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kawintida_mahanukul_th_ey_com/Documents/Desktop/"/>
    </mc:Choice>
  </mc:AlternateContent>
  <xr:revisionPtr revIDLastSave="2" documentId="8_{05F5221D-9DA0-4DF8-BE8D-2416EE2750DF}" xr6:coauthVersionLast="47" xr6:coauthVersionMax="47" xr10:uidLastSave="{6785EAE6-EA43-40C3-9B23-50E90CD95815}"/>
  <bookViews>
    <workbookView xWindow="-110" yWindow="-110" windowWidth="19420" windowHeight="11500" xr2:uid="{00000000-000D-0000-FFFF-FFFF00000000}"/>
  </bookViews>
  <sheets>
    <sheet name="BS" sheetId="8" r:id="rId1"/>
    <sheet name="PL" sheetId="4" r:id="rId2"/>
    <sheet name="conso" sheetId="2" r:id="rId3"/>
    <sheet name="separate" sheetId="3" r:id="rId4"/>
    <sheet name="CF" sheetId="7" r:id="rId5"/>
  </sheets>
  <definedNames>
    <definedName name="_xlnm._FilterDatabase" localSheetId="0" hidden="1">BS!$A$8:$A$18</definedName>
    <definedName name="_xlnm._FilterDatabase" localSheetId="4" hidden="1">CF!$D$78:$D$90</definedName>
    <definedName name="_xlnm.Print_Area" localSheetId="0">BS!$A$1:$K$110</definedName>
    <definedName name="_xlnm.Print_Area" localSheetId="2">conso!$A$1:$AA$35</definedName>
    <definedName name="_xlnm.Print_Area" localSheetId="1">PL!$A$1:$K$71</definedName>
    <definedName name="_xlnm.Print_Area" localSheetId="3">separate!$A$1:$S$30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7" l="1"/>
  <c r="E23" i="4"/>
  <c r="G28" i="3"/>
  <c r="E28" i="3"/>
  <c r="C28" i="3"/>
  <c r="M28" i="3"/>
  <c r="I28" i="3"/>
  <c r="S27" i="3"/>
  <c r="AA28" i="2"/>
  <c r="M23" i="2"/>
  <c r="M22" i="3"/>
  <c r="D54" i="7"/>
  <c r="H54" i="7"/>
  <c r="AA29" i="2"/>
  <c r="D112" i="7" l="1"/>
  <c r="E64" i="4"/>
  <c r="H112" i="7" l="1"/>
  <c r="Q26" i="2" l="1"/>
  <c r="AA31" i="2"/>
  <c r="E19" i="8"/>
  <c r="Q22" i="3"/>
  <c r="Q25" i="3" l="1"/>
  <c r="W26" i="2" l="1"/>
  <c r="AA26" i="2" s="1"/>
  <c r="W32" i="2"/>
  <c r="AA32" i="2" s="1"/>
  <c r="K73" i="8" l="1"/>
  <c r="K61" i="8"/>
  <c r="G73" i="8"/>
  <c r="G61" i="8"/>
  <c r="K35" i="8"/>
  <c r="K19" i="8"/>
  <c r="G35" i="8"/>
  <c r="G19" i="8"/>
  <c r="J108" i="7"/>
  <c r="J99" i="7"/>
  <c r="F108" i="7"/>
  <c r="F99" i="7"/>
  <c r="J54" i="7"/>
  <c r="K54" i="4"/>
  <c r="G64" i="4"/>
  <c r="G54" i="4"/>
  <c r="K25" i="4"/>
  <c r="K15" i="4"/>
  <c r="G25" i="4"/>
  <c r="G15" i="4"/>
  <c r="S17" i="3"/>
  <c r="Q18" i="3"/>
  <c r="O18" i="3"/>
  <c r="O20" i="3" s="1"/>
  <c r="G18" i="3"/>
  <c r="G20" i="3" s="1"/>
  <c r="S16" i="3"/>
  <c r="Q15" i="3"/>
  <c r="O15" i="3"/>
  <c r="M15" i="3"/>
  <c r="M18" i="3" s="1"/>
  <c r="K15" i="3"/>
  <c r="K18" i="3" s="1"/>
  <c r="K20" i="3" s="1"/>
  <c r="I15" i="3"/>
  <c r="I18" i="3" s="1"/>
  <c r="G15" i="3"/>
  <c r="E15" i="3"/>
  <c r="E18" i="3" s="1"/>
  <c r="C15" i="3"/>
  <c r="C18" i="3" s="1"/>
  <c r="S23" i="2"/>
  <c r="W17" i="2"/>
  <c r="AA17" i="2" s="1"/>
  <c r="I20" i="3" l="1"/>
  <c r="K95" i="8"/>
  <c r="M20" i="3"/>
  <c r="K96" i="8"/>
  <c r="K97" i="8"/>
  <c r="Q20" i="3"/>
  <c r="C20" i="3"/>
  <c r="K92" i="8"/>
  <c r="E20" i="3"/>
  <c r="K93" i="8"/>
  <c r="G26" i="4"/>
  <c r="G32" i="4" s="1"/>
  <c r="G34" i="4" s="1"/>
  <c r="G61" i="4" s="1"/>
  <c r="G59" i="4" s="1"/>
  <c r="G69" i="4" s="1"/>
  <c r="K26" i="4"/>
  <c r="K32" i="4" s="1"/>
  <c r="K34" i="4" s="1"/>
  <c r="K59" i="4" s="1"/>
  <c r="K69" i="4" s="1"/>
  <c r="K74" i="8"/>
  <c r="G74" i="8"/>
  <c r="K36" i="8"/>
  <c r="G36" i="8"/>
  <c r="G56" i="4" l="1"/>
  <c r="G65" i="4" s="1"/>
  <c r="G63" i="4" s="1"/>
  <c r="K56" i="4"/>
  <c r="K63" i="4" s="1"/>
  <c r="I54" i="4"/>
  <c r="E54" i="4"/>
  <c r="U23" i="2" l="1"/>
  <c r="Q23" i="2"/>
  <c r="O23" i="3"/>
  <c r="S25" i="3" l="1"/>
  <c r="S24" i="3"/>
  <c r="W25" i="2" l="1"/>
  <c r="S16" i="2"/>
  <c r="S19" i="2" s="1"/>
  <c r="S21" i="2" s="1"/>
  <c r="Q24" i="2"/>
  <c r="Q16" i="2"/>
  <c r="Q19" i="2" s="1"/>
  <c r="Q21" i="2" l="1"/>
  <c r="Q33" i="2"/>
  <c r="W18" i="2"/>
  <c r="AA18" i="2" s="1"/>
  <c r="I73" i="8"/>
  <c r="F8" i="7" l="1"/>
  <c r="F40" i="7" s="1"/>
  <c r="F64" i="7" s="1"/>
  <c r="F68" i="7" s="1"/>
  <c r="F110" i="7" s="1"/>
  <c r="F113" i="7" s="1"/>
  <c r="F114" i="7" s="1"/>
  <c r="S12" i="3"/>
  <c r="U16" i="2"/>
  <c r="U19" i="2" s="1"/>
  <c r="O16" i="2"/>
  <c r="O19" i="2" s="1"/>
  <c r="M16" i="2"/>
  <c r="M19" i="2" s="1"/>
  <c r="K16" i="2"/>
  <c r="K19" i="2" s="1"/>
  <c r="K21" i="2" s="1"/>
  <c r="I16" i="2"/>
  <c r="I19" i="2" s="1"/>
  <c r="G16" i="2"/>
  <c r="G19" i="2" s="1"/>
  <c r="G21" i="2" s="1"/>
  <c r="E16" i="2"/>
  <c r="E19" i="2" s="1"/>
  <c r="E21" i="2" s="1"/>
  <c r="C16" i="2"/>
  <c r="C19" i="2" s="1"/>
  <c r="W15" i="2"/>
  <c r="AA15" i="2" s="1"/>
  <c r="Y16" i="2"/>
  <c r="Y19" i="2" s="1"/>
  <c r="W14" i="2"/>
  <c r="W13" i="2"/>
  <c r="K98" i="8"/>
  <c r="K100" i="8" s="1"/>
  <c r="E73" i="8"/>
  <c r="I61" i="8"/>
  <c r="E61" i="8"/>
  <c r="I35" i="8"/>
  <c r="E35" i="8"/>
  <c r="I19" i="8"/>
  <c r="D99" i="7"/>
  <c r="H108" i="7"/>
  <c r="D108" i="7"/>
  <c r="H99" i="7"/>
  <c r="G92" i="8" l="1"/>
  <c r="C21" i="2"/>
  <c r="G95" i="8"/>
  <c r="I21" i="2"/>
  <c r="G96" i="8"/>
  <c r="M21" i="2"/>
  <c r="O21" i="2"/>
  <c r="U21" i="2"/>
  <c r="G97" i="8"/>
  <c r="G99" i="8"/>
  <c r="Y21" i="2"/>
  <c r="J8" i="7"/>
  <c r="J40" i="7" s="1"/>
  <c r="J64" i="7" s="1"/>
  <c r="J68" i="7" s="1"/>
  <c r="J110" i="7" s="1"/>
  <c r="J113" i="7" s="1"/>
  <c r="J114" i="7" s="1"/>
  <c r="AA13" i="2"/>
  <c r="E36" i="8"/>
  <c r="E74" i="8"/>
  <c r="I74" i="8"/>
  <c r="I36" i="8"/>
  <c r="S13" i="3"/>
  <c r="S14" i="3"/>
  <c r="AA14" i="2"/>
  <c r="AA16" i="2" s="1"/>
  <c r="W16" i="2"/>
  <c r="W19" i="2" s="1"/>
  <c r="K101" i="8"/>
  <c r="AA19" i="2" l="1"/>
  <c r="G98" i="8"/>
  <c r="G100" i="8" s="1"/>
  <c r="G101" i="8" s="1"/>
  <c r="G102" i="8" s="1"/>
  <c r="S15" i="3"/>
  <c r="S18" i="3" s="1"/>
  <c r="S19" i="3" s="1"/>
  <c r="K102" i="8"/>
  <c r="AA20" i="2" l="1"/>
  <c r="S20" i="3"/>
  <c r="W21" i="2"/>
  <c r="AA21" i="2" s="1"/>
  <c r="E25" i="4" l="1"/>
  <c r="E15" i="4"/>
  <c r="E26" i="4" l="1"/>
  <c r="E32" i="4" s="1"/>
  <c r="D8" i="7" s="1"/>
  <c r="I15" i="4" l="1"/>
  <c r="I25" i="4" l="1"/>
  <c r="I26" i="4" s="1"/>
  <c r="O24" i="2" l="1"/>
  <c r="O33" i="2" s="1"/>
  <c r="K24" i="2"/>
  <c r="K33" i="2" s="1"/>
  <c r="I24" i="2"/>
  <c r="I33" i="2" s="1"/>
  <c r="E95" i="8" s="1"/>
  <c r="G24" i="2"/>
  <c r="G33" i="2" s="1"/>
  <c r="E24" i="2"/>
  <c r="E33" i="2" s="1"/>
  <c r="E93" i="8" s="1"/>
  <c r="C24" i="2"/>
  <c r="C33" i="2" s="1"/>
  <c r="E92" i="8" s="1"/>
  <c r="O28" i="3"/>
  <c r="K23" i="3"/>
  <c r="K28" i="3" s="1"/>
  <c r="I23" i="3"/>
  <c r="I95" i="8" s="1"/>
  <c r="G23" i="3"/>
  <c r="E23" i="3"/>
  <c r="I93" i="8" s="1"/>
  <c r="C23" i="3"/>
  <c r="I92" i="8" l="1"/>
  <c r="Q23" i="3" l="1"/>
  <c r="Q28" i="3" s="1"/>
  <c r="I97" i="8" s="1"/>
  <c r="U24" i="2"/>
  <c r="U33" i="2" s="1"/>
  <c r="S22" i="3" l="1"/>
  <c r="I32" i="4" l="1"/>
  <c r="H8" i="7" s="1"/>
  <c r="H40" i="7" s="1"/>
  <c r="H64" i="7" l="1"/>
  <c r="I34" i="4"/>
  <c r="H68" i="7" l="1"/>
  <c r="H110" i="7" s="1"/>
  <c r="H113" i="7" s="1"/>
  <c r="H114" i="7" s="1"/>
  <c r="I59" i="4"/>
  <c r="I69" i="4" s="1"/>
  <c r="I56" i="4"/>
  <c r="I63" i="4" s="1"/>
  <c r="M21" i="3" l="1"/>
  <c r="M23" i="3" l="1"/>
  <c r="S21" i="3"/>
  <c r="S23" i="3" s="1"/>
  <c r="S28" i="3" s="1"/>
  <c r="I96" i="8" l="1"/>
  <c r="I98" i="8" s="1"/>
  <c r="I100" i="8" s="1"/>
  <c r="D40" i="7"/>
  <c r="D64" i="7" s="1"/>
  <c r="S29" i="3" l="1"/>
  <c r="I101" i="8"/>
  <c r="I102" i="8" s="1"/>
  <c r="D68" i="7"/>
  <c r="E34" i="4"/>
  <c r="D110" i="7" l="1"/>
  <c r="E56" i="4"/>
  <c r="E65" i="4" s="1"/>
  <c r="E63" i="4" s="1"/>
  <c r="AA25" i="2" s="1"/>
  <c r="E61" i="4"/>
  <c r="D113" i="7" l="1"/>
  <c r="D114" i="7" s="1"/>
  <c r="W23" i="2" l="1"/>
  <c r="AA23" i="2" l="1"/>
  <c r="S24" i="2"/>
  <c r="S33" i="2" l="1"/>
  <c r="E97" i="8" s="1"/>
  <c r="E59" i="4" l="1"/>
  <c r="E69" i="4" s="1"/>
  <c r="Y22" i="2"/>
  <c r="Y24" i="2" s="1"/>
  <c r="Y33" i="2" s="1"/>
  <c r="E99" i="8" s="1"/>
  <c r="M22" i="2" l="1"/>
  <c r="W22" i="2" s="1"/>
  <c r="W24" i="2" s="1"/>
  <c r="W33" i="2" s="1"/>
  <c r="AA22" i="2" l="1"/>
  <c r="AA24" i="2" s="1"/>
  <c r="AA33" i="2" s="1"/>
  <c r="M24" i="2"/>
  <c r="M33" i="2" s="1"/>
  <c r="E96" i="8" s="1"/>
  <c r="E98" i="8" s="1"/>
  <c r="E100" i="8" s="1"/>
  <c r="E101" i="8" s="1"/>
  <c r="E102" i="8" s="1"/>
  <c r="AA34" i="2" l="1"/>
</calcChain>
</file>

<file path=xl/sharedStrings.xml><?xml version="1.0" encoding="utf-8"?>
<sst xmlns="http://schemas.openxmlformats.org/spreadsheetml/2006/main" count="416" uniqueCount="286">
  <si>
    <t>งบการเงินรวม</t>
  </si>
  <si>
    <t>งบการเงินเฉพาะกิจการ</t>
  </si>
  <si>
    <t>หมายเหตุ</t>
  </si>
  <si>
    <t>หมายเหตุประกอบงบการเงินเป็นส่วนหนึ่งของงบการเงินนี้</t>
  </si>
  <si>
    <t>ส่วนของผู้ถือหุ้น</t>
  </si>
  <si>
    <t>ทุนเรือนหุ้น</t>
  </si>
  <si>
    <t>กำไรสะสม</t>
  </si>
  <si>
    <t>หุ้นสามัญซื้อคืน</t>
  </si>
  <si>
    <t>รายได้</t>
  </si>
  <si>
    <t>รายได้จากการรับจ้างผลิต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</si>
  <si>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</si>
  <si>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</si>
  <si>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</si>
  <si>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</si>
  <si>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</si>
  <si>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</si>
  <si>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</si>
  <si>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งบกระแสเงินสด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</si>
  <si>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</si>
  <si>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</si>
  <si>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</si>
  <si>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</si>
  <si>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</si>
  <si>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</si>
  <si>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งบกระแสเงินสด (ต่อ)</t>
  </si>
  <si>
    <t>ซื้อที่ดิน อาคารและอุปกรณ์</t>
  </si>
  <si>
    <t>ยังไม่ได้จัดสรร</t>
  </si>
  <si>
    <t>รวม</t>
  </si>
  <si>
    <t>บริษัท เอสทีพี แอนด์ ไอ จำกัด (มหาชน) และบริษัทย่อย</t>
  </si>
  <si>
    <t>งบกำไรขาดทุนเบ็ดเสร็จ</t>
  </si>
  <si>
    <t>กำไรขาดทุนเบ็ดเสร็จอื่น:</t>
  </si>
  <si>
    <t xml:space="preserve">   สำรองผลประโยชน์ระยะยาวของพนักงาน</t>
  </si>
  <si>
    <t>กำไรขาดทุนเบ็ดเสร็จอื่น</t>
  </si>
  <si>
    <t>องค์ประกอบอื่นของ</t>
  </si>
  <si>
    <t>ส่วนเกิน</t>
  </si>
  <si>
    <t>และชำระแล้ว</t>
  </si>
  <si>
    <t>มูลค่าหุ้นสามัญ</t>
  </si>
  <si>
    <t>ที่ออก</t>
  </si>
  <si>
    <t xml:space="preserve">กำไรต่อหุ้น </t>
  </si>
  <si>
    <t xml:space="preserve">ข้อมูลกระแสเงินสดเปิดเผยเพิ่มเติม </t>
  </si>
  <si>
    <t>ส่วนเกินทุน</t>
  </si>
  <si>
    <t xml:space="preserve">   เจ้าหนี้การค้าและเจ้าหนี้อื่น</t>
  </si>
  <si>
    <t>(หน่วย: บาท)</t>
  </si>
  <si>
    <t>กำไรขาดทุนเบ็ดเสร็จอื่นสำหรับปี</t>
  </si>
  <si>
    <t>กำไรขาดทุนเบ็ดเสร็จรวมสำหรับปี</t>
  </si>
  <si>
    <t>สินทรัพย์ดำเนินงาน (เพิ่มขึ้น) ลดลง</t>
  </si>
  <si>
    <t>หนี้สินดำเนินงานเพิ่มขึ้น (ลดลง)</t>
  </si>
  <si>
    <t>จ่ายเงินปันผล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</si>
  <si>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</si>
  <si>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</si>
  <si>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ซื้อสินทรัพย์ไม่มีตัวตนอื่น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</si>
  <si>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</si>
  <si>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</si>
  <si>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</si>
  <si>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</si>
  <si>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</si>
  <si>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</si>
  <si>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</si>
  <si>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</si>
  <si>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</si>
  <si>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</si>
  <si>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</si>
  <si>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</si>
  <si>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</si>
  <si>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</si>
  <si>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</si>
  <si>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</si>
  <si>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</si>
  <si>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</si>
  <si>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</si>
  <si>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</si>
  <si>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</si>
  <si>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</si>
  <si>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</si>
  <si>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</si>
  <si>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ชำระภายในหนึ่งปี   </t>
  </si>
  <si>
    <t>สำรองผลประโยชน์ระยะยาวของพนักงาน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</si>
  <si>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</si>
  <si>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</si>
  <si>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</si>
  <si>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</si>
  <si>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</si>
  <si>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</si>
  <si>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</si>
  <si>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</si>
  <si>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</si>
  <si>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</si>
  <si>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</si>
  <si>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</si>
  <si>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เงินจ่ายล่วงหน้าแก่ผู้จำหน่ายสินค้าและผู้รับเหมา</t>
  </si>
  <si>
    <t>สำรอง</t>
  </si>
  <si>
    <t>จัดสรรแล้ว</t>
  </si>
  <si>
    <t xml:space="preserve">   หนี้สินไม่หมุนเวียนอื่น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</si>
  <si>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</si>
  <si>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</si>
  <si>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</si>
  <si>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</si>
  <si>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</si>
  <si>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ของบริษัทฯ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</si>
  <si>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</si>
  <si>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</si>
  <si>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</si>
  <si>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</si>
  <si>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รายการที่จะไม่ถูกบันทึกในส่วนของกำไรหรือขาดทุนในภายหลัง</t>
  </si>
  <si>
    <t>งบกำไรขาดทุนเบ็ดเสร็จ  (ต่อ)</t>
  </si>
  <si>
    <t>เงินกู้ยืมระยะสั้นจากสถาบันการเงิน</t>
  </si>
  <si>
    <t xml:space="preserve">   เงินมัดจำจากสัญญาเช่าระยะยาว</t>
  </si>
  <si>
    <t>ซื้ออสังหาริมทรัพย์เพื่อการลงทุน</t>
  </si>
  <si>
    <t>ค่าใช้จ่ายในการขายและจัดจำหน่าย</t>
  </si>
  <si>
    <t>ส่วนของเงินกู้ยืมระยะยาวจากสถาบันการเงินที่ถึงกำหนด</t>
  </si>
  <si>
    <t xml:space="preserve">   จ่ายดอกเบี้ย</t>
  </si>
  <si>
    <t xml:space="preserve">   ที่ถึงกำหนดชำระภายในหนึ่งปี   </t>
  </si>
  <si>
    <t>รายการที่ไม่ใช่เงินสด</t>
  </si>
  <si>
    <t>ผลประโยชน์ (ค่าใช้จ่าย) ภาษีเงินได้</t>
  </si>
  <si>
    <t xml:space="preserve">   เงินรับล่วงหน้าจากลูกค้า</t>
  </si>
  <si>
    <t>ภาษีเงินได้ค้างจ่าย</t>
  </si>
  <si>
    <t>รายได้จากการให้เช่าอสังหาริมทรัพย์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</si>
  <si>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</si>
  <si>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</si>
  <si>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ส่วนของหนี้สินตามสัญญาเช่าที่ถึงกำหนด</t>
  </si>
  <si>
    <t>หนี้สินตามสัญญาเช่า - สุทธิจากส่วนที่ถึงกำหนด</t>
  </si>
  <si>
    <t>ค่าใช้จ่ายโรงงานที่ไม่ปันส่วนเข้าต้นทุนการรับจ้างผลิต</t>
  </si>
  <si>
    <t>รายได้ทางการเงิน</t>
  </si>
  <si>
    <t>ต้นทุนทางการเงิน</t>
  </si>
  <si>
    <t xml:space="preserve">   จ่ายผลประโยชน์ระยะยาวของพนักงาน</t>
  </si>
  <si>
    <t xml:space="preserve">   จ่ายภาษีเงินได้นิติบุคคล</t>
  </si>
  <si>
    <t>เงินสดรับจากการจำหน่ายอุปกรณ์และสินทรัพย์ไม่มีตัวตนอื่น</t>
  </si>
  <si>
    <t>ชำระหนี้สินตามสัญญาเช่า</t>
  </si>
  <si>
    <t>ผลกระทบจากอัตราแลกเปลี่ยนสำหรับรายการเงินสดและรายการเทียบเท่าเงินสด</t>
  </si>
  <si>
    <t>ประมาณการหนี้สินระยะยาวอื่น</t>
  </si>
  <si>
    <t>เงินปันผลรับ</t>
  </si>
  <si>
    <t>ค่าใช้จ่ายอื่น</t>
  </si>
  <si>
    <t xml:space="preserve">   รายได้ที่ยังไม่ได้เรียกชำระ</t>
  </si>
  <si>
    <t xml:space="preserve">   เงินประกันผลงานค้างรับ</t>
  </si>
  <si>
    <t>สินทรัพย์ที่เกิดจากสัญญา</t>
  </si>
  <si>
    <t xml:space="preserve">   รายได้ดอกเบี้ยรับจากเงินให้กู้ยืมและหุ้นกู้</t>
  </si>
  <si>
    <t>สำรองสำหรับ</t>
  </si>
  <si>
    <t>มูลค่ายุติธรรม</t>
  </si>
  <si>
    <t xml:space="preserve">   จากกิจกรรมดำเนินงาน </t>
  </si>
  <si>
    <t xml:space="preserve">   เงินปันผลรับจากสินทรัพย์ทางการเงินอื่น</t>
  </si>
  <si>
    <t xml:space="preserve">   และหนี้สินดำเนินงาน</t>
  </si>
  <si>
    <t>เงินสดรับจากการไถ่ถอนเงินลงทุนในหุ้นกู้</t>
  </si>
  <si>
    <t xml:space="preserve">   สินทรัพย์สิทธิการใช้เพิ่มขึ้นจากการทำสัญญาเช่า</t>
  </si>
  <si>
    <t>กำไรสำหรับปี</t>
  </si>
  <si>
    <t>ตามกฎหมาย</t>
  </si>
  <si>
    <t>กระแสเงินสดจากกิจกรรมดำเนินงาน</t>
  </si>
  <si>
    <t xml:space="preserve">   สินทรัพย์ทางการเงินหมุนเวียนอื่น</t>
  </si>
  <si>
    <t xml:space="preserve">   ลูกหนี้การค้าและลูกหนี้อื่นและสินทรัพย์ที่เกิดจากสัญญา</t>
  </si>
  <si>
    <t>กระแสเงินสดจากกิจกรรมลงทุน</t>
  </si>
  <si>
    <t>เงินสดรับจากเงินปันผลจากสินทรัพย์ทางการเงินอื่น</t>
  </si>
  <si>
    <t>เงินสดรับจากดอกเบี้ย</t>
  </si>
  <si>
    <t>กระแสเงินสดจากกิจกรรมจัดหาเงิน</t>
  </si>
  <si>
    <t>ส่วนแบ่งกำไรจากเงินลงทุนในบริษัทร่วม</t>
  </si>
  <si>
    <t>เงินลงทุนในบริษัทร่วม</t>
  </si>
  <si>
    <t>หนี้สินไม่หมุนเวียนอื่น</t>
  </si>
  <si>
    <t>เงินกู้ยืมระยะยาวจากสถาบันการเงิน - สุทธิจากส่วน</t>
  </si>
  <si>
    <t>ค่าเช่ารับล่วงหน้าที่ถึงกำหนดรับรู้เป็นรายได้ภายในหนึ่งปี</t>
  </si>
  <si>
    <t>ค่าเช่ารับล่วงหน้า</t>
  </si>
  <si>
    <t xml:space="preserve">   ส่วนแบ่งกำไรจากเงินลงทุนในบริษัทร่วม</t>
  </si>
  <si>
    <t>กำไรหรือขาดทุน:</t>
  </si>
  <si>
    <t xml:space="preserve">   ผ่านกำไรขาดทุนเบ็ดเสร็จอื่น - สุทธิจากภาษีเงินได้</t>
  </si>
  <si>
    <t>6, 9</t>
  </si>
  <si>
    <t xml:space="preserve">   ค่าเช่ารับล่วงหน้า</t>
  </si>
  <si>
    <t xml:space="preserve">ซื้อเงินลงทุนในบริษัทร่วม </t>
  </si>
  <si>
    <t>เงินลงทุนในการร่วมค้า</t>
  </si>
  <si>
    <t>ซื้อเงินลงทุนในการร่วมค้า</t>
  </si>
  <si>
    <t>ส่วนแบ่งขาดทุนจากเงินลงทุนในการร่วมค้า</t>
  </si>
  <si>
    <t xml:space="preserve">   เงินปันผลรับจากบริษัทร่วม</t>
  </si>
  <si>
    <t xml:space="preserve">   ส่วนแบ่งขาดทุนจากเงินลงทุนในการร่วมค้า</t>
  </si>
  <si>
    <t>เงินสดรับจากเงินปันผลจากบริษัทร่วม</t>
  </si>
  <si>
    <t xml:space="preserve">   ขาดทุน (กำไร) จากการจำหน่ายและตัดจำหน่ายอุปกรณ์</t>
  </si>
  <si>
    <t>2566</t>
  </si>
  <si>
    <t>ยอดคงเหลือ ณ วันที่ 31 ธันวาคม 2566</t>
  </si>
  <si>
    <t>ยอดคงเหลือ ณ วันที่ 1 มกราคม 2566</t>
  </si>
  <si>
    <t>เงินกู้ยืมระยะสั้นจากบริษัทย่อย</t>
  </si>
  <si>
    <t>ต้นทุนการรับจ้างผลิต</t>
  </si>
  <si>
    <t>ต้นทุนการให้เช่าอสังหาริมทรัพย์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</si>
  <si>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</si>
  <si>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</si>
  <si>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</si>
  <si>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ส่วนแบ่งกำไรขาดทุนเบ็ดเสร็จอื่นจาก</t>
  </si>
  <si>
    <t xml:space="preserve">   เงินลงทุนในการร่วมค้า - สุทธิจากภาษีเงินได้</t>
  </si>
  <si>
    <t>เงินตราต่างประเทศ</t>
  </si>
  <si>
    <t>ส่วนแบ่งกำไรขาดทุน</t>
  </si>
  <si>
    <t>เบ็ดเสร็จอื่นจาก</t>
  </si>
  <si>
    <t>การร่วมค้า</t>
  </si>
  <si>
    <t xml:space="preserve">   กำไรจากการจำหน่ายเงินลงทุนระยะยาวอื่น</t>
  </si>
  <si>
    <t>เงินให้กู้ยืมระยะสั้นแก่กิจการร่วมค้าเพิ่มขึ้น</t>
  </si>
  <si>
    <t>เงินกู้ยืมระยะสั้นจากบริษัทย่อยเพิ่มขึ้น</t>
  </si>
  <si>
    <t>เงินสดรับจากการจำหน่ายหุ้นสามัญซื้อคืน</t>
  </si>
  <si>
    <t xml:space="preserve">   เจ้าหนี้ค่าก่อสร้างและโรงไฟฟ้าระหว่างก่อสร้างลดลงจากผลของข้อพิพาท</t>
  </si>
  <si>
    <t xml:space="preserve">   เงินลงทุนในการร่วมค้าที่ยังไม่จ่ายชำระ</t>
  </si>
  <si>
    <t xml:space="preserve">      มูลค่าหุ้นละ 0.25 บาท)</t>
  </si>
  <si>
    <t xml:space="preserve">   - สุทธิจากภาษีเงินได้</t>
  </si>
  <si>
    <t>ผลต่างจากการแปลงค่า</t>
  </si>
  <si>
    <t>งบการเงินที่เป็น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</si>
  <si>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</si>
  <si>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</si>
  <si>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8, 14, 15, 17</t>
  </si>
  <si>
    <t xml:space="preserve">   เงินปันผลรับจากบริษัทย่อย</t>
  </si>
  <si>
    <t>เงินสดรับจากเงินปันผลจากบริษัทย่อย</t>
  </si>
  <si>
    <t xml:space="preserve">   ค่าเผื่อผลขาดทุนด้านเครดิตที่คาดว่าจะเกิดขึ้นสำหรับลูกหนี้การค้า</t>
  </si>
  <si>
    <t xml:space="preserve">   ค่าเผื่อผลขาดทุนด้านเครดิตที่คาดว่าจะเกิดขึ้นสำหรับเงินให้กู้ยืมระยะยาว</t>
  </si>
  <si>
    <t xml:space="preserve">    ขาดทุนจากการด้อยค่าของสิทธิในการดำเนินการผลิตและ</t>
  </si>
  <si>
    <t xml:space="preserve">      จำหน่ายไฟฟ้าจากขยะชุมชน</t>
  </si>
  <si>
    <t>เงินให้กู้ยืมระยะยาวแก่กิจการร่วมค้าเพิ่มขึ้น</t>
  </si>
  <si>
    <t>เงินสดรับจากการจำหน่ายสินทรัพย์ทางการเงินอื่น</t>
  </si>
  <si>
    <t xml:space="preserve">   ขาดทุนจากการจำหน่ายสินทรัพย์ทางการเงินหมุนเวียนอื่น</t>
  </si>
  <si>
    <t xml:space="preserve">   โอนกลับค่าเผื่อการด้อยค่าของสินทรัพย์ทางการเงินอื่น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</si>
  <si>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</si>
  <si>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</si>
  <si>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</si>
  <si>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ณ วันที่ 31 ธันวาคม 2567</t>
  </si>
  <si>
    <t>2567</t>
  </si>
  <si>
    <t>เงินให้กู้ยืมระยะยาวแก่บริษัทอื่น</t>
  </si>
  <si>
    <t>ค่าความนิยม</t>
  </si>
  <si>
    <t xml:space="preserve">   รายได้จากการรับจ้างผลิตรับล่วงหน้า</t>
  </si>
  <si>
    <t>หนี้สินที่เกิดจากสัญญา</t>
  </si>
  <si>
    <t>6, 23</t>
  </si>
  <si>
    <t>6, 19</t>
  </si>
  <si>
    <t>รายได้รอตัดบัญชี</t>
  </si>
  <si>
    <t xml:space="preserve">      หุ้นสามัญ 1,896,517,833 หุ้น มูลค่าหุ้นละ 0.25 บาท</t>
  </si>
  <si>
    <t xml:space="preserve">      (2566: หุ้นสามัญ 1,601,317,500 หุ้น </t>
  </si>
  <si>
    <t xml:space="preserve">      หุ้นสามัญ 1,812,272,387 หุ้น มูลค่าหุ้นละ 0.25 บาท</t>
  </si>
  <si>
    <t xml:space="preserve">      (2566: หุ้นสามัญ 1,601,310,578 หุ้น </t>
  </si>
  <si>
    <t>ขาดทุนจากการวัดมูลค่าส่วนได้เสียเดิมในการรวมธุรกิจ</t>
  </si>
  <si>
    <t>โอนกลับสำรองหุ้นสามัญซื้อคืน (หมายเหตุ 28)</t>
  </si>
  <si>
    <t>ลดทุนจากการตัดหุ้นสามัญซื้อคืน (หมายเหตุ 28)</t>
  </si>
  <si>
    <t>ออกหุ้นสามัญเพิ่มทุน (หมายเหตุ 28)</t>
  </si>
  <si>
    <t>โอนไปกำไรสะสม</t>
  </si>
  <si>
    <t>ส่วนของผู้มีส่วนได้เสียที่ไม่มีอำนาจควบคุม</t>
  </si>
  <si>
    <t xml:space="preserve">   ของบริษัทย่อยลดลงจากเงินปันผลจ่าย</t>
  </si>
  <si>
    <t xml:space="preserve">      ของบริษัทย่อย (หมายเหตุ 15)</t>
  </si>
  <si>
    <t xml:space="preserve">   ขาดทุนจากการชำระบัญชีของบริษัทย่อย</t>
  </si>
  <si>
    <t xml:space="preserve">  ขาดทุนจากการวัดมูลค่าส่วนได้เสียเดิมในการรวมธุรกิจ</t>
  </si>
  <si>
    <t xml:space="preserve">   กำไรจากการจำหน่ายสินทรัพย์ทางการเงินไม่หมุนเวียนอื่น</t>
  </si>
  <si>
    <t xml:space="preserve">   หนี้สินที่เกิดจากสัญญา</t>
  </si>
  <si>
    <t xml:space="preserve">   รายได้รอตัดบัญชี</t>
  </si>
  <si>
    <t>เงินให้กู้ยืมระยะยาวแก่บริษัทอื่นเพิ่มขึ้น</t>
  </si>
  <si>
    <t>เงินสดรับจากการชำระบัญชีของบริษัทย่อย</t>
  </si>
  <si>
    <t>เงินสดรับจากการจำหน่ายสินทรัพย์ทางการเงินไม่หมุนเวียนอื่น</t>
  </si>
  <si>
    <t>เงินสดจ่ายสุทธิเพื่อซื้อเงินลงทุนในบริษัทย่อย</t>
  </si>
  <si>
    <t>เงินสดรับจากการเพิ่มทุน</t>
  </si>
  <si>
    <t xml:space="preserve">   สินทรัพย์สิทธิการใช้ลดลงจากการเปลี่ยนแปลงสัญญาเช่า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</si>
  <si>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</si>
  <si>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</si>
  <si>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</si>
  <si>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</si>
  <si>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ค่าเผื่อผลขาดทุนด้านเครดิตที่คาดว่าจะเกิดขึ้นสำหรับหุ้นกู้</t>
  </si>
  <si>
    <t xml:space="preserve">   ขาดทุน (กำไร) จากการตัดจำหน่ายสินทรัพย์ไม่มีตัวตน</t>
  </si>
  <si>
    <t xml:space="preserve">   ค่าเผื่อผลขาดทุนด้านเครดิตที่คาดว่าจะเกิดขึ้นสำหรับรายได้ที่ยังไม่เรียกชำระ</t>
  </si>
  <si>
    <t>รายได้รอตัดบัญชีที่ถึงกำหนดรับรู้เป็นรายได้ภายในหนึ่งปี</t>
  </si>
  <si>
    <t xml:space="preserve">   กำไรจากการเปลี่ยนแปลงมูลค่ายุติธรรมของสินทรัพย์ทางการเงินอื่น</t>
  </si>
  <si>
    <t xml:space="preserve">   ขาดทุนจากตราสารอนุพันธ์</t>
  </si>
  <si>
    <t xml:space="preserve">   ขาดทุน (กำไร) จากอัตราแลกเปลี่ยนที่ยังไม่เกิดขึ้นจริง</t>
  </si>
  <si>
    <t>กำไรจากการดำเนินงานก่อนการเปลี่ยนแปลงในสินทรัพย์</t>
  </si>
  <si>
    <t>เงินสดจากกิจกรรมดำเนินงาน</t>
  </si>
  <si>
    <t>เงินสดสุทธิจากกิจกรรมดำเนินงาน</t>
  </si>
  <si>
    <t>กำไรก่อนภาษี</t>
  </si>
  <si>
    <t>เงินให้กู้ยืมระยะสั้นแก่บริษัทย่อยลดลง</t>
  </si>
  <si>
    <t>เงินให้กู้ยืมระยะยาวแก่บริษัทย่อยลดลง (เพิ่มขึ้น)</t>
  </si>
  <si>
    <t>เงินกู้ยืมระยะสั้นจากสถาบันการเงินเพิ่มขึ้น</t>
  </si>
  <si>
    <t>เงินสดสุทธิจากกิจกรรมจัดหาเงิน</t>
  </si>
  <si>
    <t>เงินสดและรายการเทียบเท่าเงินสดเพิ่มขึ้น (ลดลง) สุทธิ</t>
  </si>
  <si>
    <t xml:space="preserve">   เจ้าหนี้ค่าซื้อที่ดิน อาคารและอุปกรณ์ลดลง</t>
  </si>
  <si>
    <t>ผลต่างจากการแปลงค่างบการเงินเพิ่มขึ้น (ลดลง)</t>
  </si>
  <si>
    <t>กำไรจากการดำเนินงาน</t>
  </si>
  <si>
    <t>กำไรก่อนภาษีเงินได้</t>
  </si>
  <si>
    <t>กำไร (ขาดทุน) จากเงินลงทุนในตราสารทุนที่วัดมูลค่าด้วยมูลค่ายุติธรรม</t>
  </si>
  <si>
    <t>กำไร (ขาดทุน) จากการประมาณการตามหลักคณิตศาสตร์ประกันภัย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</si>
  <si>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</si>
  <si>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</si>
  <si>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 xml:space="preserve">   เงินสดรับ (จ่าย) จากผลของข้อพิพาทและคดีความ</t>
  </si>
  <si>
    <t>รายได้จากการขายไฟฟ้าและบริการที่เกี่ยวกับไฟฟ้า</t>
  </si>
  <si>
    <t>เพิ่มขึ้นจากการรวมธุรกิจ (หมายเหตุ 15)</t>
  </si>
  <si>
    <t xml:space="preserve">   ขาดทุน (กำไร) จากการเปลี่ยนแปลงสัญญาเช่า</t>
  </si>
  <si>
    <t xml:space="preserve">รายการปรับกระทบยอดกำไรก่อนภาษีเป็นเงินสดรับ (จ่าย) </t>
  </si>
  <si>
    <t>เงินสดสุทธิใช้ไปในกิจกรรมลงทุน</t>
  </si>
  <si>
    <t>ต้นทุนขายและบริการที่เกี่ยวกับไฟฟ้า</t>
  </si>
  <si>
    <t>การแบ่งปันกำไร</t>
  </si>
  <si>
    <t>สิทธิในการดำเนินการผลิตและจำหน่ายไฟฟ้า</t>
  </si>
  <si>
    <t xml:space="preserve">   รายการปรับลดราคาทุนของสินค้าคงเหลือเป็นมูลค่าสุทธิที่จะได้รับ (โอนกลับ) </t>
  </si>
  <si>
    <t>เงินฝากธนาคารที่มีภาระค้ำประกันเพิ่มขึ้น</t>
  </si>
  <si>
    <t>เงินกู้ยืมระยะยาวจากสถาบันการเงินลดลง</t>
  </si>
  <si>
    <t>โอนกำไรสะสมที่ยังไม่ได้จัดสรรเป็น</t>
  </si>
  <si>
    <t xml:space="preserve">   สำรองตามกฎหมาย (หมายเหตุ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</si>
</sst>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1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* #,##0.000_);_(* \(#,##0.000\);_(* &quot;-&quot;??_);_(@_)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_-[$€]* #,##0.00_-;\-[$€]* #,##0.00_-;_-[$€]* &quot;-&quot;??_-;_-@_-"/>
    <numFmt numFmtId="176" formatCode="#\-#\-##"/>
    <numFmt numFmtId="177" formatCode="#,##0.00\ \h\r\s"/>
    <numFmt numFmtId="178" formatCode="0.0\ \M\e\n"/>
    <numFmt numFmtId="179" formatCode="&quot;Rp.&quot;\ #,##0_);[Red]\(&quot;Rp.&quot;\ #,##0\)"/>
    <numFmt numFmtId="180" formatCode="_-* #,##0.00\ _F_-;\-* #,##0.00\ _F_-;_-* &quot;-&quot;??\ _F_-;_-@_-"/>
    <numFmt numFmtId="181" formatCode="\T\T\ \ #\-#\-##"/>
    <numFmt numFmtId="182" formatCode="#,##0.0\ \M\o\n\a\t\e"/>
    <numFmt numFmtId="183" formatCode="0#"/>
    <numFmt numFmtId="184" formatCode="##\ \-\ ##"/>
    <numFmt numFmtId="185" formatCode="[$-409]d\-mmm\-yyyy;@"/>
    <numFmt numFmtId="186" formatCode="###\ \-\ #\ \-\ ##"/>
    <numFmt numFmtId="187" formatCode="\P\T\ \ #\-#\-##"/>
    <numFmt numFmtId="188" formatCode="\-##\ \T\O\ ##"/>
    <numFmt numFmtId="189" formatCode="_(* #,##0.0_);_(* \(#,##0.0\);_(* &quot;-&quot;??_);_(@_)"/>
    <numFmt numFmtId="190" formatCode="&quot;RH&quot;\ #\ \-\ #\ \-\ ##"/>
    <numFmt numFmtId="191" formatCode="&quot;RH&quot;\ \ #\ \-\ #\ \-\ #"/>
    <numFmt numFmtId="192" formatCode="&quot;1 - 10&quot;##"/>
    <numFmt numFmtId="193" formatCode="&quot;STP&quot;\ #\ \-\ #\ \-\ ##"/>
    <numFmt numFmtId="194" formatCode="&quot;STP&quot;\ #\ \-\ #\ \-\ #"/>
    <numFmt numFmtId="195" formatCode="&quot;TAU&quot;\ #\ \-\ #\ \-\ ##"/>
    <numFmt numFmtId="196" formatCode="&quot;TAU&quot;\ #\ \-\ #\ \-#\ #"/>
    <numFmt numFmtId="197" formatCode="&quot;TAU&quot;\ #\ \-\ #\ \-\ #"/>
    <numFmt numFmtId="198" formatCode="#\ \-\ #\ \-\ ##"/>
    <numFmt numFmtId="199" formatCode="\T\I\ #\-#\-##"/>
    <numFmt numFmtId="200" formatCode="&quot;VAV&quot;\ #\ \-\ #\ \-#\ #"/>
    <numFmt numFmtId="201" formatCode="&quot;VAV&quot;\ #\ \-\ #\ \-\ #"/>
    <numFmt numFmtId="202" formatCode="\V\F\ \ #\-#\-##"/>
    <numFmt numFmtId="203" formatCode="00"/>
    <numFmt numFmtId="204" formatCode="&quot;\&quot;#,##0.00;[Red]&quot;\&quot;\-#,##0.00"/>
    <numFmt numFmtId="205" formatCode="d\/\ mmm\ yy"/>
    <numFmt numFmtId="206" formatCode="_-&quot;\&quot;* #,##0_-;&quot;\&quot;&quot;\&quot;&quot;\&quot;&quot;\&quot;\-&quot;\&quot;* #,##0_-;_-&quot;\&quot;* &quot;-&quot;_-;_-@_-"/>
    <numFmt numFmtId="207" formatCode="_-&quot;$&quot;* #,##0_-;\-&quot;$&quot;* #,##0_-;_-&quot;$&quot;* &quot;-&quot;_-;_-@_-"/>
    <numFmt numFmtId="208" formatCode="_-&quot;$&quot;* #,##0.00_-;\-&quot;$&quot;* #,##0.00_-;_-&quot;$&quot;* &quot;-&quot;??_-;_-@_-"/>
    <numFmt numFmtId="209" formatCode="#,##0.00;\(#,##0.00\)"/>
    <numFmt numFmtId="210" formatCode="[$-409]mmmm\ d\,\ yyyy;@"/>
    <numFmt numFmtId="211" formatCode="dd\.mm\.yy"/>
    <numFmt numFmtId="212" formatCode="0.000%"/>
    <numFmt numFmtId="213" formatCode="[$-409]dd\-mmm\-yy;@"/>
    <numFmt numFmtId="214" formatCode="[$-409]dd/mmm/yy;@"/>
    <numFmt numFmtId="215" formatCode="mm/dd/yy"/>
    <numFmt numFmtId="216" formatCode="\t&quot;฿&quot;#,##0_);[Red]\(\t&quot;฿&quot;#,##0\)"/>
    <numFmt numFmtId="217" formatCode="_-* #,##0.00\ _€_-;\-* #,##0.00\ _€_-;_-* &quot;-&quot;??\ _€_-;_-@_-"/>
    <numFmt numFmtId="218" formatCode="[$-409]mmm/yy;@"/>
    <numFmt numFmtId="219" formatCode="[$-809]dd\ mmmm\ yyyy"/>
    <numFmt numFmtId="220" formatCode="_-* #,##0.00_-;\-* #,##0.00_-;_-* \-??_-;_-@_-"/>
  </numFmts>
  <fonts count="18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b/>
      <i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22"/>
    </font>
    <font>
      <sz val="12"/>
      <name val="A"/>
      <family val="1"/>
    </font>
    <font>
      <sz val="12"/>
      <name val="바탕체"/>
      <family val="1"/>
      <charset val="129"/>
    </font>
    <font>
      <sz val="12"/>
      <name val="Helv"/>
      <charset val="128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ＭＳ Ｐゴシック"/>
      <family val="3"/>
      <charset val="128"/>
    </font>
    <font>
      <sz val="10"/>
      <name val="MS Sans Serif"/>
      <family val="2"/>
      <charset val="222"/>
    </font>
    <font>
      <sz val="10"/>
      <color indexed="24"/>
      <name val="Courier New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b/>
      <sz val="16"/>
      <name val="Times New Roman"/>
      <family val="1"/>
    </font>
    <font>
      <b/>
      <sz val="12"/>
      <name val="Arial"/>
      <family val="2"/>
    </font>
    <font>
      <b/>
      <sz val="8"/>
      <name val="MS Sans Serif"/>
      <family val="2"/>
      <charset val="222"/>
    </font>
    <font>
      <sz val="10"/>
      <name val="Times New Roman"/>
      <family val="1"/>
    </font>
    <font>
      <sz val="8"/>
      <name val="Wingdings"/>
      <charset val="2"/>
    </font>
    <font>
      <sz val="8"/>
      <name val="Helv"/>
    </font>
    <font>
      <sz val="8"/>
      <name val="MS Sans Serif"/>
      <family val="2"/>
      <charset val="222"/>
    </font>
    <font>
      <sz val="10"/>
      <name val="굴림체"/>
      <family val="3"/>
      <charset val="129"/>
    </font>
    <font>
      <b/>
      <sz val="8"/>
      <color indexed="8"/>
      <name val="Helv"/>
    </font>
    <font>
      <sz val="12"/>
      <name val="Arial"/>
      <family val="2"/>
    </font>
    <font>
      <sz val="10"/>
      <name val="Geneva"/>
      <family val="2"/>
    </font>
    <font>
      <b/>
      <sz val="10"/>
      <name val="Arial"/>
      <family val="2"/>
    </font>
    <font>
      <sz val="14"/>
      <name val="Cordia New"/>
      <family val="2"/>
    </font>
    <font>
      <sz val="11"/>
      <name val="Antique Olive"/>
      <family val="2"/>
    </font>
    <font>
      <u/>
      <sz val="7.5"/>
      <color indexed="36"/>
      <name val="Arial"/>
      <family val="2"/>
    </font>
    <font>
      <sz val="11"/>
      <name val="돋움"/>
      <charset val="129"/>
    </font>
    <font>
      <sz val="12"/>
      <name val="뼻뮝"/>
      <family val="1"/>
      <charset val="129"/>
    </font>
    <font>
      <sz val="12"/>
      <name val="돋움체"/>
      <family val="3"/>
      <charset val="129"/>
    </font>
    <font>
      <sz val="12"/>
      <color indexed="24"/>
      <name val="바탕체"/>
      <family val="1"/>
      <charset val="129"/>
    </font>
    <font>
      <sz val="12"/>
      <name val="Times New Roman"/>
      <family val="1"/>
    </font>
    <font>
      <u/>
      <sz val="11"/>
      <color indexed="12"/>
      <name val="돋움"/>
      <family val="3"/>
      <charset val="129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DS-AdiRek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sz val="10"/>
      <color theme="1"/>
      <name val="EYInterstate Light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8"/>
      <color theme="3"/>
      <name val="Cambria"/>
      <family val="2"/>
      <scheme val="major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b/>
      <sz val="18"/>
      <color theme="3"/>
      <name val="Cambria"/>
      <family val="2"/>
      <scheme val="major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b/>
      <sz val="8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006100"/>
      <name val="Arial"/>
      <family val="2"/>
    </font>
    <font>
      <sz val="8"/>
      <color rgb="FF9C0006"/>
      <name val="Arial"/>
      <family val="2"/>
    </font>
    <font>
      <sz val="8"/>
      <color rgb="FF9C6500"/>
      <name val="Arial"/>
      <family val="2"/>
    </font>
    <font>
      <sz val="8"/>
      <color rgb="FF3F3F76"/>
      <name val="Arial"/>
      <family val="2"/>
    </font>
    <font>
      <b/>
      <sz val="8"/>
      <color rgb="FF3F3F3F"/>
      <name val="Arial"/>
      <family val="2"/>
    </font>
    <font>
      <b/>
      <sz val="8"/>
      <color rgb="FFFA7D00"/>
      <name val="Arial"/>
      <family val="2"/>
    </font>
    <font>
      <sz val="8"/>
      <color rgb="FFFA7D00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i/>
      <sz val="8"/>
      <color rgb="FF7F7F7F"/>
      <name val="Arial"/>
      <family val="2"/>
    </font>
    <font>
      <sz val="8"/>
      <color theme="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color indexed="8"/>
      <name val="Calibri"/>
      <family val="2"/>
      <scheme val="minor"/>
    </font>
    <font>
      <sz val="9"/>
      <color theme="1"/>
      <name val="Arial"/>
      <family val="2"/>
    </font>
    <font>
      <sz val="8"/>
      <name val="EYInterstate Light"/>
    </font>
    <font>
      <sz val="10"/>
      <color rgb="FFFF0000"/>
      <name val="Tahoma"/>
      <family val="2"/>
    </font>
    <font>
      <b/>
      <sz val="10"/>
      <color theme="1"/>
      <name val="Tahoma"/>
      <family val="2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9C0006"/>
      <name val="Calibri"/>
      <family val="2"/>
      <scheme val="minor"/>
    </font>
    <font>
      <sz val="10"/>
      <color rgb="FF9C6500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0"/>
      <color rgb="FF006100"/>
      <name val="Tahoma"/>
      <family val="2"/>
    </font>
    <font>
      <sz val="10"/>
      <color rgb="FF9C0006"/>
      <name val="Tahoma"/>
      <family val="2"/>
    </font>
    <font>
      <sz val="10"/>
      <color rgb="FF9C6500"/>
      <name val="Tahoma"/>
      <family val="2"/>
    </font>
    <font>
      <sz val="10"/>
      <color rgb="FF3F3F76"/>
      <name val="Tahoma"/>
      <family val="2"/>
    </font>
    <font>
      <b/>
      <sz val="10"/>
      <color rgb="FF3F3F3F"/>
      <name val="Tahoma"/>
      <family val="2"/>
    </font>
    <font>
      <b/>
      <sz val="10"/>
      <color rgb="FFFA7D00"/>
      <name val="Tahoma"/>
      <family val="2"/>
    </font>
    <font>
      <sz val="10"/>
      <color rgb="FFFA7D00"/>
      <name val="Tahoma"/>
      <family val="2"/>
    </font>
    <font>
      <b/>
      <sz val="10"/>
      <color theme="0"/>
      <name val="Tahoma"/>
      <family val="2"/>
    </font>
    <font>
      <i/>
      <sz val="10"/>
      <color rgb="FF7F7F7F"/>
      <name val="Tahoma"/>
      <family val="2"/>
    </font>
    <font>
      <sz val="10"/>
      <color theme="0"/>
      <name val="Tahoma"/>
      <family val="2"/>
    </font>
    <font>
      <sz val="11"/>
      <name val="Calibri"/>
      <family val="2"/>
    </font>
    <font>
      <u/>
      <sz val="14"/>
      <color theme="10"/>
      <name val="AngsanaUPC"/>
      <family val="1"/>
    </font>
    <font>
      <sz val="11"/>
      <color theme="1"/>
      <name val="Microsoft Sans Serif"/>
      <family val="2"/>
      <charset val="222"/>
    </font>
    <font>
      <u/>
      <sz val="10"/>
      <color indexed="12"/>
      <name val="Arial"/>
      <family val="2"/>
    </font>
    <font>
      <u/>
      <sz val="11"/>
      <color theme="10"/>
      <name val="Microsoft Sans Serif"/>
      <family val="2"/>
      <charset val="222"/>
    </font>
    <font>
      <sz val="10"/>
      <color rgb="FF000000"/>
      <name val="Times New Roman"/>
      <family val="1"/>
    </font>
    <font>
      <sz val="11"/>
      <color theme="1"/>
      <name val="Calibri"/>
      <family val="2"/>
      <charset val="128"/>
      <scheme val="minor"/>
    </font>
    <font>
      <u/>
      <sz val="11"/>
      <color theme="10"/>
      <name val="Calibri"/>
      <family val="2"/>
      <scheme val="minor"/>
    </font>
    <font>
      <sz val="15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2470">
    <xf numFmtId="0" fontId="0" fillId="0" borderId="0"/>
    <xf numFmtId="43" fontId="6" fillId="0" borderId="0" applyFont="0" applyFill="0" applyBorder="0" applyAlignment="0" applyProtection="0"/>
    <xf numFmtId="0" fontId="10" fillId="0" borderId="0"/>
    <xf numFmtId="43" fontId="14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8" fillId="0" borderId="0"/>
    <xf numFmtId="172" fontId="18" fillId="0" borderId="0"/>
    <xf numFmtId="173" fontId="18" fillId="0" borderId="0"/>
    <xf numFmtId="0" fontId="19" fillId="0" borderId="0" applyNumberFormat="0" applyFill="0" applyBorder="0" applyAlignment="0" applyProtection="0"/>
    <xf numFmtId="38" fontId="20" fillId="15" borderId="0" applyNumberFormat="0" applyBorder="0" applyAlignment="0" applyProtection="0"/>
    <xf numFmtId="10" fontId="20" fillId="16" borderId="6" applyNumberFormat="0" applyBorder="0" applyAlignment="0" applyProtection="0"/>
    <xf numFmtId="37" fontId="21" fillId="0" borderId="0"/>
    <xf numFmtId="174" fontId="22" fillId="0" borderId="0"/>
    <xf numFmtId="0" fontId="14" fillId="0" borderId="0"/>
    <xf numFmtId="0" fontId="23" fillId="0" borderId="0"/>
    <xf numFmtId="0" fontId="24" fillId="0" borderId="0">
      <alignment vertical="top"/>
    </xf>
    <xf numFmtId="0" fontId="16" fillId="0" borderId="0"/>
    <xf numFmtId="0" fontId="14" fillId="0" borderId="0"/>
    <xf numFmtId="0" fontId="14" fillId="0" borderId="0"/>
    <xf numFmtId="0" fontId="25" fillId="0" borderId="0"/>
    <xf numFmtId="10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5" fillId="0" borderId="9" applyNumberFormat="0" applyFill="0" applyAlignment="0" applyProtection="0">
      <alignment horizontal="center" vertical="center"/>
    </xf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5" fontId="26" fillId="0" borderId="0"/>
    <xf numFmtId="175" fontId="27" fillId="0" borderId="0"/>
    <xf numFmtId="175" fontId="26" fillId="0" borderId="0"/>
    <xf numFmtId="41" fontId="15" fillId="0" borderId="0" applyFont="0" applyFill="0" applyBorder="0" applyAlignment="0" applyProtection="0"/>
    <xf numFmtId="175" fontId="15" fillId="0" borderId="0"/>
    <xf numFmtId="175" fontId="15" fillId="0" borderId="0" applyNumberFormat="0" applyFill="0" applyBorder="0" applyAlignment="0" applyProtection="0"/>
    <xf numFmtId="175" fontId="28" fillId="0" borderId="0"/>
    <xf numFmtId="175" fontId="28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1" fontId="20" fillId="17" borderId="10">
      <alignment horizontal="center" vertical="center"/>
    </xf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" fontId="20" fillId="17" borderId="10">
      <alignment horizontal="left" vertical="center"/>
    </xf>
    <xf numFmtId="176" fontId="20" fillId="17" borderId="11">
      <alignment horizontal="left" vertical="center"/>
    </xf>
    <xf numFmtId="175" fontId="30" fillId="0" borderId="0">
      <alignment horizontal="center" wrapText="1"/>
      <protection locked="0"/>
    </xf>
    <xf numFmtId="177" fontId="31" fillId="0" borderId="0" applyFont="0" applyFill="0" applyBorder="0" applyAlignment="0" applyProtection="0"/>
    <xf numFmtId="175" fontId="29" fillId="0" borderId="0" applyFont="0" applyFill="0" applyBorder="0" applyAlignment="0" applyProtection="0"/>
    <xf numFmtId="178" fontId="16" fillId="0" borderId="9">
      <alignment horizontal="center"/>
    </xf>
    <xf numFmtId="175" fontId="29" fillId="0" borderId="0"/>
    <xf numFmtId="179" fontId="15" fillId="0" borderId="0" applyFill="0" applyBorder="0" applyAlignment="0"/>
    <xf numFmtId="169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3" fontId="33" fillId="0" borderId="0" applyFont="0" applyFill="0" applyBorder="0" applyAlignment="0" applyProtection="0"/>
    <xf numFmtId="175" fontId="34" fillId="0" borderId="0" applyNumberFormat="0" applyAlignment="0">
      <alignment horizontal="left"/>
    </xf>
    <xf numFmtId="180" fontId="18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5" fillId="0" borderId="0" applyNumberFormat="0" applyAlignment="0">
      <alignment horizontal="left"/>
    </xf>
    <xf numFmtId="175" fontId="15" fillId="0" borderId="0" applyFont="0" applyFill="0" applyBorder="0" applyAlignment="0" applyProtection="0"/>
    <xf numFmtId="2" fontId="33" fillId="0" borderId="0" applyFont="0" applyFill="0" applyBorder="0" applyAlignment="0" applyProtection="0"/>
    <xf numFmtId="181" fontId="20" fillId="17" borderId="11">
      <alignment horizontal="left" vertical="center"/>
    </xf>
    <xf numFmtId="175" fontId="36" fillId="0" borderId="0"/>
    <xf numFmtId="175" fontId="37" fillId="0" borderId="12" applyNumberFormat="0" applyAlignment="0" applyProtection="0">
      <alignment horizontal="left" vertical="center"/>
    </xf>
    <xf numFmtId="175" fontId="37" fillId="0" borderId="3">
      <alignment horizontal="left" vertical="center"/>
    </xf>
    <xf numFmtId="182" fontId="31" fillId="0" borderId="0">
      <protection locked="0"/>
    </xf>
    <xf numFmtId="182" fontId="31" fillId="0" borderId="0">
      <protection locked="0"/>
    </xf>
    <xf numFmtId="175" fontId="38" fillId="0" borderId="13">
      <alignment horizontal="center"/>
    </xf>
    <xf numFmtId="175" fontId="38" fillId="0" borderId="0">
      <alignment horizontal="center"/>
    </xf>
    <xf numFmtId="183" fontId="20" fillId="17" borderId="10">
      <alignment horizontal="center" vertical="center"/>
    </xf>
    <xf numFmtId="184" fontId="20" fillId="17" borderId="10">
      <alignment horizontal="center" vertical="center"/>
    </xf>
    <xf numFmtId="183" fontId="20" fillId="17" borderId="6">
      <alignment horizontal="center" vertical="center"/>
    </xf>
    <xf numFmtId="175" fontId="39" fillId="0" borderId="0" applyNumberFormat="0" applyFont="0" applyFill="0" applyBorder="0" applyProtection="0">
      <alignment horizontal="left" vertical="center"/>
    </xf>
    <xf numFmtId="1" fontId="20" fillId="0" borderId="0" applyFill="0" applyProtection="0">
      <alignment horizontal="center" vertical="center" wrapText="1"/>
    </xf>
    <xf numFmtId="185" fontId="15" fillId="0" borderId="0"/>
    <xf numFmtId="175" fontId="15" fillId="0" borderId="0"/>
    <xf numFmtId="0" fontId="5" fillId="0" borderId="0"/>
    <xf numFmtId="0" fontId="15" fillId="0" borderId="0"/>
    <xf numFmtId="0" fontId="5" fillId="0" borderId="0"/>
    <xf numFmtId="2" fontId="20" fillId="0" borderId="0">
      <alignment horizontal="center" vertical="center" wrapText="1"/>
    </xf>
    <xf numFmtId="185" fontId="15" fillId="0" borderId="0"/>
    <xf numFmtId="175" fontId="15" fillId="0" borderId="0"/>
    <xf numFmtId="0" fontId="32" fillId="0" borderId="0"/>
    <xf numFmtId="0" fontId="15" fillId="0" borderId="0"/>
    <xf numFmtId="0" fontId="5" fillId="0" borderId="0"/>
    <xf numFmtId="0" fontId="5" fillId="2" borderId="5" applyNumberFormat="0" applyFont="0" applyAlignment="0" applyProtection="0"/>
    <xf numFmtId="0" fontId="5" fillId="2" borderId="5" applyNumberFormat="0" applyFont="0" applyAlignment="0" applyProtection="0"/>
    <xf numFmtId="0" fontId="5" fillId="2" borderId="5" applyNumberFormat="0" applyFont="0" applyAlignment="0" applyProtection="0"/>
    <xf numFmtId="0" fontId="5" fillId="2" borderId="5" applyNumberFormat="0" applyFont="0" applyAlignment="0" applyProtection="0"/>
    <xf numFmtId="0" fontId="5" fillId="2" borderId="5" applyNumberFormat="0" applyFont="0" applyAlignment="0" applyProtection="0"/>
    <xf numFmtId="0" fontId="5" fillId="2" borderId="5" applyNumberFormat="0" applyFont="0" applyAlignment="0" applyProtection="0"/>
    <xf numFmtId="0" fontId="5" fillId="2" borderId="5" applyNumberFormat="0" applyFont="0" applyAlignment="0" applyProtection="0"/>
    <xf numFmtId="0" fontId="5" fillId="2" borderId="5" applyNumberFormat="0" applyFont="0" applyAlignment="0" applyProtection="0"/>
    <xf numFmtId="0" fontId="5" fillId="2" borderId="5" applyNumberFormat="0" applyFont="0" applyAlignment="0" applyProtection="0"/>
    <xf numFmtId="0" fontId="5" fillId="2" borderId="5" applyNumberFormat="0" applyFont="0" applyAlignment="0" applyProtection="0"/>
    <xf numFmtId="0" fontId="5" fillId="2" borderId="5" applyNumberFormat="0" applyFont="0" applyAlignment="0" applyProtection="0"/>
    <xf numFmtId="2" fontId="15" fillId="0" borderId="6" applyFont="0" applyBorder="0">
      <alignment horizontal="center"/>
    </xf>
    <xf numFmtId="14" fontId="30" fillId="0" borderId="0">
      <alignment horizontal="center" wrapText="1"/>
      <protection locked="0"/>
    </xf>
    <xf numFmtId="9" fontId="32" fillId="0" borderId="0" applyFont="0" applyFill="0" applyBorder="0" applyAlignment="0" applyProtection="0"/>
    <xf numFmtId="186" fontId="20" fillId="17" borderId="10">
      <alignment horizontal="center" vertical="center"/>
    </xf>
    <xf numFmtId="187" fontId="20" fillId="17" borderId="11">
      <alignment horizontal="left" vertical="center"/>
    </xf>
    <xf numFmtId="188" fontId="20" fillId="17" borderId="14">
      <alignment horizontal="center" vertical="center"/>
    </xf>
    <xf numFmtId="175" fontId="40" fillId="18" borderId="0" applyNumberFormat="0" applyFont="0" applyBorder="0" applyAlignment="0">
      <alignment horizontal="center"/>
    </xf>
    <xf numFmtId="189" fontId="15" fillId="0" borderId="0" applyNumberFormat="0" applyFill="0" applyBorder="0" applyAlignment="0" applyProtection="0">
      <alignment horizontal="left"/>
    </xf>
    <xf numFmtId="190" fontId="20" fillId="19" borderId="6">
      <alignment horizontal="center" vertical="center" wrapText="1"/>
    </xf>
    <xf numFmtId="190" fontId="20" fillId="0" borderId="1" applyBorder="0">
      <alignment horizontal="center" vertical="center" wrapText="1"/>
    </xf>
    <xf numFmtId="191" fontId="20" fillId="0" borderId="6">
      <alignment horizontal="center" vertical="center" wrapText="1"/>
    </xf>
    <xf numFmtId="192" fontId="20" fillId="20" borderId="15">
      <alignment horizontal="center" vertical="center"/>
    </xf>
    <xf numFmtId="175" fontId="41" fillId="0" borderId="16">
      <alignment horizontal="justify" vertical="top" wrapText="1"/>
    </xf>
    <xf numFmtId="175" fontId="40" fillId="1" borderId="3" applyNumberFormat="0" applyFont="0" applyAlignment="0">
      <alignment horizontal="center"/>
    </xf>
    <xf numFmtId="175" fontId="42" fillId="0" borderId="0" applyNumberFormat="0" applyFill="0" applyBorder="0" applyAlignment="0">
      <alignment horizontal="center"/>
    </xf>
    <xf numFmtId="193" fontId="20" fillId="17" borderId="11">
      <alignment horizontal="left" vertical="center"/>
    </xf>
    <xf numFmtId="194" fontId="20" fillId="17" borderId="11">
      <alignment horizontal="left" vertical="center"/>
    </xf>
    <xf numFmtId="175" fontId="43" fillId="0" borderId="0"/>
    <xf numFmtId="40" fontId="44" fillId="0" borderId="0" applyBorder="0">
      <alignment horizontal="right"/>
    </xf>
    <xf numFmtId="175" fontId="45" fillId="0" borderId="0">
      <protection locked="0"/>
    </xf>
    <xf numFmtId="195" fontId="20" fillId="0" borderId="6">
      <alignment horizontal="center" vertical="center" wrapText="1"/>
    </xf>
    <xf numFmtId="196" fontId="20" fillId="19" borderId="6">
      <alignment horizontal="center" vertical="center" wrapText="1"/>
    </xf>
    <xf numFmtId="197" fontId="20" fillId="19" borderId="6">
      <alignment horizontal="center" vertical="center" wrapText="1"/>
    </xf>
    <xf numFmtId="198" fontId="20" fillId="0" borderId="0">
      <alignment horizontal="center" vertical="center" wrapText="1"/>
    </xf>
    <xf numFmtId="199" fontId="20" fillId="17" borderId="11">
      <alignment horizontal="left" vertical="center"/>
    </xf>
    <xf numFmtId="181" fontId="20" fillId="17" borderId="11">
      <alignment horizontal="left" vertical="center"/>
    </xf>
    <xf numFmtId="200" fontId="20" fillId="19" borderId="6">
      <alignment horizontal="center" vertical="center" wrapText="1"/>
    </xf>
    <xf numFmtId="201" fontId="20" fillId="19" borderId="6">
      <alignment horizontal="center" vertical="center" wrapText="1"/>
    </xf>
    <xf numFmtId="1" fontId="20" fillId="0" borderId="7" applyBorder="0">
      <alignment horizontal="centerContinuous" vertical="center"/>
    </xf>
    <xf numFmtId="202" fontId="20" fillId="17" borderId="11">
      <alignment horizontal="left" vertical="center"/>
    </xf>
    <xf numFmtId="175" fontId="15" fillId="0" borderId="0"/>
    <xf numFmtId="175" fontId="46" fillId="0" borderId="0" applyNumberFormat="0" applyFont="0" applyFill="0" applyBorder="0" applyProtection="0">
      <alignment horizontal="center" vertical="center" wrapText="1"/>
    </xf>
    <xf numFmtId="203" fontId="47" fillId="0" borderId="17" applyBorder="0">
      <alignment horizontal="center" vertical="center" wrapText="1"/>
    </xf>
    <xf numFmtId="1" fontId="20" fillId="0" borderId="0">
      <alignment wrapText="1"/>
    </xf>
    <xf numFmtId="166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75" fontId="49" fillId="0" borderId="0"/>
    <xf numFmtId="175" fontId="50" fillId="0" borderId="0" applyNumberFormat="0" applyFill="0" applyBorder="0" applyAlignment="0" applyProtection="0">
      <alignment vertical="top"/>
      <protection locked="0"/>
    </xf>
    <xf numFmtId="204" fontId="51" fillId="0" borderId="8" applyFont="0" applyFill="0" applyAlignment="0" applyProtection="0">
      <alignment horizontal="center" vertical="center"/>
    </xf>
    <xf numFmtId="175" fontId="52" fillId="0" borderId="0"/>
    <xf numFmtId="175" fontId="53" fillId="0" borderId="0" applyFont="0" applyFill="0" applyBorder="0" applyAlignment="0" applyProtection="0"/>
    <xf numFmtId="3" fontId="54" fillId="0" borderId="0" applyFont="0" applyFill="0" applyBorder="0" applyAlignment="0" applyProtection="0"/>
    <xf numFmtId="175" fontId="55" fillId="0" borderId="0"/>
    <xf numFmtId="166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205" fontId="31" fillId="0" borderId="0" applyFont="0" applyFill="0" applyBorder="0" applyAlignment="0" applyProtection="0"/>
    <xf numFmtId="175" fontId="27" fillId="0" borderId="0" applyFont="0" applyFill="0" applyBorder="0" applyAlignment="0" applyProtection="0"/>
    <xf numFmtId="206" fontId="15" fillId="0" borderId="0" applyFont="0" applyFill="0" applyBorder="0" applyAlignment="0" applyProtection="0"/>
    <xf numFmtId="175" fontId="51" fillId="0" borderId="0"/>
    <xf numFmtId="175" fontId="56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175" fontId="57" fillId="0" borderId="0"/>
    <xf numFmtId="175" fontId="58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5" fontId="51" fillId="0" borderId="0"/>
    <xf numFmtId="207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4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4" fillId="0" borderId="0"/>
    <xf numFmtId="0" fontId="59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59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59" fillId="29" borderId="0" applyNumberFormat="0" applyBorder="0" applyAlignment="0" applyProtection="0"/>
    <xf numFmtId="0" fontId="59" fillId="24" borderId="0" applyNumberFormat="0" applyBorder="0" applyAlignment="0" applyProtection="0"/>
    <xf numFmtId="0" fontId="59" fillId="27" borderId="0" applyNumberFormat="0" applyBorder="0" applyAlignment="0" applyProtection="0"/>
    <xf numFmtId="0" fontId="59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28" borderId="0" applyNumberFormat="0" applyBorder="0" applyAlignment="0" applyProtection="0"/>
    <xf numFmtId="0" fontId="60" fillId="29" borderId="0" applyNumberFormat="0" applyBorder="0" applyAlignment="0" applyProtection="0"/>
    <xf numFmtId="0" fontId="60" fillId="32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169" fontId="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0"/>
    <xf numFmtId="0" fontId="5" fillId="0" borderId="0"/>
    <xf numFmtId="0" fontId="62" fillId="35" borderId="18" applyNumberFormat="0" applyAlignment="0" applyProtection="0"/>
    <xf numFmtId="0" fontId="63" fillId="0" borderId="19" applyNumberFormat="0" applyFill="0" applyAlignment="0" applyProtection="0"/>
    <xf numFmtId="0" fontId="64" fillId="22" borderId="0" applyNumberFormat="0" applyBorder="0" applyAlignment="0" applyProtection="0"/>
    <xf numFmtId="0" fontId="65" fillId="36" borderId="20" applyNumberFormat="0" applyAlignment="0" applyProtection="0"/>
    <xf numFmtId="0" fontId="66" fillId="36" borderId="21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23" borderId="0" applyNumberFormat="0" applyBorder="0" applyAlignment="0" applyProtection="0"/>
    <xf numFmtId="0" fontId="71" fillId="26" borderId="21" applyNumberFormat="0" applyAlignment="0" applyProtection="0"/>
    <xf numFmtId="0" fontId="72" fillId="37" borderId="0" applyNumberFormat="0" applyBorder="0" applyAlignment="0" applyProtection="0"/>
    <xf numFmtId="0" fontId="73" fillId="0" borderId="22" applyNumberFormat="0" applyFill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2" borderId="0" applyNumberFormat="0" applyBorder="0" applyAlignment="0" applyProtection="0"/>
    <xf numFmtId="0" fontId="60" fillId="33" borderId="0" applyNumberFormat="0" applyBorder="0" applyAlignment="0" applyProtection="0"/>
    <xf numFmtId="0" fontId="60" fillId="41" borderId="0" applyNumberFormat="0" applyBorder="0" applyAlignment="0" applyProtection="0"/>
    <xf numFmtId="0" fontId="15" fillId="42" borderId="23" applyNumberFormat="0" applyFont="0" applyAlignment="0" applyProtection="0"/>
    <xf numFmtId="0" fontId="74" fillId="0" borderId="24" applyNumberFormat="0" applyFill="0" applyAlignment="0" applyProtection="0"/>
    <xf numFmtId="0" fontId="75" fillId="0" borderId="25" applyNumberFormat="0" applyFill="0" applyAlignment="0" applyProtection="0"/>
    <xf numFmtId="0" fontId="76" fillId="0" borderId="26" applyNumberFormat="0" applyFill="0" applyAlignment="0" applyProtection="0"/>
    <xf numFmtId="0" fontId="76" fillId="0" borderId="0" applyNumberFormat="0" applyFill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" borderId="5" applyNumberFormat="0" applyFont="0" applyAlignment="0" applyProtection="0"/>
    <xf numFmtId="0" fontId="4" fillId="2" borderId="5" applyNumberFormat="0" applyFont="0" applyAlignment="0" applyProtection="0"/>
    <xf numFmtId="0" fontId="4" fillId="2" borderId="5" applyNumberFormat="0" applyFont="0" applyAlignment="0" applyProtection="0"/>
    <xf numFmtId="0" fontId="4" fillId="2" borderId="5" applyNumberFormat="0" applyFont="0" applyAlignment="0" applyProtection="0"/>
    <xf numFmtId="0" fontId="4" fillId="2" borderId="5" applyNumberFormat="0" applyFont="0" applyAlignment="0" applyProtection="0"/>
    <xf numFmtId="0" fontId="4" fillId="2" borderId="5" applyNumberFormat="0" applyFont="0" applyAlignment="0" applyProtection="0"/>
    <xf numFmtId="0" fontId="4" fillId="2" borderId="5" applyNumberFormat="0" applyFont="0" applyAlignment="0" applyProtection="0"/>
    <xf numFmtId="0" fontId="4" fillId="2" borderId="5" applyNumberFormat="0" applyFont="0" applyAlignment="0" applyProtection="0"/>
    <xf numFmtId="0" fontId="4" fillId="2" borderId="5" applyNumberFormat="0" applyFont="0" applyAlignment="0" applyProtection="0"/>
    <xf numFmtId="0" fontId="4" fillId="2" borderId="5" applyNumberFormat="0" applyFont="0" applyAlignment="0" applyProtection="0"/>
    <xf numFmtId="0" fontId="4" fillId="2" borderId="5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8" fontId="16" fillId="0" borderId="0" applyFont="0" applyFill="0" applyBorder="0" applyAlignment="0" applyProtection="0"/>
    <xf numFmtId="0" fontId="16" fillId="0" borderId="0"/>
    <xf numFmtId="0" fontId="3" fillId="0" borderId="0"/>
    <xf numFmtId="0" fontId="92" fillId="0" borderId="0"/>
    <xf numFmtId="43" fontId="18" fillId="0" borderId="0" applyFont="0" applyFill="0" applyBorder="0" applyAlignment="0" applyProtection="0"/>
    <xf numFmtId="0" fontId="16" fillId="0" borderId="0"/>
    <xf numFmtId="0" fontId="18" fillId="0" borderId="0"/>
    <xf numFmtId="0" fontId="16" fillId="0" borderId="0"/>
    <xf numFmtId="9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3" fillId="0" borderId="0"/>
    <xf numFmtId="0" fontId="93" fillId="0" borderId="0"/>
    <xf numFmtId="0" fontId="3" fillId="0" borderId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4" fillId="0" borderId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90" fillId="50" borderId="0" applyNumberFormat="0" applyBorder="0" applyAlignment="0" applyProtection="0"/>
    <xf numFmtId="0" fontId="90" fillId="52" borderId="0" applyNumberFormat="0" applyBorder="0" applyAlignment="0" applyProtection="0"/>
    <xf numFmtId="0" fontId="90" fillId="54" borderId="0" applyNumberFormat="0" applyBorder="0" applyAlignment="0" applyProtection="0"/>
    <xf numFmtId="0" fontId="90" fillId="56" borderId="0" applyNumberFormat="0" applyBorder="0" applyAlignment="0" applyProtection="0"/>
    <xf numFmtId="0" fontId="90" fillId="58" borderId="0" applyNumberFormat="0" applyBorder="0" applyAlignment="0" applyProtection="0"/>
    <xf numFmtId="0" fontId="90" fillId="60" borderId="0" applyNumberFormat="0" applyBorder="0" applyAlignment="0" applyProtection="0"/>
    <xf numFmtId="0" fontId="90" fillId="49" borderId="0" applyNumberFormat="0" applyBorder="0" applyAlignment="0" applyProtection="0"/>
    <xf numFmtId="0" fontId="90" fillId="51" borderId="0" applyNumberFormat="0" applyBorder="0" applyAlignment="0" applyProtection="0"/>
    <xf numFmtId="0" fontId="90" fillId="53" borderId="0" applyNumberFormat="0" applyBorder="0" applyAlignment="0" applyProtection="0"/>
    <xf numFmtId="0" fontId="90" fillId="55" borderId="0" applyNumberFormat="0" applyBorder="0" applyAlignment="0" applyProtection="0"/>
    <xf numFmtId="0" fontId="90" fillId="57" borderId="0" applyNumberFormat="0" applyBorder="0" applyAlignment="0" applyProtection="0"/>
    <xf numFmtId="0" fontId="90" fillId="59" borderId="0" applyNumberFormat="0" applyBorder="0" applyAlignment="0" applyProtection="0"/>
    <xf numFmtId="0" fontId="81" fillId="44" borderId="0" applyNumberFormat="0" applyBorder="0" applyAlignment="0" applyProtection="0"/>
    <xf numFmtId="0" fontId="84" fillId="47" borderId="33" applyNumberFormat="0" applyAlignment="0" applyProtection="0"/>
    <xf numFmtId="0" fontId="86" fillId="48" borderId="3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211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80" fillId="43" borderId="0" applyNumberFormat="0" applyBorder="0" applyAlignment="0" applyProtection="0"/>
    <xf numFmtId="0" fontId="77" fillId="0" borderId="30" applyNumberFormat="0" applyFill="0" applyAlignment="0" applyProtection="0"/>
    <xf numFmtId="0" fontId="78" fillId="0" borderId="31" applyNumberFormat="0" applyFill="0" applyAlignment="0" applyProtection="0"/>
    <xf numFmtId="0" fontId="79" fillId="0" borderId="32" applyNumberFormat="0" applyFill="0" applyAlignment="0" applyProtection="0"/>
    <xf numFmtId="0" fontId="79" fillId="0" borderId="0" applyNumberFormat="0" applyFill="0" applyBorder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5" fillId="0" borderId="35" applyNumberFormat="0" applyFill="0" applyAlignment="0" applyProtection="0"/>
    <xf numFmtId="0" fontId="91" fillId="45" borderId="0" applyNumberFormat="0" applyBorder="0" applyAlignment="0" applyProtection="0"/>
    <xf numFmtId="0" fontId="48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95" fillId="0" borderId="0"/>
    <xf numFmtId="0" fontId="48" fillId="0" borderId="0"/>
    <xf numFmtId="0" fontId="15" fillId="0" borderId="0"/>
    <xf numFmtId="0" fontId="61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48" fillId="0" borderId="0"/>
    <xf numFmtId="0" fontId="3" fillId="2" borderId="5" applyNumberFormat="0" applyFont="0" applyAlignment="0" applyProtection="0"/>
    <xf numFmtId="0" fontId="83" fillId="47" borderId="34" applyNumberFormat="0" applyAlignment="0" applyProtection="0"/>
    <xf numFmtId="9" fontId="16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89" fillId="0" borderId="37" applyNumberFormat="0" applyFill="0" applyAlignment="0" applyProtection="0"/>
    <xf numFmtId="0" fontId="8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2" borderId="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2" borderId="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3" fillId="0" borderId="0"/>
    <xf numFmtId="0" fontId="24" fillId="0" borderId="0">
      <alignment vertical="top"/>
    </xf>
    <xf numFmtId="0" fontId="16" fillId="0" borderId="0"/>
    <xf numFmtId="0" fontId="25" fillId="0" borderId="0"/>
    <xf numFmtId="9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3" fillId="0" borderId="0"/>
    <xf numFmtId="0" fontId="15" fillId="0" borderId="0"/>
    <xf numFmtId="0" fontId="3" fillId="0" borderId="0"/>
    <xf numFmtId="185" fontId="15" fillId="0" borderId="0"/>
    <xf numFmtId="0" fontId="32" fillId="0" borderId="0"/>
    <xf numFmtId="0" fontId="15" fillId="0" borderId="0"/>
    <xf numFmtId="0" fontId="3" fillId="0" borderId="0"/>
    <xf numFmtId="0" fontId="3" fillId="2" borderId="5" applyNumberFormat="0" applyFont="0" applyAlignment="0" applyProtection="0"/>
    <xf numFmtId="0" fontId="3" fillId="2" borderId="5" applyNumberFormat="0" applyFont="0" applyAlignment="0" applyProtection="0"/>
    <xf numFmtId="0" fontId="3" fillId="2" borderId="5" applyNumberFormat="0" applyFont="0" applyAlignment="0" applyProtection="0"/>
    <xf numFmtId="0" fontId="3" fillId="2" borderId="5" applyNumberFormat="0" applyFont="0" applyAlignment="0" applyProtection="0"/>
    <xf numFmtId="0" fontId="3" fillId="2" borderId="5" applyNumberFormat="0" applyFont="0" applyAlignment="0" applyProtection="0"/>
    <xf numFmtId="0" fontId="3" fillId="2" borderId="5" applyNumberFormat="0" applyFont="0" applyAlignment="0" applyProtection="0"/>
    <xf numFmtId="0" fontId="3" fillId="2" borderId="5" applyNumberFormat="0" applyFont="0" applyAlignment="0" applyProtection="0"/>
    <xf numFmtId="0" fontId="3" fillId="2" borderId="5" applyNumberFormat="0" applyFont="0" applyAlignment="0" applyProtection="0"/>
    <xf numFmtId="0" fontId="3" fillId="2" borderId="5" applyNumberFormat="0" applyFont="0" applyAlignment="0" applyProtection="0"/>
    <xf numFmtId="0" fontId="3" fillId="2" borderId="5" applyNumberFormat="0" applyFont="0" applyAlignment="0" applyProtection="0"/>
    <xf numFmtId="0" fontId="3" fillId="2" borderId="5" applyNumberFormat="0" applyFont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65" fillId="36" borderId="20" applyNumberFormat="0" applyAlignment="0" applyProtection="0"/>
    <xf numFmtId="0" fontId="66" fillId="36" borderId="21" applyNumberFormat="0" applyAlignment="0" applyProtection="0"/>
    <xf numFmtId="0" fontId="71" fillId="26" borderId="21" applyNumberFormat="0" applyAlignment="0" applyProtection="0"/>
    <xf numFmtId="0" fontId="73" fillId="0" borderId="22" applyNumberFormat="0" applyFill="0" applyAlignment="0" applyProtection="0"/>
    <xf numFmtId="0" fontId="15" fillId="42" borderId="23" applyNumberFormat="0" applyFont="0" applyAlignment="0" applyProtection="0"/>
    <xf numFmtId="0" fontId="10" fillId="0" borderId="0"/>
    <xf numFmtId="4" fontId="10" fillId="0" borderId="0" applyFont="0" applyFill="0" applyBorder="0" applyAlignment="0" applyProtection="0"/>
    <xf numFmtId="0" fontId="94" fillId="0" borderId="0"/>
    <xf numFmtId="43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43" fontId="94" fillId="0" borderId="0" applyFont="0" applyFill="0" applyBorder="0" applyAlignment="0" applyProtection="0"/>
    <xf numFmtId="0" fontId="3" fillId="0" borderId="0"/>
    <xf numFmtId="9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38" fontId="55" fillId="0" borderId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2" fillId="0" borderId="0"/>
    <xf numFmtId="9" fontId="1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2" borderId="5" applyNumberFormat="0" applyFont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2" fillId="0" borderId="0"/>
    <xf numFmtId="0" fontId="102" fillId="0" borderId="0" applyNumberFormat="0" applyFill="0" applyBorder="0" applyAlignment="0" applyProtection="0"/>
    <xf numFmtId="0" fontId="48" fillId="0" borderId="0"/>
    <xf numFmtId="0" fontId="19" fillId="0" borderId="0" applyNumberFormat="0" applyFill="0" applyBorder="0" applyAlignment="0" applyProtection="0"/>
    <xf numFmtId="0" fontId="24" fillId="0" borderId="0" applyFill="0" applyBorder="0" applyAlignment="0"/>
    <xf numFmtId="0" fontId="34" fillId="0" borderId="0" applyNumberFormat="0" applyAlignment="0">
      <alignment horizontal="left"/>
    </xf>
    <xf numFmtId="0" fontId="35" fillId="0" borderId="0" applyNumberFormat="0" applyAlignment="0">
      <alignment horizontal="left"/>
    </xf>
    <xf numFmtId="38" fontId="103" fillId="15" borderId="0" applyNumberFormat="0" applyBorder="0" applyAlignment="0" applyProtection="0"/>
    <xf numFmtId="0" fontId="37" fillId="0" borderId="12" applyNumberFormat="0" applyAlignment="0" applyProtection="0">
      <alignment horizontal="left" vertical="center"/>
    </xf>
    <xf numFmtId="0" fontId="37" fillId="0" borderId="3">
      <alignment horizontal="left" vertical="center"/>
    </xf>
    <xf numFmtId="10" fontId="103" fillId="16" borderId="6" applyNumberFormat="0" applyBorder="0" applyAlignment="0" applyProtection="0"/>
    <xf numFmtId="174" fontId="104" fillId="0" borderId="0"/>
    <xf numFmtId="9" fontId="48" fillId="0" borderId="0" applyFont="0" applyFill="0" applyBorder="0" applyAlignment="0" applyProtection="0"/>
    <xf numFmtId="215" fontId="41" fillId="0" borderId="0" applyNumberFormat="0" applyFill="0" applyBorder="0" applyAlignment="0" applyProtection="0">
      <alignment horizontal="left"/>
    </xf>
    <xf numFmtId="3" fontId="105" fillId="0" borderId="38">
      <alignment horizontal="center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9" fillId="0" borderId="30" applyNumberFormat="0" applyFill="0" applyAlignment="0" applyProtection="0"/>
    <xf numFmtId="0" fontId="110" fillId="0" borderId="31" applyNumberFormat="0" applyFill="0" applyAlignment="0" applyProtection="0"/>
    <xf numFmtId="0" fontId="111" fillId="0" borderId="32" applyNumberFormat="0" applyFill="0" applyAlignment="0" applyProtection="0"/>
    <xf numFmtId="0" fontId="111" fillId="0" borderId="0" applyNumberFormat="0" applyFill="0" applyBorder="0" applyAlignment="0" applyProtection="0"/>
    <xf numFmtId="0" fontId="112" fillId="43" borderId="0" applyNumberFormat="0" applyBorder="0" applyAlignment="0" applyProtection="0"/>
    <xf numFmtId="0" fontId="113" fillId="44" borderId="0" applyNumberFormat="0" applyBorder="0" applyAlignment="0" applyProtection="0"/>
    <xf numFmtId="0" fontId="114" fillId="45" borderId="0" applyNumberFormat="0" applyBorder="0" applyAlignment="0" applyProtection="0"/>
    <xf numFmtId="0" fontId="115" fillId="46" borderId="33" applyNumberFormat="0" applyAlignment="0" applyProtection="0"/>
    <xf numFmtId="0" fontId="116" fillId="47" borderId="34" applyNumberFormat="0" applyAlignment="0" applyProtection="0"/>
    <xf numFmtId="0" fontId="117" fillId="47" borderId="33" applyNumberFormat="0" applyAlignment="0" applyProtection="0"/>
    <xf numFmtId="0" fontId="118" fillId="0" borderId="35" applyNumberFormat="0" applyFill="0" applyAlignment="0" applyProtection="0"/>
    <xf numFmtId="0" fontId="119" fillId="48" borderId="36" applyNumberFormat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49" borderId="0" applyNumberFormat="0" applyBorder="0" applyAlignment="0" applyProtection="0"/>
    <xf numFmtId="0" fontId="99" fillId="3" borderId="0" applyNumberFormat="0" applyBorder="0" applyAlignment="0" applyProtection="0"/>
    <xf numFmtId="0" fontId="99" fillId="4" borderId="0" applyNumberFormat="0" applyBorder="0" applyAlignment="0" applyProtection="0"/>
    <xf numFmtId="0" fontId="122" fillId="50" borderId="0" applyNumberFormat="0" applyBorder="0" applyAlignment="0" applyProtection="0"/>
    <xf numFmtId="0" fontId="122" fillId="51" borderId="0" applyNumberFormat="0" applyBorder="0" applyAlignment="0" applyProtection="0"/>
    <xf numFmtId="0" fontId="99" fillId="5" borderId="0" applyNumberFormat="0" applyBorder="0" applyAlignment="0" applyProtection="0"/>
    <xf numFmtId="0" fontId="99" fillId="6" borderId="0" applyNumberFormat="0" applyBorder="0" applyAlignment="0" applyProtection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0" fontId="99" fillId="7" borderId="0" applyNumberFormat="0" applyBorder="0" applyAlignment="0" applyProtection="0"/>
    <xf numFmtId="0" fontId="99" fillId="8" borderId="0" applyNumberFormat="0" applyBorder="0" applyAlignment="0" applyProtection="0"/>
    <xf numFmtId="0" fontId="122" fillId="54" borderId="0" applyNumberFormat="0" applyBorder="0" applyAlignment="0" applyProtection="0"/>
    <xf numFmtId="0" fontId="122" fillId="55" borderId="0" applyNumberFormat="0" applyBorder="0" applyAlignment="0" applyProtection="0"/>
    <xf numFmtId="0" fontId="99" fillId="9" borderId="0" applyNumberFormat="0" applyBorder="0" applyAlignment="0" applyProtection="0"/>
    <xf numFmtId="0" fontId="99" fillId="10" borderId="0" applyNumberFormat="0" applyBorder="0" applyAlignment="0" applyProtection="0"/>
    <xf numFmtId="0" fontId="122" fillId="56" borderId="0" applyNumberFormat="0" applyBorder="0" applyAlignment="0" applyProtection="0"/>
    <xf numFmtId="0" fontId="122" fillId="57" borderId="0" applyNumberFormat="0" applyBorder="0" applyAlignment="0" applyProtection="0"/>
    <xf numFmtId="0" fontId="99" fillId="11" borderId="0" applyNumberFormat="0" applyBorder="0" applyAlignment="0" applyProtection="0"/>
    <xf numFmtId="0" fontId="99" fillId="12" borderId="0" applyNumberFormat="0" applyBorder="0" applyAlignment="0" applyProtection="0"/>
    <xf numFmtId="0" fontId="122" fillId="58" borderId="0" applyNumberFormat="0" applyBorder="0" applyAlignment="0" applyProtection="0"/>
    <xf numFmtId="0" fontId="122" fillId="59" borderId="0" applyNumberFormat="0" applyBorder="0" applyAlignment="0" applyProtection="0"/>
    <xf numFmtId="0" fontId="99" fillId="13" borderId="0" applyNumberFormat="0" applyBorder="0" applyAlignment="0" applyProtection="0"/>
    <xf numFmtId="0" fontId="99" fillId="14" borderId="0" applyNumberFormat="0" applyBorder="0" applyAlignment="0" applyProtection="0"/>
    <xf numFmtId="0" fontId="122" fillId="60" borderId="0" applyNumberFormat="0" applyBorder="0" applyAlignment="0" applyProtection="0"/>
    <xf numFmtId="43" fontId="99" fillId="0" borderId="0" applyFont="0" applyFill="0" applyBorder="0" applyAlignment="0" applyProtection="0"/>
    <xf numFmtId="0" fontId="99" fillId="2" borderId="5" applyNumberFormat="0" applyFont="0" applyAlignment="0" applyProtection="0"/>
    <xf numFmtId="0" fontId="108" fillId="0" borderId="37" applyNumberFormat="0" applyFill="0" applyAlignment="0" applyProtection="0"/>
    <xf numFmtId="0" fontId="99" fillId="0" borderId="0"/>
    <xf numFmtId="0" fontId="99" fillId="2" borderId="5" applyNumberFormat="0" applyFont="0" applyAlignment="0" applyProtection="0"/>
    <xf numFmtId="0" fontId="108" fillId="0" borderId="37" applyNumberFormat="0" applyFill="0" applyAlignment="0" applyProtection="0"/>
    <xf numFmtId="0" fontId="99" fillId="3" borderId="0" applyNumberFormat="0" applyBorder="0" applyAlignment="0" applyProtection="0"/>
    <xf numFmtId="0" fontId="99" fillId="4" borderId="0" applyNumberFormat="0" applyBorder="0" applyAlignment="0" applyProtection="0"/>
    <xf numFmtId="0" fontId="99" fillId="5" borderId="0" applyNumberFormat="0" applyBorder="0" applyAlignment="0" applyProtection="0"/>
    <xf numFmtId="0" fontId="99" fillId="6" borderId="0" applyNumberFormat="0" applyBorder="0" applyAlignment="0" applyProtection="0"/>
    <xf numFmtId="0" fontId="99" fillId="7" borderId="0" applyNumberFormat="0" applyBorder="0" applyAlignment="0" applyProtection="0"/>
    <xf numFmtId="0" fontId="99" fillId="8" borderId="0" applyNumberFormat="0" applyBorder="0" applyAlignment="0" applyProtection="0"/>
    <xf numFmtId="0" fontId="99" fillId="9" borderId="0" applyNumberFormat="0" applyBorder="0" applyAlignment="0" applyProtection="0"/>
    <xf numFmtId="0" fontId="99" fillId="10" borderId="0" applyNumberFormat="0" applyBorder="0" applyAlignment="0" applyProtection="0"/>
    <xf numFmtId="0" fontId="99" fillId="11" borderId="0" applyNumberFormat="0" applyBorder="0" applyAlignment="0" applyProtection="0"/>
    <xf numFmtId="0" fontId="99" fillId="12" borderId="0" applyNumberFormat="0" applyBorder="0" applyAlignment="0" applyProtection="0"/>
    <xf numFmtId="0" fontId="99" fillId="13" borderId="0" applyNumberFormat="0" applyBorder="0" applyAlignment="0" applyProtection="0"/>
    <xf numFmtId="0" fontId="99" fillId="14" borderId="0" applyNumberFormat="0" applyBorder="0" applyAlignment="0" applyProtection="0"/>
    <xf numFmtId="41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92" fillId="0" borderId="0"/>
    <xf numFmtId="0" fontId="16" fillId="0" borderId="0"/>
    <xf numFmtId="168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0" borderId="0"/>
    <xf numFmtId="43" fontId="100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4" borderId="0" applyNumberFormat="0" applyBorder="0" applyAlignment="0" applyProtection="0"/>
    <xf numFmtId="0" fontId="14" fillId="27" borderId="0" applyNumberFormat="0" applyBorder="0" applyAlignment="0" applyProtection="0"/>
    <xf numFmtId="0" fontId="14" fillId="30" borderId="0" applyNumberFormat="0" applyBorder="0" applyAlignment="0" applyProtection="0"/>
    <xf numFmtId="0" fontId="123" fillId="31" borderId="0" applyNumberFormat="0" applyBorder="0" applyAlignment="0" applyProtection="0"/>
    <xf numFmtId="0" fontId="123" fillId="28" borderId="0" applyNumberFormat="0" applyBorder="0" applyAlignment="0" applyProtection="0"/>
    <xf numFmtId="0" fontId="123" fillId="29" borderId="0" applyNumberFormat="0" applyBorder="0" applyAlignment="0" applyProtection="0"/>
    <xf numFmtId="0" fontId="123" fillId="32" borderId="0" applyNumberFormat="0" applyBorder="0" applyAlignment="0" applyProtection="0"/>
    <xf numFmtId="0" fontId="123" fillId="33" borderId="0" applyNumberFormat="0" applyBorder="0" applyAlignment="0" applyProtection="0"/>
    <xf numFmtId="0" fontId="123" fillId="34" borderId="0" applyNumberFormat="0" applyBorder="0" applyAlignment="0" applyProtection="0"/>
    <xf numFmtId="0" fontId="123" fillId="38" borderId="0" applyNumberFormat="0" applyBorder="0" applyAlignment="0" applyProtection="0"/>
    <xf numFmtId="0" fontId="123" fillId="39" borderId="0" applyNumberFormat="0" applyBorder="0" applyAlignment="0" applyProtection="0"/>
    <xf numFmtId="0" fontId="123" fillId="40" borderId="0" applyNumberFormat="0" applyBorder="0" applyAlignment="0" applyProtection="0"/>
    <xf numFmtId="0" fontId="123" fillId="32" borderId="0" applyNumberFormat="0" applyBorder="0" applyAlignment="0" applyProtection="0"/>
    <xf numFmtId="0" fontId="123" fillId="33" borderId="0" applyNumberFormat="0" applyBorder="0" applyAlignment="0" applyProtection="0"/>
    <xf numFmtId="0" fontId="123" fillId="41" borderId="0" applyNumberFormat="0" applyBorder="0" applyAlignment="0" applyProtection="0"/>
    <xf numFmtId="0" fontId="124" fillId="22" borderId="0" applyNumberFormat="0" applyBorder="0" applyAlignment="0" applyProtection="0"/>
    <xf numFmtId="0" fontId="125" fillId="36" borderId="21" applyNumberFormat="0" applyAlignment="0" applyProtection="0"/>
    <xf numFmtId="0" fontId="126" fillId="35" borderId="18" applyNumberFormat="0" applyAlignment="0" applyProtection="0"/>
    <xf numFmtId="0" fontId="127" fillId="0" borderId="0" applyNumberFormat="0" applyFill="0" applyBorder="0" applyAlignment="0" applyProtection="0"/>
    <xf numFmtId="0" fontId="128" fillId="23" borderId="0" applyNumberFormat="0" applyBorder="0" applyAlignment="0" applyProtection="0"/>
    <xf numFmtId="0" fontId="129" fillId="0" borderId="24" applyNumberFormat="0" applyFill="0" applyAlignment="0" applyProtection="0"/>
    <xf numFmtId="0" fontId="130" fillId="0" borderId="25" applyNumberFormat="0" applyFill="0" applyAlignment="0" applyProtection="0"/>
    <xf numFmtId="0" fontId="131" fillId="0" borderId="26" applyNumberFormat="0" applyFill="0" applyAlignment="0" applyProtection="0"/>
    <xf numFmtId="0" fontId="131" fillId="0" borderId="0" applyNumberFormat="0" applyFill="0" applyBorder="0" applyAlignment="0" applyProtection="0"/>
    <xf numFmtId="0" fontId="132" fillId="26" borderId="21" applyNumberFormat="0" applyAlignment="0" applyProtection="0"/>
    <xf numFmtId="0" fontId="133" fillId="0" borderId="19" applyNumberFormat="0" applyFill="0" applyAlignment="0" applyProtection="0"/>
    <xf numFmtId="0" fontId="134" fillId="37" borderId="0" applyNumberFormat="0" applyBorder="0" applyAlignment="0" applyProtection="0"/>
    <xf numFmtId="0" fontId="15" fillId="42" borderId="23" applyNumberFormat="0" applyFont="0" applyAlignment="0" applyProtection="0"/>
    <xf numFmtId="0" fontId="135" fillId="36" borderId="20" applyNumberFormat="0" applyAlignment="0" applyProtection="0"/>
    <xf numFmtId="0" fontId="136" fillId="0" borderId="0" applyNumberFormat="0" applyFill="0" applyBorder="0" applyAlignment="0" applyProtection="0"/>
    <xf numFmtId="0" fontId="137" fillId="0" borderId="22" applyNumberFormat="0" applyFill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43" fontId="48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213" fontId="14" fillId="21" borderId="0" applyNumberFormat="0" applyBorder="0" applyAlignment="0" applyProtection="0"/>
    <xf numFmtId="213" fontId="14" fillId="21" borderId="0" applyNumberFormat="0" applyBorder="0" applyAlignment="0" applyProtection="0"/>
    <xf numFmtId="213" fontId="14" fillId="21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4" fillId="21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4" fillId="21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213" fontId="14" fillId="22" borderId="0" applyNumberFormat="0" applyBorder="0" applyAlignment="0" applyProtection="0"/>
    <xf numFmtId="213" fontId="14" fillId="22" borderId="0" applyNumberFormat="0" applyBorder="0" applyAlignment="0" applyProtection="0"/>
    <xf numFmtId="213" fontId="14" fillId="2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4" fillId="2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4" fillId="2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213" fontId="14" fillId="23" borderId="0" applyNumberFormat="0" applyBorder="0" applyAlignment="0" applyProtection="0"/>
    <xf numFmtId="213" fontId="14" fillId="23" borderId="0" applyNumberFormat="0" applyBorder="0" applyAlignment="0" applyProtection="0"/>
    <xf numFmtId="213" fontId="14" fillId="23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4" fillId="23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4" fillId="23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213" fontId="14" fillId="24" borderId="0" applyNumberFormat="0" applyBorder="0" applyAlignment="0" applyProtection="0"/>
    <xf numFmtId="213" fontId="14" fillId="24" borderId="0" applyNumberFormat="0" applyBorder="0" applyAlignment="0" applyProtection="0"/>
    <xf numFmtId="213" fontId="14" fillId="24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4" fillId="24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4" fillId="24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213" fontId="14" fillId="25" borderId="0" applyNumberFormat="0" applyBorder="0" applyAlignment="0" applyProtection="0"/>
    <xf numFmtId="213" fontId="14" fillId="25" borderId="0" applyNumberFormat="0" applyBorder="0" applyAlignment="0" applyProtection="0"/>
    <xf numFmtId="213" fontId="14" fillId="2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4" fillId="2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4" fillId="2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213" fontId="14" fillId="26" borderId="0" applyNumberFormat="0" applyBorder="0" applyAlignment="0" applyProtection="0"/>
    <xf numFmtId="213" fontId="14" fillId="26" borderId="0" applyNumberFormat="0" applyBorder="0" applyAlignment="0" applyProtection="0"/>
    <xf numFmtId="213" fontId="14" fillId="26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4" fillId="26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4" fillId="26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213" fontId="14" fillId="27" borderId="0" applyNumberFormat="0" applyBorder="0" applyAlignment="0" applyProtection="0"/>
    <xf numFmtId="213" fontId="14" fillId="27" borderId="0" applyNumberFormat="0" applyBorder="0" applyAlignment="0" applyProtection="0"/>
    <xf numFmtId="213" fontId="14" fillId="27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4" fillId="27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4" fillId="27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213" fontId="14" fillId="28" borderId="0" applyNumberFormat="0" applyBorder="0" applyAlignment="0" applyProtection="0"/>
    <xf numFmtId="213" fontId="14" fillId="28" borderId="0" applyNumberFormat="0" applyBorder="0" applyAlignment="0" applyProtection="0"/>
    <xf numFmtId="213" fontId="14" fillId="28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4" fillId="28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4" fillId="28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213" fontId="14" fillId="29" borderId="0" applyNumberFormat="0" applyBorder="0" applyAlignment="0" applyProtection="0"/>
    <xf numFmtId="213" fontId="14" fillId="29" borderId="0" applyNumberFormat="0" applyBorder="0" applyAlignment="0" applyProtection="0"/>
    <xf numFmtId="213" fontId="14" fillId="2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4" fillId="2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4" fillId="2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213" fontId="14" fillId="24" borderId="0" applyNumberFormat="0" applyBorder="0" applyAlignment="0" applyProtection="0"/>
    <xf numFmtId="213" fontId="14" fillId="24" borderId="0" applyNumberFormat="0" applyBorder="0" applyAlignment="0" applyProtection="0"/>
    <xf numFmtId="213" fontId="14" fillId="2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4" fillId="2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4" fillId="2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213" fontId="14" fillId="27" borderId="0" applyNumberFormat="0" applyBorder="0" applyAlignment="0" applyProtection="0"/>
    <xf numFmtId="213" fontId="14" fillId="27" borderId="0" applyNumberFormat="0" applyBorder="0" applyAlignment="0" applyProtection="0"/>
    <xf numFmtId="213" fontId="14" fillId="27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4" fillId="27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4" fillId="27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213" fontId="14" fillId="30" borderId="0" applyNumberFormat="0" applyBorder="0" applyAlignment="0" applyProtection="0"/>
    <xf numFmtId="213" fontId="14" fillId="30" borderId="0" applyNumberFormat="0" applyBorder="0" applyAlignment="0" applyProtection="0"/>
    <xf numFmtId="213" fontId="14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4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4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213" fontId="123" fillId="31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123" fillId="31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123" fillId="31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213" fontId="123" fillId="28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123" fillId="28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123" fillId="28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213" fontId="123" fillId="29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123" fillId="29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123" fillId="29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213" fontId="123" fillId="32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123" fillId="32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123" fillId="32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213" fontId="123" fillId="33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123" fillId="33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123" fillId="33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213" fontId="123" fillId="34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123" fillId="34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123" fillId="34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213" fontId="123" fillId="3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123" fillId="3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123" fillId="3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213" fontId="123" fillId="39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123" fillId="39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123" fillId="39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213" fontId="123" fillId="40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123" fillId="40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123" fillId="40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213" fontId="123" fillId="32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123" fillId="32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123" fillId="32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213" fontId="123" fillId="33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123" fillId="33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123" fillId="33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213" fontId="123" fillId="41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123" fillId="41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123" fillId="41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213" fontId="124" fillId="22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124" fillId="22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124" fillId="22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213" fontId="125" fillId="36" borderId="21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125" fillId="36" borderId="21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125" fillId="36" borderId="21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4" fillId="47" borderId="33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213" fontId="126" fillId="35" borderId="18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126" fillId="35" borderId="18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126" fillId="35" borderId="18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0" fontId="86" fillId="48" borderId="36" applyNumberFormat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15" fillId="0" borderId="0" applyFont="0" applyFill="0" applyBorder="0" applyAlignment="0" applyProtection="0"/>
    <xf numFmtId="216" fontId="15" fillId="0" borderId="0" applyFont="0" applyFill="0" applyBorder="0" applyAlignment="0" applyProtection="0"/>
    <xf numFmtId="216" fontId="15" fillId="0" borderId="0" applyFont="0" applyFill="0" applyBorder="0" applyAlignment="0" applyProtection="0"/>
    <xf numFmtId="216" fontId="15" fillId="0" borderId="0" applyFont="0" applyFill="0" applyBorder="0" applyAlignment="0" applyProtection="0"/>
    <xf numFmtId="216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13" fontId="12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213" fontId="128" fillId="2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128" fillId="2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128" fillId="2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213" fontId="129" fillId="0" borderId="24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129" fillId="0" borderId="24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129" fillId="0" borderId="24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213" fontId="130" fillId="0" borderId="25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130" fillId="0" borderId="25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130" fillId="0" borderId="25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8" fillId="0" borderId="31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213" fontId="131" fillId="0" borderId="26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131" fillId="0" borderId="26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131" fillId="0" borderId="26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32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13" fontId="13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213" fontId="132" fillId="26" borderId="21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132" fillId="26" borderId="21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132" fillId="26" borderId="21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2" fillId="46" borderId="33" applyNumberFormat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213" fontId="133" fillId="0" borderId="19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133" fillId="0" borderId="19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133" fillId="0" borderId="19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213" fontId="134" fillId="37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134" fillId="37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134" fillId="37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15" fillId="0" borderId="0"/>
    <xf numFmtId="0" fontId="48" fillId="0" borderId="0"/>
    <xf numFmtId="0" fontId="15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15" fillId="0" borderId="0"/>
    <xf numFmtId="0" fontId="48" fillId="0" borderId="0"/>
    <xf numFmtId="0" fontId="15" fillId="0" borderId="0"/>
    <xf numFmtId="0" fontId="48" fillId="0" borderId="0"/>
    <xf numFmtId="0" fontId="15" fillId="0" borderId="0"/>
    <xf numFmtId="0" fontId="48" fillId="0" borderId="0"/>
    <xf numFmtId="0" fontId="15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94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213" fontId="48" fillId="0" borderId="0"/>
    <xf numFmtId="213" fontId="48" fillId="0" borderId="0"/>
    <xf numFmtId="0" fontId="48" fillId="0" borderId="0"/>
    <xf numFmtId="0" fontId="141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213" fontId="15" fillId="42" borderId="23" applyNumberFormat="0" applyFont="0" applyAlignment="0" applyProtection="0"/>
    <xf numFmtId="213" fontId="15" fillId="42" borderId="23" applyNumberFormat="0" applyFont="0" applyAlignment="0" applyProtection="0"/>
    <xf numFmtId="213" fontId="15" fillId="42" borderId="23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15" fillId="42" borderId="23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15" fillId="42" borderId="23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213" fontId="135" fillId="36" borderId="20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135" fillId="36" borderId="20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135" fillId="36" borderId="20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0" fontId="83" fillId="47" borderId="34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13" fontId="13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213" fontId="137" fillId="0" borderId="22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137" fillId="0" borderId="22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137" fillId="0" borderId="22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13" fontId="13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43" fontId="24" fillId="0" borderId="0" applyFont="0" applyFill="0" applyBorder="0" applyAlignment="0" applyProtection="0"/>
    <xf numFmtId="0" fontId="24" fillId="0" borderId="0"/>
    <xf numFmtId="43" fontId="101" fillId="0" borderId="0" applyFont="0" applyFill="0" applyBorder="0" applyAlignment="0" applyProtection="0"/>
    <xf numFmtId="0" fontId="101" fillId="0" borderId="0"/>
    <xf numFmtId="43" fontId="24" fillId="0" borderId="0" applyFont="0" applyFill="0" applyBorder="0" applyAlignment="0" applyProtection="0"/>
    <xf numFmtId="0" fontId="142" fillId="0" borderId="0"/>
    <xf numFmtId="0" fontId="19" fillId="0" borderId="0" applyNumberFormat="0" applyFill="0" applyBorder="0" applyAlignment="0" applyProtection="0"/>
    <xf numFmtId="0" fontId="143" fillId="0" borderId="0">
      <alignment vertical="center"/>
    </xf>
    <xf numFmtId="217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2" fillId="0" borderId="0"/>
    <xf numFmtId="9" fontId="18" fillId="0" borderId="0" applyFont="0" applyFill="0" applyBorder="0" applyAlignment="0" applyProtection="0"/>
    <xf numFmtId="0" fontId="95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01" fillId="0" borderId="0"/>
    <xf numFmtId="43" fontId="101" fillId="0" borderId="0" applyFont="0" applyFill="0" applyBorder="0" applyAlignment="0" applyProtection="0"/>
    <xf numFmtId="0" fontId="2" fillId="0" borderId="0"/>
    <xf numFmtId="0" fontId="92" fillId="0" borderId="0"/>
    <xf numFmtId="0" fontId="16" fillId="0" borderId="0"/>
    <xf numFmtId="9" fontId="1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2" borderId="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8" fillId="0" borderId="0"/>
    <xf numFmtId="0" fontId="2" fillId="0" borderId="0"/>
    <xf numFmtId="0" fontId="48" fillId="0" borderId="0"/>
    <xf numFmtId="0" fontId="115" fillId="46" borderId="33" applyNumberFormat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15" fillId="46" borderId="33" applyNumberFormat="0" applyAlignment="0" applyProtection="0"/>
    <xf numFmtId="0" fontId="115" fillId="46" borderId="33" applyNumberFormat="0" applyAlignment="0" applyProtection="0"/>
    <xf numFmtId="0" fontId="48" fillId="0" borderId="0"/>
    <xf numFmtId="9" fontId="48" fillId="0" borderId="0" applyFont="0" applyFill="0" applyBorder="0" applyAlignment="0" applyProtection="0"/>
    <xf numFmtId="0" fontId="115" fillId="46" borderId="33" applyNumberFormat="0" applyAlignment="0" applyProtection="0"/>
    <xf numFmtId="168" fontId="48" fillId="0" borderId="0" applyFont="0" applyFill="0" applyBorder="0" applyAlignment="0" applyProtection="0"/>
    <xf numFmtId="0" fontId="48" fillId="0" borderId="0"/>
    <xf numFmtId="168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5" fillId="46" borderId="33" applyNumberFormat="0" applyAlignment="0" applyProtection="0"/>
    <xf numFmtId="9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9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168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0" fontId="4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15" fillId="46" borderId="33" applyNumberFormat="0" applyAlignment="0" applyProtection="0"/>
    <xf numFmtId="168" fontId="48" fillId="0" borderId="0" applyFont="0" applyFill="0" applyBorder="0" applyAlignment="0" applyProtection="0"/>
    <xf numFmtId="0" fontId="115" fillId="46" borderId="33" applyNumberFormat="0" applyAlignment="0" applyProtection="0"/>
    <xf numFmtId="0" fontId="115" fillId="46" borderId="33" applyNumberFormat="0" applyAlignment="0" applyProtection="0"/>
    <xf numFmtId="9" fontId="48" fillId="0" borderId="0" applyFont="0" applyFill="0" applyBorder="0" applyAlignment="0" applyProtection="0"/>
    <xf numFmtId="0" fontId="115" fillId="46" borderId="33" applyNumberFormat="0" applyAlignment="0" applyProtection="0"/>
    <xf numFmtId="168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48" fillId="0" borderId="0"/>
    <xf numFmtId="0" fontId="115" fillId="46" borderId="33" applyNumberFormat="0" applyAlignment="0" applyProtection="0"/>
    <xf numFmtId="9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168" fontId="48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5" applyNumberFormat="0" applyFont="0" applyAlignment="0" applyProtection="0"/>
    <xf numFmtId="0" fontId="2" fillId="3" borderId="0" applyNumberFormat="0" applyBorder="0" applyAlignment="0" applyProtection="0"/>
    <xf numFmtId="0" fontId="48" fillId="0" borderId="0"/>
    <xf numFmtId="0" fontId="2" fillId="6" borderId="0" applyNumberFormat="0" applyBorder="0" applyAlignment="0" applyProtection="0"/>
    <xf numFmtId="0" fontId="115" fillId="46" borderId="33" applyNumberFormat="0" applyAlignment="0" applyProtection="0"/>
    <xf numFmtId="0" fontId="2" fillId="1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5" applyNumberFormat="0" applyFont="0" applyAlignment="0" applyProtection="0"/>
    <xf numFmtId="0" fontId="2" fillId="4" borderId="0" applyNumberFormat="0" applyBorder="0" applyAlignment="0" applyProtection="0"/>
    <xf numFmtId="0" fontId="2" fillId="2" borderId="5" applyNumberFormat="0" applyFont="0" applyAlignment="0" applyProtection="0"/>
    <xf numFmtId="0" fontId="115" fillId="46" borderId="33" applyNumberForma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5" borderId="0" applyNumberFormat="0" applyBorder="0" applyAlignment="0" applyProtection="0"/>
    <xf numFmtId="168" fontId="48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5" applyNumberFormat="0" applyFont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2" borderId="5" applyNumberFormat="0" applyFont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5" applyNumberFormat="0" applyFont="0" applyAlignment="0" applyProtection="0"/>
    <xf numFmtId="0" fontId="2" fillId="6" borderId="0" applyNumberFormat="0" applyBorder="0" applyAlignment="0" applyProtection="0"/>
    <xf numFmtId="0" fontId="2" fillId="14" borderId="0" applyNumberFormat="0" applyBorder="0" applyAlignment="0" applyProtection="0"/>
    <xf numFmtId="0" fontId="102" fillId="0" borderId="0" applyNumberFormat="0" applyFill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" borderId="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43" fontId="101" fillId="0" borderId="0" applyFont="0" applyFill="0" applyBorder="0" applyAlignment="0" applyProtection="0"/>
    <xf numFmtId="0" fontId="2" fillId="9" borderId="0" applyNumberFormat="0" applyBorder="0" applyAlignment="0" applyProtection="0"/>
    <xf numFmtId="0" fontId="101" fillId="0" borderId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101" fillId="0" borderId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9" fontId="48" fillId="0" borderId="0" applyFont="0" applyFill="0" applyBorder="0" applyAlignment="0" applyProtection="0"/>
    <xf numFmtId="0" fontId="2" fillId="2" borderId="5" applyNumberFormat="0" applyFont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4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5" applyNumberFormat="0" applyFont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5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7" borderId="0" applyNumberFormat="0" applyBorder="0" applyAlignment="0" applyProtection="0"/>
    <xf numFmtId="0" fontId="48" fillId="0" borderId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8" borderId="0" applyNumberFormat="0" applyBorder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5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48" fillId="0" borderId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2" borderId="5" applyNumberFormat="0" applyFont="0" applyAlignment="0" applyProtection="0"/>
    <xf numFmtId="0" fontId="2" fillId="14" borderId="0" applyNumberFormat="0" applyBorder="0" applyAlignment="0" applyProtection="0"/>
    <xf numFmtId="0" fontId="2" fillId="2" borderId="5" applyNumberFormat="0" applyFont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5" applyNumberFormat="0" applyFont="0" applyAlignment="0" applyProtection="0"/>
    <xf numFmtId="0" fontId="2" fillId="13" borderId="0" applyNumberFormat="0" applyBorder="0" applyAlignment="0" applyProtection="0"/>
    <xf numFmtId="0" fontId="2" fillId="2" borderId="5" applyNumberFormat="0" applyFont="0" applyAlignment="0" applyProtection="0"/>
    <xf numFmtId="0" fontId="2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48" fillId="0" borderId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2" borderId="5" applyNumberFormat="0" applyFont="0" applyAlignment="0" applyProtection="0"/>
    <xf numFmtId="0" fontId="2" fillId="14" borderId="0" applyNumberFormat="0" applyBorder="0" applyAlignment="0" applyProtection="0"/>
    <xf numFmtId="0" fontId="2" fillId="2" borderId="5" applyNumberFormat="0" applyFont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5" applyNumberFormat="0" applyFont="0" applyAlignment="0" applyProtection="0"/>
    <xf numFmtId="0" fontId="2" fillId="13" borderId="0" applyNumberFormat="0" applyBorder="0" applyAlignment="0" applyProtection="0"/>
    <xf numFmtId="0" fontId="2" fillId="2" borderId="5" applyNumberFormat="0" applyFont="0" applyAlignment="0" applyProtection="0"/>
    <xf numFmtId="0" fontId="2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48" fillId="0" borderId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2" borderId="5" applyNumberFormat="0" applyFont="0" applyAlignment="0" applyProtection="0"/>
    <xf numFmtId="0" fontId="2" fillId="14" borderId="0" applyNumberFormat="0" applyBorder="0" applyAlignment="0" applyProtection="0"/>
    <xf numFmtId="0" fontId="2" fillId="2" borderId="5" applyNumberFormat="0" applyFont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2" borderId="5" applyNumberFormat="0" applyFont="0" applyAlignment="0" applyProtection="0"/>
    <xf numFmtId="0" fontId="2" fillId="13" borderId="0" applyNumberFormat="0" applyBorder="0" applyAlignment="0" applyProtection="0"/>
    <xf numFmtId="0" fontId="2" fillId="2" borderId="5" applyNumberFormat="0" applyFont="0" applyAlignment="0" applyProtection="0"/>
    <xf numFmtId="0" fontId="2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5" applyNumberFormat="0" applyFont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5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2" borderId="5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99" fillId="0" borderId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5" applyNumberFormat="0" applyFont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5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2" borderId="5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5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5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43" fontId="100" fillId="0" borderId="0" applyFont="0" applyFill="0" applyBorder="0" applyAlignment="0" applyProtection="0"/>
    <xf numFmtId="0" fontId="100" fillId="0" borderId="0"/>
    <xf numFmtId="0" fontId="2" fillId="0" borderId="0"/>
    <xf numFmtId="43" fontId="2" fillId="0" borderId="0" applyFont="0" applyFill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7" borderId="0" applyNumberFormat="0" applyBorder="0" applyAlignment="0" applyProtection="0"/>
    <xf numFmtId="0" fontId="99" fillId="7" borderId="0" applyNumberFormat="0" applyBorder="0" applyAlignment="0" applyProtection="0"/>
    <xf numFmtId="0" fontId="99" fillId="9" borderId="0" applyNumberFormat="0" applyBorder="0" applyAlignment="0" applyProtection="0"/>
    <xf numFmtId="0" fontId="99" fillId="9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3" borderId="0" applyNumberFormat="0" applyBorder="0" applyAlignment="0" applyProtection="0"/>
    <xf numFmtId="0" fontId="99" fillId="13" borderId="0" applyNumberFormat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6" borderId="0" applyNumberFormat="0" applyBorder="0" applyAlignment="0" applyProtection="0"/>
    <xf numFmtId="0" fontId="99" fillId="6" borderId="0" applyNumberFormat="0" applyBorder="0" applyAlignment="0" applyProtection="0"/>
    <xf numFmtId="0" fontId="99" fillId="8" borderId="0" applyNumberFormat="0" applyBorder="0" applyAlignment="0" applyProtection="0"/>
    <xf numFmtId="0" fontId="99" fillId="8" borderId="0" applyNumberFormat="0" applyBorder="0" applyAlignment="0" applyProtection="0"/>
    <xf numFmtId="0" fontId="99" fillId="10" borderId="0" applyNumberFormat="0" applyBorder="0" applyAlignment="0" applyProtection="0"/>
    <xf numFmtId="0" fontId="99" fillId="10" borderId="0" applyNumberFormat="0" applyBorder="0" applyAlignment="0" applyProtection="0"/>
    <xf numFmtId="0" fontId="99" fillId="12" borderId="0" applyNumberFormat="0" applyBorder="0" applyAlignment="0" applyProtection="0"/>
    <xf numFmtId="0" fontId="99" fillId="12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122" fillId="50" borderId="0" applyNumberFormat="0" applyBorder="0" applyAlignment="0" applyProtection="0"/>
    <xf numFmtId="0" fontId="122" fillId="50" borderId="0" applyNumberFormat="0" applyBorder="0" applyAlignment="0" applyProtection="0"/>
    <xf numFmtId="0" fontId="122" fillId="52" borderId="0" applyNumberFormat="0" applyBorder="0" applyAlignment="0" applyProtection="0"/>
    <xf numFmtId="0" fontId="122" fillId="52" borderId="0" applyNumberFormat="0" applyBorder="0" applyAlignment="0" applyProtection="0"/>
    <xf numFmtId="0" fontId="122" fillId="54" borderId="0" applyNumberFormat="0" applyBorder="0" applyAlignment="0" applyProtection="0"/>
    <xf numFmtId="0" fontId="122" fillId="54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49" borderId="0" applyNumberFormat="0" applyBorder="0" applyAlignment="0" applyProtection="0"/>
    <xf numFmtId="0" fontId="122" fillId="49" borderId="0" applyNumberFormat="0" applyBorder="0" applyAlignment="0" applyProtection="0"/>
    <xf numFmtId="0" fontId="122" fillId="51" borderId="0" applyNumberFormat="0" applyBorder="0" applyAlignment="0" applyProtection="0"/>
    <xf numFmtId="0" fontId="122" fillId="51" borderId="0" applyNumberFormat="0" applyBorder="0" applyAlignment="0" applyProtection="0"/>
    <xf numFmtId="0" fontId="122" fillId="53" borderId="0" applyNumberFormat="0" applyBorder="0" applyAlignment="0" applyProtection="0"/>
    <xf numFmtId="0" fontId="122" fillId="53" borderId="0" applyNumberFormat="0" applyBorder="0" applyAlignment="0" applyProtection="0"/>
    <xf numFmtId="0" fontId="122" fillId="55" borderId="0" applyNumberFormat="0" applyBorder="0" applyAlignment="0" applyProtection="0"/>
    <xf numFmtId="0" fontId="122" fillId="55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9" borderId="0" applyNumberFormat="0" applyBorder="0" applyAlignment="0" applyProtection="0"/>
    <xf numFmtId="0" fontId="122" fillId="59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7" fillId="47" borderId="33" applyNumberFormat="0" applyAlignment="0" applyProtection="0"/>
    <xf numFmtId="0" fontId="117" fillId="47" borderId="33" applyNumberFormat="0" applyAlignment="0" applyProtection="0"/>
    <xf numFmtId="0" fontId="119" fillId="48" borderId="36" applyNumberFormat="0" applyAlignment="0" applyProtection="0"/>
    <xf numFmtId="0" fontId="119" fillId="48" borderId="36" applyNumberFormat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09" fillId="0" borderId="30" applyNumberFormat="0" applyFill="0" applyAlignment="0" applyProtection="0"/>
    <xf numFmtId="0" fontId="109" fillId="0" borderId="30" applyNumberFormat="0" applyFill="0" applyAlignment="0" applyProtection="0"/>
    <xf numFmtId="0" fontId="110" fillId="0" borderId="31" applyNumberFormat="0" applyFill="0" applyAlignment="0" applyProtection="0"/>
    <xf numFmtId="0" fontId="110" fillId="0" borderId="31" applyNumberFormat="0" applyFill="0" applyAlignment="0" applyProtection="0"/>
    <xf numFmtId="0" fontId="111" fillId="0" borderId="32" applyNumberFormat="0" applyFill="0" applyAlignment="0" applyProtection="0"/>
    <xf numFmtId="0" fontId="111" fillId="0" borderId="32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46" borderId="33" applyNumberFormat="0" applyAlignment="0" applyProtection="0"/>
    <xf numFmtId="0" fontId="115" fillId="46" borderId="33" applyNumberFormat="0" applyAlignment="0" applyProtection="0"/>
    <xf numFmtId="0" fontId="118" fillId="0" borderId="35" applyNumberFormat="0" applyFill="0" applyAlignment="0" applyProtection="0"/>
    <xf numFmtId="0" fontId="118" fillId="0" borderId="35" applyNumberFormat="0" applyFill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99" fillId="0" borderId="0"/>
    <xf numFmtId="0" fontId="99" fillId="0" borderId="0"/>
    <xf numFmtId="0" fontId="99" fillId="2" borderId="5" applyNumberFormat="0" applyFont="0" applyAlignment="0" applyProtection="0"/>
    <xf numFmtId="0" fontId="99" fillId="2" borderId="5" applyNumberFormat="0" applyFont="0" applyAlignment="0" applyProtection="0"/>
    <xf numFmtId="0" fontId="116" fillId="47" borderId="34" applyNumberFormat="0" applyAlignment="0" applyProtection="0"/>
    <xf numFmtId="0" fontId="116" fillId="47" borderId="34" applyNumberFormat="0" applyAlignment="0" applyProtection="0"/>
    <xf numFmtId="0" fontId="108" fillId="0" borderId="37" applyNumberFormat="0" applyFill="0" applyAlignment="0" applyProtection="0"/>
    <xf numFmtId="0" fontId="120" fillId="0" borderId="0" applyNumberFormat="0" applyFill="0" applyBorder="0" applyAlignment="0" applyProtection="0"/>
    <xf numFmtId="43" fontId="101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2" fillId="2" borderId="5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5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5" applyNumberFormat="0" applyFont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48" fillId="0" borderId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5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5" applyNumberFormat="0" applyFont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5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7" borderId="0" applyNumberFormat="0" applyBorder="0" applyAlignment="0" applyProtection="0"/>
    <xf numFmtId="0" fontId="48" fillId="0" borderId="0"/>
    <xf numFmtId="0" fontId="48" fillId="0" borderId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8" borderId="0" applyNumberFormat="0" applyBorder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5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2" borderId="5" applyNumberFormat="0" applyFont="0" applyAlignment="0" applyProtection="0"/>
    <xf numFmtId="0" fontId="2" fillId="14" borderId="0" applyNumberFormat="0" applyBorder="0" applyAlignment="0" applyProtection="0"/>
    <xf numFmtId="0" fontId="2" fillId="2" borderId="5" applyNumberFormat="0" applyFont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5" applyNumberFormat="0" applyFont="0" applyAlignment="0" applyProtection="0"/>
    <xf numFmtId="0" fontId="2" fillId="13" borderId="0" applyNumberFormat="0" applyBorder="0" applyAlignment="0" applyProtection="0"/>
    <xf numFmtId="0" fontId="2" fillId="2" borderId="5" applyNumberFormat="0" applyFont="0" applyAlignment="0" applyProtection="0"/>
    <xf numFmtId="0" fontId="2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2" borderId="5" applyNumberFormat="0" applyFont="0" applyAlignment="0" applyProtection="0"/>
    <xf numFmtId="0" fontId="2" fillId="14" borderId="0" applyNumberFormat="0" applyBorder="0" applyAlignment="0" applyProtection="0"/>
    <xf numFmtId="0" fontId="2" fillId="2" borderId="5" applyNumberFormat="0" applyFont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5" applyNumberFormat="0" applyFont="0" applyAlignment="0" applyProtection="0"/>
    <xf numFmtId="0" fontId="2" fillId="13" borderId="0" applyNumberFormat="0" applyBorder="0" applyAlignment="0" applyProtection="0"/>
    <xf numFmtId="0" fontId="2" fillId="2" borderId="5" applyNumberFormat="0" applyFont="0" applyAlignment="0" applyProtection="0"/>
    <xf numFmtId="0" fontId="2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2" borderId="5" applyNumberFormat="0" applyFont="0" applyAlignment="0" applyProtection="0"/>
    <xf numFmtId="0" fontId="2" fillId="14" borderId="0" applyNumberFormat="0" applyBorder="0" applyAlignment="0" applyProtection="0"/>
    <xf numFmtId="0" fontId="2" fillId="2" borderId="5" applyNumberFormat="0" applyFont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2" borderId="5" applyNumberFormat="0" applyFont="0" applyAlignment="0" applyProtection="0"/>
    <xf numFmtId="0" fontId="2" fillId="13" borderId="0" applyNumberFormat="0" applyBorder="0" applyAlignment="0" applyProtection="0"/>
    <xf numFmtId="0" fontId="2" fillId="2" borderId="5" applyNumberFormat="0" applyFont="0" applyAlignment="0" applyProtection="0"/>
    <xf numFmtId="0" fontId="2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5" applyNumberFormat="0" applyFont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5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2" borderId="5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99" fillId="0" borderId="0"/>
    <xf numFmtId="43" fontId="9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5" applyNumberFormat="0" applyFont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5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2" borderId="5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5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5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43" fontId="100" fillId="0" borderId="0" applyFont="0" applyFill="0" applyBorder="0" applyAlignment="0" applyProtection="0"/>
    <xf numFmtId="0" fontId="100" fillId="0" borderId="0"/>
    <xf numFmtId="0" fontId="2" fillId="0" borderId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2" borderId="5" applyNumberFormat="0" applyFont="0" applyAlignment="0" applyProtection="0"/>
    <xf numFmtId="0" fontId="2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48" fillId="0" borderId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2" borderId="5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2" borderId="0" applyNumberFormat="0" applyBorder="0" applyAlignment="0" applyProtection="0"/>
    <xf numFmtId="0" fontId="2" fillId="4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3" borderId="0" applyNumberFormat="0" applyBorder="0" applyAlignment="0" applyProtection="0"/>
    <xf numFmtId="0" fontId="2" fillId="2" borderId="5" applyNumberFormat="0" applyFont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5" applyNumberFormat="0" applyFont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5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7" borderId="0" applyNumberFormat="0" applyBorder="0" applyAlignment="0" applyProtection="0"/>
    <xf numFmtId="0" fontId="48" fillId="0" borderId="0"/>
    <xf numFmtId="0" fontId="48" fillId="0" borderId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8" borderId="0" applyNumberFormat="0" applyBorder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5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2" borderId="5" applyNumberFormat="0" applyFont="0" applyAlignment="0" applyProtection="0"/>
    <xf numFmtId="0" fontId="2" fillId="14" borderId="0" applyNumberFormat="0" applyBorder="0" applyAlignment="0" applyProtection="0"/>
    <xf numFmtId="0" fontId="2" fillId="2" borderId="5" applyNumberFormat="0" applyFont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5" applyNumberFormat="0" applyFont="0" applyAlignment="0" applyProtection="0"/>
    <xf numFmtId="0" fontId="2" fillId="13" borderId="0" applyNumberFormat="0" applyBorder="0" applyAlignment="0" applyProtection="0"/>
    <xf numFmtId="0" fontId="2" fillId="2" borderId="5" applyNumberFormat="0" applyFont="0" applyAlignment="0" applyProtection="0"/>
    <xf numFmtId="0" fontId="2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2" borderId="5" applyNumberFormat="0" applyFont="0" applyAlignment="0" applyProtection="0"/>
    <xf numFmtId="0" fontId="2" fillId="14" borderId="0" applyNumberFormat="0" applyBorder="0" applyAlignment="0" applyProtection="0"/>
    <xf numFmtId="0" fontId="2" fillId="2" borderId="5" applyNumberFormat="0" applyFont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5" applyNumberFormat="0" applyFont="0" applyAlignment="0" applyProtection="0"/>
    <xf numFmtId="0" fontId="2" fillId="13" borderId="0" applyNumberFormat="0" applyBorder="0" applyAlignment="0" applyProtection="0"/>
    <xf numFmtId="0" fontId="2" fillId="2" borderId="5" applyNumberFormat="0" applyFont="0" applyAlignment="0" applyProtection="0"/>
    <xf numFmtId="0" fontId="2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2" borderId="5" applyNumberFormat="0" applyFont="0" applyAlignment="0" applyProtection="0"/>
    <xf numFmtId="0" fontId="2" fillId="14" borderId="0" applyNumberFormat="0" applyBorder="0" applyAlignment="0" applyProtection="0"/>
    <xf numFmtId="0" fontId="2" fillId="2" borderId="5" applyNumberFormat="0" applyFont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2" borderId="5" applyNumberFormat="0" applyFont="0" applyAlignment="0" applyProtection="0"/>
    <xf numFmtId="0" fontId="2" fillId="13" borderId="0" applyNumberFormat="0" applyBorder="0" applyAlignment="0" applyProtection="0"/>
    <xf numFmtId="0" fontId="2" fillId="2" borderId="5" applyNumberFormat="0" applyFont="0" applyAlignment="0" applyProtection="0"/>
    <xf numFmtId="0" fontId="2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5" applyNumberFormat="0" applyFont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5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2" borderId="5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99" fillId="0" borderId="0"/>
    <xf numFmtId="43" fontId="9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" borderId="5" applyNumberFormat="0" applyFont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5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2" borderId="5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2" borderId="5" applyNumberFormat="0" applyFont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5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5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43" fontId="100" fillId="0" borderId="0" applyFont="0" applyFill="0" applyBorder="0" applyAlignment="0" applyProtection="0"/>
    <xf numFmtId="0" fontId="10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" borderId="5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48" fillId="43" borderId="0" applyNumberFormat="0" applyBorder="0" applyAlignment="0" applyProtection="0"/>
    <xf numFmtId="0" fontId="149" fillId="44" borderId="0" applyNumberFormat="0" applyBorder="0" applyAlignment="0" applyProtection="0"/>
    <xf numFmtId="0" fontId="150" fillId="45" borderId="0" applyNumberFormat="0" applyBorder="0" applyAlignment="0" applyProtection="0"/>
    <xf numFmtId="0" fontId="151" fillId="46" borderId="33" applyNumberFormat="0" applyAlignment="0" applyProtection="0"/>
    <xf numFmtId="0" fontId="152" fillId="47" borderId="34" applyNumberFormat="0" applyAlignment="0" applyProtection="0"/>
    <xf numFmtId="0" fontId="153" fillId="47" borderId="33" applyNumberFormat="0" applyAlignment="0" applyProtection="0"/>
    <xf numFmtId="0" fontId="154" fillId="0" borderId="35" applyNumberFormat="0" applyFill="0" applyAlignment="0" applyProtection="0"/>
    <xf numFmtId="0" fontId="155" fillId="48" borderId="36" applyNumberFormat="0" applyAlignment="0" applyProtection="0"/>
    <xf numFmtId="0" fontId="147" fillId="0" borderId="0" applyNumberFormat="0" applyFill="0" applyBorder="0" applyAlignment="0" applyProtection="0"/>
    <xf numFmtId="0" fontId="100" fillId="2" borderId="5" applyNumberFormat="0" applyFont="0" applyAlignment="0" applyProtection="0"/>
    <xf numFmtId="0" fontId="156" fillId="0" borderId="0" applyNumberFormat="0" applyFill="0" applyBorder="0" applyAlignment="0" applyProtection="0"/>
    <xf numFmtId="0" fontId="146" fillId="0" borderId="37" applyNumberFormat="0" applyFill="0" applyAlignment="0" applyProtection="0"/>
    <xf numFmtId="0" fontId="157" fillId="49" borderId="0" applyNumberFormat="0" applyBorder="0" applyAlignment="0" applyProtection="0"/>
    <xf numFmtId="0" fontId="100" fillId="3" borderId="0" applyNumberFormat="0" applyBorder="0" applyAlignment="0" applyProtection="0"/>
    <xf numFmtId="0" fontId="100" fillId="4" borderId="0" applyNumberFormat="0" applyBorder="0" applyAlignment="0" applyProtection="0"/>
    <xf numFmtId="0" fontId="157" fillId="50" borderId="0" applyNumberFormat="0" applyBorder="0" applyAlignment="0" applyProtection="0"/>
    <xf numFmtId="0" fontId="157" fillId="51" borderId="0" applyNumberFormat="0" applyBorder="0" applyAlignment="0" applyProtection="0"/>
    <xf numFmtId="0" fontId="100" fillId="5" borderId="0" applyNumberFormat="0" applyBorder="0" applyAlignment="0" applyProtection="0"/>
    <xf numFmtId="0" fontId="100" fillId="6" borderId="0" applyNumberFormat="0" applyBorder="0" applyAlignment="0" applyProtection="0"/>
    <xf numFmtId="0" fontId="157" fillId="52" borderId="0" applyNumberFormat="0" applyBorder="0" applyAlignment="0" applyProtection="0"/>
    <xf numFmtId="0" fontId="157" fillId="53" borderId="0" applyNumberFormat="0" applyBorder="0" applyAlignment="0" applyProtection="0"/>
    <xf numFmtId="0" fontId="100" fillId="7" borderId="0" applyNumberFormat="0" applyBorder="0" applyAlignment="0" applyProtection="0"/>
    <xf numFmtId="0" fontId="100" fillId="8" borderId="0" applyNumberFormat="0" applyBorder="0" applyAlignment="0" applyProtection="0"/>
    <xf numFmtId="0" fontId="157" fillId="54" borderId="0" applyNumberFormat="0" applyBorder="0" applyAlignment="0" applyProtection="0"/>
    <xf numFmtId="0" fontId="157" fillId="55" borderId="0" applyNumberFormat="0" applyBorder="0" applyAlignment="0" applyProtection="0"/>
    <xf numFmtId="0" fontId="100" fillId="9" borderId="0" applyNumberFormat="0" applyBorder="0" applyAlignment="0" applyProtection="0"/>
    <xf numFmtId="0" fontId="100" fillId="10" borderId="0" applyNumberFormat="0" applyBorder="0" applyAlignment="0" applyProtection="0"/>
    <xf numFmtId="0" fontId="157" fillId="56" borderId="0" applyNumberFormat="0" applyBorder="0" applyAlignment="0" applyProtection="0"/>
    <xf numFmtId="0" fontId="157" fillId="57" borderId="0" applyNumberFormat="0" applyBorder="0" applyAlignment="0" applyProtection="0"/>
    <xf numFmtId="0" fontId="100" fillId="11" borderId="0" applyNumberFormat="0" applyBorder="0" applyAlignment="0" applyProtection="0"/>
    <xf numFmtId="0" fontId="100" fillId="12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00" fillId="13" borderId="0" applyNumberFormat="0" applyBorder="0" applyAlignment="0" applyProtection="0"/>
    <xf numFmtId="0" fontId="100" fillId="14" borderId="0" applyNumberFormat="0" applyBorder="0" applyAlignment="0" applyProtection="0"/>
    <xf numFmtId="0" fontId="157" fillId="60" borderId="0" applyNumberFormat="0" applyBorder="0" applyAlignment="0" applyProtection="0"/>
    <xf numFmtId="0" fontId="148" fillId="43" borderId="0" applyNumberFormat="0" applyBorder="0" applyAlignment="0" applyProtection="0"/>
    <xf numFmtId="0" fontId="149" fillId="44" borderId="0" applyNumberFormat="0" applyBorder="0" applyAlignment="0" applyProtection="0"/>
    <xf numFmtId="0" fontId="150" fillId="45" borderId="0" applyNumberFormat="0" applyBorder="0" applyAlignment="0" applyProtection="0"/>
    <xf numFmtId="0" fontId="151" fillId="46" borderId="33" applyNumberFormat="0" applyAlignment="0" applyProtection="0"/>
    <xf numFmtId="0" fontId="152" fillId="47" borderId="34" applyNumberFormat="0" applyAlignment="0" applyProtection="0"/>
    <xf numFmtId="0" fontId="153" fillId="47" borderId="33" applyNumberFormat="0" applyAlignment="0" applyProtection="0"/>
    <xf numFmtId="0" fontId="154" fillId="0" borderId="35" applyNumberFormat="0" applyFill="0" applyAlignment="0" applyProtection="0"/>
    <xf numFmtId="0" fontId="155" fillId="48" borderId="36" applyNumberFormat="0" applyAlignment="0" applyProtection="0"/>
    <xf numFmtId="0" fontId="147" fillId="0" borderId="0" applyNumberFormat="0" applyFill="0" applyBorder="0" applyAlignment="0" applyProtection="0"/>
    <xf numFmtId="0" fontId="100" fillId="2" borderId="5" applyNumberFormat="0" applyFont="0" applyAlignment="0" applyProtection="0"/>
    <xf numFmtId="0" fontId="156" fillId="0" borderId="0" applyNumberFormat="0" applyFill="0" applyBorder="0" applyAlignment="0" applyProtection="0"/>
    <xf numFmtId="0" fontId="146" fillId="0" borderId="37" applyNumberFormat="0" applyFill="0" applyAlignment="0" applyProtection="0"/>
    <xf numFmtId="0" fontId="157" fillId="49" borderId="0" applyNumberFormat="0" applyBorder="0" applyAlignment="0" applyProtection="0"/>
    <xf numFmtId="0" fontId="100" fillId="3" borderId="0" applyNumberFormat="0" applyBorder="0" applyAlignment="0" applyProtection="0"/>
    <xf numFmtId="0" fontId="100" fillId="4" borderId="0" applyNumberFormat="0" applyBorder="0" applyAlignment="0" applyProtection="0"/>
    <xf numFmtId="0" fontId="157" fillId="50" borderId="0" applyNumberFormat="0" applyBorder="0" applyAlignment="0" applyProtection="0"/>
    <xf numFmtId="0" fontId="157" fillId="51" borderId="0" applyNumberFormat="0" applyBorder="0" applyAlignment="0" applyProtection="0"/>
    <xf numFmtId="0" fontId="100" fillId="5" borderId="0" applyNumberFormat="0" applyBorder="0" applyAlignment="0" applyProtection="0"/>
    <xf numFmtId="0" fontId="100" fillId="6" borderId="0" applyNumberFormat="0" applyBorder="0" applyAlignment="0" applyProtection="0"/>
    <xf numFmtId="0" fontId="157" fillId="52" borderId="0" applyNumberFormat="0" applyBorder="0" applyAlignment="0" applyProtection="0"/>
    <xf numFmtId="0" fontId="157" fillId="53" borderId="0" applyNumberFormat="0" applyBorder="0" applyAlignment="0" applyProtection="0"/>
    <xf numFmtId="0" fontId="100" fillId="7" borderId="0" applyNumberFormat="0" applyBorder="0" applyAlignment="0" applyProtection="0"/>
    <xf numFmtId="0" fontId="100" fillId="8" borderId="0" applyNumberFormat="0" applyBorder="0" applyAlignment="0" applyProtection="0"/>
    <xf numFmtId="0" fontId="157" fillId="54" borderId="0" applyNumberFormat="0" applyBorder="0" applyAlignment="0" applyProtection="0"/>
    <xf numFmtId="0" fontId="157" fillId="55" borderId="0" applyNumberFormat="0" applyBorder="0" applyAlignment="0" applyProtection="0"/>
    <xf numFmtId="0" fontId="100" fillId="9" borderId="0" applyNumberFormat="0" applyBorder="0" applyAlignment="0" applyProtection="0"/>
    <xf numFmtId="0" fontId="100" fillId="10" borderId="0" applyNumberFormat="0" applyBorder="0" applyAlignment="0" applyProtection="0"/>
    <xf numFmtId="0" fontId="157" fillId="56" borderId="0" applyNumberFormat="0" applyBorder="0" applyAlignment="0" applyProtection="0"/>
    <xf numFmtId="0" fontId="157" fillId="57" borderId="0" applyNumberFormat="0" applyBorder="0" applyAlignment="0" applyProtection="0"/>
    <xf numFmtId="0" fontId="100" fillId="11" borderId="0" applyNumberFormat="0" applyBorder="0" applyAlignment="0" applyProtection="0"/>
    <xf numFmtId="0" fontId="100" fillId="12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00" fillId="13" borderId="0" applyNumberFormat="0" applyBorder="0" applyAlignment="0" applyProtection="0"/>
    <xf numFmtId="0" fontId="100" fillId="14" borderId="0" applyNumberFormat="0" applyBorder="0" applyAlignment="0" applyProtection="0"/>
    <xf numFmtId="0" fontId="157" fillId="60" borderId="0" applyNumberFormat="0" applyBorder="0" applyAlignment="0" applyProtection="0"/>
    <xf numFmtId="43" fontId="16" fillId="0" borderId="0" applyFont="0" applyFill="0" applyBorder="0" applyAlignment="0" applyProtection="0"/>
    <xf numFmtId="0" fontId="95" fillId="0" borderId="0"/>
    <xf numFmtId="9" fontId="101" fillId="0" borderId="0" applyFont="0" applyFill="0" applyBorder="0" applyAlignment="0" applyProtection="0"/>
    <xf numFmtId="0" fontId="99" fillId="0" borderId="0"/>
    <xf numFmtId="0" fontId="101" fillId="0" borderId="0"/>
    <xf numFmtId="0" fontId="98" fillId="0" borderId="0" applyNumberFormat="0" applyFill="0" applyBorder="0" applyAlignment="0" applyProtection="0"/>
    <xf numFmtId="0" fontId="158" fillId="0" borderId="30" applyNumberFormat="0" applyFill="0" applyAlignment="0" applyProtection="0"/>
    <xf numFmtId="0" fontId="159" fillId="0" borderId="31" applyNumberFormat="0" applyFill="0" applyAlignment="0" applyProtection="0"/>
    <xf numFmtId="0" fontId="160" fillId="0" borderId="32" applyNumberFormat="0" applyFill="0" applyAlignment="0" applyProtection="0"/>
    <xf numFmtId="0" fontId="160" fillId="0" borderId="0" applyNumberFormat="0" applyFill="0" applyBorder="0" applyAlignment="0" applyProtection="0"/>
    <xf numFmtId="0" fontId="161" fillId="43" borderId="0" applyNumberFormat="0" applyBorder="0" applyAlignment="0" applyProtection="0"/>
    <xf numFmtId="0" fontId="162" fillId="44" borderId="0" applyNumberFormat="0" applyBorder="0" applyAlignment="0" applyProtection="0"/>
    <xf numFmtId="0" fontId="163" fillId="45" borderId="0" applyNumberFormat="0" applyBorder="0" applyAlignment="0" applyProtection="0"/>
    <xf numFmtId="0" fontId="164" fillId="46" borderId="33" applyNumberFormat="0" applyAlignment="0" applyProtection="0"/>
    <xf numFmtId="0" fontId="165" fillId="47" borderId="34" applyNumberFormat="0" applyAlignment="0" applyProtection="0"/>
    <xf numFmtId="0" fontId="166" fillId="47" borderId="33" applyNumberFormat="0" applyAlignment="0" applyProtection="0"/>
    <xf numFmtId="0" fontId="167" fillId="0" borderId="35" applyNumberFormat="0" applyFill="0" applyAlignment="0" applyProtection="0"/>
    <xf numFmtId="0" fontId="168" fillId="48" borderId="36" applyNumberFormat="0" applyAlignment="0" applyProtection="0"/>
    <xf numFmtId="0" fontId="144" fillId="0" borderId="0" applyNumberFormat="0" applyFill="0" applyBorder="0" applyAlignment="0" applyProtection="0"/>
    <xf numFmtId="0" fontId="101" fillId="2" borderId="5" applyNumberFormat="0" applyFont="0" applyAlignment="0" applyProtection="0"/>
    <xf numFmtId="0" fontId="169" fillId="0" borderId="0" applyNumberFormat="0" applyFill="0" applyBorder="0" applyAlignment="0" applyProtection="0"/>
    <xf numFmtId="0" fontId="145" fillId="0" borderId="37" applyNumberFormat="0" applyFill="0" applyAlignment="0" applyProtection="0"/>
    <xf numFmtId="0" fontId="170" fillId="49" borderId="0" applyNumberFormat="0" applyBorder="0" applyAlignment="0" applyProtection="0"/>
    <xf numFmtId="0" fontId="101" fillId="3" borderId="0" applyNumberFormat="0" applyBorder="0" applyAlignment="0" applyProtection="0"/>
    <xf numFmtId="0" fontId="101" fillId="4" borderId="0" applyNumberFormat="0" applyBorder="0" applyAlignment="0" applyProtection="0"/>
    <xf numFmtId="0" fontId="170" fillId="50" borderId="0" applyNumberFormat="0" applyBorder="0" applyAlignment="0" applyProtection="0"/>
    <xf numFmtId="0" fontId="170" fillId="51" borderId="0" applyNumberFormat="0" applyBorder="0" applyAlignment="0" applyProtection="0"/>
    <xf numFmtId="0" fontId="101" fillId="5" borderId="0" applyNumberFormat="0" applyBorder="0" applyAlignment="0" applyProtection="0"/>
    <xf numFmtId="0" fontId="101" fillId="6" borderId="0" applyNumberFormat="0" applyBorder="0" applyAlignment="0" applyProtection="0"/>
    <xf numFmtId="0" fontId="170" fillId="52" borderId="0" applyNumberFormat="0" applyBorder="0" applyAlignment="0" applyProtection="0"/>
    <xf numFmtId="0" fontId="170" fillId="53" borderId="0" applyNumberFormat="0" applyBorder="0" applyAlignment="0" applyProtection="0"/>
    <xf numFmtId="0" fontId="101" fillId="7" borderId="0" applyNumberFormat="0" applyBorder="0" applyAlignment="0" applyProtection="0"/>
    <xf numFmtId="0" fontId="101" fillId="8" borderId="0" applyNumberFormat="0" applyBorder="0" applyAlignment="0" applyProtection="0"/>
    <xf numFmtId="0" fontId="170" fillId="54" borderId="0" applyNumberFormat="0" applyBorder="0" applyAlignment="0" applyProtection="0"/>
    <xf numFmtId="0" fontId="170" fillId="55" borderId="0" applyNumberFormat="0" applyBorder="0" applyAlignment="0" applyProtection="0"/>
    <xf numFmtId="0" fontId="101" fillId="9" borderId="0" applyNumberFormat="0" applyBorder="0" applyAlignment="0" applyProtection="0"/>
    <xf numFmtId="0" fontId="101" fillId="10" borderId="0" applyNumberFormat="0" applyBorder="0" applyAlignment="0" applyProtection="0"/>
    <xf numFmtId="0" fontId="170" fillId="56" borderId="0" applyNumberFormat="0" applyBorder="0" applyAlignment="0" applyProtection="0"/>
    <xf numFmtId="0" fontId="170" fillId="57" borderId="0" applyNumberFormat="0" applyBorder="0" applyAlignment="0" applyProtection="0"/>
    <xf numFmtId="0" fontId="101" fillId="11" borderId="0" applyNumberFormat="0" applyBorder="0" applyAlignment="0" applyProtection="0"/>
    <xf numFmtId="0" fontId="101" fillId="12" borderId="0" applyNumberFormat="0" applyBorder="0" applyAlignment="0" applyProtection="0"/>
    <xf numFmtId="0" fontId="170" fillId="58" borderId="0" applyNumberFormat="0" applyBorder="0" applyAlignment="0" applyProtection="0"/>
    <xf numFmtId="0" fontId="170" fillId="59" borderId="0" applyNumberFormat="0" applyBorder="0" applyAlignment="0" applyProtection="0"/>
    <xf numFmtId="0" fontId="101" fillId="13" borderId="0" applyNumberFormat="0" applyBorder="0" applyAlignment="0" applyProtection="0"/>
    <xf numFmtId="0" fontId="101" fillId="14" borderId="0" applyNumberFormat="0" applyBorder="0" applyAlignment="0" applyProtection="0"/>
    <xf numFmtId="0" fontId="170" fillId="60" borderId="0" applyNumberFormat="0" applyBorder="0" applyAlignment="0" applyProtection="0"/>
    <xf numFmtId="0" fontId="101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1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214" fontId="48" fillId="0" borderId="0"/>
    <xf numFmtId="0" fontId="95" fillId="0" borderId="0"/>
    <xf numFmtId="214" fontId="48" fillId="0" borderId="0"/>
    <xf numFmtId="214" fontId="48" fillId="0" borderId="0"/>
    <xf numFmtId="0" fontId="2" fillId="0" borderId="0"/>
    <xf numFmtId="214" fontId="48" fillId="0" borderId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101" fillId="0" borderId="0"/>
    <xf numFmtId="43" fontId="2" fillId="0" borderId="0" applyFont="0" applyFill="0" applyBorder="0" applyAlignment="0" applyProtection="0"/>
    <xf numFmtId="0" fontId="101" fillId="0" borderId="0"/>
    <xf numFmtId="0" fontId="6" fillId="0" borderId="0"/>
    <xf numFmtId="43" fontId="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64" fillId="46" borderId="33" applyNumberFormat="0" applyAlignment="0" applyProtection="0"/>
    <xf numFmtId="0" fontId="95" fillId="0" borderId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95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1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92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2" fillId="2" borderId="5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2" fillId="0" borderId="0"/>
    <xf numFmtId="168" fontId="15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218" fontId="2" fillId="0" borderId="0"/>
    <xf numFmtId="0" fontId="173" fillId="0" borderId="0"/>
    <xf numFmtId="218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219" fontId="15" fillId="0" borderId="0"/>
    <xf numFmtId="0" fontId="15" fillId="0" borderId="0"/>
    <xf numFmtId="0" fontId="2" fillId="0" borderId="0"/>
    <xf numFmtId="0" fontId="176" fillId="0" borderId="0"/>
    <xf numFmtId="0" fontId="177" fillId="0" borderId="0">
      <alignment vertical="center"/>
    </xf>
    <xf numFmtId="38" fontId="31" fillId="0" borderId="0" applyFont="0" applyFill="0" applyBorder="0" applyAlignment="0" applyProtection="0">
      <alignment vertical="center"/>
    </xf>
    <xf numFmtId="0" fontId="31" fillId="0" borderId="0"/>
    <xf numFmtId="38" fontId="177" fillId="0" borderId="0" applyFont="0" applyFill="0" applyBorder="0" applyAlignment="0" applyProtection="0">
      <alignment vertical="center"/>
    </xf>
    <xf numFmtId="0" fontId="94" fillId="0" borderId="0"/>
    <xf numFmtId="168" fontId="94" fillId="0" borderId="0" applyFont="0" applyFill="0" applyBorder="0" applyAlignment="0" applyProtection="0"/>
    <xf numFmtId="0" fontId="17" fillId="0" borderId="0"/>
    <xf numFmtId="0" fontId="17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48" fillId="0" borderId="0"/>
    <xf numFmtId="168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7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48" fillId="0" borderId="0" applyFill="0" applyBorder="0" applyAlignment="0" applyProtection="0"/>
    <xf numFmtId="0" fontId="48" fillId="0" borderId="0"/>
    <xf numFmtId="0" fontId="48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48" fillId="0" borderId="0"/>
    <xf numFmtId="168" fontId="48" fillId="0" borderId="0" applyFont="0" applyFill="0" applyBorder="0" applyAlignment="0" applyProtection="0"/>
    <xf numFmtId="10" fontId="103" fillId="16" borderId="6" applyNumberFormat="0" applyBorder="0" applyAlignment="0" applyProtection="0"/>
    <xf numFmtId="0" fontId="99" fillId="0" borderId="0"/>
    <xf numFmtId="43" fontId="48" fillId="0" borderId="0" applyFont="0" applyFill="0" applyBorder="0" applyAlignment="0" applyProtection="0"/>
    <xf numFmtId="0" fontId="94" fillId="0" borderId="0"/>
    <xf numFmtId="168" fontId="94" fillId="0" borderId="0" applyFont="0" applyFill="0" applyBorder="0" applyAlignment="0" applyProtection="0"/>
    <xf numFmtId="0" fontId="48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8" fillId="0" borderId="0"/>
    <xf numFmtId="0" fontId="48" fillId="0" borderId="0"/>
    <xf numFmtId="168" fontId="48" fillId="0" borderId="0" applyFont="0" applyFill="0" applyBorder="0" applyAlignment="0" applyProtection="0"/>
    <xf numFmtId="0" fontId="115" fillId="46" borderId="33" applyNumberFormat="0" applyAlignment="0" applyProtection="0"/>
    <xf numFmtId="9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0" fontId="115" fillId="46" borderId="3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9" fontId="18" fillId="0" borderId="0" applyFont="0" applyFill="0" applyBorder="0" applyAlignment="0" applyProtection="0"/>
    <xf numFmtId="0" fontId="9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2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0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5" applyNumberFormat="0" applyFont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5" applyNumberFormat="0" applyFont="0" applyAlignment="0" applyProtection="0"/>
    <xf numFmtId="0" fontId="1" fillId="4" borderId="0" applyNumberFormat="0" applyBorder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5" applyNumberFormat="0" applyFont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2" borderId="5" applyNumberFormat="0" applyFont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5" applyNumberFormat="0" applyFont="0" applyAlignment="0" applyProtection="0"/>
    <xf numFmtId="0" fontId="1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" borderId="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14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13" borderId="0" applyNumberFormat="0" applyBorder="0" applyAlignment="0" applyProtection="0"/>
    <xf numFmtId="0" fontId="1" fillId="2" borderId="5" applyNumberFormat="0" applyFont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5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5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8" borderId="0" applyNumberFormat="0" applyBorder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2" borderId="5" applyNumberFormat="0" applyFont="0" applyAlignment="0" applyProtection="0"/>
    <xf numFmtId="0" fontId="1" fillId="14" borderId="0" applyNumberFormat="0" applyBorder="0" applyAlignment="0" applyProtection="0"/>
    <xf numFmtId="0" fontId="1" fillId="2" borderId="5" applyNumberFormat="0" applyFont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5" applyNumberFormat="0" applyFont="0" applyAlignment="0" applyProtection="0"/>
    <xf numFmtId="0" fontId="1" fillId="13" borderId="0" applyNumberFormat="0" applyBorder="0" applyAlignment="0" applyProtection="0"/>
    <xf numFmtId="0" fontId="1" fillId="2" borderId="5" applyNumberFormat="0" applyFont="0" applyAlignment="0" applyProtection="0"/>
    <xf numFmtId="0" fontId="1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2" borderId="5" applyNumberFormat="0" applyFont="0" applyAlignment="0" applyProtection="0"/>
    <xf numFmtId="0" fontId="1" fillId="14" borderId="0" applyNumberFormat="0" applyBorder="0" applyAlignment="0" applyProtection="0"/>
    <xf numFmtId="0" fontId="1" fillId="2" borderId="5" applyNumberFormat="0" applyFont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5" applyNumberFormat="0" applyFont="0" applyAlignment="0" applyProtection="0"/>
    <xf numFmtId="0" fontId="1" fillId="13" borderId="0" applyNumberFormat="0" applyBorder="0" applyAlignment="0" applyProtection="0"/>
    <xf numFmtId="0" fontId="1" fillId="2" borderId="5" applyNumberFormat="0" applyFont="0" applyAlignment="0" applyProtection="0"/>
    <xf numFmtId="0" fontId="1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2" borderId="5" applyNumberFormat="0" applyFont="0" applyAlignment="0" applyProtection="0"/>
    <xf numFmtId="0" fontId="1" fillId="14" borderId="0" applyNumberFormat="0" applyBorder="0" applyAlignment="0" applyProtection="0"/>
    <xf numFmtId="0" fontId="1" fillId="2" borderId="5" applyNumberFormat="0" applyFont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2" borderId="5" applyNumberFormat="0" applyFont="0" applyAlignment="0" applyProtection="0"/>
    <xf numFmtId="0" fontId="1" fillId="13" borderId="0" applyNumberFormat="0" applyBorder="0" applyAlignment="0" applyProtection="0"/>
    <xf numFmtId="0" fontId="1" fillId="2" borderId="5" applyNumberFormat="0" applyFont="0" applyAlignment="0" applyProtection="0"/>
    <xf numFmtId="0" fontId="1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5" applyNumberFormat="0" applyFont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2" borderId="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5" applyNumberFormat="0" applyFont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2" borderId="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5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" borderId="5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5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5" applyNumberFormat="0" applyFont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5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5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8" borderId="0" applyNumberFormat="0" applyBorder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2" borderId="5" applyNumberFormat="0" applyFont="0" applyAlignment="0" applyProtection="0"/>
    <xf numFmtId="0" fontId="1" fillId="14" borderId="0" applyNumberFormat="0" applyBorder="0" applyAlignment="0" applyProtection="0"/>
    <xf numFmtId="0" fontId="1" fillId="2" borderId="5" applyNumberFormat="0" applyFont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5" applyNumberFormat="0" applyFont="0" applyAlignment="0" applyProtection="0"/>
    <xf numFmtId="0" fontId="1" fillId="13" borderId="0" applyNumberFormat="0" applyBorder="0" applyAlignment="0" applyProtection="0"/>
    <xf numFmtId="0" fontId="1" fillId="2" borderId="5" applyNumberFormat="0" applyFont="0" applyAlignment="0" applyProtection="0"/>
    <xf numFmtId="0" fontId="1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2" borderId="5" applyNumberFormat="0" applyFont="0" applyAlignment="0" applyProtection="0"/>
    <xf numFmtId="0" fontId="1" fillId="14" borderId="0" applyNumberFormat="0" applyBorder="0" applyAlignment="0" applyProtection="0"/>
    <xf numFmtId="0" fontId="1" fillId="2" borderId="5" applyNumberFormat="0" applyFont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5" applyNumberFormat="0" applyFont="0" applyAlignment="0" applyProtection="0"/>
    <xf numFmtId="0" fontId="1" fillId="13" borderId="0" applyNumberFormat="0" applyBorder="0" applyAlignment="0" applyProtection="0"/>
    <xf numFmtId="0" fontId="1" fillId="2" borderId="5" applyNumberFormat="0" applyFont="0" applyAlignment="0" applyProtection="0"/>
    <xf numFmtId="0" fontId="1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2" borderId="5" applyNumberFormat="0" applyFont="0" applyAlignment="0" applyProtection="0"/>
    <xf numFmtId="0" fontId="1" fillId="14" borderId="0" applyNumberFormat="0" applyBorder="0" applyAlignment="0" applyProtection="0"/>
    <xf numFmtId="0" fontId="1" fillId="2" borderId="5" applyNumberFormat="0" applyFont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2" borderId="5" applyNumberFormat="0" applyFont="0" applyAlignment="0" applyProtection="0"/>
    <xf numFmtId="0" fontId="1" fillId="13" borderId="0" applyNumberFormat="0" applyBorder="0" applyAlignment="0" applyProtection="0"/>
    <xf numFmtId="0" fontId="1" fillId="2" borderId="5" applyNumberFormat="0" applyFont="0" applyAlignment="0" applyProtection="0"/>
    <xf numFmtId="0" fontId="1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5" applyNumberFormat="0" applyFont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2" borderId="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5" applyNumberFormat="0" applyFont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2" borderId="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5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2" borderId="5" applyNumberFormat="0" applyFont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1" fillId="0" borderId="0"/>
    <xf numFmtId="0" fontId="1" fillId="2" borderId="5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3" borderId="0" applyNumberFormat="0" applyBorder="0" applyAlignment="0" applyProtection="0"/>
    <xf numFmtId="0" fontId="1" fillId="2" borderId="5" applyNumberFormat="0" applyFont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5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5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8" borderId="0" applyNumberFormat="0" applyBorder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2" borderId="5" applyNumberFormat="0" applyFont="0" applyAlignment="0" applyProtection="0"/>
    <xf numFmtId="0" fontId="1" fillId="14" borderId="0" applyNumberFormat="0" applyBorder="0" applyAlignment="0" applyProtection="0"/>
    <xf numFmtId="0" fontId="1" fillId="2" borderId="5" applyNumberFormat="0" applyFont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5" applyNumberFormat="0" applyFont="0" applyAlignment="0" applyProtection="0"/>
    <xf numFmtId="0" fontId="1" fillId="13" borderId="0" applyNumberFormat="0" applyBorder="0" applyAlignment="0" applyProtection="0"/>
    <xf numFmtId="0" fontId="1" fillId="2" borderId="5" applyNumberFormat="0" applyFont="0" applyAlignment="0" applyProtection="0"/>
    <xf numFmtId="0" fontId="1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2" borderId="5" applyNumberFormat="0" applyFont="0" applyAlignment="0" applyProtection="0"/>
    <xf numFmtId="0" fontId="1" fillId="14" borderId="0" applyNumberFormat="0" applyBorder="0" applyAlignment="0" applyProtection="0"/>
    <xf numFmtId="0" fontId="1" fillId="2" borderId="5" applyNumberFormat="0" applyFont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5" applyNumberFormat="0" applyFont="0" applyAlignment="0" applyProtection="0"/>
    <xf numFmtId="0" fontId="1" fillId="13" borderId="0" applyNumberFormat="0" applyBorder="0" applyAlignment="0" applyProtection="0"/>
    <xf numFmtId="0" fontId="1" fillId="2" borderId="5" applyNumberFormat="0" applyFont="0" applyAlignment="0" applyProtection="0"/>
    <xf numFmtId="0" fontId="1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2" borderId="5" applyNumberFormat="0" applyFont="0" applyAlignment="0" applyProtection="0"/>
    <xf numFmtId="0" fontId="1" fillId="14" borderId="0" applyNumberFormat="0" applyBorder="0" applyAlignment="0" applyProtection="0"/>
    <xf numFmtId="0" fontId="1" fillId="2" borderId="5" applyNumberFormat="0" applyFont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2" borderId="5" applyNumberFormat="0" applyFont="0" applyAlignment="0" applyProtection="0"/>
    <xf numFmtId="0" fontId="1" fillId="13" borderId="0" applyNumberFormat="0" applyBorder="0" applyAlignment="0" applyProtection="0"/>
    <xf numFmtId="0" fontId="1" fillId="2" borderId="5" applyNumberFormat="0" applyFont="0" applyAlignment="0" applyProtection="0"/>
    <xf numFmtId="0" fontId="1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5" applyNumberFormat="0" applyFont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2" borderId="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" borderId="5" applyNumberFormat="0" applyFont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2" borderId="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2" borderId="5" applyNumberFormat="0" applyFont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5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" borderId="5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8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10">
    <xf numFmtId="0" fontId="0" fillId="0" borderId="0" xfId="0"/>
    <xf numFmtId="37" fontId="7" fillId="0" borderId="0" xfId="0" quotePrefix="1" applyNumberFormat="1" applyFont="1" applyAlignment="1">
      <alignment horizontal="left" vertical="top"/>
    </xf>
    <xf numFmtId="37" fontId="8" fillId="0" borderId="0" xfId="0" applyNumberFormat="1" applyFont="1" applyAlignment="1">
      <alignment horizontal="centerContinuous" vertical="top"/>
    </xf>
    <xf numFmtId="37" fontId="8" fillId="0" borderId="0" xfId="0" quotePrefix="1" applyNumberFormat="1" applyFont="1" applyAlignment="1">
      <alignment horizontal="centerContinuous" vertical="top"/>
    </xf>
    <xf numFmtId="37" fontId="8" fillId="0" borderId="0" xfId="0" applyNumberFormat="1" applyFont="1" applyAlignment="1">
      <alignment vertical="top"/>
    </xf>
    <xf numFmtId="37" fontId="7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37" fontId="7" fillId="0" borderId="0" xfId="0" applyNumberFormat="1" applyFont="1" applyAlignment="1">
      <alignment vertical="top"/>
    </xf>
    <xf numFmtId="169" fontId="13" fillId="0" borderId="0" xfId="0" applyNumberFormat="1" applyFont="1" applyAlignment="1">
      <alignment horizontal="right" vertical="top"/>
    </xf>
    <xf numFmtId="41" fontId="8" fillId="0" borderId="0" xfId="0" applyNumberFormat="1" applyFont="1" applyAlignment="1">
      <alignment vertical="top"/>
    </xf>
    <xf numFmtId="169" fontId="8" fillId="0" borderId="0" xfId="0" applyNumberFormat="1" applyFont="1" applyAlignment="1">
      <alignment horizontal="right" vertical="top"/>
    </xf>
    <xf numFmtId="169" fontId="7" fillId="0" borderId="0" xfId="0" applyNumberFormat="1" applyFont="1" applyAlignment="1">
      <alignment vertical="top"/>
    </xf>
    <xf numFmtId="169" fontId="8" fillId="0" borderId="0" xfId="0" applyNumberFormat="1" applyFont="1" applyAlignment="1">
      <alignment horizontal="centerContinuous" vertical="top"/>
    </xf>
    <xf numFmtId="169" fontId="7" fillId="0" borderId="0" xfId="2" applyNumberFormat="1" applyFont="1" applyAlignment="1">
      <alignment horizontal="center" vertical="top"/>
    </xf>
    <xf numFmtId="41" fontId="8" fillId="0" borderId="0" xfId="0" applyNumberFormat="1" applyFont="1" applyAlignment="1">
      <alignment horizontal="center" vertical="top"/>
    </xf>
    <xf numFmtId="0" fontId="9" fillId="0" borderId="0" xfId="2" applyFont="1" applyAlignment="1">
      <alignment horizontal="center" vertical="top"/>
    </xf>
    <xf numFmtId="0" fontId="8" fillId="0" borderId="0" xfId="0" applyFont="1" applyAlignment="1">
      <alignment vertical="top"/>
    </xf>
    <xf numFmtId="169" fontId="13" fillId="0" borderId="0" xfId="0" applyNumberFormat="1" applyFont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41" fontId="8" fillId="0" borderId="0" xfId="1" applyNumberFormat="1" applyFont="1" applyFill="1" applyBorder="1" applyAlignment="1">
      <alignment horizontal="right" vertical="top"/>
    </xf>
    <xf numFmtId="4" fontId="8" fillId="0" borderId="0" xfId="1" applyNumberFormat="1" applyFont="1" applyFill="1" applyBorder="1" applyAlignment="1">
      <alignment horizontal="right" vertical="top"/>
    </xf>
    <xf numFmtId="43" fontId="8" fillId="0" borderId="0" xfId="1" applyFont="1" applyFill="1" applyAlignment="1">
      <alignment vertical="top"/>
    </xf>
    <xf numFmtId="43" fontId="8" fillId="0" borderId="0" xfId="1" applyFont="1" applyFill="1" applyBorder="1" applyAlignment="1">
      <alignment vertical="top"/>
    </xf>
    <xf numFmtId="169" fontId="8" fillId="0" borderId="0" xfId="0" applyNumberFormat="1" applyFont="1" applyAlignment="1">
      <alignment vertical="top"/>
    </xf>
    <xf numFmtId="169" fontId="8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41" fontId="8" fillId="0" borderId="1" xfId="1" applyNumberFormat="1" applyFont="1" applyFill="1" applyBorder="1" applyAlignment="1">
      <alignment horizontal="center" vertical="top"/>
    </xf>
    <xf numFmtId="41" fontId="8" fillId="0" borderId="2" xfId="0" applyNumberFormat="1" applyFont="1" applyBorder="1" applyAlignment="1">
      <alignment horizontal="center" vertical="top"/>
    </xf>
    <xf numFmtId="41" fontId="8" fillId="0" borderId="0" xfId="1" applyNumberFormat="1" applyFont="1" applyFill="1" applyBorder="1" applyAlignment="1">
      <alignment horizontal="center" vertical="top"/>
    </xf>
    <xf numFmtId="41" fontId="8" fillId="0" borderId="28" xfId="1" applyNumberFormat="1" applyFont="1" applyFill="1" applyBorder="1" applyAlignment="1">
      <alignment horizontal="center" vertical="top"/>
    </xf>
    <xf numFmtId="41" fontId="8" fillId="0" borderId="0" xfId="1" applyNumberFormat="1" applyFont="1" applyFill="1" applyAlignment="1">
      <alignment horizontal="center" vertical="top"/>
    </xf>
    <xf numFmtId="169" fontId="8" fillId="0" borderId="1" xfId="0" applyNumberFormat="1" applyFont="1" applyBorder="1" applyAlignment="1">
      <alignment horizontal="center" vertical="top"/>
    </xf>
    <xf numFmtId="0" fontId="8" fillId="0" borderId="0" xfId="2" applyFont="1" applyAlignment="1">
      <alignment vertical="top"/>
    </xf>
    <xf numFmtId="41" fontId="13" fillId="0" borderId="0" xfId="0" applyNumberFormat="1" applyFont="1" applyAlignment="1">
      <alignment horizontal="right" vertical="top"/>
    </xf>
    <xf numFmtId="41" fontId="8" fillId="0" borderId="0" xfId="0" applyNumberFormat="1" applyFont="1" applyAlignment="1">
      <alignment horizontal="right" vertical="top"/>
    </xf>
    <xf numFmtId="41" fontId="13" fillId="0" borderId="1" xfId="0" applyNumberFormat="1" applyFont="1" applyBorder="1" applyAlignment="1">
      <alignment horizontal="right" vertical="top"/>
    </xf>
    <xf numFmtId="41" fontId="13" fillId="0" borderId="3" xfId="0" applyNumberFormat="1" applyFont="1" applyBorder="1" applyAlignment="1">
      <alignment horizontal="right" vertical="top"/>
    </xf>
    <xf numFmtId="41" fontId="13" fillId="0" borderId="2" xfId="0" applyNumberFormat="1" applyFont="1" applyBorder="1" applyAlignment="1">
      <alignment horizontal="right" vertical="top"/>
    </xf>
    <xf numFmtId="37" fontId="7" fillId="0" borderId="1" xfId="2" applyNumberFormat="1" applyFont="1" applyBorder="1" applyAlignment="1">
      <alignment horizontal="right" vertical="top"/>
    </xf>
    <xf numFmtId="37" fontId="7" fillId="0" borderId="1" xfId="2" applyNumberFormat="1" applyFont="1" applyBorder="1" applyAlignment="1">
      <alignment horizontal="center" vertical="top"/>
    </xf>
    <xf numFmtId="37" fontId="7" fillId="0" borderId="0" xfId="2" applyNumberFormat="1" applyFont="1" applyAlignment="1">
      <alignment vertical="top"/>
    </xf>
    <xf numFmtId="41" fontId="8" fillId="0" borderId="1" xfId="0" applyNumberFormat="1" applyFont="1" applyBorder="1" applyAlignment="1">
      <alignment horizontal="center" vertical="top"/>
    </xf>
    <xf numFmtId="37" fontId="8" fillId="0" borderId="0" xfId="0" applyNumberFormat="1" applyFont="1" applyAlignment="1">
      <alignment horizontal="right" vertical="top"/>
    </xf>
    <xf numFmtId="41" fontId="8" fillId="0" borderId="3" xfId="0" applyNumberFormat="1" applyFont="1" applyBorder="1" applyAlignment="1">
      <alignment horizontal="center" vertical="top"/>
    </xf>
    <xf numFmtId="37" fontId="12" fillId="0" borderId="0" xfId="0" applyNumberFormat="1" applyFont="1" applyAlignment="1">
      <alignment horizontal="center" vertical="top"/>
    </xf>
    <xf numFmtId="41" fontId="12" fillId="0" borderId="0" xfId="0" applyNumberFormat="1" applyFont="1" applyAlignment="1">
      <alignment horizontal="right" vertical="top"/>
    </xf>
    <xf numFmtId="41" fontId="96" fillId="0" borderId="0" xfId="0" applyNumberFormat="1" applyFont="1" applyAlignment="1">
      <alignment horizontal="center" vertical="top"/>
    </xf>
    <xf numFmtId="41" fontId="96" fillId="0" borderId="1" xfId="0" applyNumberFormat="1" applyFont="1" applyBorder="1" applyAlignment="1">
      <alignment horizontal="center" vertical="top"/>
    </xf>
    <xf numFmtId="41" fontId="96" fillId="0" borderId="3" xfId="0" applyNumberFormat="1" applyFont="1" applyBorder="1" applyAlignment="1">
      <alignment horizontal="center" vertical="top"/>
    </xf>
    <xf numFmtId="41" fontId="96" fillId="0" borderId="0" xfId="0" applyNumberFormat="1" applyFont="1" applyAlignment="1">
      <alignment vertical="top"/>
    </xf>
    <xf numFmtId="41" fontId="96" fillId="0" borderId="2" xfId="0" applyNumberFormat="1" applyFont="1" applyBorder="1" applyAlignment="1">
      <alignment horizontal="center" vertical="top"/>
    </xf>
    <xf numFmtId="0" fontId="96" fillId="0" borderId="0" xfId="0" applyFont="1" applyAlignment="1">
      <alignment vertical="top"/>
    </xf>
    <xf numFmtId="169" fontId="7" fillId="0" borderId="0" xfId="0" quotePrefix="1" applyNumberFormat="1" applyFont="1" applyAlignment="1">
      <alignment vertical="top"/>
    </xf>
    <xf numFmtId="169" fontId="8" fillId="0" borderId="0" xfId="2" applyNumberFormat="1" applyFont="1" applyAlignment="1">
      <alignment horizontal="center" vertical="top"/>
    </xf>
    <xf numFmtId="169" fontId="13" fillId="0" borderId="3" xfId="0" applyNumberFormat="1" applyFont="1" applyBorder="1" applyAlignment="1">
      <alignment horizontal="center" vertical="top"/>
    </xf>
    <xf numFmtId="41" fontId="8" fillId="0" borderId="28" xfId="0" applyNumberFormat="1" applyFont="1" applyBorder="1" applyAlignment="1">
      <alignment horizontal="center" vertical="top"/>
    </xf>
    <xf numFmtId="0" fontId="8" fillId="0" borderId="0" xfId="0" applyFont="1" applyAlignment="1">
      <alignment horizontal="centerContinuous" vertical="top"/>
    </xf>
    <xf numFmtId="169" fontId="11" fillId="0" borderId="0" xfId="2" applyNumberFormat="1" applyFont="1" applyAlignment="1">
      <alignment horizontal="center" vertical="top"/>
    </xf>
    <xf numFmtId="169" fontId="7" fillId="0" borderId="1" xfId="2" applyNumberFormat="1" applyFont="1" applyBorder="1" applyAlignment="1">
      <alignment horizontal="right" vertical="top"/>
    </xf>
    <xf numFmtId="169" fontId="7" fillId="0" borderId="1" xfId="2" applyNumberFormat="1" applyFont="1" applyBorder="1" applyAlignment="1">
      <alignment horizontal="center" vertical="top"/>
    </xf>
    <xf numFmtId="169" fontId="7" fillId="0" borderId="0" xfId="2" applyNumberFormat="1" applyFont="1" applyAlignment="1">
      <alignment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212" fontId="8" fillId="0" borderId="0" xfId="644" applyNumberFormat="1" applyFont="1" applyFill="1" applyAlignment="1">
      <alignment vertical="top"/>
    </xf>
    <xf numFmtId="9" fontId="8" fillId="0" borderId="0" xfId="644" applyFont="1" applyFill="1" applyAlignment="1">
      <alignment vertical="top"/>
    </xf>
    <xf numFmtId="0" fontId="12" fillId="0" borderId="0" xfId="0" applyFont="1" applyAlignment="1">
      <alignment vertical="top"/>
    </xf>
    <xf numFmtId="49" fontId="8" fillId="0" borderId="0" xfId="18" applyNumberFormat="1" applyFont="1" applyAlignment="1">
      <alignment vertical="top"/>
    </xf>
    <xf numFmtId="41" fontId="8" fillId="0" borderId="4" xfId="0" applyNumberFormat="1" applyFont="1" applyBorder="1" applyAlignment="1">
      <alignment vertical="top"/>
    </xf>
    <xf numFmtId="49" fontId="7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41" fontId="8" fillId="0" borderId="2" xfId="0" applyNumberFormat="1" applyFont="1" applyBorder="1" applyAlignment="1">
      <alignment vertical="top"/>
    </xf>
    <xf numFmtId="43" fontId="8" fillId="0" borderId="4" xfId="0" applyNumberFormat="1" applyFont="1" applyBorder="1" applyAlignment="1">
      <alignment vertical="top"/>
    </xf>
    <xf numFmtId="170" fontId="8" fillId="0" borderId="0" xfId="0" applyNumberFormat="1" applyFont="1" applyAlignment="1">
      <alignment horizontal="right" vertical="top"/>
    </xf>
    <xf numFmtId="43" fontId="8" fillId="0" borderId="0" xfId="0" applyNumberFormat="1" applyFont="1" applyAlignment="1">
      <alignment vertical="top"/>
    </xf>
    <xf numFmtId="37" fontId="11" fillId="0" borderId="0" xfId="2" applyNumberFormat="1" applyFont="1" applyAlignment="1">
      <alignment horizontal="center" vertical="top"/>
    </xf>
    <xf numFmtId="37" fontId="9" fillId="0" borderId="0" xfId="2" applyNumberFormat="1" applyFont="1" applyAlignment="1">
      <alignment horizontal="center" vertical="top"/>
    </xf>
    <xf numFmtId="37" fontId="9" fillId="0" borderId="0" xfId="0" quotePrefix="1" applyNumberFormat="1" applyFont="1" applyAlignment="1">
      <alignment horizontal="center"/>
    </xf>
    <xf numFmtId="37" fontId="8" fillId="0" borderId="0" xfId="0" applyNumberFormat="1" applyFont="1"/>
    <xf numFmtId="37" fontId="9" fillId="0" borderId="0" xfId="0" applyNumberFormat="1" applyFont="1" applyAlignment="1">
      <alignment horizontal="center"/>
    </xf>
    <xf numFmtId="37" fontId="8" fillId="0" borderId="0" xfId="0" quotePrefix="1" applyNumberFormat="1" applyFont="1" applyAlignment="1">
      <alignment horizontal="center" vertical="top"/>
    </xf>
    <xf numFmtId="37" fontId="8" fillId="0" borderId="0" xfId="0" applyNumberFormat="1" applyFont="1" applyAlignment="1">
      <alignment horizontal="left" vertical="top"/>
    </xf>
    <xf numFmtId="37" fontId="12" fillId="0" borderId="0" xfId="0" applyNumberFormat="1" applyFont="1" applyAlignment="1">
      <alignment horizontal="centerContinuous" vertical="top"/>
    </xf>
    <xf numFmtId="39" fontId="8" fillId="0" borderId="0" xfId="0" applyNumberFormat="1" applyFont="1" applyAlignment="1">
      <alignment vertical="top"/>
    </xf>
    <xf numFmtId="37" fontId="8" fillId="0" borderId="0" xfId="0" applyNumberFormat="1" applyFont="1" applyAlignment="1">
      <alignment horizontal="center" vertical="top"/>
    </xf>
    <xf numFmtId="37" fontId="9" fillId="0" borderId="0" xfId="0" applyNumberFormat="1" applyFont="1" applyAlignment="1">
      <alignment horizontal="center" vertical="top"/>
    </xf>
    <xf numFmtId="41" fontId="8" fillId="0" borderId="4" xfId="0" applyNumberFormat="1" applyFont="1" applyBorder="1" applyAlignment="1">
      <alignment horizontal="center" vertical="top"/>
    </xf>
    <xf numFmtId="41" fontId="9" fillId="0" borderId="0" xfId="0" applyNumberFormat="1" applyFont="1" applyAlignment="1">
      <alignment horizontal="center" vertical="top"/>
    </xf>
    <xf numFmtId="37" fontId="12" fillId="0" borderId="0" xfId="2" applyNumberFormat="1" applyFont="1" applyAlignment="1">
      <alignment horizontal="center" vertical="top"/>
    </xf>
    <xf numFmtId="169" fontId="13" fillId="0" borderId="29" xfId="1" applyNumberFormat="1" applyFont="1" applyFill="1" applyBorder="1" applyAlignment="1">
      <alignment horizontal="right" vertical="top"/>
    </xf>
    <xf numFmtId="41" fontId="13" fillId="0" borderId="29" xfId="0" applyNumberFormat="1" applyFont="1" applyBorder="1" applyAlignment="1">
      <alignment horizontal="right" vertical="top"/>
    </xf>
    <xf numFmtId="37" fontId="8" fillId="0" borderId="27" xfId="0" applyNumberFormat="1" applyFont="1" applyBorder="1" applyAlignment="1">
      <alignment vertical="top"/>
    </xf>
    <xf numFmtId="38" fontId="8" fillId="0" borderId="0" xfId="0" applyNumberFormat="1" applyFont="1" applyAlignment="1">
      <alignment horizontal="right" vertical="top"/>
    </xf>
    <xf numFmtId="169" fontId="7" fillId="0" borderId="0" xfId="0" applyNumberFormat="1" applyFont="1" applyAlignment="1">
      <alignment horizontal="left" vertical="top"/>
    </xf>
    <xf numFmtId="41" fontId="8" fillId="0" borderId="1" xfId="0" applyNumberFormat="1" applyFont="1" applyBorder="1" applyAlignment="1">
      <alignment horizontal="right" vertical="top"/>
    </xf>
    <xf numFmtId="41" fontId="96" fillId="0" borderId="0" xfId="0" applyNumberFormat="1" applyFont="1" applyAlignment="1">
      <alignment horizontal="centerContinuous" vertical="top"/>
    </xf>
    <xf numFmtId="41" fontId="97" fillId="0" borderId="1" xfId="2" applyNumberFormat="1" applyFont="1" applyBorder="1" applyAlignment="1">
      <alignment horizontal="right" vertical="top"/>
    </xf>
    <xf numFmtId="41" fontId="8" fillId="0" borderId="0" xfId="1" applyNumberFormat="1" applyFont="1" applyAlignment="1">
      <alignment horizontal="center" vertical="top"/>
    </xf>
    <xf numFmtId="41" fontId="8" fillId="0" borderId="0" xfId="0" quotePrefix="1" applyNumberFormat="1" applyFont="1" applyAlignment="1">
      <alignment horizontal="centerContinuous" vertical="top"/>
    </xf>
    <xf numFmtId="41" fontId="7" fillId="0" borderId="1" xfId="2" applyNumberFormat="1" applyFont="1" applyBorder="1" applyAlignment="1">
      <alignment horizontal="right" vertical="top"/>
    </xf>
    <xf numFmtId="41" fontId="8" fillId="0" borderId="0" xfId="1" applyNumberFormat="1" applyFont="1" applyAlignment="1">
      <alignment vertical="top"/>
    </xf>
    <xf numFmtId="41" fontId="96" fillId="0" borderId="0" xfId="1" applyNumberFormat="1" applyFont="1" applyAlignment="1">
      <alignment horizontal="center" vertical="top"/>
    </xf>
    <xf numFmtId="37" fontId="7" fillId="0" borderId="1" xfId="2" applyNumberFormat="1" applyFont="1" applyBorder="1" applyAlignment="1">
      <alignment horizontal="center" vertical="top"/>
    </xf>
    <xf numFmtId="169" fontId="8" fillId="0" borderId="3" xfId="0" applyNumberFormat="1" applyFont="1" applyBorder="1" applyAlignment="1">
      <alignment horizontal="center" vertical="top"/>
    </xf>
    <xf numFmtId="169" fontId="8" fillId="0" borderId="1" xfId="0" applyNumberFormat="1" applyFont="1" applyBorder="1" applyAlignment="1">
      <alignment horizontal="center" vertical="top"/>
    </xf>
    <xf numFmtId="169" fontId="7" fillId="0" borderId="1" xfId="2" applyNumberFormat="1" applyFont="1" applyBorder="1" applyAlignment="1">
      <alignment horizontal="center" vertical="top"/>
    </xf>
    <xf numFmtId="169" fontId="8" fillId="0" borderId="3" xfId="2" applyNumberFormat="1" applyFont="1" applyBorder="1" applyAlignment="1">
      <alignment horizontal="center" vertical="top"/>
    </xf>
    <xf numFmtId="169" fontId="13" fillId="0" borderId="3" xfId="0" applyNumberFormat="1" applyFont="1" applyBorder="1" applyAlignment="1">
      <alignment horizontal="center" vertical="top"/>
    </xf>
  </cellXfs>
  <cellStyles count="42470">
    <cellStyle name="??&amp;O?" xfId="38" xr:uid="{00000000-0005-0000-0000-000000000000}"/>
    <cellStyle name="??&amp;O?&amp;H?_x0008__x000f__x0007_?_x0007__x0001__x0001_" xfId="39" xr:uid="{00000000-0005-0000-0000-000001000000}"/>
    <cellStyle name="??&amp;O?&amp;H?_x0008_??_x0007__x0001__x0001_" xfId="40" xr:uid="{00000000-0005-0000-0000-000002000000}"/>
    <cellStyle name="????_EQUIPMENT LIST 4" xfId="41" xr:uid="{00000000-0005-0000-0000-000003000000}"/>
    <cellStyle name="??_EQUIPMENT LIST 4" xfId="42" xr:uid="{00000000-0005-0000-0000-000004000000}"/>
    <cellStyle name="?曹%U?&amp;H?_x0008_?s_x000a__x0007__x0001__x0001_" xfId="43" xr:uid="{00000000-0005-0000-0000-000005000000}"/>
    <cellStyle name="•W€_RFP002" xfId="45" xr:uid="{00000000-0005-0000-0000-000006000000}"/>
    <cellStyle name="•W_RFP002" xfId="44" xr:uid="{00000000-0005-0000-0000-000007000000}"/>
    <cellStyle name="W_STDFOR" xfId="184" xr:uid="{00000000-0005-0000-0000-000008000000}"/>
    <cellStyle name="20% - Accent1 10" xfId="814" xr:uid="{A8859387-99D2-4918-AB0E-BA95131535A1}"/>
    <cellStyle name="20% - Accent1 10 10" xfId="22810" xr:uid="{B137CAB8-DDE2-4462-B577-474186964D35}"/>
    <cellStyle name="20% - Accent1 10 2" xfId="815" xr:uid="{B81E6FB6-359F-48B1-9AF2-C73544BAF648}"/>
    <cellStyle name="20% - Accent1 10 2 2" xfId="816" xr:uid="{A4D6E4B1-BBFC-4E7A-8567-C35C02CDB503}"/>
    <cellStyle name="20% - Accent1 10 2 2 2" xfId="817" xr:uid="{C74FF122-5BCE-4BBA-9B11-3642E89C0950}"/>
    <cellStyle name="20% - Accent1 10 2 2 2 2" xfId="11581" xr:uid="{23A674A0-9F12-4AA3-8EA3-53BC16DC748A}"/>
    <cellStyle name="20% - Accent1 10 2 2 2 2 2" xfId="31678" xr:uid="{9701BFD1-E593-4CCC-BDEB-B783CB05559E}"/>
    <cellStyle name="20% - Accent1 10 2 2 2 3" xfId="22813" xr:uid="{BF4466EC-3E55-4EE8-BE39-D4019E08A5F0}"/>
    <cellStyle name="20% - Accent1 10 2 2 3" xfId="818" xr:uid="{4935096A-F858-4C50-8235-99DD2B94D820}"/>
    <cellStyle name="20% - Accent1 10 2 2 3 2" xfId="11582" xr:uid="{41A66C52-72A7-4C05-8B7E-AE77F93E31A1}"/>
    <cellStyle name="20% - Accent1 10 2 2 3 2 2" xfId="31679" xr:uid="{C9D871CA-E0D1-49F7-AA13-3BC9FC511444}"/>
    <cellStyle name="20% - Accent1 10 2 2 3 3" xfId="22814" xr:uid="{C1ACC596-33F7-4107-AC59-28EFD86AAF85}"/>
    <cellStyle name="20% - Accent1 10 2 2 4" xfId="819" xr:uid="{3BB699D9-2B98-4CE5-9664-4A2C7BCBE5D2}"/>
    <cellStyle name="20% - Accent1 10 2 2 4 2" xfId="11583" xr:uid="{24D66ABA-2FF7-4F8D-A915-AF26D52BC999}"/>
    <cellStyle name="20% - Accent1 10 2 2 4 2 2" xfId="31680" xr:uid="{C70C6623-903F-4A1C-8C05-7AC7F5F83929}"/>
    <cellStyle name="20% - Accent1 10 2 2 4 3" xfId="22815" xr:uid="{2A5726B5-FC25-4B3A-A1C9-A5B98AD3BCD9}"/>
    <cellStyle name="20% - Accent1 10 2 2 5" xfId="11580" xr:uid="{73639741-F806-4EE5-9614-62FDC49E3479}"/>
    <cellStyle name="20% - Accent1 10 2 2 5 2" xfId="31677" xr:uid="{3484021D-6214-4173-AD74-7C9A412C5AC7}"/>
    <cellStyle name="20% - Accent1 10 2 2 6" xfId="22812" xr:uid="{B488F48A-EBA0-4C3B-B7A4-FB45088118EC}"/>
    <cellStyle name="20% - Accent1 10 2 3" xfId="820" xr:uid="{B7B52B74-E43B-4DB0-808C-62781628EADD}"/>
    <cellStyle name="20% - Accent1 10 2 3 2" xfId="11584" xr:uid="{6A9CCFDC-61B8-44EA-A836-36C2BBCAC32D}"/>
    <cellStyle name="20% - Accent1 10 2 3 2 2" xfId="31681" xr:uid="{2C6522E7-2D98-405E-9B56-E1178041E894}"/>
    <cellStyle name="20% - Accent1 10 2 3 3" xfId="22816" xr:uid="{12D1B93C-D323-4457-8C12-F1B912C7EAE2}"/>
    <cellStyle name="20% - Accent1 10 2 4" xfId="821" xr:uid="{168FCD45-E819-4D5F-B24D-A7366E92C1F5}"/>
    <cellStyle name="20% - Accent1 10 2 4 2" xfId="11585" xr:uid="{A7A743B2-3056-4AB1-9708-67AD6580793A}"/>
    <cellStyle name="20% - Accent1 10 2 4 2 2" xfId="31682" xr:uid="{DC13FCFD-C03A-49F7-9D78-BB0494662062}"/>
    <cellStyle name="20% - Accent1 10 2 4 3" xfId="22817" xr:uid="{23F8D971-F83D-4F83-8B18-060C50882A14}"/>
    <cellStyle name="20% - Accent1 10 2 5" xfId="822" xr:uid="{C80DCAF1-AAE7-44E3-A282-29F526FC3CBF}"/>
    <cellStyle name="20% - Accent1 10 2 5 2" xfId="11586" xr:uid="{BE74756F-3EC1-4142-A63E-35FB9E36CB96}"/>
    <cellStyle name="20% - Accent1 10 2 5 2 2" xfId="31683" xr:uid="{59711E0C-7F72-407B-AC5C-D69AC6874CE8}"/>
    <cellStyle name="20% - Accent1 10 2 5 3" xfId="22818" xr:uid="{2E03468F-8F93-4CE6-89F8-5368FED0EFAF}"/>
    <cellStyle name="20% - Accent1 10 2 6" xfId="11579" xr:uid="{2580092B-5102-4AD5-B7F8-D7022335D2B2}"/>
    <cellStyle name="20% - Accent1 10 2 6 2" xfId="31676" xr:uid="{1408138E-01B4-48DB-89BA-D1F0234DFA78}"/>
    <cellStyle name="20% - Accent1 10 2 7" xfId="21660" xr:uid="{AB548B11-B40C-44AE-884E-8CF084547A3C}"/>
    <cellStyle name="20% - Accent1 10 2 7 2" xfId="41601" xr:uid="{DB158960-1880-4A2A-81DD-5B55AE5C8E40}"/>
    <cellStyle name="20% - Accent1 10 2 8" xfId="22811" xr:uid="{03F0F69C-431A-420D-80FA-77980CE022EB}"/>
    <cellStyle name="20% - Accent1 10 3" xfId="823" xr:uid="{D9A56631-1BE1-4DF2-93CC-E3EF4FC632D5}"/>
    <cellStyle name="20% - Accent1 10 3 2" xfId="824" xr:uid="{75522612-073C-467B-B67E-0AED9E072415}"/>
    <cellStyle name="20% - Accent1 10 3 2 2" xfId="11588" xr:uid="{53893024-375A-436D-8B65-07FD8A9215F2}"/>
    <cellStyle name="20% - Accent1 10 3 2 2 2" xfId="31685" xr:uid="{6386C8C7-3065-435F-86F9-C2CF7F6FE1FD}"/>
    <cellStyle name="20% - Accent1 10 3 2 3" xfId="22820" xr:uid="{B5A3F848-FE7A-43F1-982C-7187ACBB2536}"/>
    <cellStyle name="20% - Accent1 10 3 3" xfId="825" xr:uid="{9B3460BF-2546-42EA-8825-9A5EC006FB0C}"/>
    <cellStyle name="20% - Accent1 10 3 3 2" xfId="11589" xr:uid="{DAE70910-9B0C-4622-9BA9-A4495D5B9191}"/>
    <cellStyle name="20% - Accent1 10 3 3 2 2" xfId="31686" xr:uid="{176241BA-F138-49EF-BF25-98BB219D8F06}"/>
    <cellStyle name="20% - Accent1 10 3 3 3" xfId="22821" xr:uid="{40C14EA4-A8BA-4C43-A560-2A772B8D9674}"/>
    <cellStyle name="20% - Accent1 10 3 4" xfId="826" xr:uid="{8B18E07E-B2D5-4441-A5C5-C56FB42C0785}"/>
    <cellStyle name="20% - Accent1 10 3 4 2" xfId="11590" xr:uid="{BEA18F1C-9251-4012-8347-CEE5FF5FD7FC}"/>
    <cellStyle name="20% - Accent1 10 3 4 2 2" xfId="31687" xr:uid="{3A9A42A0-F874-401B-9F32-29820D6FF025}"/>
    <cellStyle name="20% - Accent1 10 3 4 3" xfId="22822" xr:uid="{55EFE830-9D1F-472D-A693-CD1BF83773E0}"/>
    <cellStyle name="20% - Accent1 10 3 5" xfId="11587" xr:uid="{503BD0A7-0AA3-42A1-BD9F-A1F1EB235E8D}"/>
    <cellStyle name="20% - Accent1 10 3 5 2" xfId="31684" xr:uid="{94B3CC1B-93F4-458D-B339-BEAA807B0EBF}"/>
    <cellStyle name="20% - Accent1 10 3 6" xfId="22208" xr:uid="{2F5C6A22-CDF6-44CE-91D8-F6DB5C207842}"/>
    <cellStyle name="20% - Accent1 10 3 6 2" xfId="42142" xr:uid="{8DAD50F8-763D-4F1F-BF2A-16E40E7AC642}"/>
    <cellStyle name="20% - Accent1 10 3 7" xfId="22819" xr:uid="{AC4F82BA-0C08-4B46-BF73-B7AA0C7DD2A9}"/>
    <cellStyle name="20% - Accent1 10 4" xfId="827" xr:uid="{E0036BFE-A21E-4933-9832-9CF80E6DE17F}"/>
    <cellStyle name="20% - Accent1 10 4 2" xfId="828" xr:uid="{D2332640-91AB-45A9-A28A-314BE5CB7313}"/>
    <cellStyle name="20% - Accent1 10 4 2 2" xfId="11592" xr:uid="{E9F02FB1-C587-478E-9E3B-FB30A4AA588D}"/>
    <cellStyle name="20% - Accent1 10 4 2 2 2" xfId="31689" xr:uid="{1A3C3821-396D-4FC6-84CF-B384088E209E}"/>
    <cellStyle name="20% - Accent1 10 4 2 3" xfId="22824" xr:uid="{1FCA52D6-C9F8-4AE7-BB04-A91A69558861}"/>
    <cellStyle name="20% - Accent1 10 4 3" xfId="829" xr:uid="{7D58520A-DD37-401E-AC5E-0C6CDDFB8720}"/>
    <cellStyle name="20% - Accent1 10 4 3 2" xfId="11593" xr:uid="{413ACF98-CEC5-47C0-90FE-5F9DB2EFE123}"/>
    <cellStyle name="20% - Accent1 10 4 3 2 2" xfId="31690" xr:uid="{6098352F-1E02-4E56-985D-65C17AC490C6}"/>
    <cellStyle name="20% - Accent1 10 4 3 3" xfId="22825" xr:uid="{11B49128-13CC-4689-AD91-1DC79F326CCD}"/>
    <cellStyle name="20% - Accent1 10 4 4" xfId="830" xr:uid="{3F264BC5-0715-43B4-8987-0994784D396C}"/>
    <cellStyle name="20% - Accent1 10 4 4 2" xfId="11594" xr:uid="{082FC807-C25B-4F46-B6AD-C5052F8628E9}"/>
    <cellStyle name="20% - Accent1 10 4 4 2 2" xfId="31691" xr:uid="{3AC1F91C-E09E-4353-AA75-BCA2A95C95D4}"/>
    <cellStyle name="20% - Accent1 10 4 4 3" xfId="22826" xr:uid="{45ED58D4-428B-4822-BFA7-198C36547D45}"/>
    <cellStyle name="20% - Accent1 10 4 5" xfId="11591" xr:uid="{529C0B2D-E511-4D0C-95FB-2B6598018526}"/>
    <cellStyle name="20% - Accent1 10 4 5 2" xfId="31688" xr:uid="{36B5B74B-0FA9-4510-AF81-3160DBFA19CE}"/>
    <cellStyle name="20% - Accent1 10 4 6" xfId="22823" xr:uid="{C1F46A5A-4EEC-43B5-830C-8497D67820D4}"/>
    <cellStyle name="20% - Accent1 10 5" xfId="831" xr:uid="{B3B10AC8-0A48-4B25-AB6E-5DCFB88503D6}"/>
    <cellStyle name="20% - Accent1 10 5 2" xfId="11595" xr:uid="{40B17390-6AE1-4657-A51F-179869110C4D}"/>
    <cellStyle name="20% - Accent1 10 5 2 2" xfId="31692" xr:uid="{63CC9B21-126E-466D-847B-AC1BBF5B2A6E}"/>
    <cellStyle name="20% - Accent1 10 5 3" xfId="22827" xr:uid="{CDF2DEBD-06F3-4C1A-92BF-5F7BEF717C84}"/>
    <cellStyle name="20% - Accent1 10 6" xfId="832" xr:uid="{ACBB38DA-8A92-4D6C-8BBA-257EF0DE1D25}"/>
    <cellStyle name="20% - Accent1 10 6 2" xfId="11596" xr:uid="{713F9EDA-0E0E-4E99-915C-A1123E6029EE}"/>
    <cellStyle name="20% - Accent1 10 6 2 2" xfId="31693" xr:uid="{5913605E-9E14-4904-A566-12841583C8B0}"/>
    <cellStyle name="20% - Accent1 10 6 3" xfId="22828" xr:uid="{727EE8E3-FB76-4BB2-B838-A076D1DB4694}"/>
    <cellStyle name="20% - Accent1 10 7" xfId="833" xr:uid="{17C06367-EF18-460B-BD9F-F5FBBFB92305}"/>
    <cellStyle name="20% - Accent1 10 7 2" xfId="11597" xr:uid="{46A58AC1-4245-4B67-A383-C1546264CF96}"/>
    <cellStyle name="20% - Accent1 10 7 2 2" xfId="31694" xr:uid="{4C3589CF-560E-4A41-A44F-99014507C498}"/>
    <cellStyle name="20% - Accent1 10 7 3" xfId="22829" xr:uid="{D67DB6AF-4586-4890-B1B0-E2AF21500F4F}"/>
    <cellStyle name="20% - Accent1 10 8" xfId="11578" xr:uid="{EDE94940-E248-4AC5-9077-68C309E6A382}"/>
    <cellStyle name="20% - Accent1 10 8 2" xfId="31675" xr:uid="{C662F2C1-159F-4972-8BDE-6115D6930FF3}"/>
    <cellStyle name="20% - Accent1 10 9" xfId="20992" xr:uid="{5BEDF121-4059-41F7-9D91-B2DD5C8CDDD0}"/>
    <cellStyle name="20% - Accent1 10 9 2" xfId="41022" xr:uid="{2F18E8B4-5E89-4580-A9EA-F8A72E4C6ACE}"/>
    <cellStyle name="20% - Accent1 11" xfId="834" xr:uid="{2CCDCDFA-FAC7-4B0D-ADCE-D624F374BDA6}"/>
    <cellStyle name="20% - Accent1 11 10" xfId="22830" xr:uid="{7848916B-69B8-4B8E-81EA-32C2DEBFEF5D}"/>
    <cellStyle name="20% - Accent1 11 2" xfId="835" xr:uid="{B62EC151-B2FA-46D0-BBB0-30D0896C0821}"/>
    <cellStyle name="20% - Accent1 11 2 2" xfId="836" xr:uid="{3F4D9918-64D8-431B-8CF2-79D7781E4640}"/>
    <cellStyle name="20% - Accent1 11 2 2 2" xfId="837" xr:uid="{470FA983-C7E0-4A97-BE40-86D66405FCB1}"/>
    <cellStyle name="20% - Accent1 11 2 2 2 2" xfId="11601" xr:uid="{AD83026A-8E62-4C74-932F-E6B73CD0D477}"/>
    <cellStyle name="20% - Accent1 11 2 2 2 2 2" xfId="31698" xr:uid="{4A6AD614-0894-4A76-8309-63B74720EE07}"/>
    <cellStyle name="20% - Accent1 11 2 2 2 3" xfId="22833" xr:uid="{AE331D35-1BDF-4437-AA68-FB0A91A0BAFA}"/>
    <cellStyle name="20% - Accent1 11 2 2 3" xfId="838" xr:uid="{C81F9E66-0BFE-4411-BDF1-963910BC43A3}"/>
    <cellStyle name="20% - Accent1 11 2 2 3 2" xfId="11602" xr:uid="{F9F38CE9-0FC3-4E16-A261-6487DED7E3BE}"/>
    <cellStyle name="20% - Accent1 11 2 2 3 2 2" xfId="31699" xr:uid="{DB77C49B-5FD7-4CCE-A819-C53C1FD74A55}"/>
    <cellStyle name="20% - Accent1 11 2 2 3 3" xfId="22834" xr:uid="{FD4AE2C1-A0C1-4C04-8137-6817F5349675}"/>
    <cellStyle name="20% - Accent1 11 2 2 4" xfId="839" xr:uid="{E2A75428-1749-4083-AE26-889D7993498B}"/>
    <cellStyle name="20% - Accent1 11 2 2 4 2" xfId="11603" xr:uid="{C9BCA9DD-2834-4B91-83A2-A84391C3A0DC}"/>
    <cellStyle name="20% - Accent1 11 2 2 4 2 2" xfId="31700" xr:uid="{44425762-60EF-427F-97AD-7D03E1E52686}"/>
    <cellStyle name="20% - Accent1 11 2 2 4 3" xfId="22835" xr:uid="{883D4D7F-A5F2-4544-9CAB-C096FDBE14F9}"/>
    <cellStyle name="20% - Accent1 11 2 2 5" xfId="11600" xr:uid="{B783BBAD-5A15-4A68-B9EB-BE7DDBE90FBB}"/>
    <cellStyle name="20% - Accent1 11 2 2 5 2" xfId="31697" xr:uid="{C485AD61-9009-4CA7-848E-B8A8A6C3B7C6}"/>
    <cellStyle name="20% - Accent1 11 2 2 6" xfId="22832" xr:uid="{560AE66D-9539-47CA-AD16-903DB678DE59}"/>
    <cellStyle name="20% - Accent1 11 2 3" xfId="840" xr:uid="{C5583CE1-F782-47F0-87D7-1CD02E6D57D5}"/>
    <cellStyle name="20% - Accent1 11 2 3 2" xfId="11604" xr:uid="{C46BB360-E0F7-4171-97F0-45B0ECFB9CA5}"/>
    <cellStyle name="20% - Accent1 11 2 3 2 2" xfId="31701" xr:uid="{4F4DC012-2352-4E77-B7E3-71F3AC424F9D}"/>
    <cellStyle name="20% - Accent1 11 2 3 3" xfId="22836" xr:uid="{A7448B74-C9AB-48A1-AEAB-B31CE2762841}"/>
    <cellStyle name="20% - Accent1 11 2 4" xfId="841" xr:uid="{4B38FF38-DDDE-48EA-953A-B7DC376C4A6A}"/>
    <cellStyle name="20% - Accent1 11 2 4 2" xfId="11605" xr:uid="{18B1447D-2561-4CC2-9BC3-3D9F6A901571}"/>
    <cellStyle name="20% - Accent1 11 2 4 2 2" xfId="31702" xr:uid="{F31A51DF-8107-49E4-9B73-A309895B7ACE}"/>
    <cellStyle name="20% - Accent1 11 2 4 3" xfId="22837" xr:uid="{6D13415A-CE3C-4A86-A83B-4172CD61B92C}"/>
    <cellStyle name="20% - Accent1 11 2 5" xfId="842" xr:uid="{36B82018-6845-47CC-A24A-5CC738026025}"/>
    <cellStyle name="20% - Accent1 11 2 5 2" xfId="11606" xr:uid="{1A5F43A2-8825-4D18-9247-EE68C8C630FC}"/>
    <cellStyle name="20% - Accent1 11 2 5 2 2" xfId="31703" xr:uid="{0461C3FA-71CD-4F5A-B638-4E9BAA6C40AD}"/>
    <cellStyle name="20% - Accent1 11 2 5 3" xfId="22838" xr:uid="{081CC92F-2B19-42AF-AE77-7E44091E5354}"/>
    <cellStyle name="20% - Accent1 11 2 6" xfId="11599" xr:uid="{4708E28C-D281-4A29-96EF-16A9887E279D}"/>
    <cellStyle name="20% - Accent1 11 2 6 2" xfId="31696" xr:uid="{88C42D6D-09AE-4AC1-AFFB-E959035DDFF4}"/>
    <cellStyle name="20% - Accent1 11 2 7" xfId="21662" xr:uid="{318C916C-534E-4194-A6AE-4468485B88E7}"/>
    <cellStyle name="20% - Accent1 11 2 7 2" xfId="41603" xr:uid="{D3F18C0F-4897-46AB-B51A-C754A49A62A1}"/>
    <cellStyle name="20% - Accent1 11 2 8" xfId="22831" xr:uid="{EE116993-188E-4FE3-A02F-0481D49F49A3}"/>
    <cellStyle name="20% - Accent1 11 3" xfId="843" xr:uid="{5168F90A-C425-47C0-B95D-C7B69A9BFCD8}"/>
    <cellStyle name="20% - Accent1 11 3 2" xfId="844" xr:uid="{7A2DFD6A-8E68-4CBB-A01F-F321FDE7EBED}"/>
    <cellStyle name="20% - Accent1 11 3 2 2" xfId="11608" xr:uid="{5FA32D34-ED8A-4E16-BF97-9E24C594CEE8}"/>
    <cellStyle name="20% - Accent1 11 3 2 2 2" xfId="31705" xr:uid="{C692E8DA-E341-4C4E-B781-3FD57EE628DA}"/>
    <cellStyle name="20% - Accent1 11 3 2 3" xfId="22840" xr:uid="{6CB6F6A7-C2C4-4E7B-ADC6-E9D56EFA1618}"/>
    <cellStyle name="20% - Accent1 11 3 3" xfId="845" xr:uid="{9B9A277D-163C-4F23-AD89-32042D257AEF}"/>
    <cellStyle name="20% - Accent1 11 3 3 2" xfId="11609" xr:uid="{0BF1ADC5-F0F4-46D7-9224-A77D07143D81}"/>
    <cellStyle name="20% - Accent1 11 3 3 2 2" xfId="31706" xr:uid="{0121BD4F-D641-4254-967A-EE28E7A65712}"/>
    <cellStyle name="20% - Accent1 11 3 3 3" xfId="22841" xr:uid="{F7871E43-6830-4F9D-8496-226AD028402B}"/>
    <cellStyle name="20% - Accent1 11 3 4" xfId="846" xr:uid="{BCAFDC96-522E-4898-9D60-8A5AAC1567AC}"/>
    <cellStyle name="20% - Accent1 11 3 4 2" xfId="11610" xr:uid="{586625D8-4AA5-49B7-BB71-769D333FAAE4}"/>
    <cellStyle name="20% - Accent1 11 3 4 2 2" xfId="31707" xr:uid="{AE4D419E-67D3-492D-97BA-275D81403CCB}"/>
    <cellStyle name="20% - Accent1 11 3 4 3" xfId="22842" xr:uid="{42813B25-1351-483E-841C-FDE25E4D55BE}"/>
    <cellStyle name="20% - Accent1 11 3 5" xfId="11607" xr:uid="{C8901A1B-F725-4590-BFA7-7672FE180843}"/>
    <cellStyle name="20% - Accent1 11 3 5 2" xfId="31704" xr:uid="{8B342E73-573B-479A-B9AC-84AF09A94771}"/>
    <cellStyle name="20% - Accent1 11 3 6" xfId="22210" xr:uid="{82C8F6E0-CD2E-4CC6-98E6-BE64CFCFEB54}"/>
    <cellStyle name="20% - Accent1 11 3 6 2" xfId="42144" xr:uid="{524A0E81-7313-4697-A3CA-35D6AE95154D}"/>
    <cellStyle name="20% - Accent1 11 3 7" xfId="22839" xr:uid="{01A0765C-2078-4506-BD06-339CD6C20422}"/>
    <cellStyle name="20% - Accent1 11 4" xfId="847" xr:uid="{CA7A2F7F-76E1-4C83-8F0C-2E9C11956881}"/>
    <cellStyle name="20% - Accent1 11 4 2" xfId="848" xr:uid="{7D3D8A12-E6DC-4FAA-A507-129957D995DB}"/>
    <cellStyle name="20% - Accent1 11 4 2 2" xfId="11612" xr:uid="{B46B5D31-ABB1-4EDF-A00D-98EF49F432A0}"/>
    <cellStyle name="20% - Accent1 11 4 2 2 2" xfId="31709" xr:uid="{92058371-96FB-4D88-B1D0-3C74602DDC82}"/>
    <cellStyle name="20% - Accent1 11 4 2 3" xfId="22844" xr:uid="{57BAC3C1-B3AC-4311-845C-DF73EF579753}"/>
    <cellStyle name="20% - Accent1 11 4 3" xfId="849" xr:uid="{B541C0C5-16AD-44C6-8C6A-908299D5E0CE}"/>
    <cellStyle name="20% - Accent1 11 4 3 2" xfId="11613" xr:uid="{2A7913B7-CF39-493C-B8FE-6FEFFE1C8816}"/>
    <cellStyle name="20% - Accent1 11 4 3 2 2" xfId="31710" xr:uid="{C95CB137-DEEC-4FF7-93EE-87E4B0937BD0}"/>
    <cellStyle name="20% - Accent1 11 4 3 3" xfId="22845" xr:uid="{7D664274-694B-4503-B55F-113635E28EAB}"/>
    <cellStyle name="20% - Accent1 11 4 4" xfId="850" xr:uid="{3C34D9AA-CF48-446A-88BE-3C2D6BA5E5A5}"/>
    <cellStyle name="20% - Accent1 11 4 4 2" xfId="11614" xr:uid="{5DD87050-FD64-49B9-BB05-8E8FDF22A3C7}"/>
    <cellStyle name="20% - Accent1 11 4 4 2 2" xfId="31711" xr:uid="{0A2A6D62-EA67-4264-9513-5E849B3FA119}"/>
    <cellStyle name="20% - Accent1 11 4 4 3" xfId="22846" xr:uid="{B5755FBD-F676-4895-A0E2-BD5091AB3E50}"/>
    <cellStyle name="20% - Accent1 11 4 5" xfId="11611" xr:uid="{C831B165-0DBD-42E1-9B9D-EF9A17E5EE92}"/>
    <cellStyle name="20% - Accent1 11 4 5 2" xfId="31708" xr:uid="{1C0F5CC6-A232-44A0-9312-BF6F58D7950E}"/>
    <cellStyle name="20% - Accent1 11 4 6" xfId="22843" xr:uid="{23B78145-61D7-4021-9A1A-3A7FDBFD3490}"/>
    <cellStyle name="20% - Accent1 11 5" xfId="851" xr:uid="{B2A698AE-D7E6-4AE1-B6C7-A1D5B95BFAC5}"/>
    <cellStyle name="20% - Accent1 11 5 2" xfId="11615" xr:uid="{C62D9F03-5153-475D-B0E7-06C07F1CDDD9}"/>
    <cellStyle name="20% - Accent1 11 5 2 2" xfId="31712" xr:uid="{563C9B6B-0FB8-422F-9AC3-E05F70D940CB}"/>
    <cellStyle name="20% - Accent1 11 5 3" xfId="22847" xr:uid="{D024E06D-BB14-489E-82F6-602AA8CD3752}"/>
    <cellStyle name="20% - Accent1 11 6" xfId="852" xr:uid="{8676CE36-4D18-4370-AD42-9A3CB82BB385}"/>
    <cellStyle name="20% - Accent1 11 6 2" xfId="11616" xr:uid="{6CFDDAC5-2DBC-418C-B5FC-79A1ACB4A8B1}"/>
    <cellStyle name="20% - Accent1 11 6 2 2" xfId="31713" xr:uid="{B477AEAD-3C42-4D52-938E-2155B0F12BE4}"/>
    <cellStyle name="20% - Accent1 11 6 3" xfId="22848" xr:uid="{ABFE4076-D905-4EB6-AB1B-AAE68FF275ED}"/>
    <cellStyle name="20% - Accent1 11 7" xfId="853" xr:uid="{EBA96141-8489-4BF2-8729-112F094EEE63}"/>
    <cellStyle name="20% - Accent1 11 7 2" xfId="11617" xr:uid="{9274A465-3A14-4857-96D2-FEA519E6E985}"/>
    <cellStyle name="20% - Accent1 11 7 2 2" xfId="31714" xr:uid="{71E6B4A4-FBE9-45DB-9A2F-1D465D36E49E}"/>
    <cellStyle name="20% - Accent1 11 7 3" xfId="22849" xr:uid="{74BBCF2F-5CCD-4A44-8D90-81E2BA576DDE}"/>
    <cellStyle name="20% - Accent1 11 8" xfId="11598" xr:uid="{2522E6E3-C30E-4E2F-9405-C8B8F4147287}"/>
    <cellStyle name="20% - Accent1 11 8 2" xfId="31695" xr:uid="{C21AEF04-62C7-4AC3-A198-A045FF501560}"/>
    <cellStyle name="20% - Accent1 11 9" xfId="20994" xr:uid="{8DDF8758-C7A8-4C1E-94C2-FCBE6593C44E}"/>
    <cellStyle name="20% - Accent1 11 9 2" xfId="41024" xr:uid="{B10FE5EF-934A-4B77-8D10-70837D04C784}"/>
    <cellStyle name="20% - Accent1 12" xfId="854" xr:uid="{78151EA3-4540-452B-9F42-B39423A44F0C}"/>
    <cellStyle name="20% - Accent1 12 10" xfId="22850" xr:uid="{5F6DD549-142B-40C5-AE12-E82FB0DCB7E7}"/>
    <cellStyle name="20% - Accent1 12 2" xfId="855" xr:uid="{6F3F28E3-6B87-4B08-A986-EF456C1A13F0}"/>
    <cellStyle name="20% - Accent1 12 2 2" xfId="856" xr:uid="{436A9F1B-FCEB-4452-82D0-6EAD96419720}"/>
    <cellStyle name="20% - Accent1 12 2 2 2" xfId="857" xr:uid="{BF4F6E16-1EC6-48D0-9C14-68B55D89E74B}"/>
    <cellStyle name="20% - Accent1 12 2 2 2 2" xfId="11621" xr:uid="{1CB6C15C-57DF-4916-BDC7-DEF601ABF4BE}"/>
    <cellStyle name="20% - Accent1 12 2 2 2 2 2" xfId="31718" xr:uid="{320FFC27-A651-467F-AE3D-5A598E6B4AE9}"/>
    <cellStyle name="20% - Accent1 12 2 2 2 3" xfId="22853" xr:uid="{9D5953A7-208C-4ECF-9E28-7932225575D6}"/>
    <cellStyle name="20% - Accent1 12 2 2 3" xfId="858" xr:uid="{F4D4293F-5B44-4E1F-A9EC-EBC77972AD5E}"/>
    <cellStyle name="20% - Accent1 12 2 2 3 2" xfId="11622" xr:uid="{5047CD8E-768A-4FF8-8D1F-7A648946749B}"/>
    <cellStyle name="20% - Accent1 12 2 2 3 2 2" xfId="31719" xr:uid="{50C37E6F-1D97-45D7-B69A-179B102A8216}"/>
    <cellStyle name="20% - Accent1 12 2 2 3 3" xfId="22854" xr:uid="{A8D44FB9-0BC2-4051-930A-E5A4CABE5998}"/>
    <cellStyle name="20% - Accent1 12 2 2 4" xfId="859" xr:uid="{D639E356-A5CB-4AAE-A1B3-2D4296E3F41E}"/>
    <cellStyle name="20% - Accent1 12 2 2 4 2" xfId="11623" xr:uid="{27BE7EB1-9313-4363-A7C6-FC66EB733D14}"/>
    <cellStyle name="20% - Accent1 12 2 2 4 2 2" xfId="31720" xr:uid="{2F626564-8875-4900-8E3C-B00E5F95390D}"/>
    <cellStyle name="20% - Accent1 12 2 2 4 3" xfId="22855" xr:uid="{9FB0B205-5950-45C3-A622-8B316B10C92D}"/>
    <cellStyle name="20% - Accent1 12 2 2 5" xfId="11620" xr:uid="{EC1EA20A-C92A-4EA1-AAA8-5558CB5C9228}"/>
    <cellStyle name="20% - Accent1 12 2 2 5 2" xfId="31717" xr:uid="{CB62B471-5814-431D-97FC-A7FAB1DA3251}"/>
    <cellStyle name="20% - Accent1 12 2 2 6" xfId="22852" xr:uid="{C32ADFE3-818A-42D5-81C9-B42C15ED0654}"/>
    <cellStyle name="20% - Accent1 12 2 3" xfId="860" xr:uid="{CD687984-B453-4DA2-A1BE-D0FD5644E529}"/>
    <cellStyle name="20% - Accent1 12 2 3 2" xfId="11624" xr:uid="{92FB1B9D-9516-44F8-9EC6-94ECE9C087AB}"/>
    <cellStyle name="20% - Accent1 12 2 3 2 2" xfId="31721" xr:uid="{AD941A51-9537-49ED-ACFF-FA17119D2AED}"/>
    <cellStyle name="20% - Accent1 12 2 3 3" xfId="22856" xr:uid="{98ED16B2-664E-4438-B2AC-5E18015F6C68}"/>
    <cellStyle name="20% - Accent1 12 2 4" xfId="861" xr:uid="{F0896A0C-8DA9-47E3-9BF9-5AD45011F744}"/>
    <cellStyle name="20% - Accent1 12 2 4 2" xfId="11625" xr:uid="{0BDBFFCB-59F4-420C-B202-B4F8C0FB7552}"/>
    <cellStyle name="20% - Accent1 12 2 4 2 2" xfId="31722" xr:uid="{57CD7840-1C15-469F-A524-EC3788F49E65}"/>
    <cellStyle name="20% - Accent1 12 2 4 3" xfId="22857" xr:uid="{00B70F70-DD14-46CD-A7F4-C8FF5713BFE0}"/>
    <cellStyle name="20% - Accent1 12 2 5" xfId="862" xr:uid="{78D19A2D-B187-4F54-B9BE-ED39D7964019}"/>
    <cellStyle name="20% - Accent1 12 2 5 2" xfId="11626" xr:uid="{20B876BD-469B-42A8-A717-3E89A29F4690}"/>
    <cellStyle name="20% - Accent1 12 2 5 2 2" xfId="31723" xr:uid="{563911EA-A229-45D9-B059-84EA4B595018}"/>
    <cellStyle name="20% - Accent1 12 2 5 3" xfId="22858" xr:uid="{3317BA48-B279-4FD1-AB77-EB6A1FF73E6D}"/>
    <cellStyle name="20% - Accent1 12 2 6" xfId="11619" xr:uid="{776A99E6-D6B4-42E2-8548-485ACF8CA1FF}"/>
    <cellStyle name="20% - Accent1 12 2 6 2" xfId="31716" xr:uid="{6D475120-A7E1-46E5-92EE-8E97E77D8E7F}"/>
    <cellStyle name="20% - Accent1 12 2 7" xfId="21674" xr:uid="{078D1217-7E7C-419D-96D0-663C3523ABDD}"/>
    <cellStyle name="20% - Accent1 12 2 7 2" xfId="41615" xr:uid="{63342554-6B8C-4CC7-B237-909D8543A64D}"/>
    <cellStyle name="20% - Accent1 12 2 8" xfId="22851" xr:uid="{2C2E070B-8236-47E4-9333-3F9616A81724}"/>
    <cellStyle name="20% - Accent1 12 3" xfId="863" xr:uid="{C6A0020F-2B17-4C03-931D-116406DC9A42}"/>
    <cellStyle name="20% - Accent1 12 3 2" xfId="864" xr:uid="{2DBE338B-E672-4A54-90F2-5FECE033EE3D}"/>
    <cellStyle name="20% - Accent1 12 3 2 2" xfId="11628" xr:uid="{02E5E138-178D-467A-94DA-3C7B14A7B2A0}"/>
    <cellStyle name="20% - Accent1 12 3 2 2 2" xfId="31725" xr:uid="{6ABFB954-7CBA-4907-B686-6BF63BF7B48B}"/>
    <cellStyle name="20% - Accent1 12 3 2 3" xfId="22860" xr:uid="{770AB46E-1EF2-475E-90E0-7D93098EDD63}"/>
    <cellStyle name="20% - Accent1 12 3 3" xfId="865" xr:uid="{00651D10-3401-4A4C-9892-4390A0F9658E}"/>
    <cellStyle name="20% - Accent1 12 3 3 2" xfId="11629" xr:uid="{4F1D2433-E2D0-4466-95D2-C3929F27E222}"/>
    <cellStyle name="20% - Accent1 12 3 3 2 2" xfId="31726" xr:uid="{DEC6F162-9247-43F4-9CA9-6A3F548CADC2}"/>
    <cellStyle name="20% - Accent1 12 3 3 3" xfId="22861" xr:uid="{DE247452-8AF5-420C-AE33-7409DC591DFA}"/>
    <cellStyle name="20% - Accent1 12 3 4" xfId="866" xr:uid="{194BB790-0D12-4B2A-86C7-EA015EB0F055}"/>
    <cellStyle name="20% - Accent1 12 3 4 2" xfId="11630" xr:uid="{C36ADA42-4583-4905-AD5E-BC2E5E60CF17}"/>
    <cellStyle name="20% - Accent1 12 3 4 2 2" xfId="31727" xr:uid="{89CB4DDB-FC6E-44F2-A395-8541C8E8C5F6}"/>
    <cellStyle name="20% - Accent1 12 3 4 3" xfId="22862" xr:uid="{FBA3BE9E-6986-457F-8113-A3FA1E588A6C}"/>
    <cellStyle name="20% - Accent1 12 3 5" xfId="11627" xr:uid="{3F580745-41E6-4AE1-BD41-8CBE4658FCA2}"/>
    <cellStyle name="20% - Accent1 12 3 5 2" xfId="31724" xr:uid="{F8D4F4A8-299E-447E-A2FF-36D50D547B53}"/>
    <cellStyle name="20% - Accent1 12 3 6" xfId="22222" xr:uid="{DC70465E-7224-464F-B93B-286DBD0716D2}"/>
    <cellStyle name="20% - Accent1 12 3 6 2" xfId="42156" xr:uid="{8D008C24-99B6-4BA1-A774-9D05979E0FB4}"/>
    <cellStyle name="20% - Accent1 12 3 7" xfId="22859" xr:uid="{E5C19F0E-1631-4D68-B443-7FBC4702890C}"/>
    <cellStyle name="20% - Accent1 12 4" xfId="867" xr:uid="{A7CCD9AA-325E-44E4-9A8D-698355F445ED}"/>
    <cellStyle name="20% - Accent1 12 4 2" xfId="868" xr:uid="{E0D85C69-C618-46A5-8F58-541FEFFD62B8}"/>
    <cellStyle name="20% - Accent1 12 4 2 2" xfId="11632" xr:uid="{003FFE67-54C7-4A00-A099-AF6489D545CD}"/>
    <cellStyle name="20% - Accent1 12 4 2 2 2" xfId="31729" xr:uid="{852B73BC-3CE7-4ED6-A07E-36248851E1FD}"/>
    <cellStyle name="20% - Accent1 12 4 2 3" xfId="22864" xr:uid="{3EE9F24B-91EC-4ADE-BD6B-EB2A1718FE52}"/>
    <cellStyle name="20% - Accent1 12 4 3" xfId="869" xr:uid="{547D554A-E71D-4B7C-978B-F11387C49D78}"/>
    <cellStyle name="20% - Accent1 12 4 3 2" xfId="11633" xr:uid="{5C8CEFF5-1F62-41D6-AF8D-73605E20B548}"/>
    <cellStyle name="20% - Accent1 12 4 3 2 2" xfId="31730" xr:uid="{2667E8DD-6D3A-4497-B9F7-E1B98305DF3C}"/>
    <cellStyle name="20% - Accent1 12 4 3 3" xfId="22865" xr:uid="{912D69B6-2CEE-48B1-8A31-253B1D84D276}"/>
    <cellStyle name="20% - Accent1 12 4 4" xfId="870" xr:uid="{7E5A11A7-0F2A-457B-A6E7-26FF8734F103}"/>
    <cellStyle name="20% - Accent1 12 4 4 2" xfId="11634" xr:uid="{BFA9E95E-856C-4081-AEFA-DD58E90CA6DC}"/>
    <cellStyle name="20% - Accent1 12 4 4 2 2" xfId="31731" xr:uid="{75F0828F-DD66-409C-BCB5-29A68E9D7831}"/>
    <cellStyle name="20% - Accent1 12 4 4 3" xfId="22866" xr:uid="{D50B948E-818B-4703-8DDD-F2E1D70913C2}"/>
    <cellStyle name="20% - Accent1 12 4 5" xfId="11631" xr:uid="{0AA95441-9C37-4F13-A7D3-9680721914C6}"/>
    <cellStyle name="20% - Accent1 12 4 5 2" xfId="31728" xr:uid="{F2BC9A3A-CA87-4C7A-B9A0-5FC822A59F67}"/>
    <cellStyle name="20% - Accent1 12 4 6" xfId="22863" xr:uid="{9F7A7109-172F-4A05-B625-043D7EAC4961}"/>
    <cellStyle name="20% - Accent1 12 5" xfId="871" xr:uid="{85D98656-AF91-412C-A8FC-4140C576EDF5}"/>
    <cellStyle name="20% - Accent1 12 5 2" xfId="11635" xr:uid="{97A8BC43-B6CE-46F2-AE65-46A9B8D494A0}"/>
    <cellStyle name="20% - Accent1 12 5 2 2" xfId="31732" xr:uid="{5CD36E02-B160-4708-9354-38EFA8744D4E}"/>
    <cellStyle name="20% - Accent1 12 5 3" xfId="22867" xr:uid="{986D9ED0-A081-45AB-850C-664A4B8A7D1E}"/>
    <cellStyle name="20% - Accent1 12 6" xfId="872" xr:uid="{11BF5336-5B30-4CA2-AF6D-898B855EF24D}"/>
    <cellStyle name="20% - Accent1 12 6 2" xfId="11636" xr:uid="{C650ACC0-EE54-480B-8F69-CF02FE0F35D5}"/>
    <cellStyle name="20% - Accent1 12 6 2 2" xfId="31733" xr:uid="{54058026-CC2D-4E0B-9721-8D75E98FB548}"/>
    <cellStyle name="20% - Accent1 12 6 3" xfId="22868" xr:uid="{AED4F721-7B59-49B8-89A9-FA6862875527}"/>
    <cellStyle name="20% - Accent1 12 7" xfId="873" xr:uid="{F4DCB3F1-B6C2-418A-90DE-92C32CD0E7C1}"/>
    <cellStyle name="20% - Accent1 12 7 2" xfId="11637" xr:uid="{5B9D4FE7-6564-46E5-890E-8252202F1925}"/>
    <cellStyle name="20% - Accent1 12 7 2 2" xfId="31734" xr:uid="{83977D0F-7F65-4CB0-B7A6-B58E031B5089}"/>
    <cellStyle name="20% - Accent1 12 7 3" xfId="22869" xr:uid="{18FE6FF3-6701-4814-B2F8-B3FC3C964C03}"/>
    <cellStyle name="20% - Accent1 12 8" xfId="11618" xr:uid="{921AE61B-CBCA-43D9-A779-9DF6B4D149AC}"/>
    <cellStyle name="20% - Accent1 12 8 2" xfId="31715" xr:uid="{C1B369EE-AD71-4AC8-8CE8-BA7C8775B96C}"/>
    <cellStyle name="20% - Accent1 12 9" xfId="21006" xr:uid="{9D07DA01-5F96-474F-903F-B3B5C2B0C640}"/>
    <cellStyle name="20% - Accent1 12 9 2" xfId="41036" xr:uid="{E3CAC97D-0821-4282-85F6-0DFE936A59B3}"/>
    <cellStyle name="20% - Accent1 13" xfId="874" xr:uid="{1A6AEDE4-F84C-4B95-B8EC-3B58E0314C56}"/>
    <cellStyle name="20% - Accent1 13 10" xfId="22870" xr:uid="{9BCF198E-FB1C-4652-9CEF-71735BFD5EA5}"/>
    <cellStyle name="20% - Accent1 13 2" xfId="875" xr:uid="{9054D64A-B0D8-47E1-A32F-2F39446FCC3A}"/>
    <cellStyle name="20% - Accent1 13 2 2" xfId="876" xr:uid="{0C15FF8B-1515-4BD0-A0E5-5274A9A394B9}"/>
    <cellStyle name="20% - Accent1 13 2 2 2" xfId="877" xr:uid="{0AF1F8E2-D8BB-4A30-86C3-D2DB0E4DF2C6}"/>
    <cellStyle name="20% - Accent1 13 2 2 2 2" xfId="11641" xr:uid="{F4A4F56E-B94E-47DD-9CE0-2252FED886B4}"/>
    <cellStyle name="20% - Accent1 13 2 2 2 2 2" xfId="31738" xr:uid="{EA2DED1E-C680-45F8-BA51-755AB485F442}"/>
    <cellStyle name="20% - Accent1 13 2 2 2 3" xfId="22873" xr:uid="{5F30E5F4-F385-4B7F-8DC7-2EB95320F861}"/>
    <cellStyle name="20% - Accent1 13 2 2 3" xfId="878" xr:uid="{DB4B8DD6-24DC-442A-993F-A65585B24030}"/>
    <cellStyle name="20% - Accent1 13 2 2 3 2" xfId="11642" xr:uid="{19E46B73-2F36-4DB4-8ABD-4DA58F01D4F2}"/>
    <cellStyle name="20% - Accent1 13 2 2 3 2 2" xfId="31739" xr:uid="{55E30F5E-7C1D-4A38-A764-E05260B09D9C}"/>
    <cellStyle name="20% - Accent1 13 2 2 3 3" xfId="22874" xr:uid="{E876E3EC-FB4C-48AF-B387-97D2E9F2EA9C}"/>
    <cellStyle name="20% - Accent1 13 2 2 4" xfId="879" xr:uid="{5D935C0A-8987-4B2B-933F-C36AB855BD18}"/>
    <cellStyle name="20% - Accent1 13 2 2 4 2" xfId="11643" xr:uid="{A4CF5543-83FB-454E-8F74-76FBDC1A3D41}"/>
    <cellStyle name="20% - Accent1 13 2 2 4 2 2" xfId="31740" xr:uid="{E21A2C77-9274-4A49-96F7-4BFCD22C8C7D}"/>
    <cellStyle name="20% - Accent1 13 2 2 4 3" xfId="22875" xr:uid="{B7E99EB2-A71E-4F66-98D3-1A13032D7215}"/>
    <cellStyle name="20% - Accent1 13 2 2 5" xfId="11640" xr:uid="{513612C7-E8C1-48CE-93A5-9D2CC72865B8}"/>
    <cellStyle name="20% - Accent1 13 2 2 5 2" xfId="31737" xr:uid="{8BC627A0-FE14-40F5-8172-2786723DBFB5}"/>
    <cellStyle name="20% - Accent1 13 2 2 6" xfId="22872" xr:uid="{82C74F03-6178-42F6-874D-D9E002787C3F}"/>
    <cellStyle name="20% - Accent1 13 2 3" xfId="880" xr:uid="{E8873919-2725-43A0-BB8B-E934B02F0628}"/>
    <cellStyle name="20% - Accent1 13 2 3 2" xfId="11644" xr:uid="{48DB6D34-9108-4AB2-915E-8A36DC73F4B6}"/>
    <cellStyle name="20% - Accent1 13 2 3 2 2" xfId="31741" xr:uid="{12B1C5EE-2066-4046-B70B-AC551A0D0BF9}"/>
    <cellStyle name="20% - Accent1 13 2 3 3" xfId="22876" xr:uid="{87480C74-F3F6-4A7E-91B9-CA116919A8C6}"/>
    <cellStyle name="20% - Accent1 13 2 4" xfId="881" xr:uid="{DB9E83EF-29EC-4484-923E-2EB9F6F0EFC9}"/>
    <cellStyle name="20% - Accent1 13 2 4 2" xfId="11645" xr:uid="{5A274F62-1F47-4CE2-BAE9-537BE4FCCAC2}"/>
    <cellStyle name="20% - Accent1 13 2 4 2 2" xfId="31742" xr:uid="{58BB5BF2-38D3-428F-B50A-D3AB12EEC128}"/>
    <cellStyle name="20% - Accent1 13 2 4 3" xfId="22877" xr:uid="{0521B8EC-911F-4DA4-94EA-4FA1B0E50D61}"/>
    <cellStyle name="20% - Accent1 13 2 5" xfId="882" xr:uid="{F9B6A9ED-2677-425B-B73F-5A849AB715E0}"/>
    <cellStyle name="20% - Accent1 13 2 5 2" xfId="11646" xr:uid="{2B946622-B6C3-4118-B7CF-BAFB3E62FC21}"/>
    <cellStyle name="20% - Accent1 13 2 5 2 2" xfId="31743" xr:uid="{66C0744D-2FD7-4122-A2CE-A725140BEE2C}"/>
    <cellStyle name="20% - Accent1 13 2 5 3" xfId="22878" xr:uid="{013C5941-48CD-40C0-B3DE-FB2BE1EB7B27}"/>
    <cellStyle name="20% - Accent1 13 2 6" xfId="11639" xr:uid="{777E827E-12FE-4690-9A70-B3E11DF61D10}"/>
    <cellStyle name="20% - Accent1 13 2 6 2" xfId="31736" xr:uid="{B0DC9226-2E34-4E69-B4E7-D28B50013C2F}"/>
    <cellStyle name="20% - Accent1 13 2 7" xfId="21705" xr:uid="{85A1E45F-5C99-4F0C-8D94-F56BB3DBAB2B}"/>
    <cellStyle name="20% - Accent1 13 2 7 2" xfId="41644" xr:uid="{26AF97F5-DCE8-4A77-9DB6-C784E8520BE3}"/>
    <cellStyle name="20% - Accent1 13 2 8" xfId="22871" xr:uid="{F76EFBE1-6DAC-4B71-96E0-DBD7C55D151F}"/>
    <cellStyle name="20% - Accent1 13 3" xfId="883" xr:uid="{012681B8-C862-4720-BA79-9EF807E9DFB4}"/>
    <cellStyle name="20% - Accent1 13 3 2" xfId="884" xr:uid="{3D0E9D17-F964-40D3-90FC-7289AD68EE22}"/>
    <cellStyle name="20% - Accent1 13 3 2 2" xfId="11648" xr:uid="{B43C53BF-5960-45AD-8114-95BB3F7692F4}"/>
    <cellStyle name="20% - Accent1 13 3 2 2 2" xfId="31745" xr:uid="{F29599EE-E964-4E8B-B7A0-360D7965BE10}"/>
    <cellStyle name="20% - Accent1 13 3 2 3" xfId="22880" xr:uid="{AC6DBE49-0F46-4D44-934E-82604DADFBA7}"/>
    <cellStyle name="20% - Accent1 13 3 3" xfId="885" xr:uid="{00937FD1-3E5D-4BC8-90C0-48D022E114BE}"/>
    <cellStyle name="20% - Accent1 13 3 3 2" xfId="11649" xr:uid="{2CD0D362-C713-48F9-B578-D35AC3CA4917}"/>
    <cellStyle name="20% - Accent1 13 3 3 2 2" xfId="31746" xr:uid="{76795576-4187-441A-A950-DEC935B9079F}"/>
    <cellStyle name="20% - Accent1 13 3 3 3" xfId="22881" xr:uid="{D3B6B7CF-1D83-4804-86A1-13207BCA12E6}"/>
    <cellStyle name="20% - Accent1 13 3 4" xfId="886" xr:uid="{E99B9320-D726-4630-A693-3DF2169C749A}"/>
    <cellStyle name="20% - Accent1 13 3 4 2" xfId="11650" xr:uid="{10E7E3FC-0B56-48AC-9A9E-E6955AAFA027}"/>
    <cellStyle name="20% - Accent1 13 3 4 2 2" xfId="31747" xr:uid="{AD9FEC05-0047-4645-ADCA-D2DF595E1AC3}"/>
    <cellStyle name="20% - Accent1 13 3 4 3" xfId="22882" xr:uid="{AD17E240-BAD0-4631-BFAC-F3225434BF7A}"/>
    <cellStyle name="20% - Accent1 13 3 5" xfId="11647" xr:uid="{BDFFA2F0-C8EA-4753-96ED-B26B79EED362}"/>
    <cellStyle name="20% - Accent1 13 3 5 2" xfId="31744" xr:uid="{EC4C7A13-F1C6-4F03-9543-FE207C08B00F}"/>
    <cellStyle name="20% - Accent1 13 3 6" xfId="22252" xr:uid="{D2BF8FB5-F2FC-479F-BFBB-C1338FA132E6}"/>
    <cellStyle name="20% - Accent1 13 3 6 2" xfId="42184" xr:uid="{C4D537CF-C011-4727-9469-9E04F2E67B5D}"/>
    <cellStyle name="20% - Accent1 13 3 7" xfId="22879" xr:uid="{01BA39A3-4E38-460C-B698-99091D7BF858}"/>
    <cellStyle name="20% - Accent1 13 4" xfId="887" xr:uid="{600AC0A5-B54E-4655-958A-A98C64A820FA}"/>
    <cellStyle name="20% - Accent1 13 4 2" xfId="888" xr:uid="{B3A40692-2789-4B4E-B5FB-A4BF2C9F121B}"/>
    <cellStyle name="20% - Accent1 13 4 2 2" xfId="11652" xr:uid="{5842A422-E177-481A-BAA3-EC553D594074}"/>
    <cellStyle name="20% - Accent1 13 4 2 2 2" xfId="31749" xr:uid="{F783CEBC-5617-45F8-9657-34DF2EE09C9F}"/>
    <cellStyle name="20% - Accent1 13 4 2 3" xfId="22884" xr:uid="{28B09F35-6C00-499B-AE10-C8595AFBDC2D}"/>
    <cellStyle name="20% - Accent1 13 4 3" xfId="889" xr:uid="{1810A461-E3CA-4A70-9593-FDCCA492006A}"/>
    <cellStyle name="20% - Accent1 13 4 3 2" xfId="11653" xr:uid="{69CF3600-42E4-4B81-A3D0-931C736D012A}"/>
    <cellStyle name="20% - Accent1 13 4 3 2 2" xfId="31750" xr:uid="{4BCE5D7C-6896-4A85-8EE5-CA38D1BEBB66}"/>
    <cellStyle name="20% - Accent1 13 4 3 3" xfId="22885" xr:uid="{0A42FFAE-0EA1-44FC-A96D-3410A10347CE}"/>
    <cellStyle name="20% - Accent1 13 4 4" xfId="890" xr:uid="{B666FDB5-27AE-4759-A386-F4F5A7E956B4}"/>
    <cellStyle name="20% - Accent1 13 4 4 2" xfId="11654" xr:uid="{A9028BDB-A960-48BB-8447-019CC64AD27D}"/>
    <cellStyle name="20% - Accent1 13 4 4 2 2" xfId="31751" xr:uid="{F2AFA70F-A5AE-44B7-9D5E-561258192BC8}"/>
    <cellStyle name="20% - Accent1 13 4 4 3" xfId="22886" xr:uid="{37AFA02E-2AE2-4AFA-9072-502753857E77}"/>
    <cellStyle name="20% - Accent1 13 4 5" xfId="11651" xr:uid="{04056250-0AAF-45B6-AFC4-F8009AB85249}"/>
    <cellStyle name="20% - Accent1 13 4 5 2" xfId="31748" xr:uid="{26424BF1-A660-483A-ADAF-B1D614A8056E}"/>
    <cellStyle name="20% - Accent1 13 4 6" xfId="22883" xr:uid="{298620B6-733B-4BBA-BA64-A080B5682A5A}"/>
    <cellStyle name="20% - Accent1 13 5" xfId="891" xr:uid="{CDD23802-5995-415E-9E69-354001007DBE}"/>
    <cellStyle name="20% - Accent1 13 5 2" xfId="11655" xr:uid="{EBDB9E5E-6304-4977-ADE5-DB9E13B89B78}"/>
    <cellStyle name="20% - Accent1 13 5 2 2" xfId="31752" xr:uid="{336437CD-EAEE-4626-A4CA-1253432A0FE4}"/>
    <cellStyle name="20% - Accent1 13 5 3" xfId="22887" xr:uid="{33068A3F-C8CF-4569-A0D3-91D1E0441586}"/>
    <cellStyle name="20% - Accent1 13 6" xfId="892" xr:uid="{ED343331-EDF6-453A-A7E5-AD85792F3EF3}"/>
    <cellStyle name="20% - Accent1 13 6 2" xfId="11656" xr:uid="{FD4614D9-A6E0-4878-BC0E-EBACB1D6C4C0}"/>
    <cellStyle name="20% - Accent1 13 6 2 2" xfId="31753" xr:uid="{75BA2729-1285-4AF3-94CE-843107AA9878}"/>
    <cellStyle name="20% - Accent1 13 6 3" xfId="22888" xr:uid="{FB9D0554-659C-4CE6-BAA4-58F57B52FC2D}"/>
    <cellStyle name="20% - Accent1 13 7" xfId="893" xr:uid="{AD7B76BF-F204-46A0-AACD-F7CE45EF4EAB}"/>
    <cellStyle name="20% - Accent1 13 7 2" xfId="11657" xr:uid="{28CFEAD0-75DB-4CF0-909F-0EA1C877619C}"/>
    <cellStyle name="20% - Accent1 13 7 2 2" xfId="31754" xr:uid="{102ACE74-329C-4D52-8D74-C374EF72CBF8}"/>
    <cellStyle name="20% - Accent1 13 7 3" xfId="22889" xr:uid="{3CC2787D-C1A8-4233-90F8-D18845755679}"/>
    <cellStyle name="20% - Accent1 13 8" xfId="11638" xr:uid="{C458E8E0-82AC-4AAD-9BC6-14DB8B9625F6}"/>
    <cellStyle name="20% - Accent1 13 8 2" xfId="31735" xr:uid="{C3FEA2BE-C413-4372-9798-45EDCCF90114}"/>
    <cellStyle name="20% - Accent1 13 9" xfId="21035" xr:uid="{CD410FF8-BC3F-49E3-ACC8-6EF786876505}"/>
    <cellStyle name="20% - Accent1 13 9 2" xfId="41063" xr:uid="{3018170C-06C6-40E7-813C-291B45546BF6}"/>
    <cellStyle name="20% - Accent1 14" xfId="894" xr:uid="{97A9F6CA-90BA-45B2-BF22-E6B3259C9EAB}"/>
    <cellStyle name="20% - Accent1 14 10" xfId="22890" xr:uid="{2AD780D6-0454-4526-B29B-2D49DB93B9A1}"/>
    <cellStyle name="20% - Accent1 14 2" xfId="895" xr:uid="{588CA8F4-2D72-43C9-9DFD-C4703B1261CD}"/>
    <cellStyle name="20% - Accent1 14 2 2" xfId="896" xr:uid="{8E928B89-630E-4B94-9F5E-34593AC52622}"/>
    <cellStyle name="20% - Accent1 14 2 2 2" xfId="897" xr:uid="{4F957349-E0B0-4550-96A0-1C24F449F1F5}"/>
    <cellStyle name="20% - Accent1 14 2 2 2 2" xfId="11661" xr:uid="{D13E444F-C4B5-433F-8F4B-6609A246D08A}"/>
    <cellStyle name="20% - Accent1 14 2 2 2 2 2" xfId="31758" xr:uid="{48D39410-832B-4DF1-9392-F22753101973}"/>
    <cellStyle name="20% - Accent1 14 2 2 2 3" xfId="22893" xr:uid="{E43EE246-0F73-476B-AA37-B2CCDF22775A}"/>
    <cellStyle name="20% - Accent1 14 2 2 3" xfId="898" xr:uid="{E0EE13D7-8A34-4C60-A6BD-F042C4A99BD6}"/>
    <cellStyle name="20% - Accent1 14 2 2 3 2" xfId="11662" xr:uid="{19435754-A71D-4BE9-9E54-E5CBDC22302F}"/>
    <cellStyle name="20% - Accent1 14 2 2 3 2 2" xfId="31759" xr:uid="{83B4BB90-6C93-46EC-9186-AE70790FE605}"/>
    <cellStyle name="20% - Accent1 14 2 2 3 3" xfId="22894" xr:uid="{88C945F8-4989-43A8-9254-32B13625DEC3}"/>
    <cellStyle name="20% - Accent1 14 2 2 4" xfId="899" xr:uid="{3AC4540A-40F7-4C82-8846-BFF5F8D278CF}"/>
    <cellStyle name="20% - Accent1 14 2 2 4 2" xfId="11663" xr:uid="{F62FA28E-CD7F-48DC-A525-DC159092087C}"/>
    <cellStyle name="20% - Accent1 14 2 2 4 2 2" xfId="31760" xr:uid="{CAAEAA26-1906-422A-B539-5247DBE37791}"/>
    <cellStyle name="20% - Accent1 14 2 2 4 3" xfId="22895" xr:uid="{E9125602-6E74-4BBE-A135-5AB2325AFC6B}"/>
    <cellStyle name="20% - Accent1 14 2 2 5" xfId="11660" xr:uid="{9379B1CD-3A9A-4A6B-AFE4-27E503B7CAC0}"/>
    <cellStyle name="20% - Accent1 14 2 2 5 2" xfId="31757" xr:uid="{0AB9562C-13B7-4ACC-A8D6-9946F0CCE9C7}"/>
    <cellStyle name="20% - Accent1 14 2 2 6" xfId="22892" xr:uid="{ADAA1411-1BAD-45FD-8EA0-C235DD2ADCE6}"/>
    <cellStyle name="20% - Accent1 14 2 3" xfId="900" xr:uid="{9A917654-7863-44A9-A5D8-60DF1880BA49}"/>
    <cellStyle name="20% - Accent1 14 2 3 2" xfId="11664" xr:uid="{A7E7C9E8-6B87-4AEF-A0CE-8040F826DE47}"/>
    <cellStyle name="20% - Accent1 14 2 3 2 2" xfId="31761" xr:uid="{C1799AD5-79F7-4EA9-BF8E-E0E451947A37}"/>
    <cellStyle name="20% - Accent1 14 2 3 3" xfId="22896" xr:uid="{D737367C-045D-4581-BDD7-1C7383C23B5E}"/>
    <cellStyle name="20% - Accent1 14 2 4" xfId="901" xr:uid="{897CC183-25CA-4C4A-9E96-D2A970872231}"/>
    <cellStyle name="20% - Accent1 14 2 4 2" xfId="11665" xr:uid="{23CD0E37-0F9C-4CBF-96EF-E3F756F39B52}"/>
    <cellStyle name="20% - Accent1 14 2 4 2 2" xfId="31762" xr:uid="{F243B4F7-93FB-4CDA-B7D7-CBAC77C393EC}"/>
    <cellStyle name="20% - Accent1 14 2 4 3" xfId="22897" xr:uid="{F6046567-37B5-4FFB-A129-D9B71BD357CA}"/>
    <cellStyle name="20% - Accent1 14 2 5" xfId="902" xr:uid="{997D1467-E240-4E20-A930-2A3D6605DA54}"/>
    <cellStyle name="20% - Accent1 14 2 5 2" xfId="11666" xr:uid="{69E5241A-A693-41C7-AC33-C9C46E7A5088}"/>
    <cellStyle name="20% - Accent1 14 2 5 2 2" xfId="31763" xr:uid="{2EC75EA5-1A3F-4CAE-8F9F-72D81F9BD40B}"/>
    <cellStyle name="20% - Accent1 14 2 5 3" xfId="22898" xr:uid="{8A1963D1-EF96-4A56-B767-AC4C1AB45404}"/>
    <cellStyle name="20% - Accent1 14 2 6" xfId="11659" xr:uid="{5AEC2DFA-793D-41BF-BF63-079B01693DB4}"/>
    <cellStyle name="20% - Accent1 14 2 6 2" xfId="31756" xr:uid="{404F1E23-9E66-423A-93A8-904BA77021CC}"/>
    <cellStyle name="20% - Accent1 14 2 7" xfId="21707" xr:uid="{445B3E55-2A0B-4A08-93D9-7A57BEB7C8C3}"/>
    <cellStyle name="20% - Accent1 14 2 7 2" xfId="41646" xr:uid="{951140BA-CBA7-408F-8910-2199EDB5D2F4}"/>
    <cellStyle name="20% - Accent1 14 2 8" xfId="22891" xr:uid="{06316CB6-2367-4697-9782-B9F75A18F9C8}"/>
    <cellStyle name="20% - Accent1 14 3" xfId="903" xr:uid="{126A1658-5518-4A7F-BEC6-AC917432498D}"/>
    <cellStyle name="20% - Accent1 14 3 2" xfId="904" xr:uid="{A7C7F160-3EF2-4F13-AC1A-3559339A7101}"/>
    <cellStyle name="20% - Accent1 14 3 2 2" xfId="11668" xr:uid="{55A36401-B9FE-4C64-A117-3A38A0FB3DC0}"/>
    <cellStyle name="20% - Accent1 14 3 2 2 2" xfId="31765" xr:uid="{139EE336-9724-488C-8F89-45A349DCC9A9}"/>
    <cellStyle name="20% - Accent1 14 3 2 3" xfId="22900" xr:uid="{F487F47D-5861-47DE-A6E0-5307C4FF1B9E}"/>
    <cellStyle name="20% - Accent1 14 3 3" xfId="905" xr:uid="{8BB006D0-B347-4640-B353-29A2B5E4C49E}"/>
    <cellStyle name="20% - Accent1 14 3 3 2" xfId="11669" xr:uid="{8A636999-AA3C-4350-A2C0-4EDBC45DCB2A}"/>
    <cellStyle name="20% - Accent1 14 3 3 2 2" xfId="31766" xr:uid="{01FFB79C-2420-47A2-9E03-5E4B5E9985A0}"/>
    <cellStyle name="20% - Accent1 14 3 3 3" xfId="22901" xr:uid="{FA66F4E5-83E0-4F50-B3E2-1FF1288C815E}"/>
    <cellStyle name="20% - Accent1 14 3 4" xfId="906" xr:uid="{5FEE93FC-3F9F-4E99-B405-4FC47D9BD26D}"/>
    <cellStyle name="20% - Accent1 14 3 4 2" xfId="11670" xr:uid="{04039850-88DD-4CFB-B5CD-F8EA44E32CCB}"/>
    <cellStyle name="20% - Accent1 14 3 4 2 2" xfId="31767" xr:uid="{6C4B03A9-FC1D-44F3-9BA9-C2957264A925}"/>
    <cellStyle name="20% - Accent1 14 3 4 3" xfId="22902" xr:uid="{1904877F-6E75-4E04-85F6-BE20B7FBC767}"/>
    <cellStyle name="20% - Accent1 14 3 5" xfId="11667" xr:uid="{D3315BFC-395D-48A4-9EDF-8EB53B28824F}"/>
    <cellStyle name="20% - Accent1 14 3 5 2" xfId="31764" xr:uid="{F942A2D7-FCEF-40A7-BFFE-62547F569653}"/>
    <cellStyle name="20% - Accent1 14 3 6" xfId="22254" xr:uid="{772A0EEC-3CC4-4C63-9C59-1354601B38DB}"/>
    <cellStyle name="20% - Accent1 14 3 6 2" xfId="42186" xr:uid="{BB62C7DE-D63F-42F8-A935-3C85032DA2F1}"/>
    <cellStyle name="20% - Accent1 14 3 7" xfId="22899" xr:uid="{178D56A1-8B06-4E37-868D-67545177BC69}"/>
    <cellStyle name="20% - Accent1 14 4" xfId="907" xr:uid="{6C8E30AF-FA08-404B-A226-1677EC18A89A}"/>
    <cellStyle name="20% - Accent1 14 4 2" xfId="908" xr:uid="{9A324978-232E-4356-8CE9-732E71A68B23}"/>
    <cellStyle name="20% - Accent1 14 4 2 2" xfId="11672" xr:uid="{F8B40FBD-A266-47D0-9C35-89E30E908B6E}"/>
    <cellStyle name="20% - Accent1 14 4 2 2 2" xfId="31769" xr:uid="{6E62E6E1-8029-49B4-A066-71C38E6AF8BC}"/>
    <cellStyle name="20% - Accent1 14 4 2 3" xfId="22904" xr:uid="{2ED61034-5846-48CD-8E43-15C470C4AE96}"/>
    <cellStyle name="20% - Accent1 14 4 3" xfId="909" xr:uid="{7E12F9C3-24E0-4566-8C36-499D7F7CE120}"/>
    <cellStyle name="20% - Accent1 14 4 3 2" xfId="11673" xr:uid="{29F99063-4054-413C-AE08-4ED2E395FD67}"/>
    <cellStyle name="20% - Accent1 14 4 3 2 2" xfId="31770" xr:uid="{0EB12454-A987-42F5-9AF0-B5104BC06B93}"/>
    <cellStyle name="20% - Accent1 14 4 3 3" xfId="22905" xr:uid="{9F648CD4-E429-43EE-8E1D-C54C346D5CB6}"/>
    <cellStyle name="20% - Accent1 14 4 4" xfId="910" xr:uid="{27ECEA7E-A3C9-4358-8BBC-54A286D5AF1C}"/>
    <cellStyle name="20% - Accent1 14 4 4 2" xfId="11674" xr:uid="{5989B1D0-57CD-45FD-B4B6-F8073677CC15}"/>
    <cellStyle name="20% - Accent1 14 4 4 2 2" xfId="31771" xr:uid="{23A75711-8DDC-490C-909B-B2CAE65F36B0}"/>
    <cellStyle name="20% - Accent1 14 4 4 3" xfId="22906" xr:uid="{5CCA4CEC-3705-47A1-9F63-9A7ED8D02CA3}"/>
    <cellStyle name="20% - Accent1 14 4 5" xfId="11671" xr:uid="{0DE7CCDC-4023-47B7-9A1F-725520D327ED}"/>
    <cellStyle name="20% - Accent1 14 4 5 2" xfId="31768" xr:uid="{245D7B04-98F3-49D6-A0A1-683C2B57272A}"/>
    <cellStyle name="20% - Accent1 14 4 6" xfId="22903" xr:uid="{B1B8FB7E-282C-4780-800F-7EE5C3670369}"/>
    <cellStyle name="20% - Accent1 14 5" xfId="911" xr:uid="{36FF7F4F-86A2-4922-A15E-02CAC88F451F}"/>
    <cellStyle name="20% - Accent1 14 5 2" xfId="11675" xr:uid="{4BD17BED-1149-422E-AB48-00B8A8D5F1C9}"/>
    <cellStyle name="20% - Accent1 14 5 2 2" xfId="31772" xr:uid="{692A835E-8788-4ABF-AF8C-55E99B0C6125}"/>
    <cellStyle name="20% - Accent1 14 5 3" xfId="22907" xr:uid="{2315B07B-B06D-438C-BB3B-1819DFE51DBD}"/>
    <cellStyle name="20% - Accent1 14 6" xfId="912" xr:uid="{051B6ADB-251E-4942-BBFD-B28609BC5975}"/>
    <cellStyle name="20% - Accent1 14 6 2" xfId="11676" xr:uid="{3E90A5E0-96A9-4EBA-AD7C-319F3A2720D1}"/>
    <cellStyle name="20% - Accent1 14 6 2 2" xfId="31773" xr:uid="{70D7ABFA-EF65-443F-9479-E0DC6AA31C52}"/>
    <cellStyle name="20% - Accent1 14 6 3" xfId="22908" xr:uid="{BCE32647-399F-47D9-ADA2-1F89D00D2787}"/>
    <cellStyle name="20% - Accent1 14 7" xfId="913" xr:uid="{B464D395-EF45-471B-A528-E43915C5F50A}"/>
    <cellStyle name="20% - Accent1 14 7 2" xfId="11677" xr:uid="{2F492FD5-D079-4BF7-95B3-5F32F6352ECA}"/>
    <cellStyle name="20% - Accent1 14 7 2 2" xfId="31774" xr:uid="{ECA021BA-C0CD-4F13-8F89-900B623F14D8}"/>
    <cellStyle name="20% - Accent1 14 7 3" xfId="22909" xr:uid="{C0D2E4A1-B99E-46FC-BE14-B3084C36A9C9}"/>
    <cellStyle name="20% - Accent1 14 8" xfId="11658" xr:uid="{4506ACF2-867A-40CD-97C2-EFB170840BF6}"/>
    <cellStyle name="20% - Accent1 14 8 2" xfId="31755" xr:uid="{C20F79FE-FC3E-45B3-9FA2-B5CBDBAA6988}"/>
    <cellStyle name="20% - Accent1 14 9" xfId="21037" xr:uid="{DFF78CC5-FF1E-48E7-88F3-52AA6BA06AAF}"/>
    <cellStyle name="20% - Accent1 14 9 2" xfId="41065" xr:uid="{EF611440-9225-4519-98EB-4571349958AE}"/>
    <cellStyle name="20% - Accent1 15" xfId="914" xr:uid="{76822B80-BFB0-485E-A4A1-52ED012D01AB}"/>
    <cellStyle name="20% - Accent1 15 10" xfId="22910" xr:uid="{1BCD3143-BEAF-429B-87AC-E3C16486F35E}"/>
    <cellStyle name="20% - Accent1 15 2" xfId="915" xr:uid="{4859130B-EC14-4E20-B83E-3B909848D743}"/>
    <cellStyle name="20% - Accent1 15 2 2" xfId="916" xr:uid="{78293DA5-1F7C-455D-BDD7-B3FF817868FD}"/>
    <cellStyle name="20% - Accent1 15 2 2 2" xfId="917" xr:uid="{377B6FF2-3490-4D75-A7D1-33C479AB992B}"/>
    <cellStyle name="20% - Accent1 15 2 2 2 2" xfId="11681" xr:uid="{D1BEE599-3369-4058-863A-FEF5F604BED6}"/>
    <cellStyle name="20% - Accent1 15 2 2 2 2 2" xfId="31778" xr:uid="{5A910C23-80AB-4A35-948F-2CD93368367B}"/>
    <cellStyle name="20% - Accent1 15 2 2 2 3" xfId="22913" xr:uid="{66F2AE1F-6D4C-46AE-8C4C-ACC9824C74B0}"/>
    <cellStyle name="20% - Accent1 15 2 2 3" xfId="918" xr:uid="{6D5D1228-6AA8-4BC4-9B99-00DADD76645F}"/>
    <cellStyle name="20% - Accent1 15 2 2 3 2" xfId="11682" xr:uid="{34B989C7-0D2A-47BF-A965-0E01D51CE765}"/>
    <cellStyle name="20% - Accent1 15 2 2 3 2 2" xfId="31779" xr:uid="{BA1C58D9-5A10-4FC9-8449-E2B200773588}"/>
    <cellStyle name="20% - Accent1 15 2 2 3 3" xfId="22914" xr:uid="{71AC4715-9C86-45F6-8BFC-0A433E75A6DE}"/>
    <cellStyle name="20% - Accent1 15 2 2 4" xfId="919" xr:uid="{A39BE383-E3AB-47E2-8657-E80A0F83C9CB}"/>
    <cellStyle name="20% - Accent1 15 2 2 4 2" xfId="11683" xr:uid="{33D9FD22-57AD-44DB-9333-AD39A10836CC}"/>
    <cellStyle name="20% - Accent1 15 2 2 4 2 2" xfId="31780" xr:uid="{43653F64-5B61-4639-BDB2-610197884BA0}"/>
    <cellStyle name="20% - Accent1 15 2 2 4 3" xfId="22915" xr:uid="{A5D6FE54-F0E8-42EC-A16C-B2FB9E235350}"/>
    <cellStyle name="20% - Accent1 15 2 2 5" xfId="11680" xr:uid="{E6F2F83E-9284-4EAD-A45D-C59EFD9DD3EE}"/>
    <cellStyle name="20% - Accent1 15 2 2 5 2" xfId="31777" xr:uid="{DFED4E5D-EBFA-4A9B-8492-218CDBCB314C}"/>
    <cellStyle name="20% - Accent1 15 2 2 6" xfId="22912" xr:uid="{34F785A9-766B-4CE1-82FE-625F0283DBB0}"/>
    <cellStyle name="20% - Accent1 15 2 3" xfId="920" xr:uid="{BB6ADF0F-B4CC-403B-A749-E4F22D9B24A0}"/>
    <cellStyle name="20% - Accent1 15 2 3 2" xfId="11684" xr:uid="{674695CE-F84D-4081-81B2-A96926DDCFEA}"/>
    <cellStyle name="20% - Accent1 15 2 3 2 2" xfId="31781" xr:uid="{9E0DF4DF-F438-4BD0-BCC6-9B1EE85F3C68}"/>
    <cellStyle name="20% - Accent1 15 2 3 3" xfId="22916" xr:uid="{62B934B0-DC9B-4A06-B9A4-E22D85FAFF29}"/>
    <cellStyle name="20% - Accent1 15 2 4" xfId="921" xr:uid="{DC30C2E4-10F0-4156-91A3-5D73C0219BD2}"/>
    <cellStyle name="20% - Accent1 15 2 4 2" xfId="11685" xr:uid="{FDA5CE54-52AF-439A-B4E2-F2558575D0DD}"/>
    <cellStyle name="20% - Accent1 15 2 4 2 2" xfId="31782" xr:uid="{C55EC141-9ECF-474D-9EA5-8690E597868A}"/>
    <cellStyle name="20% - Accent1 15 2 4 3" xfId="22917" xr:uid="{748DFCC6-9F1E-436F-9AB8-8FDDD0B0ABE9}"/>
    <cellStyle name="20% - Accent1 15 2 5" xfId="922" xr:uid="{4B70D047-0C52-4643-BFEF-C0D861911F2E}"/>
    <cellStyle name="20% - Accent1 15 2 5 2" xfId="11686" xr:uid="{1C7665DA-2279-4C68-8F20-E84F8FCCB269}"/>
    <cellStyle name="20% - Accent1 15 2 5 2 2" xfId="31783" xr:uid="{D77EE9CB-45F0-4DFF-B238-4B3D2CAD0271}"/>
    <cellStyle name="20% - Accent1 15 2 5 3" xfId="22918" xr:uid="{000BEDFC-2145-42AA-BA7C-3E6983E87896}"/>
    <cellStyle name="20% - Accent1 15 2 6" xfId="11679" xr:uid="{FA5DAD15-D9A3-4348-AFE1-4B196CB57322}"/>
    <cellStyle name="20% - Accent1 15 2 6 2" xfId="31776" xr:uid="{0BEF9F94-2629-4462-B0F8-9832322A45FD}"/>
    <cellStyle name="20% - Accent1 15 2 7" xfId="21719" xr:uid="{EEA07E59-D278-417A-9E0C-427AC6175A98}"/>
    <cellStyle name="20% - Accent1 15 2 7 2" xfId="41658" xr:uid="{ACBB526D-48F0-4402-9CD8-FA4D85B959C4}"/>
    <cellStyle name="20% - Accent1 15 2 8" xfId="22911" xr:uid="{4652D077-DA3B-445D-B47F-055DBAB2B812}"/>
    <cellStyle name="20% - Accent1 15 3" xfId="923" xr:uid="{3738587E-C212-42B6-8EEC-CB973B25A91D}"/>
    <cellStyle name="20% - Accent1 15 3 2" xfId="924" xr:uid="{63281675-A925-463F-BE9B-F6E42B28A82E}"/>
    <cellStyle name="20% - Accent1 15 3 2 2" xfId="11688" xr:uid="{2B70DF5F-A555-4628-B3CE-B35B90C1AF27}"/>
    <cellStyle name="20% - Accent1 15 3 2 2 2" xfId="31785" xr:uid="{53E60E08-1228-4862-BCB6-1893E0049F8A}"/>
    <cellStyle name="20% - Accent1 15 3 2 3" xfId="22920" xr:uid="{7F6AB583-55C0-4F54-B1EF-68455598B1A5}"/>
    <cellStyle name="20% - Accent1 15 3 3" xfId="925" xr:uid="{B4B205DB-5750-4BCD-BA19-FA46AC7E9677}"/>
    <cellStyle name="20% - Accent1 15 3 3 2" xfId="11689" xr:uid="{53174520-66E0-44B4-B45F-70FC5BEA03A3}"/>
    <cellStyle name="20% - Accent1 15 3 3 2 2" xfId="31786" xr:uid="{B4CA73B0-7870-4341-AD97-0734A835689D}"/>
    <cellStyle name="20% - Accent1 15 3 3 3" xfId="22921" xr:uid="{0A95A595-3BF4-45E7-898D-72C0134B7946}"/>
    <cellStyle name="20% - Accent1 15 3 4" xfId="926" xr:uid="{17DDBAEB-789D-40AF-B048-EA5E6D6503E4}"/>
    <cellStyle name="20% - Accent1 15 3 4 2" xfId="11690" xr:uid="{3345E153-5CCB-43A1-92D9-F4975289A39E}"/>
    <cellStyle name="20% - Accent1 15 3 4 2 2" xfId="31787" xr:uid="{E4EFA499-2D1F-44A2-8E32-5CF48E36AE5A}"/>
    <cellStyle name="20% - Accent1 15 3 4 3" xfId="22922" xr:uid="{BB9C85C8-C341-4BE7-8588-67C96A3CA736}"/>
    <cellStyle name="20% - Accent1 15 3 5" xfId="11687" xr:uid="{2C1548EB-64C5-40CB-8D14-FDA29A3E9A43}"/>
    <cellStyle name="20% - Accent1 15 3 5 2" xfId="31784" xr:uid="{3887FAD9-90A0-4388-849C-32115A09500D}"/>
    <cellStyle name="20% - Accent1 15 3 6" xfId="22266" xr:uid="{49D635CE-B6F9-46D5-A6B9-F7B4658DC52D}"/>
    <cellStyle name="20% - Accent1 15 3 6 2" xfId="42198" xr:uid="{034A25A6-4FE3-4882-8A13-AB0FFE5A72AA}"/>
    <cellStyle name="20% - Accent1 15 3 7" xfId="22919" xr:uid="{0B80937F-BFF6-4233-B197-D69E32B4C209}"/>
    <cellStyle name="20% - Accent1 15 4" xfId="927" xr:uid="{752D20D2-11C2-4551-ADBF-0C792358C913}"/>
    <cellStyle name="20% - Accent1 15 4 2" xfId="928" xr:uid="{3312D23F-9CCE-430A-85CF-20003A002A77}"/>
    <cellStyle name="20% - Accent1 15 4 2 2" xfId="11692" xr:uid="{166BCFB6-F46E-41EF-B4B2-27AB5F9049E2}"/>
    <cellStyle name="20% - Accent1 15 4 2 2 2" xfId="31789" xr:uid="{D8C19303-6EEB-4E57-9FE4-19A15788824B}"/>
    <cellStyle name="20% - Accent1 15 4 2 3" xfId="22924" xr:uid="{6E484C0C-A0EC-4DB9-B117-41589F358211}"/>
    <cellStyle name="20% - Accent1 15 4 3" xfId="929" xr:uid="{97E5E9C6-B81A-4E6D-9F22-6A5E9D9B6156}"/>
    <cellStyle name="20% - Accent1 15 4 3 2" xfId="11693" xr:uid="{73D7FCC5-AF02-41B4-A4DB-72177F793D62}"/>
    <cellStyle name="20% - Accent1 15 4 3 2 2" xfId="31790" xr:uid="{3809D59D-2236-42BC-98B3-9CB4CDF38BEE}"/>
    <cellStyle name="20% - Accent1 15 4 3 3" xfId="22925" xr:uid="{05580599-6EA7-404E-BBE5-4CE02854AB97}"/>
    <cellStyle name="20% - Accent1 15 4 4" xfId="930" xr:uid="{F7A44E08-6ECE-4AC3-96FD-0E28E369A387}"/>
    <cellStyle name="20% - Accent1 15 4 4 2" xfId="11694" xr:uid="{AA369E1B-023A-446B-9901-FB2253532858}"/>
    <cellStyle name="20% - Accent1 15 4 4 2 2" xfId="31791" xr:uid="{40F41266-E30D-4DD7-AD6D-BF675631FF83}"/>
    <cellStyle name="20% - Accent1 15 4 4 3" xfId="22926" xr:uid="{2DB35495-67F0-4DC3-8914-EF0570B173C2}"/>
    <cellStyle name="20% - Accent1 15 4 5" xfId="11691" xr:uid="{A8259D19-6F56-44EB-8C23-E6BF40A27E32}"/>
    <cellStyle name="20% - Accent1 15 4 5 2" xfId="31788" xr:uid="{F20C1B2A-4E93-446C-B91C-66938ACA61CC}"/>
    <cellStyle name="20% - Accent1 15 4 6" xfId="22923" xr:uid="{0C507C0F-68E7-4808-AC43-8AD60E3BD685}"/>
    <cellStyle name="20% - Accent1 15 5" xfId="931" xr:uid="{E7A72B4C-C444-49F5-92D7-6BC500572446}"/>
    <cellStyle name="20% - Accent1 15 5 2" xfId="11695" xr:uid="{EF870D66-51F4-4C0A-B013-28C1AFC192FF}"/>
    <cellStyle name="20% - Accent1 15 5 2 2" xfId="31792" xr:uid="{7F8F8D07-BEC0-4D9A-B1FA-E4195E266755}"/>
    <cellStyle name="20% - Accent1 15 5 3" xfId="22927" xr:uid="{7ED8C1E3-817F-443C-8324-118546669E9A}"/>
    <cellStyle name="20% - Accent1 15 6" xfId="932" xr:uid="{BBFF943C-F020-404F-961F-CBA37635EE73}"/>
    <cellStyle name="20% - Accent1 15 6 2" xfId="11696" xr:uid="{EAD43EF5-3F2C-43DA-8B4B-41EB0B57AF8D}"/>
    <cellStyle name="20% - Accent1 15 6 2 2" xfId="31793" xr:uid="{9829CBEB-12DB-4E72-B367-CB68DC57E209}"/>
    <cellStyle name="20% - Accent1 15 6 3" xfId="22928" xr:uid="{73C4500E-05F1-4D6A-AFF3-FDC7037AED83}"/>
    <cellStyle name="20% - Accent1 15 7" xfId="933" xr:uid="{B1AB9F24-EADD-4DDD-AD3D-0777E790844E}"/>
    <cellStyle name="20% - Accent1 15 7 2" xfId="11697" xr:uid="{8040C807-BA83-49AA-A041-F1BBB907BC02}"/>
    <cellStyle name="20% - Accent1 15 7 2 2" xfId="31794" xr:uid="{09FEE3CF-4B9E-4AA2-A4DA-F596E81320E6}"/>
    <cellStyle name="20% - Accent1 15 7 3" xfId="22929" xr:uid="{46FB9A14-AD54-4E94-B07E-687FCB882EE0}"/>
    <cellStyle name="20% - Accent1 15 8" xfId="11678" xr:uid="{689ADEF8-ED61-4A25-A9AF-67656A972799}"/>
    <cellStyle name="20% - Accent1 15 8 2" xfId="31775" xr:uid="{BA5CFDA9-3634-409F-996B-98DC46DBCD7C}"/>
    <cellStyle name="20% - Accent1 15 9" xfId="21049" xr:uid="{A94967B2-6CAD-4E89-B669-199A0DCEEB16}"/>
    <cellStyle name="20% - Accent1 15 9 2" xfId="41077" xr:uid="{9C471A48-7F8F-408A-80CF-8129A6CA20DE}"/>
    <cellStyle name="20% - Accent1 16" xfId="934" xr:uid="{50EAAD88-446D-4151-815E-B645748CCF52}"/>
    <cellStyle name="20% - Accent1 16 10" xfId="22930" xr:uid="{5067D9D7-AC94-444E-8EAB-3A2D57AFF6AD}"/>
    <cellStyle name="20% - Accent1 16 2" xfId="935" xr:uid="{79B9D925-AAC5-4EFE-A4DE-BAE167A9172A}"/>
    <cellStyle name="20% - Accent1 16 2 2" xfId="936" xr:uid="{03EE128A-C9A2-4AB7-B90D-05E85EE1EDC7}"/>
    <cellStyle name="20% - Accent1 16 2 2 2" xfId="937" xr:uid="{F32C4888-CA1D-4787-93D7-6AE56CA33A41}"/>
    <cellStyle name="20% - Accent1 16 2 2 2 2" xfId="11701" xr:uid="{50A319AB-A043-4FFD-B3C0-3D12D6BD7FF3}"/>
    <cellStyle name="20% - Accent1 16 2 2 2 2 2" xfId="31798" xr:uid="{56A37E08-1165-470E-8E4B-4FE3AAAC345F}"/>
    <cellStyle name="20% - Accent1 16 2 2 2 3" xfId="22933" xr:uid="{911621E2-26C1-4FAF-B6DA-290CB6202277}"/>
    <cellStyle name="20% - Accent1 16 2 2 3" xfId="938" xr:uid="{0A2DA559-29C6-4D3B-9B4A-09D0DC8512EB}"/>
    <cellStyle name="20% - Accent1 16 2 2 3 2" xfId="11702" xr:uid="{627B6467-AD16-4045-9E9D-8676CE25E0D9}"/>
    <cellStyle name="20% - Accent1 16 2 2 3 2 2" xfId="31799" xr:uid="{9CF030DB-26B8-4606-8EA3-BC1643CD682E}"/>
    <cellStyle name="20% - Accent1 16 2 2 3 3" xfId="22934" xr:uid="{A8B7448A-0F4E-4046-ADD1-2DBA36711612}"/>
    <cellStyle name="20% - Accent1 16 2 2 4" xfId="939" xr:uid="{C6630761-322A-4918-809C-6424575A5B57}"/>
    <cellStyle name="20% - Accent1 16 2 2 4 2" xfId="11703" xr:uid="{C91C388C-C59D-4724-BED2-370A32EB7FDA}"/>
    <cellStyle name="20% - Accent1 16 2 2 4 2 2" xfId="31800" xr:uid="{679E9FCD-077E-43A4-9F27-C25A8FA3990B}"/>
    <cellStyle name="20% - Accent1 16 2 2 4 3" xfId="22935" xr:uid="{BACD12DC-5EE9-4FE5-BB55-A157D53E96EB}"/>
    <cellStyle name="20% - Accent1 16 2 2 5" xfId="11700" xr:uid="{248F9876-7E74-4EA0-8ABD-5607D049923C}"/>
    <cellStyle name="20% - Accent1 16 2 2 5 2" xfId="31797" xr:uid="{CA008611-DE4A-4A90-92EB-D68D8ECA6108}"/>
    <cellStyle name="20% - Accent1 16 2 2 6" xfId="22932" xr:uid="{8B7300C9-F6FB-4590-9061-50DBB218BB90}"/>
    <cellStyle name="20% - Accent1 16 2 3" xfId="940" xr:uid="{3D178756-1DE7-4496-B343-DC93D9E1262E}"/>
    <cellStyle name="20% - Accent1 16 2 3 2" xfId="11704" xr:uid="{4ED8A6C4-D754-4FC2-9601-EF8E8D72054E}"/>
    <cellStyle name="20% - Accent1 16 2 3 2 2" xfId="31801" xr:uid="{E12C59D0-CFAF-4D2E-A3E7-284984116AF7}"/>
    <cellStyle name="20% - Accent1 16 2 3 3" xfId="22936" xr:uid="{08B7CD7F-22C9-4AAC-8255-296E9684821F}"/>
    <cellStyle name="20% - Accent1 16 2 4" xfId="941" xr:uid="{88C0E29A-A800-4E88-BDB8-88F0245C2A89}"/>
    <cellStyle name="20% - Accent1 16 2 4 2" xfId="11705" xr:uid="{CC7A4ECC-438D-44E4-B4D8-C979B4599ED4}"/>
    <cellStyle name="20% - Accent1 16 2 4 2 2" xfId="31802" xr:uid="{F4162426-4922-4004-AB71-14A0FCA914F2}"/>
    <cellStyle name="20% - Accent1 16 2 4 3" xfId="22937" xr:uid="{FE1261BA-2CF2-4D50-A77E-30EBFEE965EE}"/>
    <cellStyle name="20% - Accent1 16 2 5" xfId="942" xr:uid="{135BA870-E587-4561-AA21-2A725E21ABF7}"/>
    <cellStyle name="20% - Accent1 16 2 5 2" xfId="11706" xr:uid="{FE3F6A55-E069-4EA5-AE99-2DAF9F113FC6}"/>
    <cellStyle name="20% - Accent1 16 2 5 2 2" xfId="31803" xr:uid="{A952C90C-E64D-4C73-82EA-9299C2458EDB}"/>
    <cellStyle name="20% - Accent1 16 2 5 3" xfId="22938" xr:uid="{2C41FAB9-EC6D-41D5-853D-2BD5D5F6C43D}"/>
    <cellStyle name="20% - Accent1 16 2 6" xfId="11699" xr:uid="{C1831CBD-C63F-4F11-A640-3596DA5054D7}"/>
    <cellStyle name="20% - Accent1 16 2 6 2" xfId="31796" xr:uid="{5BC0CC3F-1B6B-4FF1-AF97-7BFB11702F76}"/>
    <cellStyle name="20% - Accent1 16 2 7" xfId="21746" xr:uid="{FFF88414-0BC1-413F-8298-696127DEDCA2}"/>
    <cellStyle name="20% - Accent1 16 2 7 2" xfId="41685" xr:uid="{9B4811C3-1350-4E98-8C2B-E7F3142F35E0}"/>
    <cellStyle name="20% - Accent1 16 2 8" xfId="22931" xr:uid="{71F0262B-A15A-4F8F-9960-FC6E17CDC365}"/>
    <cellStyle name="20% - Accent1 16 3" xfId="943" xr:uid="{C7DF756A-C701-4B90-9C0F-A725C23B64AF}"/>
    <cellStyle name="20% - Accent1 16 3 2" xfId="944" xr:uid="{5B5C1185-76E7-4086-955A-FAF52C6A01A1}"/>
    <cellStyle name="20% - Accent1 16 3 2 2" xfId="11708" xr:uid="{AEDB3092-D49E-483D-AD9F-7B06E7F60824}"/>
    <cellStyle name="20% - Accent1 16 3 2 2 2" xfId="31805" xr:uid="{22289E2C-2B8E-42E9-B996-58CA6728462A}"/>
    <cellStyle name="20% - Accent1 16 3 2 3" xfId="22940" xr:uid="{7186BF5C-F50A-4864-94E4-6C1B60676E6D}"/>
    <cellStyle name="20% - Accent1 16 3 3" xfId="945" xr:uid="{83E7580C-F52F-4D52-8A78-920DAAAB84D2}"/>
    <cellStyle name="20% - Accent1 16 3 3 2" xfId="11709" xr:uid="{54AE707D-4270-4CAD-A57B-1ACF59546D24}"/>
    <cellStyle name="20% - Accent1 16 3 3 2 2" xfId="31806" xr:uid="{FD727F6E-0178-4F4B-802B-91244CEAA2ED}"/>
    <cellStyle name="20% - Accent1 16 3 3 3" xfId="22941" xr:uid="{99F164CE-8327-446A-A2A9-C982970977AB}"/>
    <cellStyle name="20% - Accent1 16 3 4" xfId="946" xr:uid="{35C4D008-07D2-4FFD-922C-03F30C722BE7}"/>
    <cellStyle name="20% - Accent1 16 3 4 2" xfId="11710" xr:uid="{BAC8CCBD-021D-4483-AC09-06BE4D860A42}"/>
    <cellStyle name="20% - Accent1 16 3 4 2 2" xfId="31807" xr:uid="{A71CDDCD-B4C9-4868-A509-A9FE4B895836}"/>
    <cellStyle name="20% - Accent1 16 3 4 3" xfId="22942" xr:uid="{5905F2E6-4A36-4EF9-89FA-6B61CEAC3A1B}"/>
    <cellStyle name="20% - Accent1 16 3 5" xfId="11707" xr:uid="{146B56AD-8DF4-4610-9622-6448BB31974C}"/>
    <cellStyle name="20% - Accent1 16 3 5 2" xfId="31804" xr:uid="{29DD99E3-7DA5-4774-95C9-967B61DF53C3}"/>
    <cellStyle name="20% - Accent1 16 3 6" xfId="22293" xr:uid="{4DACB148-4E43-4329-8C2F-2EDD7F9D4C68}"/>
    <cellStyle name="20% - Accent1 16 3 6 2" xfId="42225" xr:uid="{AA48B90E-B793-4CDA-90AF-096C5259282F}"/>
    <cellStyle name="20% - Accent1 16 3 7" xfId="22939" xr:uid="{60538672-49B3-4578-AA07-99BE4BF16F8E}"/>
    <cellStyle name="20% - Accent1 16 4" xfId="947" xr:uid="{0C7FFDE9-1011-4497-B679-A6781F00F9A7}"/>
    <cellStyle name="20% - Accent1 16 4 2" xfId="948" xr:uid="{ACA929A3-3D77-49F2-8469-FEE6F9624578}"/>
    <cellStyle name="20% - Accent1 16 4 2 2" xfId="11712" xr:uid="{F344E794-098F-4ED3-A7C1-2B06CB427DFF}"/>
    <cellStyle name="20% - Accent1 16 4 2 2 2" xfId="31809" xr:uid="{1DBB8124-2D18-4951-9D80-D693AA868336}"/>
    <cellStyle name="20% - Accent1 16 4 2 3" xfId="22944" xr:uid="{FE0CD693-2AF6-4148-BBA4-52814D3446C3}"/>
    <cellStyle name="20% - Accent1 16 4 3" xfId="949" xr:uid="{725FFD5E-7272-4785-85C7-8162F6B1FD45}"/>
    <cellStyle name="20% - Accent1 16 4 3 2" xfId="11713" xr:uid="{785D9CA9-30E5-437F-BB2B-84347A846557}"/>
    <cellStyle name="20% - Accent1 16 4 3 2 2" xfId="31810" xr:uid="{6A1E4C69-0F7A-4F56-98EC-2CAD95A8A841}"/>
    <cellStyle name="20% - Accent1 16 4 3 3" xfId="22945" xr:uid="{8DBED152-8D88-44FE-9C3A-A336F80A26D7}"/>
    <cellStyle name="20% - Accent1 16 4 4" xfId="950" xr:uid="{F144B6B1-AD98-4A3D-B9FC-C37B5245A575}"/>
    <cellStyle name="20% - Accent1 16 4 4 2" xfId="11714" xr:uid="{4C74D2E4-8438-4D5B-9D9D-5A8D3B52B550}"/>
    <cellStyle name="20% - Accent1 16 4 4 2 2" xfId="31811" xr:uid="{3D015982-15A0-49F3-BAD5-C287F22EBEFB}"/>
    <cellStyle name="20% - Accent1 16 4 4 3" xfId="22946" xr:uid="{5051C63B-AE59-49DD-996E-77150425A9B9}"/>
    <cellStyle name="20% - Accent1 16 4 5" xfId="11711" xr:uid="{A1FB3F14-EB57-44EC-AEB9-AE3D9068A0C6}"/>
    <cellStyle name="20% - Accent1 16 4 5 2" xfId="31808" xr:uid="{58297E66-6A96-4195-9CA5-BC98EC0013C2}"/>
    <cellStyle name="20% - Accent1 16 4 6" xfId="22943" xr:uid="{2F98CFD6-CB56-4512-AC0A-56612EC587CA}"/>
    <cellStyle name="20% - Accent1 16 5" xfId="951" xr:uid="{3EF87028-234B-4F76-8D46-356190BC9E38}"/>
    <cellStyle name="20% - Accent1 16 5 2" xfId="11715" xr:uid="{0B9E0FA8-3F46-45C2-80EB-FE17617B141C}"/>
    <cellStyle name="20% - Accent1 16 5 2 2" xfId="31812" xr:uid="{5F0FB6DA-D43B-4C26-BEFC-A7DB73E891E9}"/>
    <cellStyle name="20% - Accent1 16 5 3" xfId="22947" xr:uid="{8E40C9CB-C647-485E-B4B9-61BBA071A174}"/>
    <cellStyle name="20% - Accent1 16 6" xfId="952" xr:uid="{4120C09D-FDFC-4FA5-92FC-B767127E4337}"/>
    <cellStyle name="20% - Accent1 16 6 2" xfId="11716" xr:uid="{5386CA56-69AE-46B8-8613-91530086D48A}"/>
    <cellStyle name="20% - Accent1 16 6 2 2" xfId="31813" xr:uid="{AFB25DED-55AC-43A5-9447-C4520AD6F746}"/>
    <cellStyle name="20% - Accent1 16 6 3" xfId="22948" xr:uid="{DDFEA371-E3CC-4BB3-8523-BE9DA426A4A9}"/>
    <cellStyle name="20% - Accent1 16 7" xfId="953" xr:uid="{70E5C81C-9632-45D4-97F5-2E97504FFA4A}"/>
    <cellStyle name="20% - Accent1 16 7 2" xfId="11717" xr:uid="{0243D4C0-87AB-4798-BE1B-59B519716CFA}"/>
    <cellStyle name="20% - Accent1 16 7 2 2" xfId="31814" xr:uid="{1A10763D-FF2F-4289-85B3-A18A66ADB49A}"/>
    <cellStyle name="20% - Accent1 16 7 3" xfId="22949" xr:uid="{3E988090-B76A-4A5B-B902-96A2DDB17722}"/>
    <cellStyle name="20% - Accent1 16 8" xfId="11698" xr:uid="{42C8551E-BA04-497B-A510-B91B9D32DE25}"/>
    <cellStyle name="20% - Accent1 16 8 2" xfId="31795" xr:uid="{02CAFBF6-8EE7-4809-9606-0DCF06C75858}"/>
    <cellStyle name="20% - Accent1 16 9" xfId="21076" xr:uid="{CBBE3922-8CBF-44B2-B00C-96201789B61A}"/>
    <cellStyle name="20% - Accent1 16 9 2" xfId="41104" xr:uid="{58088312-788F-42ED-AF2D-A3D45B60A8F0}"/>
    <cellStyle name="20% - Accent1 17" xfId="954" xr:uid="{772ED1CC-78AD-47E6-B8E2-EBE48273563E}"/>
    <cellStyle name="20% - Accent1 17 10" xfId="22950" xr:uid="{29E5C675-A7D7-43B3-B2A8-101AB50EE6A9}"/>
    <cellStyle name="20% - Accent1 17 2" xfId="955" xr:uid="{3BBC4C57-B175-4D72-ADEC-E3215B02B046}"/>
    <cellStyle name="20% - Accent1 17 2 2" xfId="956" xr:uid="{6F393796-5666-41E0-A61F-92A4BB7D63E7}"/>
    <cellStyle name="20% - Accent1 17 2 2 2" xfId="957" xr:uid="{66F51328-3550-435F-BFA1-52608ED09667}"/>
    <cellStyle name="20% - Accent1 17 2 2 2 2" xfId="11721" xr:uid="{B8671E8E-79AD-4BBF-8F69-AD3FF0F23807}"/>
    <cellStyle name="20% - Accent1 17 2 2 2 2 2" xfId="31818" xr:uid="{6671707E-F285-435C-9B39-7AB19F60DB15}"/>
    <cellStyle name="20% - Accent1 17 2 2 2 3" xfId="22953" xr:uid="{A85AD239-F1D7-4286-A95C-09748B8785BE}"/>
    <cellStyle name="20% - Accent1 17 2 2 3" xfId="958" xr:uid="{E3BA9A65-1DC8-4322-9B37-73F4FC9E7925}"/>
    <cellStyle name="20% - Accent1 17 2 2 3 2" xfId="11722" xr:uid="{1C6ED623-3F1F-4174-AF48-E760FC54EDFD}"/>
    <cellStyle name="20% - Accent1 17 2 2 3 2 2" xfId="31819" xr:uid="{19EA44BC-4762-4272-8D3F-2086D6AAC36A}"/>
    <cellStyle name="20% - Accent1 17 2 2 3 3" xfId="22954" xr:uid="{1D5AD46B-009D-4A42-B72D-5522878453DE}"/>
    <cellStyle name="20% - Accent1 17 2 2 4" xfId="959" xr:uid="{3256121F-D4F1-4683-8887-0A266A4269FC}"/>
    <cellStyle name="20% - Accent1 17 2 2 4 2" xfId="11723" xr:uid="{538319AB-F194-40D5-8C60-C82EB8E4E5C1}"/>
    <cellStyle name="20% - Accent1 17 2 2 4 2 2" xfId="31820" xr:uid="{49F9F11C-8B53-4DA3-B2B0-110C94007673}"/>
    <cellStyle name="20% - Accent1 17 2 2 4 3" xfId="22955" xr:uid="{95145689-588C-4F75-9FF9-0D0C167D8BD0}"/>
    <cellStyle name="20% - Accent1 17 2 2 5" xfId="11720" xr:uid="{571E2394-A447-4DAF-BDC5-6794AB5979C1}"/>
    <cellStyle name="20% - Accent1 17 2 2 5 2" xfId="31817" xr:uid="{36435CB4-3461-460B-BC89-EDC22A844440}"/>
    <cellStyle name="20% - Accent1 17 2 2 6" xfId="22952" xr:uid="{BCB177F9-1BCC-465A-B520-A0F9DEB04108}"/>
    <cellStyle name="20% - Accent1 17 2 3" xfId="960" xr:uid="{C302C08E-DB35-4233-946A-4D998E8047B8}"/>
    <cellStyle name="20% - Accent1 17 2 3 2" xfId="11724" xr:uid="{0B766EAE-E529-4316-8C13-96BA337FCFA4}"/>
    <cellStyle name="20% - Accent1 17 2 3 2 2" xfId="31821" xr:uid="{83515AA0-41EA-4FDA-8ECF-F53DB7B73E0F}"/>
    <cellStyle name="20% - Accent1 17 2 3 3" xfId="22956" xr:uid="{2BA28A73-5E85-43D7-9B97-164F664596BC}"/>
    <cellStyle name="20% - Accent1 17 2 4" xfId="961" xr:uid="{FA96CAD7-2D85-4D1D-8E3A-43E4EF3E37C8}"/>
    <cellStyle name="20% - Accent1 17 2 4 2" xfId="11725" xr:uid="{2F4235B9-2F73-4980-8292-892A83FF4A42}"/>
    <cellStyle name="20% - Accent1 17 2 4 2 2" xfId="31822" xr:uid="{111C19D1-E3C0-4C9B-B580-25E609E030EE}"/>
    <cellStyle name="20% - Accent1 17 2 4 3" xfId="22957" xr:uid="{76C43622-F106-4D14-99ED-07B241A5F8AF}"/>
    <cellStyle name="20% - Accent1 17 2 5" xfId="962" xr:uid="{E3F4FED5-B075-4E79-8FF5-A4A5E228EF57}"/>
    <cellStyle name="20% - Accent1 17 2 5 2" xfId="11726" xr:uid="{E8A8E8E4-6E3D-4022-8D90-79F4869F46CC}"/>
    <cellStyle name="20% - Accent1 17 2 5 2 2" xfId="31823" xr:uid="{11D57FFA-CA21-44D1-974C-D6EE51E609A0}"/>
    <cellStyle name="20% - Accent1 17 2 5 3" xfId="22958" xr:uid="{262B63D9-713B-4FF0-9450-3BBCEE5E8BD5}"/>
    <cellStyle name="20% - Accent1 17 2 6" xfId="11719" xr:uid="{45AA7603-1330-4AEE-888C-60B3B2E56E2B}"/>
    <cellStyle name="20% - Accent1 17 2 6 2" xfId="31816" xr:uid="{981D0CB2-C846-4EA7-A55B-2D3C36F648E6}"/>
    <cellStyle name="20% - Accent1 17 2 7" xfId="21753" xr:uid="{4D7506EC-C860-4078-BD61-A4353171639C}"/>
    <cellStyle name="20% - Accent1 17 2 7 2" xfId="41692" xr:uid="{8B60ED2D-F4C0-4F83-BB1D-61152EDA2194}"/>
    <cellStyle name="20% - Accent1 17 2 8" xfId="22951" xr:uid="{843F2B91-A7C4-40FF-9CAB-3729B2BB1DCE}"/>
    <cellStyle name="20% - Accent1 17 3" xfId="963" xr:uid="{E400E2CB-2D30-43BB-9D68-24592846538E}"/>
    <cellStyle name="20% - Accent1 17 3 2" xfId="964" xr:uid="{A8DB6CEC-4E4F-438A-87CB-97C1A0A64EB0}"/>
    <cellStyle name="20% - Accent1 17 3 2 2" xfId="11728" xr:uid="{AB061DA2-91FF-4348-B6D4-4EFEF53E9251}"/>
    <cellStyle name="20% - Accent1 17 3 2 2 2" xfId="31825" xr:uid="{023EEA3B-ABA6-405E-A9BF-287590E84358}"/>
    <cellStyle name="20% - Accent1 17 3 2 3" xfId="22960" xr:uid="{AF040139-38EF-4C8F-B8FF-DD41C11A0C38}"/>
    <cellStyle name="20% - Accent1 17 3 3" xfId="965" xr:uid="{86BF3E1C-03EE-410E-9D15-B959B3F36928}"/>
    <cellStyle name="20% - Accent1 17 3 3 2" xfId="11729" xr:uid="{B21C3A6C-0054-4354-A10A-4B595E407674}"/>
    <cellStyle name="20% - Accent1 17 3 3 2 2" xfId="31826" xr:uid="{E60B6A2B-0DEA-4A22-A81E-9D4EE0B05493}"/>
    <cellStyle name="20% - Accent1 17 3 3 3" xfId="22961" xr:uid="{3EE8149D-014F-44D9-B965-D7EFD99798F4}"/>
    <cellStyle name="20% - Accent1 17 3 4" xfId="966" xr:uid="{2A6BA23B-CE55-413E-B77B-18CA8AC22E7E}"/>
    <cellStyle name="20% - Accent1 17 3 4 2" xfId="11730" xr:uid="{B6B761BF-F644-40C7-9044-548F6ADCF55E}"/>
    <cellStyle name="20% - Accent1 17 3 4 2 2" xfId="31827" xr:uid="{3A8D0407-9973-492E-A255-D5FA60ADB0C1}"/>
    <cellStyle name="20% - Accent1 17 3 4 3" xfId="22962" xr:uid="{F89025AE-2611-4BD4-A689-79ABB1ED9290}"/>
    <cellStyle name="20% - Accent1 17 3 5" xfId="11727" xr:uid="{65165547-77EB-43C0-8088-EFEC05EFCE39}"/>
    <cellStyle name="20% - Accent1 17 3 5 2" xfId="31824" xr:uid="{75C85E43-8950-4D7C-83FF-172E523E351C}"/>
    <cellStyle name="20% - Accent1 17 3 6" xfId="22300" xr:uid="{1F53AB29-282B-43DC-9E39-BF931D664AE8}"/>
    <cellStyle name="20% - Accent1 17 3 6 2" xfId="42232" xr:uid="{9FF8BAC7-1BAC-4144-8F76-11DD80A3404F}"/>
    <cellStyle name="20% - Accent1 17 3 7" xfId="22959" xr:uid="{9A595D45-6C5D-4426-8AF8-A54FD8A41418}"/>
    <cellStyle name="20% - Accent1 17 4" xfId="967" xr:uid="{B9B5952A-19B4-4D55-B3BA-4E3321CC35C9}"/>
    <cellStyle name="20% - Accent1 17 4 2" xfId="968" xr:uid="{34F83F42-79D0-4B26-B32E-2478C158E7E8}"/>
    <cellStyle name="20% - Accent1 17 4 2 2" xfId="11732" xr:uid="{8D61D5B4-880B-424E-AF4B-BE4A0725DCC5}"/>
    <cellStyle name="20% - Accent1 17 4 2 2 2" xfId="31829" xr:uid="{37046FF1-7E9B-4A26-AE4E-2A679534C170}"/>
    <cellStyle name="20% - Accent1 17 4 2 3" xfId="22964" xr:uid="{DA4D1632-94C1-4919-B506-20A351E13342}"/>
    <cellStyle name="20% - Accent1 17 4 3" xfId="969" xr:uid="{B829ECC1-C923-4C80-9BE7-ECE18E291EBB}"/>
    <cellStyle name="20% - Accent1 17 4 3 2" xfId="11733" xr:uid="{F5A858CE-FD28-4C42-AD86-B82621CC4FAC}"/>
    <cellStyle name="20% - Accent1 17 4 3 2 2" xfId="31830" xr:uid="{D203C33C-CE44-40DF-9B26-2B14CF7A226A}"/>
    <cellStyle name="20% - Accent1 17 4 3 3" xfId="22965" xr:uid="{0C0C30EC-3C0D-4E9E-8EA7-EA5CE6000DFC}"/>
    <cellStyle name="20% - Accent1 17 4 4" xfId="970" xr:uid="{2538193F-06EB-44B3-B53D-A9322BEC80DB}"/>
    <cellStyle name="20% - Accent1 17 4 4 2" xfId="11734" xr:uid="{A1CF2170-F545-406F-A444-81B62C11BFB9}"/>
    <cellStyle name="20% - Accent1 17 4 4 2 2" xfId="31831" xr:uid="{9ECDD076-84A2-43A8-B03B-62C416DC3ABB}"/>
    <cellStyle name="20% - Accent1 17 4 4 3" xfId="22966" xr:uid="{D0B17FF9-6F3B-4B72-BFA9-B949BD922F65}"/>
    <cellStyle name="20% - Accent1 17 4 5" xfId="11731" xr:uid="{3A80DB94-7CD5-4705-92BB-0F185971FCBF}"/>
    <cellStyle name="20% - Accent1 17 4 5 2" xfId="31828" xr:uid="{7C5A3B52-50EF-46B6-8971-0613F2DA6A91}"/>
    <cellStyle name="20% - Accent1 17 4 6" xfId="22963" xr:uid="{97D22759-2891-484A-B111-E7758ECB56AB}"/>
    <cellStyle name="20% - Accent1 17 5" xfId="971" xr:uid="{1D930E13-9BD5-45EE-B944-FFF9085DBF5F}"/>
    <cellStyle name="20% - Accent1 17 5 2" xfId="11735" xr:uid="{115757CF-8A65-4CB2-BB86-D6471617CA1D}"/>
    <cellStyle name="20% - Accent1 17 5 2 2" xfId="31832" xr:uid="{71A77927-F299-44DD-85AD-3FB0B2E387C0}"/>
    <cellStyle name="20% - Accent1 17 5 3" xfId="22967" xr:uid="{5FCDA5AF-B9FF-4059-9F0A-04F849B62F6A}"/>
    <cellStyle name="20% - Accent1 17 6" xfId="972" xr:uid="{88C36BE7-1594-45C7-9487-6D687441BEF6}"/>
    <cellStyle name="20% - Accent1 17 6 2" xfId="11736" xr:uid="{445B45E9-28A7-4850-9690-894F7B872CCF}"/>
    <cellStyle name="20% - Accent1 17 6 2 2" xfId="31833" xr:uid="{9B0F731D-D5E3-44D4-A1DC-314B36726A8E}"/>
    <cellStyle name="20% - Accent1 17 6 3" xfId="22968" xr:uid="{4BF34BB7-1B20-4AF3-83A4-674A39299AA7}"/>
    <cellStyle name="20% - Accent1 17 7" xfId="973" xr:uid="{E8CA9D8A-FC4B-46D7-A939-280B02A87C62}"/>
    <cellStyle name="20% - Accent1 17 7 2" xfId="11737" xr:uid="{CC9D949F-86D5-4EA1-8A1C-D0BE596DC863}"/>
    <cellStyle name="20% - Accent1 17 7 2 2" xfId="31834" xr:uid="{A1F16FAF-4FA4-4CD7-A24B-8435FBCB9E5E}"/>
    <cellStyle name="20% - Accent1 17 7 3" xfId="22969" xr:uid="{C48EB4EC-0657-4370-8C14-7AC065286110}"/>
    <cellStyle name="20% - Accent1 17 8" xfId="11718" xr:uid="{0ECCE91B-9E3C-425F-9D2E-238BD89F4FFB}"/>
    <cellStyle name="20% - Accent1 17 8 2" xfId="31815" xr:uid="{86E46D23-3681-46E5-AAB6-EA66CD735B5F}"/>
    <cellStyle name="20% - Accent1 17 9" xfId="21083" xr:uid="{BA796557-4166-482F-91A2-04202BAFD542}"/>
    <cellStyle name="20% - Accent1 17 9 2" xfId="41111" xr:uid="{F8174B79-16C3-4D7D-96AB-C20FCAF12ABC}"/>
    <cellStyle name="20% - Accent1 18" xfId="974" xr:uid="{80987FAA-166C-4A84-9AED-9B27CC647A1A}"/>
    <cellStyle name="20% - Accent1 18 10" xfId="22970" xr:uid="{D7F74E1A-D387-44E0-9DE2-828525DD6B34}"/>
    <cellStyle name="20% - Accent1 18 2" xfId="975" xr:uid="{A7AE8E70-F067-4B1F-A98D-DDE5B7924CA9}"/>
    <cellStyle name="20% - Accent1 18 2 2" xfId="976" xr:uid="{F8080E3E-33E3-4753-8A1B-F54CDAF60C1C}"/>
    <cellStyle name="20% - Accent1 18 2 2 2" xfId="977" xr:uid="{8336DEE2-CB68-452A-9E12-CCE7F6A97561}"/>
    <cellStyle name="20% - Accent1 18 2 2 2 2" xfId="11741" xr:uid="{7B109666-3522-4284-899C-0186BBEE3924}"/>
    <cellStyle name="20% - Accent1 18 2 2 2 2 2" xfId="31838" xr:uid="{A676672B-CC4A-4EB7-A6FA-BE05C84798EA}"/>
    <cellStyle name="20% - Accent1 18 2 2 2 3" xfId="22973" xr:uid="{5F55F535-B838-4F95-A4B9-DE9CFDEE65A7}"/>
    <cellStyle name="20% - Accent1 18 2 2 3" xfId="978" xr:uid="{C22B8187-0126-4E2A-9BEC-D81987CCC4D7}"/>
    <cellStyle name="20% - Accent1 18 2 2 3 2" xfId="11742" xr:uid="{C6708164-1C42-4D44-B504-827EB032A689}"/>
    <cellStyle name="20% - Accent1 18 2 2 3 2 2" xfId="31839" xr:uid="{61DE6CE2-C221-4167-AE10-18732D079D3D}"/>
    <cellStyle name="20% - Accent1 18 2 2 3 3" xfId="22974" xr:uid="{EA7F2075-CE60-480B-92F3-B206CB6C260B}"/>
    <cellStyle name="20% - Accent1 18 2 2 4" xfId="979" xr:uid="{067B066B-58F1-4606-BF6A-612778228400}"/>
    <cellStyle name="20% - Accent1 18 2 2 4 2" xfId="11743" xr:uid="{FA3EA35F-BCCA-40C5-9898-DD63973CD808}"/>
    <cellStyle name="20% - Accent1 18 2 2 4 2 2" xfId="31840" xr:uid="{DA3EF48E-7865-446D-99C2-96257340BD4B}"/>
    <cellStyle name="20% - Accent1 18 2 2 4 3" xfId="22975" xr:uid="{C7833F1F-06E7-46A3-B05D-557A7012656A}"/>
    <cellStyle name="20% - Accent1 18 2 2 5" xfId="11740" xr:uid="{8274C4AC-4B0C-4B90-9B43-7EFD27C17D76}"/>
    <cellStyle name="20% - Accent1 18 2 2 5 2" xfId="31837" xr:uid="{69C637FB-DE24-4797-B47F-EC7E9ECF977E}"/>
    <cellStyle name="20% - Accent1 18 2 2 6" xfId="22972" xr:uid="{CB6D1DA9-6B38-4D43-B645-6284DD4631E4}"/>
    <cellStyle name="20% - Accent1 18 2 3" xfId="980" xr:uid="{E5863798-9730-4669-B50D-DF6FDBE8C539}"/>
    <cellStyle name="20% - Accent1 18 2 3 2" xfId="11744" xr:uid="{7FF5B743-51EB-4C8E-84B1-2269E423FFF0}"/>
    <cellStyle name="20% - Accent1 18 2 3 2 2" xfId="31841" xr:uid="{4B153900-9A84-43B4-B3C0-68E2D590B356}"/>
    <cellStyle name="20% - Accent1 18 2 3 3" xfId="22976" xr:uid="{B36F2417-4218-4DB5-A0DD-F15711323B7A}"/>
    <cellStyle name="20% - Accent1 18 2 4" xfId="981" xr:uid="{CAD4CBF4-852D-44EE-96CA-FBE31BDB3ACB}"/>
    <cellStyle name="20% - Accent1 18 2 4 2" xfId="11745" xr:uid="{9908D717-3007-424D-8670-186723116995}"/>
    <cellStyle name="20% - Accent1 18 2 4 2 2" xfId="31842" xr:uid="{11DB1C74-5FF2-433A-9D98-890796EF259D}"/>
    <cellStyle name="20% - Accent1 18 2 4 3" xfId="22977" xr:uid="{CE0E98EC-FF14-4D4A-9511-2C658EA670EA}"/>
    <cellStyle name="20% - Accent1 18 2 5" xfId="982" xr:uid="{26A0E8D6-823F-4F6B-A893-2E99FF1D0C20}"/>
    <cellStyle name="20% - Accent1 18 2 5 2" xfId="11746" xr:uid="{AA046A5F-98E1-4AE8-B33A-8A5F7FA889FE}"/>
    <cellStyle name="20% - Accent1 18 2 5 2 2" xfId="31843" xr:uid="{92AF0ABC-1AAE-4C72-9477-3E86E01CDE0B}"/>
    <cellStyle name="20% - Accent1 18 2 5 3" xfId="22978" xr:uid="{78432AFD-440D-44E1-B272-AD97031546D2}"/>
    <cellStyle name="20% - Accent1 18 2 6" xfId="11739" xr:uid="{189B61FD-9E03-458F-908D-E3C9D7BE95AD}"/>
    <cellStyle name="20% - Accent1 18 2 6 2" xfId="31836" xr:uid="{DEEBC918-1443-4BE5-89E6-4BBF66618DEE}"/>
    <cellStyle name="20% - Accent1 18 2 7" xfId="21752" xr:uid="{1D69C24A-DFE3-4885-8D09-8330685B67D0}"/>
    <cellStyle name="20% - Accent1 18 2 7 2" xfId="41691" xr:uid="{F95A5E3E-3E82-4B24-9F1D-71BCB61A69EC}"/>
    <cellStyle name="20% - Accent1 18 2 8" xfId="22971" xr:uid="{0FCE4AAE-7E68-4D7D-A553-65D4F33B816C}"/>
    <cellStyle name="20% - Accent1 18 3" xfId="983" xr:uid="{90073C57-27FC-42F5-8100-02D86DE1C358}"/>
    <cellStyle name="20% - Accent1 18 3 2" xfId="984" xr:uid="{1A51C311-5BFD-4648-B271-CE13D3567519}"/>
    <cellStyle name="20% - Accent1 18 3 2 2" xfId="11748" xr:uid="{903BE4F2-60DB-43A0-9BDB-D58565078DDD}"/>
    <cellStyle name="20% - Accent1 18 3 2 2 2" xfId="31845" xr:uid="{BA3ECABA-321E-40D1-9CEF-9E9311D788E8}"/>
    <cellStyle name="20% - Accent1 18 3 2 3" xfId="22980" xr:uid="{51924CCC-915F-4129-A195-B41DE9DA88D5}"/>
    <cellStyle name="20% - Accent1 18 3 3" xfId="985" xr:uid="{17AE441A-1B84-4B9B-A463-849F8EA91DFB}"/>
    <cellStyle name="20% - Accent1 18 3 3 2" xfId="11749" xr:uid="{4E01028B-BFAE-434A-B2B5-6A4C42A1561C}"/>
    <cellStyle name="20% - Accent1 18 3 3 2 2" xfId="31846" xr:uid="{D48D68AE-4F18-4D26-8625-20F33CDE78FE}"/>
    <cellStyle name="20% - Accent1 18 3 3 3" xfId="22981" xr:uid="{588E1A37-A317-443F-AA9E-34DF164E793D}"/>
    <cellStyle name="20% - Accent1 18 3 4" xfId="986" xr:uid="{D6A44985-C6FC-4FED-BFFD-324B3DCB4859}"/>
    <cellStyle name="20% - Accent1 18 3 4 2" xfId="11750" xr:uid="{FB57BE08-368F-421F-8592-F526BCDE26C7}"/>
    <cellStyle name="20% - Accent1 18 3 4 2 2" xfId="31847" xr:uid="{B0FB17B4-B476-465E-A15D-FB71E1A3F10E}"/>
    <cellStyle name="20% - Accent1 18 3 4 3" xfId="22982" xr:uid="{BE932C92-7A14-45DC-A982-A789538F54DC}"/>
    <cellStyle name="20% - Accent1 18 3 5" xfId="11747" xr:uid="{239D1E5D-9563-4C53-9396-FF363667C966}"/>
    <cellStyle name="20% - Accent1 18 3 5 2" xfId="31844" xr:uid="{EEEEB923-4F57-42FC-BE3F-B38DD0ACB4CE}"/>
    <cellStyle name="20% - Accent1 18 3 6" xfId="22299" xr:uid="{D044FF54-5DE4-40F7-84F0-262A796CCF6B}"/>
    <cellStyle name="20% - Accent1 18 3 6 2" xfId="42231" xr:uid="{52F59738-5299-40E3-9B2B-E7A8D714DB43}"/>
    <cellStyle name="20% - Accent1 18 3 7" xfId="22979" xr:uid="{1473E08D-5DE6-4A93-872C-D07FBD51EBF6}"/>
    <cellStyle name="20% - Accent1 18 4" xfId="987" xr:uid="{8C89932B-33C8-4FF7-AA6A-06757ADA1067}"/>
    <cellStyle name="20% - Accent1 18 4 2" xfId="988" xr:uid="{CA068E0B-ADB7-41AF-8F51-EB6BE4A1EAE3}"/>
    <cellStyle name="20% - Accent1 18 4 2 2" xfId="11752" xr:uid="{564D2733-FA48-4DEA-92CE-0BD61ED88A96}"/>
    <cellStyle name="20% - Accent1 18 4 2 2 2" xfId="31849" xr:uid="{E8003BEE-BDE4-4F5B-97C4-8713759F8D87}"/>
    <cellStyle name="20% - Accent1 18 4 2 3" xfId="22984" xr:uid="{AAAB0908-C486-4F09-BEB8-29DAF9C451DF}"/>
    <cellStyle name="20% - Accent1 18 4 3" xfId="989" xr:uid="{CC88CB53-4205-4327-849D-6EB646887C3A}"/>
    <cellStyle name="20% - Accent1 18 4 3 2" xfId="11753" xr:uid="{668AFAC8-B9A8-44DB-8944-36BE6145EAC2}"/>
    <cellStyle name="20% - Accent1 18 4 3 2 2" xfId="31850" xr:uid="{E9E4E0BA-1EFF-4C0D-9F28-B4AB95043503}"/>
    <cellStyle name="20% - Accent1 18 4 3 3" xfId="22985" xr:uid="{774BE6F2-2B7E-45B2-B063-C93003B4A633}"/>
    <cellStyle name="20% - Accent1 18 4 4" xfId="990" xr:uid="{99B9A5D1-F33A-46BC-A36F-54690B79750B}"/>
    <cellStyle name="20% - Accent1 18 4 4 2" xfId="11754" xr:uid="{2A9CE247-A603-4386-A66F-514CCAD20E0F}"/>
    <cellStyle name="20% - Accent1 18 4 4 2 2" xfId="31851" xr:uid="{F07614DA-AAA3-4F2F-B196-51FDBAE1DE7B}"/>
    <cellStyle name="20% - Accent1 18 4 4 3" xfId="22986" xr:uid="{0757003D-FB3F-4C23-B245-945977EC56B8}"/>
    <cellStyle name="20% - Accent1 18 4 5" xfId="11751" xr:uid="{97AA5D9A-70A5-4C1A-92E6-28A71A351023}"/>
    <cellStyle name="20% - Accent1 18 4 5 2" xfId="31848" xr:uid="{4235EBBC-5786-42C9-AC6E-564DB75D8C1A}"/>
    <cellStyle name="20% - Accent1 18 4 6" xfId="22983" xr:uid="{DCD7963D-0D0D-4054-BE29-E56394B9A079}"/>
    <cellStyle name="20% - Accent1 18 5" xfId="991" xr:uid="{720E9080-B604-42D0-954B-4E7A7444AAFF}"/>
    <cellStyle name="20% - Accent1 18 5 2" xfId="11755" xr:uid="{ADFA29A3-F561-4111-AE70-B2C5F0EE5C22}"/>
    <cellStyle name="20% - Accent1 18 5 2 2" xfId="31852" xr:uid="{081D4F9F-FFA9-4DEA-A888-88E8D91F1FE5}"/>
    <cellStyle name="20% - Accent1 18 5 3" xfId="22987" xr:uid="{F12B3D16-1DD8-41F2-ABC2-58FD6E337BD8}"/>
    <cellStyle name="20% - Accent1 18 6" xfId="992" xr:uid="{D30ABD50-C6A1-43EC-ADFB-3F9E81355BCC}"/>
    <cellStyle name="20% - Accent1 18 6 2" xfId="11756" xr:uid="{9FBB0F6D-1EB8-45DB-99A8-AC47A891883D}"/>
    <cellStyle name="20% - Accent1 18 6 2 2" xfId="31853" xr:uid="{F0EB36C5-8E71-4405-8476-05B23E31D4B0}"/>
    <cellStyle name="20% - Accent1 18 6 3" xfId="22988" xr:uid="{5228EFE8-8E2D-4F56-B57F-F046DA61A165}"/>
    <cellStyle name="20% - Accent1 18 7" xfId="993" xr:uid="{DF6AD21E-3FF6-4B97-BF91-5D72AC28BC65}"/>
    <cellStyle name="20% - Accent1 18 7 2" xfId="11757" xr:uid="{2F2877C7-D669-455F-931D-009CFDC61B1F}"/>
    <cellStyle name="20% - Accent1 18 7 2 2" xfId="31854" xr:uid="{180424CC-8DAB-443C-BCAA-978AE4C68942}"/>
    <cellStyle name="20% - Accent1 18 7 3" xfId="22989" xr:uid="{DD8ED06B-14D6-45FC-8334-C5CFC65CAD60}"/>
    <cellStyle name="20% - Accent1 18 8" xfId="11738" xr:uid="{57E588BB-2AD1-4F72-B0F7-6990326A7EE5}"/>
    <cellStyle name="20% - Accent1 18 8 2" xfId="31835" xr:uid="{F07718BE-A746-4003-BEEF-13B5A3A78A6F}"/>
    <cellStyle name="20% - Accent1 18 9" xfId="21082" xr:uid="{8AE8AEC9-8452-4D9A-8FA3-39FA3A6B145C}"/>
    <cellStyle name="20% - Accent1 18 9 2" xfId="41110" xr:uid="{55D94689-336B-4DA4-8A6F-522C03833F0D}"/>
    <cellStyle name="20% - Accent1 19" xfId="994" xr:uid="{DFC1AFC4-68F1-4405-A25E-C654D1941A82}"/>
    <cellStyle name="20% - Accent1 19 2" xfId="995" xr:uid="{4D4504B6-18D2-432E-B795-4EC3A899A580}"/>
    <cellStyle name="20% - Accent1 19 2 2" xfId="996" xr:uid="{584D9B92-F60C-4009-84C4-5A5C36FCA2A8}"/>
    <cellStyle name="20% - Accent1 19 2 2 2" xfId="997" xr:uid="{423062FB-3105-4EBF-BF4D-3FE60A5D5C8C}"/>
    <cellStyle name="20% - Accent1 19 2 2 2 2" xfId="11761" xr:uid="{DA6EFEC7-D9D4-42B2-A805-3A41D6E0A9A0}"/>
    <cellStyle name="20% - Accent1 19 2 2 2 2 2" xfId="31858" xr:uid="{FCD7B18A-394A-4A8A-972B-BDEEA6875CAE}"/>
    <cellStyle name="20% - Accent1 19 2 2 2 3" xfId="22993" xr:uid="{6E46E0A2-E739-4A0E-9840-8CA27902DAF4}"/>
    <cellStyle name="20% - Accent1 19 2 2 3" xfId="998" xr:uid="{917EE239-0B6F-4748-B66C-34AAECC7641D}"/>
    <cellStyle name="20% - Accent1 19 2 2 3 2" xfId="11762" xr:uid="{8A2C335B-740A-408D-BA3B-DA10DB4BEEC4}"/>
    <cellStyle name="20% - Accent1 19 2 2 3 2 2" xfId="31859" xr:uid="{14441FF7-C922-4857-A56F-22C843680052}"/>
    <cellStyle name="20% - Accent1 19 2 2 3 3" xfId="22994" xr:uid="{E2CEE7B9-93D1-4673-B4AD-ED0260DCA541}"/>
    <cellStyle name="20% - Accent1 19 2 2 4" xfId="999" xr:uid="{B23716E6-96ED-45B3-8EB6-CBF437067298}"/>
    <cellStyle name="20% - Accent1 19 2 2 4 2" xfId="11763" xr:uid="{C46AEC6F-67C6-4443-8E26-1BEA5BEB6B13}"/>
    <cellStyle name="20% - Accent1 19 2 2 4 2 2" xfId="31860" xr:uid="{CB514977-41DA-4E0F-B75E-1487D929808D}"/>
    <cellStyle name="20% - Accent1 19 2 2 4 3" xfId="22995" xr:uid="{C9250CFA-0A90-4E8D-883A-450999BB7656}"/>
    <cellStyle name="20% - Accent1 19 2 2 5" xfId="11760" xr:uid="{4A19FF76-447E-4C01-8627-53026E15BEBD}"/>
    <cellStyle name="20% - Accent1 19 2 2 5 2" xfId="31857" xr:uid="{975969D3-2B77-4007-A109-E3B3B5E9F9AC}"/>
    <cellStyle name="20% - Accent1 19 2 2 6" xfId="22992" xr:uid="{C83646F3-F305-4B10-B803-890D557B4440}"/>
    <cellStyle name="20% - Accent1 19 2 3" xfId="1000" xr:uid="{A1CCDBDB-41F9-4F59-9F4E-94DD9E5825C9}"/>
    <cellStyle name="20% - Accent1 19 2 3 2" xfId="11764" xr:uid="{1F5F2ADA-3B72-4628-AF85-1049080744A9}"/>
    <cellStyle name="20% - Accent1 19 2 3 2 2" xfId="31861" xr:uid="{D5482C36-783C-477E-83E7-C365A3E660EC}"/>
    <cellStyle name="20% - Accent1 19 2 3 3" xfId="22996" xr:uid="{11E1A7EB-A6E3-4289-8067-A1343EF29096}"/>
    <cellStyle name="20% - Accent1 19 2 4" xfId="1001" xr:uid="{7DEC6350-24D1-4E3F-8D7D-0E19C5DA48E0}"/>
    <cellStyle name="20% - Accent1 19 2 4 2" xfId="11765" xr:uid="{305B7C79-91DC-47B8-8AB5-4F70BC4690AB}"/>
    <cellStyle name="20% - Accent1 19 2 4 2 2" xfId="31862" xr:uid="{C3DBC73C-142D-43C8-BD24-ED54E01C0AD4}"/>
    <cellStyle name="20% - Accent1 19 2 4 3" xfId="22997" xr:uid="{432A1CFA-C3E0-4F68-93FB-1F16BC75C32C}"/>
    <cellStyle name="20% - Accent1 19 2 5" xfId="1002" xr:uid="{5516176D-B79C-486B-831F-B547839D89FE}"/>
    <cellStyle name="20% - Accent1 19 2 5 2" xfId="11766" xr:uid="{CFD38DB6-D97F-456D-A939-BEABA310F05D}"/>
    <cellStyle name="20% - Accent1 19 2 5 2 2" xfId="31863" xr:uid="{4B2C581B-8244-4751-B9EA-5215AE5EEDB1}"/>
    <cellStyle name="20% - Accent1 19 2 5 3" xfId="22998" xr:uid="{22958EB0-46AD-44A7-8345-8CD33D27F1C6}"/>
    <cellStyle name="20% - Accent1 19 2 6" xfId="11759" xr:uid="{BB639CBD-0EBD-460D-A2A7-E57EBB56F851}"/>
    <cellStyle name="20% - Accent1 19 2 6 2" xfId="31856" xr:uid="{155D9B35-6D48-4F3A-8806-5347FDF1B49D}"/>
    <cellStyle name="20% - Accent1 19 2 7" xfId="21782" xr:uid="{013DCBC7-C9D6-4D91-B619-B08E71F5B130}"/>
    <cellStyle name="20% - Accent1 19 2 7 2" xfId="41721" xr:uid="{B5838D61-9C61-49B0-8CD7-7F8B26A4177A}"/>
    <cellStyle name="20% - Accent1 19 2 8" xfId="22991" xr:uid="{499D2213-E6DF-4AC8-A464-0941258B5752}"/>
    <cellStyle name="20% - Accent1 19 3" xfId="1003" xr:uid="{4FEE2AB2-6A22-4E01-8B97-B5E81CAE9609}"/>
    <cellStyle name="20% - Accent1 19 3 2" xfId="1004" xr:uid="{3F214CAA-2AB0-40E0-8587-9714C8D84743}"/>
    <cellStyle name="20% - Accent1 19 3 2 2" xfId="11768" xr:uid="{5422D815-AC08-4ABE-900A-2D295B87B3CE}"/>
    <cellStyle name="20% - Accent1 19 3 2 2 2" xfId="31865" xr:uid="{DC811B05-9011-434A-8358-538925D7FAF1}"/>
    <cellStyle name="20% - Accent1 19 3 2 3" xfId="23000" xr:uid="{D06AD0EB-3E34-457A-B6C3-12D51220C8AA}"/>
    <cellStyle name="20% - Accent1 19 3 3" xfId="1005" xr:uid="{47AD3D67-B206-4FA8-9D93-DB99C7E70948}"/>
    <cellStyle name="20% - Accent1 19 3 3 2" xfId="11769" xr:uid="{FA68BC6C-5D51-41BE-B442-4486D69E25CD}"/>
    <cellStyle name="20% - Accent1 19 3 3 2 2" xfId="31866" xr:uid="{1BCFDD9B-5C8F-4541-A0C0-5FD177E99211}"/>
    <cellStyle name="20% - Accent1 19 3 3 3" xfId="23001" xr:uid="{284B9E89-B1E9-43AE-9D26-F21A04E0BD71}"/>
    <cellStyle name="20% - Accent1 19 3 4" xfId="1006" xr:uid="{A00A0F99-73FC-4265-99F7-55B4438F83B0}"/>
    <cellStyle name="20% - Accent1 19 3 4 2" xfId="11770" xr:uid="{50E193DF-FA9B-4A16-B7F4-8FC1FD709F1B}"/>
    <cellStyle name="20% - Accent1 19 3 4 2 2" xfId="31867" xr:uid="{C6642327-1F6F-4FCD-B7B5-37CBBC4CB185}"/>
    <cellStyle name="20% - Accent1 19 3 4 3" xfId="23002" xr:uid="{963DA08D-11FB-4B14-86EB-01DD57701C6A}"/>
    <cellStyle name="20% - Accent1 19 3 5" xfId="11767" xr:uid="{B3EB4530-43CA-42E6-A2F8-57509229C3B9}"/>
    <cellStyle name="20% - Accent1 19 3 5 2" xfId="31864" xr:uid="{3C3F93DF-F313-4FD0-8697-2712DBA8E156}"/>
    <cellStyle name="20% - Accent1 19 3 6" xfId="22329" xr:uid="{22F0ECA4-AAA9-4803-A9E1-D07B62B3729D}"/>
    <cellStyle name="20% - Accent1 19 3 6 2" xfId="42261" xr:uid="{E706566B-9E73-45D8-A399-AEC57E22216A}"/>
    <cellStyle name="20% - Accent1 19 3 7" xfId="22999" xr:uid="{16312E29-D050-4E79-9726-FDBE5B5CF4BD}"/>
    <cellStyle name="20% - Accent1 19 4" xfId="1007" xr:uid="{92A1328D-9324-4418-9E4F-48CF6B401883}"/>
    <cellStyle name="20% - Accent1 19 4 2" xfId="11771" xr:uid="{F7784DC1-8620-420D-8E1E-763BE0127F1C}"/>
    <cellStyle name="20% - Accent1 19 4 2 2" xfId="31868" xr:uid="{7B68856C-DA45-40F8-898B-DE527CE1FFEC}"/>
    <cellStyle name="20% - Accent1 19 4 3" xfId="23003" xr:uid="{871557C1-7C90-4B56-A334-322F66F9ACB4}"/>
    <cellStyle name="20% - Accent1 19 5" xfId="1008" xr:uid="{6FA7D055-7C2A-4DB2-AEF8-C7E330AFE27F}"/>
    <cellStyle name="20% - Accent1 19 5 2" xfId="11772" xr:uid="{0D93867A-9186-4927-9BD0-A47265D824F9}"/>
    <cellStyle name="20% - Accent1 19 5 2 2" xfId="31869" xr:uid="{69415CCE-30AC-4346-BF9D-43438CDE60B9}"/>
    <cellStyle name="20% - Accent1 19 5 3" xfId="23004" xr:uid="{175CDC0B-052E-44F8-B38B-3D33BECD57B5}"/>
    <cellStyle name="20% - Accent1 19 6" xfId="1009" xr:uid="{3F43EE30-42B1-425A-BF46-742C45BC0C94}"/>
    <cellStyle name="20% - Accent1 19 6 2" xfId="11773" xr:uid="{5C3A36DA-F2C8-4F74-A00F-98922613E210}"/>
    <cellStyle name="20% - Accent1 19 6 2 2" xfId="31870" xr:uid="{5B38898E-FB8C-4627-B3E6-5DEA9B4BEDAC}"/>
    <cellStyle name="20% - Accent1 19 6 3" xfId="23005" xr:uid="{6D6302BF-5854-49F9-950D-41C68C960462}"/>
    <cellStyle name="20% - Accent1 19 7" xfId="11758" xr:uid="{5D76B94F-8098-4215-B4DA-004A277676B1}"/>
    <cellStyle name="20% - Accent1 19 7 2" xfId="31855" xr:uid="{64A4F0F1-79D0-4352-9946-6618C325BE71}"/>
    <cellStyle name="20% - Accent1 19 8" xfId="21112" xr:uid="{45A812E1-1586-49FC-8FAD-E771EC60A021}"/>
    <cellStyle name="20% - Accent1 19 8 2" xfId="41140" xr:uid="{565FAF41-34EA-465D-ABD1-884F3E821EAB}"/>
    <cellStyle name="20% - Accent1 19 9" xfId="22990" xr:uid="{FB3E7A78-3E3A-4899-8512-C35E27C950C0}"/>
    <cellStyle name="20% - Accent1 2" xfId="46" xr:uid="{00000000-0005-0000-0000-000009000000}"/>
    <cellStyle name="20% - Accent1 2 10" xfId="20538" xr:uid="{A57B71CE-93FE-4B7A-ACD5-C27BA4AE8211}"/>
    <cellStyle name="20% - Accent1 2 10 2" xfId="40582" xr:uid="{1CB2DC48-0E8E-4F1E-9B90-21778D8F36C2}"/>
    <cellStyle name="20% - Accent1 2 11" xfId="22552" xr:uid="{A0C6F504-8BEC-4307-ACBE-C3E8E17A6FE9}"/>
    <cellStyle name="20% - Accent1 2 11 2" xfId="42320" xr:uid="{9432837E-274B-4407-9B26-99FB815F7B4D}"/>
    <cellStyle name="20% - Accent1 2 12" xfId="650" xr:uid="{70725EFB-02E1-4110-8924-222A0BBED682}"/>
    <cellStyle name="20% - Accent1 2 13" xfId="22779" xr:uid="{B2346901-CDE2-4996-ABA1-8ECE9B1742BA}"/>
    <cellStyle name="20% - Accent1 2 2" xfId="266" xr:uid="{FC246124-1906-4701-9F31-971BB55E1D16}"/>
    <cellStyle name="20% - Accent1 2 2 2" xfId="521" xr:uid="{BD3B858D-4E3D-4D2A-92EB-AE44C408FE56}"/>
    <cellStyle name="20% - Accent1 2 2 2 2" xfId="1012" xr:uid="{F784C89A-C9BE-4C23-B955-C3C45AEE3684}"/>
    <cellStyle name="20% - Accent1 2 2 2 2 2" xfId="11776" xr:uid="{15E2F6A8-BB4F-4B72-938B-B46630544F4C}"/>
    <cellStyle name="20% - Accent1 2 2 2 2 2 2" xfId="31873" xr:uid="{818192F0-0DF6-40C0-B257-00E18C79620B}"/>
    <cellStyle name="20% - Accent1 2 2 2 2 3" xfId="23008" xr:uid="{B2121045-4313-4FBD-BB07-315084889926}"/>
    <cellStyle name="20% - Accent1 2 2 2 3" xfId="1013" xr:uid="{A7CD32B1-4FA5-480E-AA8D-27AAEEA32A03}"/>
    <cellStyle name="20% - Accent1 2 2 2 3 2" xfId="11777" xr:uid="{38F591A3-78B8-4EEA-B19D-B77CEEBDE694}"/>
    <cellStyle name="20% - Accent1 2 2 2 3 2 2" xfId="31874" xr:uid="{832D7E20-91BC-4FA5-9526-FD93B6C64E6B}"/>
    <cellStyle name="20% - Accent1 2 2 2 3 3" xfId="23009" xr:uid="{16E3D972-3560-4C22-B273-4BF99044BDE8}"/>
    <cellStyle name="20% - Accent1 2 2 2 4" xfId="1014" xr:uid="{94CEAB6A-BC1E-4433-B027-5799C0BE23D6}"/>
    <cellStyle name="20% - Accent1 2 2 2 4 2" xfId="11778" xr:uid="{375A3C39-BD5A-4DA0-9D66-7B72FB7E407F}"/>
    <cellStyle name="20% - Accent1 2 2 2 4 2 2" xfId="31875" xr:uid="{CB2284D4-5593-415B-A5F9-DCD010BDE25A}"/>
    <cellStyle name="20% - Accent1 2 2 2 4 3" xfId="23010" xr:uid="{B9599CF0-BD1D-4BF4-A10E-238C26AC0B1E}"/>
    <cellStyle name="20% - Accent1 2 2 2 5" xfId="11775" xr:uid="{F22ACFBF-9F08-47DF-843F-F29653BFB9F2}"/>
    <cellStyle name="20% - Accent1 2 2 2 5 2" xfId="31872" xr:uid="{85EFE723-7C4A-493F-89A3-360E1E4C4B32}"/>
    <cellStyle name="20% - Accent1 2 2 2 6" xfId="21330" xr:uid="{989F61C7-01BD-4825-B603-C00137063D30}"/>
    <cellStyle name="20% - Accent1 2 2 2 6 2" xfId="41273" xr:uid="{AAE2CE5B-C780-4CA0-B4F4-8EF5587F08D5}"/>
    <cellStyle name="20% - Accent1 2 2 2 7" xfId="1011" xr:uid="{600BC6EB-4DDF-47B5-97A6-F1E74DCE482C}"/>
    <cellStyle name="20% - Accent1 2 2 2 8" xfId="23007" xr:uid="{BF1ACA11-0F91-4AE1-94AF-EDAC0EB37141}"/>
    <cellStyle name="20% - Accent1 2 2 3" xfId="1015" xr:uid="{832E07BE-CF9B-4028-A202-55797977BF91}"/>
    <cellStyle name="20% - Accent1 2 2 3 2" xfId="21898" xr:uid="{4F5428A1-1B16-45E6-AE35-02813BEB0E83}"/>
    <cellStyle name="20% - Accent1 2 2 3 2 2" xfId="41834" xr:uid="{953F695D-F356-481D-B4F1-E487AF9E5647}"/>
    <cellStyle name="20% - Accent1 2 2 4" xfId="1016" xr:uid="{6193031F-8F61-4F30-B9E0-E15A30C7018F}"/>
    <cellStyle name="20% - Accent1 2 2 5" xfId="1017" xr:uid="{4E787AC1-C7C8-438C-A0C5-3DAF4E4BAD78}"/>
    <cellStyle name="20% - Accent1 2 2 6" xfId="1010" xr:uid="{0CC20E14-D22E-4D98-9978-8E54BF412533}"/>
    <cellStyle name="20% - Accent1 2 2 6 2" xfId="11774" xr:uid="{E2C2F03A-5EAD-4F5E-8754-67BE6D0D208B}"/>
    <cellStyle name="20% - Accent1 2 2 6 2 2" xfId="31871" xr:uid="{6C08CD5C-53F9-4764-9EB6-881358F4B6B2}"/>
    <cellStyle name="20% - Accent1 2 2 6 3" xfId="23006" xr:uid="{94B460C6-FD7B-47E0-A14D-8185D25442CE}"/>
    <cellStyle name="20% - Accent1 2 2 7" xfId="20543" xr:uid="{1CB9C09E-53C2-4559-9D39-2E486EEDE54F}"/>
    <cellStyle name="20% - Accent1 2 2 7 2" xfId="40587" xr:uid="{12DBB965-CCF8-4DD1-BDDC-E6806B607C6D}"/>
    <cellStyle name="20% - Accent1 2 2 8" xfId="736" xr:uid="{979ECC14-278D-40A9-92C6-691760FC9A75}"/>
    <cellStyle name="20% - Accent1 2 3" xfId="475" xr:uid="{B166AA51-1CA7-4C22-9EFD-76E527766CC0}"/>
    <cellStyle name="20% - Accent1 2 3 2" xfId="1019" xr:uid="{E750C3BD-CEC3-414C-814D-3E2E9E64E73E}"/>
    <cellStyle name="20% - Accent1 2 3 2 2" xfId="11780" xr:uid="{B6F241CE-5023-45C5-ABF8-0D3855ED697E}"/>
    <cellStyle name="20% - Accent1 2 3 2 2 2" xfId="31877" xr:uid="{A8DBBEBA-DC68-4C43-B9D6-FDAF342196D0}"/>
    <cellStyle name="20% - Accent1 2 3 2 3" xfId="21364" xr:uid="{438FE009-1022-4523-ADC6-151827367212}"/>
    <cellStyle name="20% - Accent1 2 3 2 3 2" xfId="41307" xr:uid="{ACE8528A-B9BB-4E5E-8DE7-3170FA82548D}"/>
    <cellStyle name="20% - Accent1 2 3 2 4" xfId="23012" xr:uid="{E8B644B5-3C4F-42E9-B94B-9169F3A43150}"/>
    <cellStyle name="20% - Accent1 2 3 3" xfId="1020" xr:uid="{93498BBF-66B1-4163-8974-ADA661C58CB1}"/>
    <cellStyle name="20% - Accent1 2 3 3 2" xfId="11781" xr:uid="{0740FD5B-AFB7-491B-B301-CBD5F0E6639F}"/>
    <cellStyle name="20% - Accent1 2 3 3 2 2" xfId="31878" xr:uid="{FE6FF960-CAE4-4E12-B96D-03CF197E0CEE}"/>
    <cellStyle name="20% - Accent1 2 3 3 3" xfId="21912" xr:uid="{499BF2F7-6232-4A14-A923-AE49A517A39D}"/>
    <cellStyle name="20% - Accent1 2 3 3 3 2" xfId="41848" xr:uid="{6466D273-C3CD-4950-80AC-697EB8EB821C}"/>
    <cellStyle name="20% - Accent1 2 3 3 4" xfId="23013" xr:uid="{CFD62493-03E6-4EA9-A25E-292D9381B632}"/>
    <cellStyle name="20% - Accent1 2 3 4" xfId="1021" xr:uid="{84CE8349-B3C9-4B22-ABF3-9AE6116D1FA9}"/>
    <cellStyle name="20% - Accent1 2 3 4 2" xfId="11782" xr:uid="{CBB914AA-2317-4218-9B6A-BAB141B01F5A}"/>
    <cellStyle name="20% - Accent1 2 3 4 2 2" xfId="31879" xr:uid="{8569CC2A-5568-4767-AB31-7D689E252E4D}"/>
    <cellStyle name="20% - Accent1 2 3 4 3" xfId="23014" xr:uid="{FE288423-BDFA-4DB3-85BF-7DF8153563F1}"/>
    <cellStyle name="20% - Accent1 2 3 5" xfId="11779" xr:uid="{6A44CC28-FF62-476C-8EA4-E0EDCE3423DF}"/>
    <cellStyle name="20% - Accent1 2 3 5 2" xfId="31876" xr:uid="{2E185448-2E2C-45B1-9D06-017269479BF4}"/>
    <cellStyle name="20% - Accent1 2 3 6" xfId="20572" xr:uid="{DF28340F-E578-4EA2-960E-498D904D8A06}"/>
    <cellStyle name="20% - Accent1 2 3 6 2" xfId="40612" xr:uid="{34EECAD6-8CAC-47EB-A126-65D8EC4DB254}"/>
    <cellStyle name="20% - Accent1 2 3 7" xfId="1018" xr:uid="{624F62A6-C56C-4097-BFDC-4DA85AE6AA7E}"/>
    <cellStyle name="20% - Accent1 2 3 8" xfId="23011" xr:uid="{DF270BF9-EC30-4C4A-8885-EE9813DD93C5}"/>
    <cellStyle name="20% - Accent1 2 4" xfId="443" xr:uid="{81931F2C-1F70-4226-A9BD-6E68E711CBA9}"/>
    <cellStyle name="20% - Accent1 2 4 2" xfId="1023" xr:uid="{E3AD51AC-3438-45AE-8B3F-9F71056771AA}"/>
    <cellStyle name="20% - Accent1 2 4 2 2" xfId="11784" xr:uid="{6D8FF653-D6E5-4555-B9F7-D38B6257B246}"/>
    <cellStyle name="20% - Accent1 2 4 2 2 2" xfId="31881" xr:uid="{58654C6D-A648-4F44-9E6E-CACF318980B5}"/>
    <cellStyle name="20% - Accent1 2 4 2 3" xfId="21428" xr:uid="{99736B68-EEB4-4626-A58C-3892B53A5454}"/>
    <cellStyle name="20% - Accent1 2 4 2 3 2" xfId="41369" xr:uid="{3DB3DE35-C6F1-44C6-B719-6736046D298D}"/>
    <cellStyle name="20% - Accent1 2 4 2 4" xfId="23016" xr:uid="{F759C6F0-D769-48A9-8859-E690E978A28E}"/>
    <cellStyle name="20% - Accent1 2 4 3" xfId="1024" xr:uid="{E8789409-E82B-4965-AC72-0C6002D3B3BC}"/>
    <cellStyle name="20% - Accent1 2 4 3 2" xfId="11785" xr:uid="{DCFC9655-A2B3-43EF-B74B-DD62B21C71A4}"/>
    <cellStyle name="20% - Accent1 2 4 3 2 2" xfId="31882" xr:uid="{E2E0982C-8965-4476-A491-0B6E9D62FB2F}"/>
    <cellStyle name="20% - Accent1 2 4 3 3" xfId="21976" xr:uid="{B867CE37-023F-43DA-90B4-E962D1B3CDBB}"/>
    <cellStyle name="20% - Accent1 2 4 3 3 2" xfId="41910" xr:uid="{5E4B8BF2-4E4E-43B6-9C1C-3FADE16AB906}"/>
    <cellStyle name="20% - Accent1 2 4 3 4" xfId="23017" xr:uid="{30C2B543-1B2A-4619-A433-A37C9C345C70}"/>
    <cellStyle name="20% - Accent1 2 4 4" xfId="1025" xr:uid="{0504DF2D-5485-4EA2-8217-3E2D941859F2}"/>
    <cellStyle name="20% - Accent1 2 4 4 2" xfId="11786" xr:uid="{BF48D0BB-882C-44A0-9B2A-373B3E1946C8}"/>
    <cellStyle name="20% - Accent1 2 4 4 2 2" xfId="31883" xr:uid="{545D3E61-47CB-47A0-A62B-4F03348E2127}"/>
    <cellStyle name="20% - Accent1 2 4 4 3" xfId="23018" xr:uid="{3809D58D-B490-4F46-B1D2-F44FA26B6D4B}"/>
    <cellStyle name="20% - Accent1 2 4 5" xfId="11783" xr:uid="{1CA49ABD-4C8E-4E34-9172-70602A268CB9}"/>
    <cellStyle name="20% - Accent1 2 4 5 2" xfId="31880" xr:uid="{0441BE2A-46A7-4BE7-81F9-28AC2DA6DEA1}"/>
    <cellStyle name="20% - Accent1 2 4 6" xfId="20757" xr:uid="{E0905345-299C-44C7-9C9A-1EA67F48130C}"/>
    <cellStyle name="20% - Accent1 2 4 6 2" xfId="40790" xr:uid="{89280FCB-7EBF-4496-8A86-42CE1587B9A8}"/>
    <cellStyle name="20% - Accent1 2 4 7" xfId="1022" xr:uid="{8CADFD94-BCCD-406E-BFFE-BAF76A4559F2}"/>
    <cellStyle name="20% - Accent1 2 4 8" xfId="23015" xr:uid="{C0EF91B2-3F5E-46EA-AF3F-E3CA1D91B130}"/>
    <cellStyle name="20% - Accent1 2 5" xfId="348" xr:uid="{8BDFFD79-C051-4559-A10B-0DBEDA4009DA}"/>
    <cellStyle name="20% - Accent1 2 5 2" xfId="21480" xr:uid="{26575F25-EA43-4F81-ADFD-5C2F255A93BF}"/>
    <cellStyle name="20% - Accent1 2 5 2 2" xfId="41421" xr:uid="{5065D4B6-B5B7-44AC-842A-C5BDE5AFCD7C}"/>
    <cellStyle name="20% - Accent1 2 5 3" xfId="22028" xr:uid="{7E3A680D-F005-4673-AC92-E7E8FF04FF57}"/>
    <cellStyle name="20% - Accent1 2 5 3 2" xfId="41962" xr:uid="{B07D874B-60FD-4CF4-BDDB-58BD135FA650}"/>
    <cellStyle name="20% - Accent1 2 5 4" xfId="20809" xr:uid="{0DA8DF74-962B-4D66-BF56-BD05E4F0ECE1}"/>
    <cellStyle name="20% - Accent1 2 5 4 2" xfId="40842" xr:uid="{0E21EA9E-0C0C-41A7-94CC-D18061B909B0}"/>
    <cellStyle name="20% - Accent1 2 5 5" xfId="770" xr:uid="{F660C050-25A5-487E-B546-B4BEFBC3A266}"/>
    <cellStyle name="20% - Accent1 2 6" xfId="11547" xr:uid="{A52B14BC-4C14-49D4-BFD0-7CC88F1AEC24}"/>
    <cellStyle name="20% - Accent1 2 6 2" xfId="21542" xr:uid="{2D703DAF-B4F7-4976-8EE1-C8FEA9C26E1D}"/>
    <cellStyle name="20% - Accent1 2 6 2 2" xfId="41483" xr:uid="{7240872F-0C70-4C28-9DDF-2216A396EA6E}"/>
    <cellStyle name="20% - Accent1 2 6 3" xfId="22090" xr:uid="{55235C5C-5C32-4BB4-8F6A-3B19D38E234F}"/>
    <cellStyle name="20% - Accent1 2 6 3 2" xfId="42024" xr:uid="{F4F768FC-EF8E-4969-BC38-60272A844D2C}"/>
    <cellStyle name="20% - Accent1 2 6 4" xfId="20872" xr:uid="{2EEE4253-1605-4D6E-A0A0-B05E087AC924}"/>
    <cellStyle name="20% - Accent1 2 6 4 2" xfId="40904" xr:uid="{4E4A641E-DFE2-4867-BDBB-7C96191EC871}"/>
    <cellStyle name="20% - Accent1 2 6 5" xfId="31644" xr:uid="{CD432DDA-8B13-4BBB-8388-4E3860BDD860}"/>
    <cellStyle name="20% - Accent1 2 7" xfId="20934" xr:uid="{5F30E23F-6246-438D-80EA-583429FC167C}"/>
    <cellStyle name="20% - Accent1 2 7 2" xfId="21603" xr:uid="{75E9042A-3364-4455-B8E3-165E4D3C55CE}"/>
    <cellStyle name="20% - Accent1 2 7 2 2" xfId="41544" xr:uid="{0C3AF4AB-59E3-4EB8-9C97-F569C6B18BFE}"/>
    <cellStyle name="20% - Accent1 2 7 3" xfId="22151" xr:uid="{F3CE55B0-584F-4286-8F11-FFFBED33FAC0}"/>
    <cellStyle name="20% - Accent1 2 7 3 2" xfId="42085" xr:uid="{A33D64CB-482C-41D4-AEB2-7404D64BB1F6}"/>
    <cellStyle name="20% - Accent1 2 7 4" xfId="40965" xr:uid="{3C8A8653-186A-4952-90BB-D8C28AFF157E}"/>
    <cellStyle name="20% - Accent1 2 8" xfId="21284" xr:uid="{4D97A87D-9451-4331-857B-3077C54E10D4}"/>
    <cellStyle name="20% - Accent1 2 8 2" xfId="41227" xr:uid="{01E4AA66-4DB4-4B31-8F73-CBB8E0A022CD}"/>
    <cellStyle name="20% - Accent1 2 9" xfId="21271" xr:uid="{13337763-CD5E-4ACA-9219-77FD46E4B777}"/>
    <cellStyle name="20% - Accent1 2 9 2" xfId="41215" xr:uid="{057B9D61-0946-4958-91A8-9E47660A427A}"/>
    <cellStyle name="20% - Accent1 20" xfId="1026" xr:uid="{D326BBEF-B9B8-462E-B523-807182308181}"/>
    <cellStyle name="20% - Accent1 20 2" xfId="1027" xr:uid="{E45293BE-986E-4AF1-94E5-93CB1E1E7E25}"/>
    <cellStyle name="20% - Accent1 20 2 2" xfId="1028" xr:uid="{63A8A40F-F9AB-41AD-BE23-0470172A6029}"/>
    <cellStyle name="20% - Accent1 20 2 2 2" xfId="1029" xr:uid="{8955D336-099E-4E8B-A760-607CEA319230}"/>
    <cellStyle name="20% - Accent1 20 2 2 2 2" xfId="11790" xr:uid="{38785590-118F-4A45-9D90-1437B298B00B}"/>
    <cellStyle name="20% - Accent1 20 2 2 2 2 2" xfId="31887" xr:uid="{BF4874D6-5994-4F9F-B329-804147C35DA3}"/>
    <cellStyle name="20% - Accent1 20 2 2 2 3" xfId="23022" xr:uid="{518EDCBC-85E8-4F71-828A-8AC83CF2ED20}"/>
    <cellStyle name="20% - Accent1 20 2 2 3" xfId="1030" xr:uid="{F5521311-CFF9-40AD-8140-5077CDDCCC45}"/>
    <cellStyle name="20% - Accent1 20 2 2 3 2" xfId="11791" xr:uid="{50402CD7-60AC-40CC-A35B-1451C0E45356}"/>
    <cellStyle name="20% - Accent1 20 2 2 3 2 2" xfId="31888" xr:uid="{13AAD8DD-E318-40EC-947A-95592FF49464}"/>
    <cellStyle name="20% - Accent1 20 2 2 3 3" xfId="23023" xr:uid="{AA8AD5F6-B270-4AB3-B514-D67FC367BBB9}"/>
    <cellStyle name="20% - Accent1 20 2 2 4" xfId="1031" xr:uid="{A0FE3906-A088-4D25-AAB2-7CA4748796E7}"/>
    <cellStyle name="20% - Accent1 20 2 2 4 2" xfId="11792" xr:uid="{D52FB9E3-8524-4C4E-840A-BA320AD9A3EC}"/>
    <cellStyle name="20% - Accent1 20 2 2 4 2 2" xfId="31889" xr:uid="{A1BD7118-D442-4AC6-A512-41A1B4A97EA3}"/>
    <cellStyle name="20% - Accent1 20 2 2 4 3" xfId="23024" xr:uid="{B04B63E3-F3A4-4AB8-862C-312C5D56624E}"/>
    <cellStyle name="20% - Accent1 20 2 2 5" xfId="11789" xr:uid="{81E35C6F-1D3F-4DC3-84FF-2441E51479DC}"/>
    <cellStyle name="20% - Accent1 20 2 2 5 2" xfId="31886" xr:uid="{DF064BF9-8038-4E20-B285-C52233E78236}"/>
    <cellStyle name="20% - Accent1 20 2 2 6" xfId="23021" xr:uid="{EF305A6E-A5A3-4701-B6A1-8597B6F196C7}"/>
    <cellStyle name="20% - Accent1 20 2 3" xfId="1032" xr:uid="{EC7CE797-C823-41EC-8A7B-C18B871F76CF}"/>
    <cellStyle name="20% - Accent1 20 2 3 2" xfId="11793" xr:uid="{40EDE45D-7435-4BF7-A7FD-CBB634EE1242}"/>
    <cellStyle name="20% - Accent1 20 2 3 2 2" xfId="31890" xr:uid="{3A51A1D6-6B67-49CE-BA02-2B6C7C492D05}"/>
    <cellStyle name="20% - Accent1 20 2 3 3" xfId="23025" xr:uid="{6A300FB9-F777-4EFA-ADD6-1297B1ACD43A}"/>
    <cellStyle name="20% - Accent1 20 2 4" xfId="1033" xr:uid="{C329BEDC-9B17-410D-84DB-43357777AC5A}"/>
    <cellStyle name="20% - Accent1 20 2 4 2" xfId="11794" xr:uid="{6CA75415-564F-4907-9B72-667A6A3291C3}"/>
    <cellStyle name="20% - Accent1 20 2 4 2 2" xfId="31891" xr:uid="{31C53933-F0D3-4BFB-B8B6-916F678E2492}"/>
    <cellStyle name="20% - Accent1 20 2 4 3" xfId="23026" xr:uid="{7E354A13-4285-4BCA-8C28-82BD2CBA081F}"/>
    <cellStyle name="20% - Accent1 20 2 5" xfId="1034" xr:uid="{5E24EF4D-8E0B-4EB7-9B5B-FD55AE3093AA}"/>
    <cellStyle name="20% - Accent1 20 2 5 2" xfId="11795" xr:uid="{10958578-94F7-45C5-9DF8-EE838D557158}"/>
    <cellStyle name="20% - Accent1 20 2 5 2 2" xfId="31892" xr:uid="{10746231-D322-40C1-85D4-B5AA787FCBD7}"/>
    <cellStyle name="20% - Accent1 20 2 5 3" xfId="23027" xr:uid="{4BF7E9C9-0EE9-4E72-A797-CA729908969E}"/>
    <cellStyle name="20% - Accent1 20 2 6" xfId="11788" xr:uid="{0838C960-7FE1-4E1E-9CF7-3A58F56B1991}"/>
    <cellStyle name="20% - Accent1 20 2 6 2" xfId="31885" xr:uid="{CE42EF1D-A09F-4498-B316-B4970EEAA802}"/>
    <cellStyle name="20% - Accent1 20 2 7" xfId="21795" xr:uid="{B026ECBB-6B83-4134-8279-60D70B288977}"/>
    <cellStyle name="20% - Accent1 20 2 7 2" xfId="41734" xr:uid="{150D64C3-7FAD-4923-BC92-AC8F66C19A87}"/>
    <cellStyle name="20% - Accent1 20 2 8" xfId="23020" xr:uid="{1A7758FD-BC68-46EA-ACC9-4E47723E164C}"/>
    <cellStyle name="20% - Accent1 20 3" xfId="1035" xr:uid="{1A1A80E3-21FF-4099-8827-2F7B4570C589}"/>
    <cellStyle name="20% - Accent1 20 3 2" xfId="1036" xr:uid="{BC50997E-46C7-4A21-AC55-D4B63FF0DEB4}"/>
    <cellStyle name="20% - Accent1 20 3 2 2" xfId="11797" xr:uid="{AE994C05-3FBA-42E0-9D09-6A63CED6B162}"/>
    <cellStyle name="20% - Accent1 20 3 2 2 2" xfId="31894" xr:uid="{DBA663F2-E716-47A0-BCAB-20C1C69A5CCC}"/>
    <cellStyle name="20% - Accent1 20 3 2 3" xfId="23029" xr:uid="{6C15BE28-FF27-4F25-B456-18043843F198}"/>
    <cellStyle name="20% - Accent1 20 3 3" xfId="1037" xr:uid="{7FE9F418-095E-4C4B-B658-C6CE755D5A98}"/>
    <cellStyle name="20% - Accent1 20 3 3 2" xfId="11798" xr:uid="{1EE838E3-F753-4DC3-9A4D-4581881C193A}"/>
    <cellStyle name="20% - Accent1 20 3 3 2 2" xfId="31895" xr:uid="{322D6B45-B726-4E17-A528-3D4B2655CFBA}"/>
    <cellStyle name="20% - Accent1 20 3 3 3" xfId="23030" xr:uid="{4B8020DE-0CBB-44AD-9F57-17B78F41E769}"/>
    <cellStyle name="20% - Accent1 20 3 4" xfId="1038" xr:uid="{504EEB8B-EBFB-4DE0-9426-E000B1E4B223}"/>
    <cellStyle name="20% - Accent1 20 3 4 2" xfId="11799" xr:uid="{94E81C03-F69D-435A-B6B5-B3C3C7F56669}"/>
    <cellStyle name="20% - Accent1 20 3 4 2 2" xfId="31896" xr:uid="{3F0F3422-3684-4149-82E3-2C3BBD9889AA}"/>
    <cellStyle name="20% - Accent1 20 3 4 3" xfId="23031" xr:uid="{08CF36B7-CEED-4323-8BE9-F9AFB42D9209}"/>
    <cellStyle name="20% - Accent1 20 3 5" xfId="11796" xr:uid="{2A93DC19-C149-46DA-BEC3-3AA948D28CC3}"/>
    <cellStyle name="20% - Accent1 20 3 5 2" xfId="31893" xr:uid="{1B972E4D-9319-4FD3-858D-B22B4F6AFFFD}"/>
    <cellStyle name="20% - Accent1 20 3 6" xfId="22342" xr:uid="{DE815055-F94E-41A0-AC2C-1391A4B6682A}"/>
    <cellStyle name="20% - Accent1 20 3 6 2" xfId="42274" xr:uid="{8EA44276-0AB7-4A79-80C6-57FA8E9E7F7C}"/>
    <cellStyle name="20% - Accent1 20 3 7" xfId="23028" xr:uid="{88CA4DCF-3ED3-4B66-9A9D-92596BC5A433}"/>
    <cellStyle name="20% - Accent1 20 4" xfId="1039" xr:uid="{9481625C-DC50-4C3B-A8AB-C406946D7ACF}"/>
    <cellStyle name="20% - Accent1 20 4 2" xfId="11800" xr:uid="{97BB38B5-3DF1-4D73-AEE6-1375A6BB1B27}"/>
    <cellStyle name="20% - Accent1 20 4 2 2" xfId="31897" xr:uid="{0D8F253F-9A38-45B2-875A-EC26446E7100}"/>
    <cellStyle name="20% - Accent1 20 4 3" xfId="23032" xr:uid="{F7614CDC-346E-439D-9DAD-3E8E364C7194}"/>
    <cellStyle name="20% - Accent1 20 5" xfId="1040" xr:uid="{0185CF99-2C09-450C-AF74-33EFB7638564}"/>
    <cellStyle name="20% - Accent1 20 5 2" xfId="11801" xr:uid="{6108FE64-0FC6-4A25-BE00-77D2197A72A5}"/>
    <cellStyle name="20% - Accent1 20 5 2 2" xfId="31898" xr:uid="{88DA9D72-1E85-4E47-A1F9-03BD1B081CD6}"/>
    <cellStyle name="20% - Accent1 20 5 3" xfId="23033" xr:uid="{A6FD481A-DEF9-4369-B622-95E0098F2325}"/>
    <cellStyle name="20% - Accent1 20 6" xfId="1041" xr:uid="{A1DED574-4E4D-4859-B043-C9875BAD0F22}"/>
    <cellStyle name="20% - Accent1 20 6 2" xfId="11802" xr:uid="{67BC6DD1-3BC3-4CF9-9559-6BF28B960B6A}"/>
    <cellStyle name="20% - Accent1 20 6 2 2" xfId="31899" xr:uid="{DF18B237-C713-4463-8870-B8C3DF08585A}"/>
    <cellStyle name="20% - Accent1 20 6 3" xfId="23034" xr:uid="{EE882415-1033-4BA7-8CE5-E3BB2CBB3066}"/>
    <cellStyle name="20% - Accent1 20 7" xfId="11787" xr:uid="{3A56373D-E1E8-4387-B8C7-7EBBBC715091}"/>
    <cellStyle name="20% - Accent1 20 7 2" xfId="31884" xr:uid="{BC164673-CB94-460A-8C34-F5E619EA5DDC}"/>
    <cellStyle name="20% - Accent1 20 8" xfId="21125" xr:uid="{CF3E0116-D00D-4503-9E30-522D9AFC653A}"/>
    <cellStyle name="20% - Accent1 20 8 2" xfId="41153" xr:uid="{3DCF19CE-6FA5-4B77-A474-EBFD5759EC87}"/>
    <cellStyle name="20% - Accent1 20 9" xfId="23019" xr:uid="{E0D762EB-C88D-4F2E-80E1-7EA235869F5A}"/>
    <cellStyle name="20% - Accent1 21" xfId="1042" xr:uid="{C5BC167F-4D5F-4B35-8C27-47B53BD6F1D9}"/>
    <cellStyle name="20% - Accent1 21 2" xfId="1043" xr:uid="{714B3345-8B09-4F14-B14B-567C85D64CF3}"/>
    <cellStyle name="20% - Accent1 21 2 2" xfId="1044" xr:uid="{CD25013F-5BA2-48CE-8342-3BA3C6ECABBF}"/>
    <cellStyle name="20% - Accent1 21 2 2 2" xfId="1045" xr:uid="{40AD7773-F287-4800-9D9C-CE4734F1F90F}"/>
    <cellStyle name="20% - Accent1 21 2 2 2 2" xfId="11806" xr:uid="{5B5694F9-AE8B-4089-9014-A94C147D9D49}"/>
    <cellStyle name="20% - Accent1 21 2 2 2 2 2" xfId="31903" xr:uid="{D2773192-99AE-4B6B-83FF-E7F8D5809F21}"/>
    <cellStyle name="20% - Accent1 21 2 2 2 3" xfId="23038" xr:uid="{7146BEC5-0DD8-4A08-9F88-BCA547B57041}"/>
    <cellStyle name="20% - Accent1 21 2 2 3" xfId="1046" xr:uid="{61CB755C-6C13-4B38-9342-86B5E713A064}"/>
    <cellStyle name="20% - Accent1 21 2 2 3 2" xfId="11807" xr:uid="{CEA42D19-6446-4698-976F-9CF6F1454671}"/>
    <cellStyle name="20% - Accent1 21 2 2 3 2 2" xfId="31904" xr:uid="{87E61B0D-4618-41E3-9AB2-DC39BDA5CD1D}"/>
    <cellStyle name="20% - Accent1 21 2 2 3 3" xfId="23039" xr:uid="{127ECC4C-E97B-4DDC-819F-1853B1556487}"/>
    <cellStyle name="20% - Accent1 21 2 2 4" xfId="1047" xr:uid="{83A5803D-ACED-4D4D-938D-2D488304359F}"/>
    <cellStyle name="20% - Accent1 21 2 2 4 2" xfId="11808" xr:uid="{2188302B-50D8-4C67-A585-62F69A0C523C}"/>
    <cellStyle name="20% - Accent1 21 2 2 4 2 2" xfId="31905" xr:uid="{EB81AC65-0038-42E2-BD95-2D9BB81B6728}"/>
    <cellStyle name="20% - Accent1 21 2 2 4 3" xfId="23040" xr:uid="{A05FCC7B-BF16-488A-81D9-CF7E4094F3CA}"/>
    <cellStyle name="20% - Accent1 21 2 2 5" xfId="11805" xr:uid="{B6C18C55-21DE-4774-8386-35DFBCF71947}"/>
    <cellStyle name="20% - Accent1 21 2 2 5 2" xfId="31902" xr:uid="{890F4867-9E1F-4C24-93B9-4FECE66E4FFB}"/>
    <cellStyle name="20% - Accent1 21 2 2 6" xfId="23037" xr:uid="{A418A3E6-5299-4E68-9C3D-31FEE453495F}"/>
    <cellStyle name="20% - Accent1 21 2 3" xfId="1048" xr:uid="{655DF908-A098-48A6-B44F-D1704FF09BC4}"/>
    <cellStyle name="20% - Accent1 21 2 3 2" xfId="11809" xr:uid="{B74E3C87-ABC9-4883-804E-B03F724F21E2}"/>
    <cellStyle name="20% - Accent1 21 2 3 2 2" xfId="31906" xr:uid="{D23BE00F-2981-4C89-8188-D8F63CF87D2F}"/>
    <cellStyle name="20% - Accent1 21 2 3 3" xfId="23041" xr:uid="{B6A44E10-01E1-4CB8-BDCD-1037B96B208B}"/>
    <cellStyle name="20% - Accent1 21 2 4" xfId="1049" xr:uid="{FAE1423A-53ED-44E2-813C-D2C3B31D80E8}"/>
    <cellStyle name="20% - Accent1 21 2 4 2" xfId="11810" xr:uid="{F4EE6494-857F-4D74-8540-0932CC3A52E1}"/>
    <cellStyle name="20% - Accent1 21 2 4 2 2" xfId="31907" xr:uid="{BB63EB1A-442D-430C-80F2-7E0C674CF8CD}"/>
    <cellStyle name="20% - Accent1 21 2 4 3" xfId="23042" xr:uid="{A0123428-C842-4082-B1BA-78AA079558BC}"/>
    <cellStyle name="20% - Accent1 21 2 5" xfId="1050" xr:uid="{E50B7498-BAD6-4AAB-8D00-5353EE27EB48}"/>
    <cellStyle name="20% - Accent1 21 2 5 2" xfId="11811" xr:uid="{43B271B3-33D7-4016-AF60-0E8CBC68ADFA}"/>
    <cellStyle name="20% - Accent1 21 2 5 2 2" xfId="31908" xr:uid="{93B26417-9384-4B8D-B146-1C5DB81BE179}"/>
    <cellStyle name="20% - Accent1 21 2 5 3" xfId="23043" xr:uid="{80841A25-B7D4-45FE-9AA5-713A5E80B4A7}"/>
    <cellStyle name="20% - Accent1 21 2 6" xfId="11804" xr:uid="{B11BD29F-9980-48D0-B768-3AE3F52F4709}"/>
    <cellStyle name="20% - Accent1 21 2 6 2" xfId="31901" xr:uid="{E267895D-0526-4B8A-8D5A-55223243D680}"/>
    <cellStyle name="20% - Accent1 21 2 7" xfId="23036" xr:uid="{A87CF47D-4F3F-486D-97AE-567DECD1D3F6}"/>
    <cellStyle name="20% - Accent1 21 3" xfId="1051" xr:uid="{4F96CF09-392A-4F79-B4A3-A5CDB4E7F1D7}"/>
    <cellStyle name="20% - Accent1 21 3 2" xfId="1052" xr:uid="{08380401-E4D6-4E3D-AAFE-64356A06882D}"/>
    <cellStyle name="20% - Accent1 21 3 2 2" xfId="11813" xr:uid="{1BFEBFCA-7CD3-424E-A89C-B35D91E6288C}"/>
    <cellStyle name="20% - Accent1 21 3 2 2 2" xfId="31910" xr:uid="{837BF549-3D98-40CE-A76D-B40A78BF724D}"/>
    <cellStyle name="20% - Accent1 21 3 2 3" xfId="23045" xr:uid="{BC2514C0-F214-45BD-902F-80D58BAE1016}"/>
    <cellStyle name="20% - Accent1 21 3 3" xfId="1053" xr:uid="{DDC984E1-FAE2-4394-9D12-1ADC2F2D7A83}"/>
    <cellStyle name="20% - Accent1 21 3 3 2" xfId="11814" xr:uid="{E90864AC-76C4-43E1-A877-3B4A0869C96E}"/>
    <cellStyle name="20% - Accent1 21 3 3 2 2" xfId="31911" xr:uid="{2E17D6A2-FA73-4B07-9C14-F07C578935C9}"/>
    <cellStyle name="20% - Accent1 21 3 3 3" xfId="23046" xr:uid="{CCAB7DD5-05C0-4830-AA54-B40F02C9E8C9}"/>
    <cellStyle name="20% - Accent1 21 3 4" xfId="1054" xr:uid="{24ED7A7C-4504-4D4F-8F9C-501B71CD0556}"/>
    <cellStyle name="20% - Accent1 21 3 4 2" xfId="11815" xr:uid="{38BBCFF9-E41E-4F9E-8169-35FD2352C022}"/>
    <cellStyle name="20% - Accent1 21 3 4 2 2" xfId="31912" xr:uid="{5B680B6D-9706-4540-AD21-A728D0D5030C}"/>
    <cellStyle name="20% - Accent1 21 3 4 3" xfId="23047" xr:uid="{E12DE972-C5D5-4388-96AE-503991DF430C}"/>
    <cellStyle name="20% - Accent1 21 3 5" xfId="11812" xr:uid="{E0FF1FDD-3A2B-489E-844A-FCC3BC4117D9}"/>
    <cellStyle name="20% - Accent1 21 3 5 2" xfId="31909" xr:uid="{5CFCB4EE-5EEE-489C-B5A4-151B784E1FAC}"/>
    <cellStyle name="20% - Accent1 21 3 6" xfId="23044" xr:uid="{95544A92-CEAA-40AC-A86A-12EE7BE4F899}"/>
    <cellStyle name="20% - Accent1 21 4" xfId="1055" xr:uid="{F8AB6ED1-085D-4555-AD84-32D4E8EF0B02}"/>
    <cellStyle name="20% - Accent1 21 4 2" xfId="11816" xr:uid="{14AE74F2-0E4D-4BCD-81D3-DF78233C51DB}"/>
    <cellStyle name="20% - Accent1 21 4 2 2" xfId="31913" xr:uid="{A5C6E14E-C7E7-4FDE-A020-8E23D5E83C84}"/>
    <cellStyle name="20% - Accent1 21 4 3" xfId="23048" xr:uid="{6E23FFC5-6207-411D-A9C4-F24CAA8E0A1C}"/>
    <cellStyle name="20% - Accent1 21 5" xfId="1056" xr:uid="{B4FABEA3-3D9D-4DD9-8876-E062917F213D}"/>
    <cellStyle name="20% - Accent1 21 5 2" xfId="11817" xr:uid="{725AB2EF-C516-479C-AEC6-082CE0065680}"/>
    <cellStyle name="20% - Accent1 21 5 2 2" xfId="31914" xr:uid="{8A57FA4F-690B-41E3-A72B-A4C7F7C50BAA}"/>
    <cellStyle name="20% - Accent1 21 5 3" xfId="23049" xr:uid="{641A81EC-4268-4CD9-BE60-94D965B8D241}"/>
    <cellStyle name="20% - Accent1 21 6" xfId="1057" xr:uid="{B6BF1CA8-4890-469A-BB0E-3B430DCFAF89}"/>
    <cellStyle name="20% - Accent1 21 6 2" xfId="11818" xr:uid="{1F5C74DF-12D3-4C0A-A812-38D175436F67}"/>
    <cellStyle name="20% - Accent1 21 6 2 2" xfId="31915" xr:uid="{4919AFD7-471E-48E2-8F4F-A25F1BA3535A}"/>
    <cellStyle name="20% - Accent1 21 6 3" xfId="23050" xr:uid="{B0361D7B-4C07-4AAB-9033-1FC38CD72E20}"/>
    <cellStyle name="20% - Accent1 21 7" xfId="11803" xr:uid="{FA80E832-D455-42B3-BFCF-859BFF24CE73}"/>
    <cellStyle name="20% - Accent1 21 7 2" xfId="31900" xr:uid="{1C4628EB-47B9-4B74-BEED-560259562CF8}"/>
    <cellStyle name="20% - Accent1 21 8" xfId="21142" xr:uid="{EB53A7FE-5DC8-40BD-A464-F9078376FBE3}"/>
    <cellStyle name="20% - Accent1 21 9" xfId="23035" xr:uid="{DE00D484-21B9-402D-A17F-AFF12B7EBD32}"/>
    <cellStyle name="20% - Accent1 22" xfId="1058" xr:uid="{FC0B21D6-7B74-4827-9DA3-E04EB36073CD}"/>
    <cellStyle name="20% - Accent1 22 2" xfId="1059" xr:uid="{59B272AA-5F65-4EE4-86BD-624C7348B087}"/>
    <cellStyle name="20% - Accent1 22 2 2" xfId="1060" xr:uid="{2D5E17E4-19AD-4E9F-91C6-2928856E52F4}"/>
    <cellStyle name="20% - Accent1 22 2 2 2" xfId="1061" xr:uid="{6F6FC5DE-3859-4AED-AE10-675AA040D96B}"/>
    <cellStyle name="20% - Accent1 22 2 2 2 2" xfId="11822" xr:uid="{D0F2F33A-F804-4EA8-A735-1089633EFEB7}"/>
    <cellStyle name="20% - Accent1 22 2 2 2 2 2" xfId="31919" xr:uid="{8C3FF674-4B17-4075-BF1E-15727EF805E7}"/>
    <cellStyle name="20% - Accent1 22 2 2 2 3" xfId="23054" xr:uid="{851E4BB2-8690-4421-BFA8-C58D14C88D4A}"/>
    <cellStyle name="20% - Accent1 22 2 2 3" xfId="1062" xr:uid="{B630565B-3EB4-4F8E-A4DB-AA096F02759F}"/>
    <cellStyle name="20% - Accent1 22 2 2 3 2" xfId="11823" xr:uid="{B6288CEA-C656-4367-B1C1-5E5849EA4676}"/>
    <cellStyle name="20% - Accent1 22 2 2 3 2 2" xfId="31920" xr:uid="{5477985D-6F5D-4005-817C-5FB9AADF82A3}"/>
    <cellStyle name="20% - Accent1 22 2 2 3 3" xfId="23055" xr:uid="{4CA2CAF5-D088-4FA6-8C59-D2D3457539F1}"/>
    <cellStyle name="20% - Accent1 22 2 2 4" xfId="1063" xr:uid="{4793D714-A5DC-4DEE-B20A-45831EAF7F8A}"/>
    <cellStyle name="20% - Accent1 22 2 2 4 2" xfId="11824" xr:uid="{0C220E3D-3ED0-4A3D-9409-41C4C208BCBA}"/>
    <cellStyle name="20% - Accent1 22 2 2 4 2 2" xfId="31921" xr:uid="{69233B3A-3073-4276-B444-9D213374ED19}"/>
    <cellStyle name="20% - Accent1 22 2 2 4 3" xfId="23056" xr:uid="{6ED20021-5B5A-4C4B-9657-32D9010AC625}"/>
    <cellStyle name="20% - Accent1 22 2 2 5" xfId="11821" xr:uid="{51C7D49D-70D8-4175-BEDD-9809451BA6D3}"/>
    <cellStyle name="20% - Accent1 22 2 2 5 2" xfId="31918" xr:uid="{69DCE055-C2AA-44B4-AACF-1E9101E0F628}"/>
    <cellStyle name="20% - Accent1 22 2 2 6" xfId="23053" xr:uid="{2D2DFA4B-7715-44A8-AB53-963ACEA30DC6}"/>
    <cellStyle name="20% - Accent1 22 2 3" xfId="1064" xr:uid="{F1E66606-6C24-4369-BAB5-B4FA94462B2A}"/>
    <cellStyle name="20% - Accent1 22 2 3 2" xfId="11825" xr:uid="{08220976-0EEC-411B-B69C-4E9C6E7E67B6}"/>
    <cellStyle name="20% - Accent1 22 2 3 2 2" xfId="31922" xr:uid="{4E88283A-F5BB-4CBA-A8DC-FDD6C3B5493D}"/>
    <cellStyle name="20% - Accent1 22 2 3 3" xfId="23057" xr:uid="{4D6CDFD4-BE0A-429B-BF2F-03CE478108EB}"/>
    <cellStyle name="20% - Accent1 22 2 4" xfId="1065" xr:uid="{939B81A5-3C18-4CD1-A808-F7547330B510}"/>
    <cellStyle name="20% - Accent1 22 2 4 2" xfId="11826" xr:uid="{F568B592-CF18-4BEE-BE7C-778982A37431}"/>
    <cellStyle name="20% - Accent1 22 2 4 2 2" xfId="31923" xr:uid="{0329AC3F-A723-43E4-8A2B-7586CDE1046E}"/>
    <cellStyle name="20% - Accent1 22 2 4 3" xfId="23058" xr:uid="{C7B7646F-337E-4894-AC27-679D3659BBE4}"/>
    <cellStyle name="20% - Accent1 22 2 5" xfId="1066" xr:uid="{366EFC90-4E40-4B79-AA43-824B0F58B8D6}"/>
    <cellStyle name="20% - Accent1 22 2 5 2" xfId="11827" xr:uid="{46450D45-A850-448C-A8AD-7427A6DB4170}"/>
    <cellStyle name="20% - Accent1 22 2 5 2 2" xfId="31924" xr:uid="{BD6C21DC-273A-4791-8D16-ECC68EC34751}"/>
    <cellStyle name="20% - Accent1 22 2 5 3" xfId="23059" xr:uid="{78CB322C-3D66-4221-B98E-C3EFC75557C0}"/>
    <cellStyle name="20% - Accent1 22 2 6" xfId="11820" xr:uid="{B3351DF9-5AA8-4D86-BE2A-76D7B7B65FD9}"/>
    <cellStyle name="20% - Accent1 22 2 6 2" xfId="31917" xr:uid="{0B52A5B2-4CF9-4108-B6D4-C9B13C2778DF}"/>
    <cellStyle name="20% - Accent1 22 2 7" xfId="23052" xr:uid="{F8028714-A607-42B9-8149-8F19F708016C}"/>
    <cellStyle name="20% - Accent1 22 3" xfId="1067" xr:uid="{0A715FED-3AD2-4277-BCD2-C04D4DADF04F}"/>
    <cellStyle name="20% - Accent1 22 3 2" xfId="1068" xr:uid="{B53B3EA5-8785-4DFA-B25F-0EF6377E7A76}"/>
    <cellStyle name="20% - Accent1 22 3 2 2" xfId="11829" xr:uid="{E3CBA750-9BC7-4948-BC30-2C471123C7EB}"/>
    <cellStyle name="20% - Accent1 22 3 2 2 2" xfId="31926" xr:uid="{3CF4A814-0272-4719-8170-5817BF360EF8}"/>
    <cellStyle name="20% - Accent1 22 3 2 3" xfId="23061" xr:uid="{7716F82A-951D-4CAD-940F-00C6F3884105}"/>
    <cellStyle name="20% - Accent1 22 3 3" xfId="1069" xr:uid="{CA91F613-784F-470E-B92A-D7D3DE28BC86}"/>
    <cellStyle name="20% - Accent1 22 3 3 2" xfId="11830" xr:uid="{3D01E1DF-A35F-4E3B-8B72-E28319CDEE7C}"/>
    <cellStyle name="20% - Accent1 22 3 3 2 2" xfId="31927" xr:uid="{72417C20-0D9C-4026-AB33-9E64FEF43AC8}"/>
    <cellStyle name="20% - Accent1 22 3 3 3" xfId="23062" xr:uid="{20A62D9D-9258-4442-8D8C-646428FDDA71}"/>
    <cellStyle name="20% - Accent1 22 3 4" xfId="1070" xr:uid="{0D671011-1F17-4052-9C3F-531388CA6826}"/>
    <cellStyle name="20% - Accent1 22 3 4 2" xfId="11831" xr:uid="{E50D9FEE-6974-46FD-92A1-ADFC65279677}"/>
    <cellStyle name="20% - Accent1 22 3 4 2 2" xfId="31928" xr:uid="{AABC3D57-F18E-4311-A1B9-63D04EAED336}"/>
    <cellStyle name="20% - Accent1 22 3 4 3" xfId="23063" xr:uid="{91AA8565-205B-48FD-84EE-D2701B13A9C8}"/>
    <cellStyle name="20% - Accent1 22 3 5" xfId="11828" xr:uid="{304D89FA-1C02-427B-B5C1-DCD30A3B294C}"/>
    <cellStyle name="20% - Accent1 22 3 5 2" xfId="31925" xr:uid="{F13A42CE-9AEE-4AAF-9284-38371377FA78}"/>
    <cellStyle name="20% - Accent1 22 3 6" xfId="23060" xr:uid="{390D2747-A443-4BD9-BC5E-9F69B50C0793}"/>
    <cellStyle name="20% - Accent1 22 4" xfId="1071" xr:uid="{0C490A34-A13A-4FF0-A853-2A39C6C0CB9F}"/>
    <cellStyle name="20% - Accent1 22 4 2" xfId="11832" xr:uid="{753F4B19-7A5C-476F-A5A2-057852B25727}"/>
    <cellStyle name="20% - Accent1 22 4 2 2" xfId="31929" xr:uid="{318D1037-07AB-4D85-999E-72DD56523028}"/>
    <cellStyle name="20% - Accent1 22 4 3" xfId="23064" xr:uid="{24273721-22CF-4E26-9B54-6022ACF32F7A}"/>
    <cellStyle name="20% - Accent1 22 5" xfId="1072" xr:uid="{77FD9547-56F5-4C51-A253-6AFC4CDAE790}"/>
    <cellStyle name="20% - Accent1 22 5 2" xfId="11833" xr:uid="{8AA5807E-13F4-44E5-B666-BD570E067299}"/>
    <cellStyle name="20% - Accent1 22 5 2 2" xfId="31930" xr:uid="{0A4332AE-6B60-4E4F-B056-F7F973EEE65E}"/>
    <cellStyle name="20% - Accent1 22 5 3" xfId="23065" xr:uid="{DED7165E-F7AE-4D87-897B-7527A7ED4DB5}"/>
    <cellStyle name="20% - Accent1 22 6" xfId="1073" xr:uid="{AA7635D0-D0E6-4569-8195-CFAF170F3162}"/>
    <cellStyle name="20% - Accent1 22 6 2" xfId="11834" xr:uid="{E29F6681-8E4C-485C-AC2C-7D4BC2E88F10}"/>
    <cellStyle name="20% - Accent1 22 6 2 2" xfId="31931" xr:uid="{FEC67D6C-57A7-444C-B579-8CDFEB77C454}"/>
    <cellStyle name="20% - Accent1 22 6 3" xfId="23066" xr:uid="{BD1FD7E3-DD96-472B-AF26-7DDAAF1EFD5A}"/>
    <cellStyle name="20% - Accent1 22 7" xfId="11819" xr:uid="{32D2D338-2624-4430-94C7-B23932E82D05}"/>
    <cellStyle name="20% - Accent1 22 7 2" xfId="31916" xr:uid="{08B696CE-C0FD-42EF-962E-575C8268CA8D}"/>
    <cellStyle name="20% - Accent1 22 8" xfId="21143" xr:uid="{F3876812-F549-4741-BF21-29080C111A5B}"/>
    <cellStyle name="20% - Accent1 22 9" xfId="23051" xr:uid="{CC81174B-B902-4CF6-A48D-D354E898A770}"/>
    <cellStyle name="20% - Accent1 23" xfId="1074" xr:uid="{2122D838-9BFC-4C43-B15F-6B81E004DC79}"/>
    <cellStyle name="20% - Accent1 23 2" xfId="1075" xr:uid="{9B12DF92-23B0-4EA1-8F4D-CE0420224964}"/>
    <cellStyle name="20% - Accent1 23 2 2" xfId="1076" xr:uid="{205E624D-8149-406B-A6BB-AC10F01C31C2}"/>
    <cellStyle name="20% - Accent1 23 2 2 2" xfId="11837" xr:uid="{A618F799-DD14-4FB8-9EC4-FBDF8B575AB7}"/>
    <cellStyle name="20% - Accent1 23 2 2 2 2" xfId="31934" xr:uid="{DC26CCCD-689B-4401-BE3E-9FA8D30D66EB}"/>
    <cellStyle name="20% - Accent1 23 2 2 3" xfId="23069" xr:uid="{63C9B7AA-0716-4610-B52A-6C8CFF5C47D1}"/>
    <cellStyle name="20% - Accent1 23 2 3" xfId="1077" xr:uid="{2F1DC9B3-48B4-4A33-A16D-606AF17B80E2}"/>
    <cellStyle name="20% - Accent1 23 2 3 2" xfId="11838" xr:uid="{B941DBB2-5B8D-4416-9E68-7A04286D0944}"/>
    <cellStyle name="20% - Accent1 23 2 3 2 2" xfId="31935" xr:uid="{45D489D7-5D64-4C73-87A4-96B52878C55C}"/>
    <cellStyle name="20% - Accent1 23 2 3 3" xfId="23070" xr:uid="{5175494D-25A7-4448-A666-C2AF20C378B6}"/>
    <cellStyle name="20% - Accent1 23 2 4" xfId="1078" xr:uid="{BFC124A0-45D8-458F-8973-66E0D264BC71}"/>
    <cellStyle name="20% - Accent1 23 2 4 2" xfId="11839" xr:uid="{E4E96A11-D09A-4F5A-B2BE-8E540D7F887D}"/>
    <cellStyle name="20% - Accent1 23 2 4 2 2" xfId="31936" xr:uid="{AE9D39F7-7F68-4FE6-8E32-87FB24180DC0}"/>
    <cellStyle name="20% - Accent1 23 2 4 3" xfId="23071" xr:uid="{DAAB6856-40C2-4811-9953-B7BD9EDD6FBE}"/>
    <cellStyle name="20% - Accent1 23 2 5" xfId="11836" xr:uid="{CDA68752-8793-4CD4-B161-F93B00123CBA}"/>
    <cellStyle name="20% - Accent1 23 2 5 2" xfId="31933" xr:uid="{171B83C6-D7E3-4311-87DB-0F02EC9DD65A}"/>
    <cellStyle name="20% - Accent1 23 2 6" xfId="21881" xr:uid="{1E0397E3-D6CC-4F7A-BF6E-60FF4BD696B6}"/>
    <cellStyle name="20% - Accent1 23 2 6 2" xfId="41817" xr:uid="{BD13AB84-7F73-4134-8314-A0756511B170}"/>
    <cellStyle name="20% - Accent1 23 2 7" xfId="23068" xr:uid="{A5BE8282-886F-4FBE-94CD-B01504FDDA9B}"/>
    <cellStyle name="20% - Accent1 23 3" xfId="1079" xr:uid="{39E93AAF-3629-4E09-A4B6-346E8C1AD60A}"/>
    <cellStyle name="20% - Accent1 23 3 2" xfId="11840" xr:uid="{41FBA131-6DCA-4E1B-B653-A5C46636E214}"/>
    <cellStyle name="20% - Accent1 23 3 2 2" xfId="31937" xr:uid="{694A5746-E204-4B1E-B3B8-D00BFF8CDEFD}"/>
    <cellStyle name="20% - Accent1 23 3 3" xfId="22361" xr:uid="{1812269B-BF50-4E17-AF0E-8FD17CCAFCCB}"/>
    <cellStyle name="20% - Accent1 23 3 3 2" xfId="42291" xr:uid="{0320E0F7-F468-4702-98BC-EC190A86B779}"/>
    <cellStyle name="20% - Accent1 23 3 4" xfId="23072" xr:uid="{92B61EDE-00C1-4B16-8FB0-396C9FAA1DC2}"/>
    <cellStyle name="20% - Accent1 23 4" xfId="1080" xr:uid="{3195524D-93E6-443C-B780-38EDBBFAC515}"/>
    <cellStyle name="20% - Accent1 23 4 2" xfId="11841" xr:uid="{F4B0AE12-15DD-4072-B171-49AC436F7FE2}"/>
    <cellStyle name="20% - Accent1 23 4 2 2" xfId="31938" xr:uid="{E040CD71-62B3-4CEE-8052-316DC76405A6}"/>
    <cellStyle name="20% - Accent1 23 4 3" xfId="23073" xr:uid="{1899FB97-B387-4628-B38A-1D1739F0651E}"/>
    <cellStyle name="20% - Accent1 23 5" xfId="1081" xr:uid="{4FE3DB3D-74F2-4A54-BECC-4FC193EDD8DF}"/>
    <cellStyle name="20% - Accent1 23 5 2" xfId="11842" xr:uid="{985A3B72-A2F3-432F-9D39-52BA61A31456}"/>
    <cellStyle name="20% - Accent1 23 5 2 2" xfId="31939" xr:uid="{D73C7C5C-8680-4911-8B2A-8946C78C8EAE}"/>
    <cellStyle name="20% - Accent1 23 5 3" xfId="23074" xr:uid="{AD9C2263-88DC-4689-B862-D34508124F2D}"/>
    <cellStyle name="20% - Accent1 23 6" xfId="11835" xr:uid="{0E1B2876-4A2B-4E98-A3DC-B9F7AB376D13}"/>
    <cellStyle name="20% - Accent1 23 6 2" xfId="31932" xr:uid="{B118EECF-966C-4B45-AA5F-513C931F6041}"/>
    <cellStyle name="20% - Accent1 23 7" xfId="21225" xr:uid="{D10C3714-9ECA-44E6-B0DD-8A711A5384CB}"/>
    <cellStyle name="20% - Accent1 23 7 2" xfId="41169" xr:uid="{9332EC9D-9086-4B33-B7CA-2E74B1C6DB18}"/>
    <cellStyle name="20% - Accent1 23 8" xfId="23067" xr:uid="{45A1E03A-875E-46E3-B6B9-83A48805209B}"/>
    <cellStyle name="20% - Accent1 24" xfId="1082" xr:uid="{9560F710-592C-468F-9383-8D4EA392AAB6}"/>
    <cellStyle name="20% - Accent1 24 2" xfId="1083" xr:uid="{CFF017D3-0B23-4331-A534-2F809C549440}"/>
    <cellStyle name="20% - Accent1 24 2 2" xfId="1084" xr:uid="{A4B9AA30-A4CE-4A7B-BDC0-FBEE2CBA9B2F}"/>
    <cellStyle name="20% - Accent1 24 2 2 2" xfId="11845" xr:uid="{55FDE647-60D5-431A-A475-435688880804}"/>
    <cellStyle name="20% - Accent1 24 2 2 2 2" xfId="31942" xr:uid="{9F83CE1B-9C33-4271-B90A-F6C138B77692}"/>
    <cellStyle name="20% - Accent1 24 2 2 3" xfId="23077" xr:uid="{AAAD1CED-F4DA-4B0E-87E7-A67ACA1BF29D}"/>
    <cellStyle name="20% - Accent1 24 2 3" xfId="1085" xr:uid="{BFBD8F1F-F0F8-4782-83F8-706883ED3614}"/>
    <cellStyle name="20% - Accent1 24 2 3 2" xfId="11846" xr:uid="{E938DEE7-9104-4901-AB7A-690A5D45EEFF}"/>
    <cellStyle name="20% - Accent1 24 2 3 2 2" xfId="31943" xr:uid="{6E36D0FB-A968-43EB-85F7-FC0AAA815563}"/>
    <cellStyle name="20% - Accent1 24 2 3 3" xfId="23078" xr:uid="{4306C0BD-2E57-4726-ADBA-6D230C25CA86}"/>
    <cellStyle name="20% - Accent1 24 2 4" xfId="1086" xr:uid="{5AEFF3D8-3EF2-4C5F-ADE3-606DF1696A30}"/>
    <cellStyle name="20% - Accent1 24 2 4 2" xfId="11847" xr:uid="{694F3DAE-6824-4B18-A68D-26F28FA81D63}"/>
    <cellStyle name="20% - Accent1 24 2 4 2 2" xfId="31944" xr:uid="{4F4B80FC-4A42-489E-AE09-BFD1466DBEE6}"/>
    <cellStyle name="20% - Accent1 24 2 4 3" xfId="23079" xr:uid="{A2BB2308-B028-4549-85BC-D953D6B9BDD0}"/>
    <cellStyle name="20% - Accent1 24 2 5" xfId="11844" xr:uid="{D0804D8A-4EB2-4E00-89FA-82070E951B14}"/>
    <cellStyle name="20% - Accent1 24 2 5 2" xfId="31941" xr:uid="{A00761FB-3741-44DB-A49A-A4D977B6D5BA}"/>
    <cellStyle name="20% - Accent1 24 2 6" xfId="23076" xr:uid="{2E73F457-9C81-4315-9B24-F4502371931E}"/>
    <cellStyle name="20% - Accent1 24 3" xfId="1087" xr:uid="{5008FE77-F795-44AE-A1DE-CBA1D41FDAF1}"/>
    <cellStyle name="20% - Accent1 24 3 2" xfId="11848" xr:uid="{8039589A-2CCE-4D1D-8A9E-D0F6569345B2}"/>
    <cellStyle name="20% - Accent1 24 3 2 2" xfId="31945" xr:uid="{A8431A63-8048-4F53-B856-734BA0A55E63}"/>
    <cellStyle name="20% - Accent1 24 3 3" xfId="23080" xr:uid="{AD4103A9-736A-4B9B-BCEF-526A1A5FB3E5}"/>
    <cellStyle name="20% - Accent1 24 4" xfId="1088" xr:uid="{2D94E8DD-2A05-45B7-90BB-B1FF365FEE59}"/>
    <cellStyle name="20% - Accent1 24 4 2" xfId="11849" xr:uid="{4CE817D3-304C-4C47-B2AE-0122EB1DBA97}"/>
    <cellStyle name="20% - Accent1 24 4 2 2" xfId="31946" xr:uid="{5D6C23AB-B2A2-4AF9-A7A2-001E2A4DB82F}"/>
    <cellStyle name="20% - Accent1 24 4 3" xfId="23081" xr:uid="{FDCE194A-ABB3-4B64-BC4E-28C8CEC96965}"/>
    <cellStyle name="20% - Accent1 24 5" xfId="1089" xr:uid="{C59F8055-24E8-4E06-AEFE-9F9695E71143}"/>
    <cellStyle name="20% - Accent1 24 5 2" xfId="11850" xr:uid="{F9ACD652-6994-4FA7-B557-DD3DA7280C8F}"/>
    <cellStyle name="20% - Accent1 24 5 2 2" xfId="31947" xr:uid="{BCC6E694-9159-4273-867E-01EEE06909EC}"/>
    <cellStyle name="20% - Accent1 24 5 3" xfId="23082" xr:uid="{9AF1566A-B5C5-4A15-9278-D2482950B087}"/>
    <cellStyle name="20% - Accent1 24 6" xfId="11843" xr:uid="{AB48FB52-12AE-4032-85BA-4FD38D6422D8}"/>
    <cellStyle name="20% - Accent1 24 6 2" xfId="31940" xr:uid="{38C5CFD4-1FEE-4688-B877-171611D83512}"/>
    <cellStyle name="20% - Accent1 24 7" xfId="21238" xr:uid="{90060A8D-6967-4882-8A1E-8BC8F8C66EFB}"/>
    <cellStyle name="20% - Accent1 24 7 2" xfId="41182" xr:uid="{F4DAF486-68F4-4371-B559-6E9C47D35B2B}"/>
    <cellStyle name="20% - Accent1 24 8" xfId="23075" xr:uid="{CD380DD2-3F48-4CAF-BDEE-286F9593E191}"/>
    <cellStyle name="20% - Accent1 25" xfId="1090" xr:uid="{93F2A845-6C05-455C-8A31-39A562A140B0}"/>
    <cellStyle name="20% - Accent1 25 2" xfId="1091" xr:uid="{C4945796-74AF-4920-AC55-7E5EEFA97C52}"/>
    <cellStyle name="20% - Accent1 25 2 2" xfId="1092" xr:uid="{1FC199E5-2305-4245-83D3-1BCF89C7C173}"/>
    <cellStyle name="20% - Accent1 25 2 2 2" xfId="11853" xr:uid="{A213A483-AF13-4424-BDA8-F1DC4771113F}"/>
    <cellStyle name="20% - Accent1 25 2 2 2 2" xfId="31950" xr:uid="{8AEC503D-D21B-4795-BE92-87739AF3E6E3}"/>
    <cellStyle name="20% - Accent1 25 2 2 3" xfId="23085" xr:uid="{4A3B963A-F3D1-4CB1-9D34-74CC5AB55337}"/>
    <cellStyle name="20% - Accent1 25 2 3" xfId="1093" xr:uid="{F8D5BE83-A390-4BD7-BAC8-83B817543705}"/>
    <cellStyle name="20% - Accent1 25 2 3 2" xfId="11854" xr:uid="{C42B783D-EB4B-4C0D-9299-B9C381BE3C4B}"/>
    <cellStyle name="20% - Accent1 25 2 3 2 2" xfId="31951" xr:uid="{803942BD-05CC-46E3-8171-93FDF4706FDA}"/>
    <cellStyle name="20% - Accent1 25 2 3 3" xfId="23086" xr:uid="{2BCDDB5A-415F-47B8-9B0F-E9A1E839A66F}"/>
    <cellStyle name="20% - Accent1 25 2 4" xfId="1094" xr:uid="{5A2F1A5D-A137-4E62-90C7-04F493E9E411}"/>
    <cellStyle name="20% - Accent1 25 2 4 2" xfId="11855" xr:uid="{F9F1D479-E852-451F-BFB4-FDC99152B122}"/>
    <cellStyle name="20% - Accent1 25 2 4 2 2" xfId="31952" xr:uid="{4E3FE746-0D41-4F3F-ABF0-A8590A14F806}"/>
    <cellStyle name="20% - Accent1 25 2 4 3" xfId="23087" xr:uid="{55A1F728-6147-49CA-A90E-5386058A6611}"/>
    <cellStyle name="20% - Accent1 25 2 5" xfId="11852" xr:uid="{2C5ADCA9-1B8F-4A73-ACDA-31FF29A2006C}"/>
    <cellStyle name="20% - Accent1 25 2 5 2" xfId="31949" xr:uid="{56E69AC3-DC51-4A64-A79C-D62702B702BB}"/>
    <cellStyle name="20% - Accent1 25 2 6" xfId="23084" xr:uid="{53456B8D-4C8E-4593-8817-AF4FB82220C3}"/>
    <cellStyle name="20% - Accent1 25 3" xfId="1095" xr:uid="{5385CE4B-004E-4620-A07E-CE9A73F52BED}"/>
    <cellStyle name="20% - Accent1 25 3 2" xfId="11856" xr:uid="{C9581DA6-00C0-47BD-8307-13D155109D80}"/>
    <cellStyle name="20% - Accent1 25 3 2 2" xfId="31953" xr:uid="{3B79B27A-395C-436C-A2B5-0EBE8200FECD}"/>
    <cellStyle name="20% - Accent1 25 3 3" xfId="23088" xr:uid="{6E7F7267-7039-46B1-B6E9-11CD5F7C334E}"/>
    <cellStyle name="20% - Accent1 25 4" xfId="1096" xr:uid="{FE8D84DF-685B-4E0C-807A-B4852BCE69DA}"/>
    <cellStyle name="20% - Accent1 25 4 2" xfId="11857" xr:uid="{2A8B6159-E9AD-479C-A089-E508129D081B}"/>
    <cellStyle name="20% - Accent1 25 4 2 2" xfId="31954" xr:uid="{32BEA57D-8ECB-4324-8723-DED5385D53C6}"/>
    <cellStyle name="20% - Accent1 25 4 3" xfId="23089" xr:uid="{9D51A6C6-DB46-44CD-8522-72F4813709EC}"/>
    <cellStyle name="20% - Accent1 25 5" xfId="1097" xr:uid="{179B1B38-EC6B-4933-84BD-FC3F1187A6AF}"/>
    <cellStyle name="20% - Accent1 25 5 2" xfId="11858" xr:uid="{20CC951C-6B25-49D1-854A-C807EDE4239D}"/>
    <cellStyle name="20% - Accent1 25 5 2 2" xfId="31955" xr:uid="{FD927004-17B4-48F0-9FD5-79061218EF21}"/>
    <cellStyle name="20% - Accent1 25 5 3" xfId="23090" xr:uid="{C96E29E5-3D76-4722-A6FC-340D9DA76B18}"/>
    <cellStyle name="20% - Accent1 25 6" xfId="11851" xr:uid="{1B9BA5DA-2CE9-4016-98FE-1A0AD3CF287B}"/>
    <cellStyle name="20% - Accent1 25 6 2" xfId="31948" xr:uid="{D7E85B03-AEC8-4C00-A18C-493E684F1EEB}"/>
    <cellStyle name="20% - Accent1 25 7" xfId="21250" xr:uid="{4CC59CAB-F58D-442E-B3F9-54F456E576C9}"/>
    <cellStyle name="20% - Accent1 25 7 2" xfId="41194" xr:uid="{7D39A75B-3A5F-4748-8838-BB01F77CFD8E}"/>
    <cellStyle name="20% - Accent1 25 8" xfId="23083" xr:uid="{2C90F9C1-44B4-4C24-A2C5-E53E45C83E59}"/>
    <cellStyle name="20% - Accent1 26" xfId="1098" xr:uid="{F05999E0-7915-4DCD-864C-6D5A713EDA7A}"/>
    <cellStyle name="20% - Accent1 26 2" xfId="1099" xr:uid="{D7D16A89-9211-4C78-933C-71D65A78713B}"/>
    <cellStyle name="20% - Accent1 26 2 2" xfId="1100" xr:uid="{4E0728C8-C549-4CAD-BC66-A24B081A54BA}"/>
    <cellStyle name="20% - Accent1 26 2 2 2" xfId="11861" xr:uid="{F668AD37-3C6A-4150-B376-466DA48B6B70}"/>
    <cellStyle name="20% - Accent1 26 2 2 2 2" xfId="31958" xr:uid="{CC3BFACA-259B-4C5D-B261-C1DC3AC3B739}"/>
    <cellStyle name="20% - Accent1 26 2 2 3" xfId="23093" xr:uid="{7B743D33-B84D-4820-9D71-F514FCC935C7}"/>
    <cellStyle name="20% - Accent1 26 2 3" xfId="1101" xr:uid="{52CBE93A-4E2E-4BF2-A921-1F4332D954EC}"/>
    <cellStyle name="20% - Accent1 26 2 3 2" xfId="11862" xr:uid="{A198CA26-5375-4F19-B20F-9F5164F5C471}"/>
    <cellStyle name="20% - Accent1 26 2 3 2 2" xfId="31959" xr:uid="{1CFBE5E5-FA5B-40AE-8526-1508E015FAB6}"/>
    <cellStyle name="20% - Accent1 26 2 3 3" xfId="23094" xr:uid="{E71C8DD7-FD78-4645-B250-4EA698AF4E32}"/>
    <cellStyle name="20% - Accent1 26 2 4" xfId="1102" xr:uid="{8867C29C-AEF4-4983-878B-68B0B88D3E2F}"/>
    <cellStyle name="20% - Accent1 26 2 4 2" xfId="11863" xr:uid="{1DB68ED9-3219-4C03-BB40-F74924C0E04C}"/>
    <cellStyle name="20% - Accent1 26 2 4 2 2" xfId="31960" xr:uid="{1AF1947D-AB84-4193-B4E3-279E17ADBBC5}"/>
    <cellStyle name="20% - Accent1 26 2 4 3" xfId="23095" xr:uid="{209BCAFD-7BF2-498C-AAF1-CA651A0C7099}"/>
    <cellStyle name="20% - Accent1 26 2 5" xfId="11860" xr:uid="{11D55AA5-41A2-41B6-81AF-5565B603504E}"/>
    <cellStyle name="20% - Accent1 26 2 5 2" xfId="31957" xr:uid="{4559BA3E-F15F-4BBE-9F2A-461A54636D9F}"/>
    <cellStyle name="20% - Accent1 26 2 6" xfId="23092" xr:uid="{9599C57F-E912-4310-B16E-AD3BEC5CBDBB}"/>
    <cellStyle name="20% - Accent1 26 3" xfId="1103" xr:uid="{AC3D4F9F-45C1-4AB4-A68B-153A4B32E0C7}"/>
    <cellStyle name="20% - Accent1 26 3 2" xfId="11864" xr:uid="{FC92AA63-5DB6-4A2A-969F-527C149A8244}"/>
    <cellStyle name="20% - Accent1 26 3 2 2" xfId="31961" xr:uid="{9A7D95CA-A7B1-4690-8B25-BFCC34BC6A40}"/>
    <cellStyle name="20% - Accent1 26 3 3" xfId="23096" xr:uid="{3A0A95FC-1ED8-46C6-B3E3-038E475B96F1}"/>
    <cellStyle name="20% - Accent1 26 4" xfId="1104" xr:uid="{ADD5682A-FB24-4F4C-8BCA-168F57638086}"/>
    <cellStyle name="20% - Accent1 26 4 2" xfId="11865" xr:uid="{3A621F7F-D105-47BE-9F25-26FD81E8519A}"/>
    <cellStyle name="20% - Accent1 26 4 2 2" xfId="31962" xr:uid="{7E55E27B-A86F-4A3C-932B-1AB2E0A80781}"/>
    <cellStyle name="20% - Accent1 26 4 3" xfId="23097" xr:uid="{40D344B8-BE78-495C-B1A7-CB62FB6FE59F}"/>
    <cellStyle name="20% - Accent1 26 5" xfId="1105" xr:uid="{814F10C3-3BD1-487F-A492-FCB53B82D55B}"/>
    <cellStyle name="20% - Accent1 26 5 2" xfId="11866" xr:uid="{2C2D3B9C-3014-4618-A9F6-73794CD5B6F1}"/>
    <cellStyle name="20% - Accent1 26 5 2 2" xfId="31963" xr:uid="{E720FB9B-6381-48D4-AF44-410A9AB0774B}"/>
    <cellStyle name="20% - Accent1 26 5 3" xfId="23098" xr:uid="{BB8E8465-B2EE-40F0-AC0E-9FA72834BEB1}"/>
    <cellStyle name="20% - Accent1 26 6" xfId="11859" xr:uid="{056108F0-876E-4A38-8A8E-DC7E529234C5}"/>
    <cellStyle name="20% - Accent1 26 6 2" xfId="31956" xr:uid="{1874C120-B8E5-4C9E-888B-9E10C2A52929}"/>
    <cellStyle name="20% - Accent1 26 7" xfId="21878" xr:uid="{4B972B2C-28DC-4C85-A7A0-088A38DFC2C5}"/>
    <cellStyle name="20% - Accent1 26 7 2" xfId="41814" xr:uid="{6EDF6C0F-AF4D-4AFC-AB63-7B25F1EB888C}"/>
    <cellStyle name="20% - Accent1 26 8" xfId="23091" xr:uid="{7A25E94B-9EF4-40BE-B941-DF4F2D1E5300}"/>
    <cellStyle name="20% - Accent1 27" xfId="1106" xr:uid="{1AD33E49-5F02-46EE-8368-1A12B121E6AF}"/>
    <cellStyle name="20% - Accent1 27 2" xfId="1107" xr:uid="{1F642AD4-218E-4328-9FDD-308F89CC0186}"/>
    <cellStyle name="20% - Accent1 27 2 2" xfId="1108" xr:uid="{2A880463-C8F4-4950-850A-1C22775306CD}"/>
    <cellStyle name="20% - Accent1 27 2 2 2" xfId="11869" xr:uid="{F1D45A58-097E-4C24-BA14-997933137B71}"/>
    <cellStyle name="20% - Accent1 27 2 2 2 2" xfId="31966" xr:uid="{BB271DC9-2FC8-4DAB-BB34-AB52F9E7D1F8}"/>
    <cellStyle name="20% - Accent1 27 2 2 3" xfId="23101" xr:uid="{AB0C8457-D2A0-4434-9412-EAAB77A5E3CE}"/>
    <cellStyle name="20% - Accent1 27 2 3" xfId="1109" xr:uid="{2CE8C282-28AE-4A53-A30A-287E69A8B4D9}"/>
    <cellStyle name="20% - Accent1 27 2 3 2" xfId="11870" xr:uid="{B2CEBDE9-0362-45C2-B7DF-6A670E4426F0}"/>
    <cellStyle name="20% - Accent1 27 2 3 2 2" xfId="31967" xr:uid="{73DACE6C-16C9-4637-8AD1-B186D5763B98}"/>
    <cellStyle name="20% - Accent1 27 2 3 3" xfId="23102" xr:uid="{FCDF54E0-FFF8-4E44-B5F0-067E6D4B1A62}"/>
    <cellStyle name="20% - Accent1 27 2 4" xfId="1110" xr:uid="{3BBECC55-8D75-4587-AC16-E8C815AD6488}"/>
    <cellStyle name="20% - Accent1 27 2 4 2" xfId="11871" xr:uid="{77273C89-27B9-4D92-8A3D-CD0F3072DE1E}"/>
    <cellStyle name="20% - Accent1 27 2 4 2 2" xfId="31968" xr:uid="{06697547-3D18-4AC4-B9A1-13253E93CE65}"/>
    <cellStyle name="20% - Accent1 27 2 4 3" xfId="23103" xr:uid="{8B06EC6C-48C0-4C2A-916A-DA271C5CE3CA}"/>
    <cellStyle name="20% - Accent1 27 2 5" xfId="11868" xr:uid="{C86C6AB1-A3AF-4CA8-AC14-69E6B836EFA0}"/>
    <cellStyle name="20% - Accent1 27 2 5 2" xfId="31965" xr:uid="{094C3C7F-BD39-4731-A42C-45BC24BD375A}"/>
    <cellStyle name="20% - Accent1 27 2 6" xfId="23100" xr:uid="{FBC9B6C3-56A3-4917-8AF2-342B2FE3D50A}"/>
    <cellStyle name="20% - Accent1 27 3" xfId="1111" xr:uid="{3CFE4567-E5D1-4F54-90F4-8191FA676F2C}"/>
    <cellStyle name="20% - Accent1 27 3 2" xfId="11872" xr:uid="{0CA83A6D-2334-4B7D-86E9-7B5997D53ADE}"/>
    <cellStyle name="20% - Accent1 27 3 2 2" xfId="31969" xr:uid="{2764DBAF-A8A8-403B-A3C3-CE898AD18FE4}"/>
    <cellStyle name="20% - Accent1 27 3 3" xfId="23104" xr:uid="{2263F89B-8731-48B5-B878-1429722E1C3E}"/>
    <cellStyle name="20% - Accent1 27 4" xfId="1112" xr:uid="{03FEBEEF-3F86-4410-89F9-66B0BE12D02E}"/>
    <cellStyle name="20% - Accent1 27 4 2" xfId="11873" xr:uid="{FC979891-E268-4866-BEB1-B1D056453E65}"/>
    <cellStyle name="20% - Accent1 27 4 2 2" xfId="31970" xr:uid="{665688CA-4BE4-417A-BC05-44014A13BDFC}"/>
    <cellStyle name="20% - Accent1 27 4 3" xfId="23105" xr:uid="{75191BAD-158B-4A6B-BF91-C06B0F06F075}"/>
    <cellStyle name="20% - Accent1 27 5" xfId="1113" xr:uid="{FA96D13A-C53E-4885-AEF0-24C5FE915AB1}"/>
    <cellStyle name="20% - Accent1 27 5 2" xfId="11874" xr:uid="{4DDE3F61-24D7-4B88-A278-4E3A796080BC}"/>
    <cellStyle name="20% - Accent1 27 5 2 2" xfId="31971" xr:uid="{3D38A71A-0468-48B4-8B95-DE0C86F02DF2}"/>
    <cellStyle name="20% - Accent1 27 5 3" xfId="23106" xr:uid="{4FBB2503-FC33-40B1-A64D-07C19D33F5E1}"/>
    <cellStyle name="20% - Accent1 27 6" xfId="11867" xr:uid="{17375DCA-259A-4FE9-9FE4-B7CD14654243}"/>
    <cellStyle name="20% - Accent1 27 6 2" xfId="31964" xr:uid="{CF86718C-15EA-437F-B312-9A9F2D7FB151}"/>
    <cellStyle name="20% - Accent1 27 7" xfId="22386" xr:uid="{C11EA044-BB9A-418D-BD45-D6A9DF8639F5}"/>
    <cellStyle name="20% - Accent1 27 8" xfId="23099" xr:uid="{1392187F-5295-48FC-97C3-2397FFB46074}"/>
    <cellStyle name="20% - Accent1 28" xfId="1114" xr:uid="{D73DB45A-7CD0-4C98-8E21-A2D82281CB2A}"/>
    <cellStyle name="20% - Accent1 28 2" xfId="1115" xr:uid="{6D0D8C09-5BAC-4221-A3EA-F1FD30B47F06}"/>
    <cellStyle name="20% - Accent1 28 2 2" xfId="1116" xr:uid="{552914CC-72A2-4FFC-81BF-3CF069C29484}"/>
    <cellStyle name="20% - Accent1 28 2 2 2" xfId="11877" xr:uid="{C8D15D07-EB9F-4912-8624-7BD444A3AC5E}"/>
    <cellStyle name="20% - Accent1 28 2 2 2 2" xfId="31974" xr:uid="{FF3E2A5C-98C8-4109-9309-D103156A7D79}"/>
    <cellStyle name="20% - Accent1 28 2 2 3" xfId="23109" xr:uid="{46547BE9-4B12-4AF9-A910-A0E8827C09BF}"/>
    <cellStyle name="20% - Accent1 28 2 3" xfId="1117" xr:uid="{9B2D2081-E7A1-447E-80F8-C862045A473E}"/>
    <cellStyle name="20% - Accent1 28 2 3 2" xfId="11878" xr:uid="{125F1555-4069-4DA3-A474-CC2A4449267D}"/>
    <cellStyle name="20% - Accent1 28 2 3 2 2" xfId="31975" xr:uid="{E3173B50-8C57-4C3D-AFB4-904475B8626C}"/>
    <cellStyle name="20% - Accent1 28 2 3 3" xfId="23110" xr:uid="{EA1C1360-E1BD-48F4-9A2C-80A9A1BD407C}"/>
    <cellStyle name="20% - Accent1 28 2 4" xfId="1118" xr:uid="{86122037-AA11-4678-ACDB-E1A5DDC14B4C}"/>
    <cellStyle name="20% - Accent1 28 2 4 2" xfId="11879" xr:uid="{97017E8D-EEA4-487C-98EA-EAE51ED15387}"/>
    <cellStyle name="20% - Accent1 28 2 4 2 2" xfId="31976" xr:uid="{4148E1B8-4A21-4B44-B0A9-8A8B8AD2006D}"/>
    <cellStyle name="20% - Accent1 28 2 4 3" xfId="23111" xr:uid="{51B6EC68-5ACA-48CD-8B60-FBB0AE04AD57}"/>
    <cellStyle name="20% - Accent1 28 2 5" xfId="11876" xr:uid="{988D5210-1EC2-4660-A836-EC2DC0BB3EC4}"/>
    <cellStyle name="20% - Accent1 28 2 5 2" xfId="31973" xr:uid="{CAFD60AC-85AD-4C83-AE40-F5D6D257BE03}"/>
    <cellStyle name="20% - Accent1 28 2 6" xfId="23108" xr:uid="{B63A26BE-FC13-4F23-8E21-98147C782822}"/>
    <cellStyle name="20% - Accent1 28 3" xfId="1119" xr:uid="{A644E751-D7EE-4C2C-99AE-42FABEE26657}"/>
    <cellStyle name="20% - Accent1 28 3 2" xfId="11880" xr:uid="{0E961A95-1FD0-4125-8C9E-4FD7EDB4D130}"/>
    <cellStyle name="20% - Accent1 28 3 2 2" xfId="31977" xr:uid="{6C866963-E71C-4754-B6A2-F204FA843928}"/>
    <cellStyle name="20% - Accent1 28 3 3" xfId="23112" xr:uid="{E1CF6D0C-8B7E-4DF9-9899-17FF0AD45BD8}"/>
    <cellStyle name="20% - Accent1 28 4" xfId="1120" xr:uid="{0D6534D4-8732-4F21-A9EE-045C92FF2B63}"/>
    <cellStyle name="20% - Accent1 28 4 2" xfId="11881" xr:uid="{9B55B45F-208D-407B-BDBA-0E472A6849EE}"/>
    <cellStyle name="20% - Accent1 28 4 2 2" xfId="31978" xr:uid="{34BC67D8-5DBC-4ED8-A737-74BA28AC5D31}"/>
    <cellStyle name="20% - Accent1 28 4 3" xfId="23113" xr:uid="{9D3B9014-CBC6-4AED-9A45-12D4A9E225A4}"/>
    <cellStyle name="20% - Accent1 28 5" xfId="1121" xr:uid="{318E8DE0-3025-4F8B-AE4A-F9B0902C9FBA}"/>
    <cellStyle name="20% - Accent1 28 5 2" xfId="11882" xr:uid="{0F6B0DE8-AE73-49D2-854F-E3BDB6B8309F}"/>
    <cellStyle name="20% - Accent1 28 5 2 2" xfId="31979" xr:uid="{79558E4A-1272-499D-BA66-FDD25E074893}"/>
    <cellStyle name="20% - Accent1 28 5 3" xfId="23114" xr:uid="{ED2F0A54-714F-413B-88FF-95441A4007E4}"/>
    <cellStyle name="20% - Accent1 28 6" xfId="11875" xr:uid="{7126AE5A-1AB6-4893-AFA6-BF4493A3970E}"/>
    <cellStyle name="20% - Accent1 28 6 2" xfId="31972" xr:uid="{7015913B-E85E-4BF4-9CAE-EFDE4823F941}"/>
    <cellStyle name="20% - Accent1 28 7" xfId="22422" xr:uid="{BDACD442-3BB9-4E71-A748-1E7BBF7C6055}"/>
    <cellStyle name="20% - Accent1 28 8" xfId="23107" xr:uid="{A27DD18B-07E6-4F05-87B6-3D2BA01731D9}"/>
    <cellStyle name="20% - Accent1 29" xfId="1122" xr:uid="{61DAA041-485E-4496-9672-51A608987EAA}"/>
    <cellStyle name="20% - Accent1 29 2" xfId="1123" xr:uid="{416FF165-1E15-4D70-A92C-C66743823D64}"/>
    <cellStyle name="20% - Accent1 29 2 2" xfId="1124" xr:uid="{09B33BF6-9D96-4711-90F2-0890C16FB167}"/>
    <cellStyle name="20% - Accent1 29 2 2 2" xfId="11885" xr:uid="{DE450E6D-7D7A-4542-9ABE-1BD8A73AEA95}"/>
    <cellStyle name="20% - Accent1 29 2 2 2 2" xfId="31982" xr:uid="{5ECE50F8-778E-4520-B4AB-76BB5D4FFE45}"/>
    <cellStyle name="20% - Accent1 29 2 2 3" xfId="23117" xr:uid="{7B24CC69-7742-420E-ABA4-050D0E0E1787}"/>
    <cellStyle name="20% - Accent1 29 2 3" xfId="1125" xr:uid="{59677615-AC79-4A88-831E-B50E79DC5B7A}"/>
    <cellStyle name="20% - Accent1 29 2 3 2" xfId="11886" xr:uid="{0D79ADFB-D350-46AE-8164-7B5DB6ABA724}"/>
    <cellStyle name="20% - Accent1 29 2 3 2 2" xfId="31983" xr:uid="{EE43796A-B010-4A28-A99F-2D8D048AA428}"/>
    <cellStyle name="20% - Accent1 29 2 3 3" xfId="23118" xr:uid="{10A0FE1D-0C91-4849-BACA-4BD438F0D036}"/>
    <cellStyle name="20% - Accent1 29 2 4" xfId="1126" xr:uid="{8E8F3C22-FBB3-4B86-9E4B-72C3D90C0832}"/>
    <cellStyle name="20% - Accent1 29 2 4 2" xfId="11887" xr:uid="{50D88275-4F0C-4883-8DA9-D82579DCB43F}"/>
    <cellStyle name="20% - Accent1 29 2 4 2 2" xfId="31984" xr:uid="{7D468F2A-7E33-4FE7-8EAC-F2F44E9FBAC5}"/>
    <cellStyle name="20% - Accent1 29 2 4 3" xfId="23119" xr:uid="{34D900D4-4407-49C0-9B8B-543637C8CA52}"/>
    <cellStyle name="20% - Accent1 29 2 5" xfId="11884" xr:uid="{D0765AE9-89EF-4F12-A5D9-38FE0593E10E}"/>
    <cellStyle name="20% - Accent1 29 2 5 2" xfId="31981" xr:uid="{3E738B67-DC2F-41BF-B70B-F3F7FC795959}"/>
    <cellStyle name="20% - Accent1 29 2 6" xfId="23116" xr:uid="{6C7DA56C-7F45-4E8C-BB12-16D3F0681C1E}"/>
    <cellStyle name="20% - Accent1 29 3" xfId="1127" xr:uid="{D1E66895-04A7-4C65-BB79-FBDA620EF118}"/>
    <cellStyle name="20% - Accent1 29 3 2" xfId="11888" xr:uid="{727C4AEA-C9CC-45F1-86C9-469C12CCBE2E}"/>
    <cellStyle name="20% - Accent1 29 3 2 2" xfId="31985" xr:uid="{157205DE-C8FA-4AC4-93BB-3374F7A7B64C}"/>
    <cellStyle name="20% - Accent1 29 3 3" xfId="23120" xr:uid="{ADFE1DB2-2A1C-4BD3-B098-63A76E90E0A3}"/>
    <cellStyle name="20% - Accent1 29 4" xfId="1128" xr:uid="{9BCBEDFB-CE81-441D-8007-B2A8C6CC1F9A}"/>
    <cellStyle name="20% - Accent1 29 4 2" xfId="11889" xr:uid="{29C3ADA1-4FB6-4FAD-9A6F-FB7C536F3183}"/>
    <cellStyle name="20% - Accent1 29 4 2 2" xfId="31986" xr:uid="{538FB0F7-96AA-40A2-B6F2-32B42C069181}"/>
    <cellStyle name="20% - Accent1 29 4 3" xfId="23121" xr:uid="{300B09F1-AE0A-42BA-A046-0EAF0C1B6AE7}"/>
    <cellStyle name="20% - Accent1 29 5" xfId="1129" xr:uid="{6F7C31BF-DD6B-4516-B57D-32AFDD74EBBC}"/>
    <cellStyle name="20% - Accent1 29 5 2" xfId="11890" xr:uid="{F47924CC-2301-46C5-BA75-86E1862C5FF7}"/>
    <cellStyle name="20% - Accent1 29 5 2 2" xfId="31987" xr:uid="{6E59D5BA-84D7-4337-9152-27F5AB13B63E}"/>
    <cellStyle name="20% - Accent1 29 5 3" xfId="23122" xr:uid="{33AA0D1C-AD36-4307-A8AD-CA03E13FCE5D}"/>
    <cellStyle name="20% - Accent1 29 6" xfId="11883" xr:uid="{19C03ED9-E6B2-4184-AF4F-7BFD3F4BD001}"/>
    <cellStyle name="20% - Accent1 29 6 2" xfId="31980" xr:uid="{27C588CC-CD2F-4614-8B6D-A03B4602980E}"/>
    <cellStyle name="20% - Accent1 29 7" xfId="20694" xr:uid="{E4FA6C35-7BBE-4001-AAC7-ABA5FD34C47C}"/>
    <cellStyle name="20% - Accent1 29 7 2" xfId="40728" xr:uid="{FF276B99-781C-4ED8-8B8C-7DD9BB998EF4}"/>
    <cellStyle name="20% - Accent1 29 8" xfId="23115" xr:uid="{743FBABC-39CC-4AFF-BB1D-E24E20D531A5}"/>
    <cellStyle name="20% - Accent1 3" xfId="47" xr:uid="{00000000-0005-0000-0000-00000A000000}"/>
    <cellStyle name="20% - Accent1 3 10" xfId="20541" xr:uid="{2148C91A-7348-4565-A0E8-20AD192F71DF}"/>
    <cellStyle name="20% - Accent1 3 10 2" xfId="40585" xr:uid="{F0EC95C2-1482-4EF8-AF32-1552C46E06FE}"/>
    <cellStyle name="20% - Accent1 3 11" xfId="707" xr:uid="{43587AEB-E60F-4094-8EDB-5CF25CE2ED15}"/>
    <cellStyle name="20% - Accent1 3 2" xfId="267" xr:uid="{B618FCDA-AE7F-45D1-9FEE-EC9353D50C46}"/>
    <cellStyle name="20% - Accent1 3 2 2" xfId="1132" xr:uid="{AFDC5137-FEFD-47E4-8195-E10C59B0C792}"/>
    <cellStyle name="20% - Accent1 3 2 2 2" xfId="1133" xr:uid="{96C3B7F5-F0A7-422B-9CDF-91E9DE6AD83A}"/>
    <cellStyle name="20% - Accent1 3 2 2 2 2" xfId="11893" xr:uid="{0BA179E2-590A-44B8-ADBE-57E2A3F8F3DE}"/>
    <cellStyle name="20% - Accent1 3 2 2 2 2 2" xfId="31990" xr:uid="{0EC62204-EFC0-4D0F-93D1-8119D13BC49E}"/>
    <cellStyle name="20% - Accent1 3 2 2 2 3" xfId="23125" xr:uid="{93D9B1CD-F3F7-4B3D-9463-3D4A8DC3E2CA}"/>
    <cellStyle name="20% - Accent1 3 2 2 3" xfId="1134" xr:uid="{DF1B00E2-F115-41C5-BA52-F50A3EF984CC}"/>
    <cellStyle name="20% - Accent1 3 2 2 3 2" xfId="11894" xr:uid="{39E81FBC-0004-4986-84A5-1B3D5C323D82}"/>
    <cellStyle name="20% - Accent1 3 2 2 3 2 2" xfId="31991" xr:uid="{60C983F0-E420-4E08-97C9-7A395D545125}"/>
    <cellStyle name="20% - Accent1 3 2 2 3 3" xfId="23126" xr:uid="{F9B92391-AC9D-450D-90DC-8F6C6D3D0906}"/>
    <cellStyle name="20% - Accent1 3 2 2 4" xfId="1135" xr:uid="{2F3649A1-FB2E-4F76-9694-AE8EBE0FFB36}"/>
    <cellStyle name="20% - Accent1 3 2 2 4 2" xfId="11895" xr:uid="{AFB2C548-1092-47A0-9C68-5A96537C6CD1}"/>
    <cellStyle name="20% - Accent1 3 2 2 4 2 2" xfId="31992" xr:uid="{0AF57BAB-F61A-4C1B-8D5A-6AC61FDFDE0D}"/>
    <cellStyle name="20% - Accent1 3 2 2 4 3" xfId="23127" xr:uid="{23D09201-80F0-45CB-96F5-6C891C81A162}"/>
    <cellStyle name="20% - Accent1 3 2 2 5" xfId="11892" xr:uid="{D393D045-04E5-4C0B-9E33-D0200CC962A9}"/>
    <cellStyle name="20% - Accent1 3 2 2 5 2" xfId="31989" xr:uid="{D530FC1D-E2FE-4E81-A738-678FE4B70E2D}"/>
    <cellStyle name="20% - Accent1 3 2 2 6" xfId="21336" xr:uid="{4A2D862E-EED4-4951-A7DC-14DB98F128E2}"/>
    <cellStyle name="20% - Accent1 3 2 2 6 2" xfId="41279" xr:uid="{A8EE5ED4-FE58-4AB5-9764-DDC0BC159E18}"/>
    <cellStyle name="20% - Accent1 3 2 2 7" xfId="23124" xr:uid="{886E9559-229A-413B-B30F-88BDF152071C}"/>
    <cellStyle name="20% - Accent1 3 2 3" xfId="1136" xr:uid="{3F9AA5FA-C21F-47AA-9248-D51356D62A11}"/>
    <cellStyle name="20% - Accent1 3 2 3 2" xfId="11896" xr:uid="{76A7599B-8C96-49B4-B858-4BC1202323DC}"/>
    <cellStyle name="20% - Accent1 3 2 3 2 2" xfId="31993" xr:uid="{9FD33B96-FAA7-40EB-A11C-B74B0B8B7A95}"/>
    <cellStyle name="20% - Accent1 3 2 3 3" xfId="21894" xr:uid="{B8364640-8186-41B4-BE59-DC1F70E9B728}"/>
    <cellStyle name="20% - Accent1 3 2 3 3 2" xfId="41830" xr:uid="{0626CD67-CD61-43AD-86D7-1B5B8CAF894D}"/>
    <cellStyle name="20% - Accent1 3 2 3 4" xfId="23128" xr:uid="{DD4C95A3-8C1D-4331-B85A-BAF6BCE78DC4}"/>
    <cellStyle name="20% - Accent1 3 2 4" xfId="1137" xr:uid="{C4AF5B49-C9B8-4D60-B896-8A992ED69FA6}"/>
    <cellStyle name="20% - Accent1 3 2 4 2" xfId="11897" xr:uid="{ED9571B8-FD4F-47ED-8775-D0003FE455B9}"/>
    <cellStyle name="20% - Accent1 3 2 4 2 2" xfId="31994" xr:uid="{6FCDA302-EC10-4952-A30C-24A6745C3B04}"/>
    <cellStyle name="20% - Accent1 3 2 4 3" xfId="23129" xr:uid="{9A1033C8-8792-40CB-A273-0C611E2C5EB8}"/>
    <cellStyle name="20% - Accent1 3 2 5" xfId="1138" xr:uid="{80C896CB-8B2A-4D97-8AEA-DB15C411846F}"/>
    <cellStyle name="20% - Accent1 3 2 5 2" xfId="11898" xr:uid="{F44254C0-78A5-47B1-9783-6DA83E30E5E0}"/>
    <cellStyle name="20% - Accent1 3 2 5 2 2" xfId="31995" xr:uid="{CE56135B-24BD-4BAA-84FE-91D7801D0B69}"/>
    <cellStyle name="20% - Accent1 3 2 5 3" xfId="23130" xr:uid="{44F3B78D-2DE7-410E-BBED-FCCA357B28D3}"/>
    <cellStyle name="20% - Accent1 3 2 6" xfId="11891" xr:uid="{0644B06C-24A2-4354-B36A-1276E1EB3FF3}"/>
    <cellStyle name="20% - Accent1 3 2 6 2" xfId="31988" xr:uid="{A10F99A3-963B-4DE5-BFC7-0A200002E759}"/>
    <cellStyle name="20% - Accent1 3 2 7" xfId="20528" xr:uid="{F72B046B-C6FC-4AE5-8ADA-FF98526D8BF6}"/>
    <cellStyle name="20% - Accent1 3 2 7 2" xfId="40572" xr:uid="{98DB0672-9127-4E61-AAAE-877A3BECCCB5}"/>
    <cellStyle name="20% - Accent1 3 2 8" xfId="1131" xr:uid="{A12B81A0-8938-48F1-8086-06E70FFFC61D}"/>
    <cellStyle name="20% - Accent1 3 2 9" xfId="23123" xr:uid="{8225E72D-DB2F-421D-8DFE-62E184B36CD8}"/>
    <cellStyle name="20% - Accent1 3 3" xfId="522" xr:uid="{9A570C61-BDFB-47B4-90C2-2DB8D607CAB2}"/>
    <cellStyle name="20% - Accent1 3 3 2" xfId="1140" xr:uid="{ED9DA7E9-E475-4568-85EC-095312D48BA3}"/>
    <cellStyle name="20% - Accent1 3 3 2 2" xfId="11900" xr:uid="{0CAA0B29-E253-4B90-985A-1BD2A2158B50}"/>
    <cellStyle name="20% - Accent1 3 3 2 2 2" xfId="31997" xr:uid="{097EBA27-A644-45A4-9D55-B68CC5AFB9AE}"/>
    <cellStyle name="20% - Accent1 3 3 2 3" xfId="21370" xr:uid="{ED2BC199-A268-4835-A54C-02900E1BB0C5}"/>
    <cellStyle name="20% - Accent1 3 3 2 3 2" xfId="41313" xr:uid="{738AE38D-5DA2-468E-AF38-C4B5B7463653}"/>
    <cellStyle name="20% - Accent1 3 3 2 4" xfId="23132" xr:uid="{FC3C3E71-8B8B-4E32-B564-C7B663735977}"/>
    <cellStyle name="20% - Accent1 3 3 3" xfId="1141" xr:uid="{4EEC6AC9-71EC-4E8E-8796-E09B24290391}"/>
    <cellStyle name="20% - Accent1 3 3 3 2" xfId="11901" xr:uid="{2D9E8404-D6DF-4847-B9D3-2DEC9128EDDE}"/>
    <cellStyle name="20% - Accent1 3 3 3 2 2" xfId="31998" xr:uid="{977FF6C1-67ED-4D53-83EB-58A098A45939}"/>
    <cellStyle name="20% - Accent1 3 3 3 3" xfId="21918" xr:uid="{1388AEB2-DD69-472B-A50D-90184B2174A1}"/>
    <cellStyle name="20% - Accent1 3 3 3 3 2" xfId="41854" xr:uid="{E5B44614-3407-40E9-9C11-EA5DDE28DE15}"/>
    <cellStyle name="20% - Accent1 3 3 3 4" xfId="23133" xr:uid="{093F221B-7789-4325-BF78-CCC5E84DC9B3}"/>
    <cellStyle name="20% - Accent1 3 3 4" xfId="1142" xr:uid="{07B54C2F-789F-4F7F-8956-12AF24B6D126}"/>
    <cellStyle name="20% - Accent1 3 3 4 2" xfId="11902" xr:uid="{E6FB7D7E-F0E7-49E3-995C-DC34396248FF}"/>
    <cellStyle name="20% - Accent1 3 3 4 2 2" xfId="31999" xr:uid="{E69A798A-2FFE-46B0-A0D6-FBF3702F3FD0}"/>
    <cellStyle name="20% - Accent1 3 3 4 3" xfId="23134" xr:uid="{4B7C1F41-AD41-4037-904F-B854FAE38E14}"/>
    <cellStyle name="20% - Accent1 3 3 5" xfId="11899" xr:uid="{7C1F5ECA-AA80-4C83-92CF-1EAD4D7C337A}"/>
    <cellStyle name="20% - Accent1 3 3 5 2" xfId="31996" xr:uid="{C00047F7-F5C4-4CBD-B6C1-36A87BEEC409}"/>
    <cellStyle name="20% - Accent1 3 3 6" xfId="20700" xr:uid="{E438B7BB-337F-40A9-8D8D-E5FECF2C6FB8}"/>
    <cellStyle name="20% - Accent1 3 3 6 2" xfId="40734" xr:uid="{822EF148-A01D-4610-B644-E0C6D33D13F8}"/>
    <cellStyle name="20% - Accent1 3 3 7" xfId="1139" xr:uid="{514B692D-1EC2-462E-AFDD-303A58BABF33}"/>
    <cellStyle name="20% - Accent1 3 3 8" xfId="23131" xr:uid="{DE2DBF92-8855-4647-A098-494420907FCB}"/>
    <cellStyle name="20% - Accent1 3 4" xfId="1143" xr:uid="{85AC94F5-F455-4E02-BE08-340F7FE8EA96}"/>
    <cellStyle name="20% - Accent1 3 4 2" xfId="1144" xr:uid="{CA0ED603-053D-4187-8BBA-0493265FA8D8}"/>
    <cellStyle name="20% - Accent1 3 4 2 2" xfId="11904" xr:uid="{47ECC648-8DD7-4484-9418-B39400B16A38}"/>
    <cellStyle name="20% - Accent1 3 4 2 2 2" xfId="32001" xr:uid="{88300417-DF51-43E6-A424-5CDBC0609CFA}"/>
    <cellStyle name="20% - Accent1 3 4 2 3" xfId="21434" xr:uid="{81F91814-8803-4A1E-8742-7D75462C3DEC}"/>
    <cellStyle name="20% - Accent1 3 4 2 3 2" xfId="41375" xr:uid="{80594F51-22A2-4414-B634-AD960B9FFEA8}"/>
    <cellStyle name="20% - Accent1 3 4 2 4" xfId="23136" xr:uid="{696F8C72-E6F2-47B8-8F02-EF3CA2FE39A1}"/>
    <cellStyle name="20% - Accent1 3 4 3" xfId="1145" xr:uid="{60D1DF42-C185-416D-B89B-4529F2562F8D}"/>
    <cellStyle name="20% - Accent1 3 4 3 2" xfId="11905" xr:uid="{C0770073-9E10-4597-AE5E-4F4EC8B24C46}"/>
    <cellStyle name="20% - Accent1 3 4 3 2 2" xfId="32002" xr:uid="{77CAE3BC-959B-4D36-82DC-3BD55AFAA6DB}"/>
    <cellStyle name="20% - Accent1 3 4 3 3" xfId="21982" xr:uid="{5F8DAA53-8614-400E-AB16-821C071F4F97}"/>
    <cellStyle name="20% - Accent1 3 4 3 3 2" xfId="41916" xr:uid="{4A72DAA2-5F55-45D4-8A49-D975450CB1A3}"/>
    <cellStyle name="20% - Accent1 3 4 3 4" xfId="23137" xr:uid="{F8D0C43D-6D68-471E-986B-31105C7DC542}"/>
    <cellStyle name="20% - Accent1 3 4 4" xfId="1146" xr:uid="{6462FAC2-3FF2-46E8-933D-84D8F3EAD7F2}"/>
    <cellStyle name="20% - Accent1 3 4 4 2" xfId="11906" xr:uid="{D3EE7769-276D-4A5D-BB74-06E24C148987}"/>
    <cellStyle name="20% - Accent1 3 4 4 2 2" xfId="32003" xr:uid="{846DD4DF-3007-427C-AC9D-894F5C8A054B}"/>
    <cellStyle name="20% - Accent1 3 4 4 3" xfId="23138" xr:uid="{67559B68-1732-4FBB-B8E3-0463AF9A67D9}"/>
    <cellStyle name="20% - Accent1 3 4 5" xfId="11903" xr:uid="{20484078-A959-4490-A8EA-9467D927CE7C}"/>
    <cellStyle name="20% - Accent1 3 4 5 2" xfId="32000" xr:uid="{85121665-8C08-4409-A2E4-100DD203BFF1}"/>
    <cellStyle name="20% - Accent1 3 4 6" xfId="20763" xr:uid="{536BE093-CBE7-48D2-8300-B968F848FFC1}"/>
    <cellStyle name="20% - Accent1 3 4 6 2" xfId="40796" xr:uid="{274DB8F6-BFAE-40E0-80CE-1E71B749C629}"/>
    <cellStyle name="20% - Accent1 3 4 7" xfId="23135" xr:uid="{AD4CA7BA-9E92-4721-99B7-58CDDDC4E60C}"/>
    <cellStyle name="20% - Accent1 3 5" xfId="1130" xr:uid="{505AC3F6-306C-49A9-A169-845D851F0F1E}"/>
    <cellStyle name="20% - Accent1 3 5 2" xfId="21475" xr:uid="{A013E025-678C-48BC-AF7B-FBC42D0CA468}"/>
    <cellStyle name="20% - Accent1 3 5 2 2" xfId="41416" xr:uid="{F2800F03-4E41-4334-A6E9-EEAC8084E91C}"/>
    <cellStyle name="20% - Accent1 3 5 3" xfId="22023" xr:uid="{0DB47F84-F39E-4B95-9AEA-E9A637A99E53}"/>
    <cellStyle name="20% - Accent1 3 5 3 2" xfId="41957" xr:uid="{F1A1BA69-7E35-480C-AD24-9ED108BC3376}"/>
    <cellStyle name="20% - Accent1 3 5 4" xfId="20804" xr:uid="{7F912C2B-1682-4CC7-98C6-FEE02CD257CB}"/>
    <cellStyle name="20% - Accent1 3 5 4 2" xfId="40837" xr:uid="{3C045409-7369-48F8-B097-19A00E2BBE31}"/>
    <cellStyle name="20% - Accent1 3 6" xfId="20867" xr:uid="{A693538F-19DE-4979-9D14-DDE9EB0E2ED1}"/>
    <cellStyle name="20% - Accent1 3 6 2" xfId="21537" xr:uid="{8BB05F0F-D93D-4AE5-8B8A-A8C07FE9B6D3}"/>
    <cellStyle name="20% - Accent1 3 6 2 2" xfId="41478" xr:uid="{4F8E47E7-1D8E-40C6-AA5B-664536DA7F1E}"/>
    <cellStyle name="20% - Accent1 3 6 3" xfId="22085" xr:uid="{965F3013-A0C2-47B6-A1BE-102FE675C097}"/>
    <cellStyle name="20% - Accent1 3 6 3 2" xfId="42019" xr:uid="{523C0D8C-073E-460E-82D1-9DADD5AB5B24}"/>
    <cellStyle name="20% - Accent1 3 6 4" xfId="40899" xr:uid="{4DBB8E41-7333-4ED0-8D6E-37B259798BF4}"/>
    <cellStyle name="20% - Accent1 3 7" xfId="20929" xr:uid="{A84B0E64-4669-4F26-9895-47168AC5D018}"/>
    <cellStyle name="20% - Accent1 3 7 2" xfId="21598" xr:uid="{6C234788-6C4A-48D3-87B2-46F485AC6433}"/>
    <cellStyle name="20% - Accent1 3 7 2 2" xfId="41539" xr:uid="{50F44FAD-4424-4E19-9441-62CDE07D88BF}"/>
    <cellStyle name="20% - Accent1 3 7 3" xfId="22146" xr:uid="{5F089557-EA7D-41D9-B422-169FA22C9D2A}"/>
    <cellStyle name="20% - Accent1 3 7 3 2" xfId="42080" xr:uid="{8E671DE0-B447-44D0-8290-92CDE250CC94}"/>
    <cellStyle name="20% - Accent1 3 7 4" xfId="40960" xr:uid="{1857AC23-2BD0-476A-A850-F5B0E112DBAC}"/>
    <cellStyle name="20% - Accent1 3 8" xfId="21290" xr:uid="{205ECD71-732F-4B32-BEE9-8FEF74A9D8FA}"/>
    <cellStyle name="20% - Accent1 3 8 2" xfId="41233" xr:uid="{FB0EE37E-EEAD-46E3-9B82-E97FA3FC3379}"/>
    <cellStyle name="20% - Accent1 3 9" xfId="21858" xr:uid="{75263F08-BFA1-4B6B-A334-F78A8198884A}"/>
    <cellStyle name="20% - Accent1 3 9 2" xfId="41795" xr:uid="{3A8DE631-8EA7-4FCF-B3E4-EA4FD318C8C2}"/>
    <cellStyle name="20% - Accent1 30" xfId="1147" xr:uid="{A4BCBE01-659D-4CD8-9300-74E7585318F7}"/>
    <cellStyle name="20% - Accent1 30 2" xfId="1148" xr:uid="{22276646-7782-4973-BB04-49FCC97F16B2}"/>
    <cellStyle name="20% - Accent1 30 2 2" xfId="1149" xr:uid="{83552797-CB9D-4B15-AEDB-8F6246BC8501}"/>
    <cellStyle name="20% - Accent1 30 2 2 2" xfId="11909" xr:uid="{F0AFBF0D-2652-4CC4-8BC2-A0B2E490866C}"/>
    <cellStyle name="20% - Accent1 30 2 2 2 2" xfId="32006" xr:uid="{B3196AC7-A550-42C9-890A-FB623FADA5A0}"/>
    <cellStyle name="20% - Accent1 30 2 2 3" xfId="23141" xr:uid="{81856590-8B1B-44EE-A86E-E35AE3F27656}"/>
    <cellStyle name="20% - Accent1 30 2 3" xfId="1150" xr:uid="{AB7AC285-A26E-46AC-B85C-143745AA758C}"/>
    <cellStyle name="20% - Accent1 30 2 3 2" xfId="11910" xr:uid="{5C6B2D31-105A-495D-B5F0-918858F80F40}"/>
    <cellStyle name="20% - Accent1 30 2 3 2 2" xfId="32007" xr:uid="{9E20FF5A-6790-4EA3-B8A3-63ADF94F7A87}"/>
    <cellStyle name="20% - Accent1 30 2 3 3" xfId="23142" xr:uid="{B2D11BE8-AC66-464F-936C-8750CC0B9C8D}"/>
    <cellStyle name="20% - Accent1 30 2 4" xfId="1151" xr:uid="{9A024719-0A02-4CFE-B800-0988492843C3}"/>
    <cellStyle name="20% - Accent1 30 2 4 2" xfId="11911" xr:uid="{B77017DC-1D4C-4563-8422-D1AF58500504}"/>
    <cellStyle name="20% - Accent1 30 2 4 2 2" xfId="32008" xr:uid="{7EA0D5AD-A5C0-41B8-AE31-3517F7BE19DE}"/>
    <cellStyle name="20% - Accent1 30 2 4 3" xfId="23143" xr:uid="{069B99A4-AE4A-4B22-83AD-8184C156B1FF}"/>
    <cellStyle name="20% - Accent1 30 2 5" xfId="11908" xr:uid="{6AD7CA3F-27A8-4DBB-A6DA-B67F5129A5C0}"/>
    <cellStyle name="20% - Accent1 30 2 5 2" xfId="32005" xr:uid="{B14DE921-9C6C-4AE4-BFD6-95D3C3D5B3D6}"/>
    <cellStyle name="20% - Accent1 30 2 6" xfId="23140" xr:uid="{D0B351F6-90AD-44A5-B5FD-E88C9706D566}"/>
    <cellStyle name="20% - Accent1 30 3" xfId="1152" xr:uid="{4956F16C-7F90-4598-9508-6C5D6AAB6B45}"/>
    <cellStyle name="20% - Accent1 30 3 2" xfId="11912" xr:uid="{BD67D59C-C97F-4641-A0F6-A6D4566F9508}"/>
    <cellStyle name="20% - Accent1 30 3 2 2" xfId="32009" xr:uid="{6FB65BF6-C63E-492D-AE62-C1CFB5EA528D}"/>
    <cellStyle name="20% - Accent1 30 3 3" xfId="23144" xr:uid="{6C55AD43-AE6E-4A93-A5F1-3772D35C880E}"/>
    <cellStyle name="20% - Accent1 30 4" xfId="1153" xr:uid="{DC9799B0-46E5-4A96-9FF2-14C4DBAB6ED5}"/>
    <cellStyle name="20% - Accent1 30 4 2" xfId="11913" xr:uid="{EEC883C8-A9EF-47E5-B9B7-39A929660A1D}"/>
    <cellStyle name="20% - Accent1 30 4 2 2" xfId="32010" xr:uid="{CA884838-6456-417A-8206-4B979E6484A3}"/>
    <cellStyle name="20% - Accent1 30 4 3" xfId="23145" xr:uid="{2A9241C5-CBFA-4A06-A48C-307C846EAFF2}"/>
    <cellStyle name="20% - Accent1 30 5" xfId="1154" xr:uid="{3C156AF2-5307-4497-BD86-4FEF0472970B}"/>
    <cellStyle name="20% - Accent1 30 5 2" xfId="11914" xr:uid="{0CAB714D-62AF-48C2-A91F-6B596F7AB301}"/>
    <cellStyle name="20% - Accent1 30 5 2 2" xfId="32011" xr:uid="{B3217981-3505-4648-A363-F8A3D8C0BC19}"/>
    <cellStyle name="20% - Accent1 30 5 3" xfId="23146" xr:uid="{27D503AD-001F-4505-A91E-EB813F485539}"/>
    <cellStyle name="20% - Accent1 30 6" xfId="11907" xr:uid="{F0037BDA-2FDD-42E7-8841-ADA673C4A0BA}"/>
    <cellStyle name="20% - Accent1 30 6 2" xfId="32004" xr:uid="{61F80A76-3B2A-41A6-B5B6-1327F9731E14}"/>
    <cellStyle name="20% - Accent1 30 7" xfId="23139" xr:uid="{D72D6461-01AD-49B4-B83E-1A40A77A63CB}"/>
    <cellStyle name="20% - Accent1 31" xfId="1155" xr:uid="{FE8A2281-DB9A-47C5-A800-E6C006C46443}"/>
    <cellStyle name="20% - Accent1 31 2" xfId="1156" xr:uid="{E0E7F18D-F72C-4B5C-BDDC-895C8D8F6105}"/>
    <cellStyle name="20% - Accent1 31 2 2" xfId="1157" xr:uid="{68435D4F-7446-4FB6-9C26-2C5C7933260D}"/>
    <cellStyle name="20% - Accent1 31 2 2 2" xfId="11917" xr:uid="{49F157C0-7224-46E2-8A71-F5EB7307796B}"/>
    <cellStyle name="20% - Accent1 31 2 2 2 2" xfId="32014" xr:uid="{F232FF4C-0397-4031-9573-BEFC65545CCC}"/>
    <cellStyle name="20% - Accent1 31 2 2 3" xfId="23149" xr:uid="{1E6C8620-6AE2-42A7-AC77-4E5FAB06F461}"/>
    <cellStyle name="20% - Accent1 31 2 3" xfId="1158" xr:uid="{F8BF1016-84E7-4F5A-81BA-FC9B93A6543E}"/>
    <cellStyle name="20% - Accent1 31 2 3 2" xfId="11918" xr:uid="{5F0F91E3-D6F9-4EE5-AA51-E1FF094ADFAD}"/>
    <cellStyle name="20% - Accent1 31 2 3 2 2" xfId="32015" xr:uid="{4338B0D1-A8AA-421E-ABEA-1620C27959D1}"/>
    <cellStyle name="20% - Accent1 31 2 3 3" xfId="23150" xr:uid="{7FE14062-24EC-4666-9BDD-1B3BED13E8B2}"/>
    <cellStyle name="20% - Accent1 31 2 4" xfId="1159" xr:uid="{C133578E-6417-4B75-A984-2AFCA3C98AEE}"/>
    <cellStyle name="20% - Accent1 31 2 4 2" xfId="11919" xr:uid="{BB9BA63B-2140-4CDD-ACB5-213E8F0C7774}"/>
    <cellStyle name="20% - Accent1 31 2 4 2 2" xfId="32016" xr:uid="{EB8F16ED-FDFF-4F29-B16C-BDA873DBD3FD}"/>
    <cellStyle name="20% - Accent1 31 2 4 3" xfId="23151" xr:uid="{11EADC3B-1334-4F4A-B7F1-CF675901D20F}"/>
    <cellStyle name="20% - Accent1 31 2 5" xfId="11916" xr:uid="{3FBBE65B-D867-4AE9-8291-1C91BFD6C23D}"/>
    <cellStyle name="20% - Accent1 31 2 5 2" xfId="32013" xr:uid="{9C0E516B-E49B-4812-BF43-F9F3D6719521}"/>
    <cellStyle name="20% - Accent1 31 2 6" xfId="23148" xr:uid="{8CF0A905-5E22-456F-B552-80B1FA098E0F}"/>
    <cellStyle name="20% - Accent1 31 3" xfId="1160" xr:uid="{BE8216F7-0BD5-4628-BC36-1317535FE934}"/>
    <cellStyle name="20% - Accent1 31 3 2" xfId="11920" xr:uid="{A2A6E171-AA70-4284-8DD6-8F4435D76D96}"/>
    <cellStyle name="20% - Accent1 31 3 2 2" xfId="32017" xr:uid="{205C9E11-E9FC-467E-B6B4-7D53608DBD1D}"/>
    <cellStyle name="20% - Accent1 31 3 3" xfId="23152" xr:uid="{DB96D48F-C526-461E-8A0D-4367D43D48CC}"/>
    <cellStyle name="20% - Accent1 31 4" xfId="1161" xr:uid="{F06096E6-409D-4FC1-92DF-161B2324EA4C}"/>
    <cellStyle name="20% - Accent1 31 4 2" xfId="11921" xr:uid="{D683A298-92E1-4528-A1F6-C6E49D5D06A9}"/>
    <cellStyle name="20% - Accent1 31 4 2 2" xfId="32018" xr:uid="{98EB3922-6485-496C-B414-118D038AD63D}"/>
    <cellStyle name="20% - Accent1 31 4 3" xfId="23153" xr:uid="{48266DA2-DE48-4451-B8EA-205F20B8165C}"/>
    <cellStyle name="20% - Accent1 31 5" xfId="1162" xr:uid="{4F637CCD-3480-4964-AA1E-FD118C6667A2}"/>
    <cellStyle name="20% - Accent1 31 5 2" xfId="11922" xr:uid="{85CC6CB0-7A1A-4AE4-B2CE-A9B3A36D5794}"/>
    <cellStyle name="20% - Accent1 31 5 2 2" xfId="32019" xr:uid="{AA11F675-E44B-46A9-9708-6609187C1F7A}"/>
    <cellStyle name="20% - Accent1 31 5 3" xfId="23154" xr:uid="{D9B52590-F93C-4561-BA2D-7E05EDBE79C1}"/>
    <cellStyle name="20% - Accent1 31 6" xfId="11915" xr:uid="{D7BCD945-0B79-42DA-BE8C-E60C158019EF}"/>
    <cellStyle name="20% - Accent1 31 6 2" xfId="32012" xr:uid="{4B7E1549-146F-4C7C-A990-D7145453E3DD}"/>
    <cellStyle name="20% - Accent1 31 7" xfId="23147" xr:uid="{39C6BAD5-BA1E-4620-8B78-A7D4D5074172}"/>
    <cellStyle name="20% - Accent1 32" xfId="1163" xr:uid="{B602FFC6-20CC-41DB-80F8-566D7E7C01FE}"/>
    <cellStyle name="20% - Accent1 32 2" xfId="1164" xr:uid="{15360D18-3717-46B8-93D6-5D4FF1C7C510}"/>
    <cellStyle name="20% - Accent1 32 2 2" xfId="1165" xr:uid="{8F30CB67-48AC-49B2-9531-035AB7C6C9A6}"/>
    <cellStyle name="20% - Accent1 32 2 2 2" xfId="11925" xr:uid="{64C7E81B-737B-4697-895E-4EBDD902A210}"/>
    <cellStyle name="20% - Accent1 32 2 2 2 2" xfId="32022" xr:uid="{7CBB4537-DA4D-4968-9AE4-B71E02BA54B0}"/>
    <cellStyle name="20% - Accent1 32 2 2 3" xfId="23157" xr:uid="{15B91B46-9D76-4D98-884F-4EE5ADBC8659}"/>
    <cellStyle name="20% - Accent1 32 2 3" xfId="1166" xr:uid="{703C7707-DD63-4511-8378-0E631E233618}"/>
    <cellStyle name="20% - Accent1 32 2 3 2" xfId="11926" xr:uid="{ABB6B566-4A08-4562-BF5A-A4896CF42627}"/>
    <cellStyle name="20% - Accent1 32 2 3 2 2" xfId="32023" xr:uid="{0443AD8F-CF5A-4A05-AF37-4D35DCA0F2EA}"/>
    <cellStyle name="20% - Accent1 32 2 3 3" xfId="23158" xr:uid="{72FFCA05-11C1-437D-9115-7833B143A7EC}"/>
    <cellStyle name="20% - Accent1 32 2 4" xfId="1167" xr:uid="{76FF1199-E0F5-4784-97F2-3D38FB6706DB}"/>
    <cellStyle name="20% - Accent1 32 2 4 2" xfId="11927" xr:uid="{050FD25A-13D1-4B52-89FA-6D3A3807B85F}"/>
    <cellStyle name="20% - Accent1 32 2 4 2 2" xfId="32024" xr:uid="{0032ED4F-0826-40BA-9A2E-C0ABBA63B140}"/>
    <cellStyle name="20% - Accent1 32 2 4 3" xfId="23159" xr:uid="{35824312-4307-4E4E-8066-5F4797ADE05B}"/>
    <cellStyle name="20% - Accent1 32 2 5" xfId="11924" xr:uid="{5EC6DAC5-D056-4CAB-882A-12A52B114DC2}"/>
    <cellStyle name="20% - Accent1 32 2 5 2" xfId="32021" xr:uid="{A137DA2E-3E79-4922-A834-D2E08C928B17}"/>
    <cellStyle name="20% - Accent1 32 2 6" xfId="23156" xr:uid="{A08CAE69-34B1-4353-8F98-9D4EFDFA524F}"/>
    <cellStyle name="20% - Accent1 32 3" xfId="1168" xr:uid="{7F06FD0A-C911-4CB3-9320-978F862C84AF}"/>
    <cellStyle name="20% - Accent1 32 3 2" xfId="11928" xr:uid="{2DF78B08-C5AF-4783-92EA-BF37C9C199F1}"/>
    <cellStyle name="20% - Accent1 32 3 2 2" xfId="32025" xr:uid="{F5D5D456-00D3-4FA9-8FEE-FDFF6CA504C9}"/>
    <cellStyle name="20% - Accent1 32 3 3" xfId="23160" xr:uid="{36F4244A-1638-4F01-99DD-8A34D4F7BD5A}"/>
    <cellStyle name="20% - Accent1 32 4" xfId="1169" xr:uid="{AC0C0BBB-C40A-4B81-AB78-29098C826041}"/>
    <cellStyle name="20% - Accent1 32 4 2" xfId="11929" xr:uid="{C87E20C5-74EC-48CC-A5CB-CC16EF4F40C4}"/>
    <cellStyle name="20% - Accent1 32 4 2 2" xfId="32026" xr:uid="{289F32BD-D676-462D-845F-B4E1106C7589}"/>
    <cellStyle name="20% - Accent1 32 4 3" xfId="23161" xr:uid="{C4AF5336-BB5D-412C-B51A-D9751A61F7F0}"/>
    <cellStyle name="20% - Accent1 32 5" xfId="1170" xr:uid="{0FB5EAF5-352A-4B22-9559-8BCC464E74D1}"/>
    <cellStyle name="20% - Accent1 32 5 2" xfId="11930" xr:uid="{9C619324-2C6C-4DAD-8A94-B3772CBBFDD5}"/>
    <cellStyle name="20% - Accent1 32 5 2 2" xfId="32027" xr:uid="{4CD7ECA6-7136-4C25-8AB4-E5F6E8E62936}"/>
    <cellStyle name="20% - Accent1 32 5 3" xfId="23162" xr:uid="{8AC41B4A-FBA3-4B2A-8AF8-855FE919ACA0}"/>
    <cellStyle name="20% - Accent1 32 6" xfId="11923" xr:uid="{497EC407-B2A0-4E4F-9FB3-0EFE1E9A6849}"/>
    <cellStyle name="20% - Accent1 32 6 2" xfId="32020" xr:uid="{AA7C14D9-95AC-4FE4-9486-91D4800D1AA8}"/>
    <cellStyle name="20% - Accent1 32 7" xfId="23155" xr:uid="{F3E25B5A-2C8D-4827-87FE-36C17DF2C06B}"/>
    <cellStyle name="20% - Accent1 33" xfId="1171" xr:uid="{B89F257E-3FE4-4F00-AA52-3005F56B1849}"/>
    <cellStyle name="20% - Accent1 33 2" xfId="1172" xr:uid="{A37A6145-1902-404C-9573-129F1EDF3537}"/>
    <cellStyle name="20% - Accent1 33 2 2" xfId="1173" xr:uid="{BD1741E0-1B22-41CF-B0F9-27066605600E}"/>
    <cellStyle name="20% - Accent1 33 2 2 2" xfId="11933" xr:uid="{48C327A8-07B7-4B4F-B2BF-A84AF8942CBB}"/>
    <cellStyle name="20% - Accent1 33 2 2 2 2" xfId="32030" xr:uid="{A46F1453-85DA-4F12-A926-6CAFD455F13F}"/>
    <cellStyle name="20% - Accent1 33 2 2 3" xfId="23165" xr:uid="{DFAB49B1-95DA-4950-AE76-8EB526B6B2E9}"/>
    <cellStyle name="20% - Accent1 33 2 3" xfId="1174" xr:uid="{DADA7D6B-43B9-4DDE-B3A9-4E4B067C7551}"/>
    <cellStyle name="20% - Accent1 33 2 3 2" xfId="11934" xr:uid="{27A9F415-B71F-4D13-84C6-823815C7BF2B}"/>
    <cellStyle name="20% - Accent1 33 2 3 2 2" xfId="32031" xr:uid="{11063B5F-8A00-4C37-9461-35470FD3BE76}"/>
    <cellStyle name="20% - Accent1 33 2 3 3" xfId="23166" xr:uid="{62AB6E8A-4AF0-4856-8843-57AC9F1E3F86}"/>
    <cellStyle name="20% - Accent1 33 2 4" xfId="1175" xr:uid="{1259AF89-F521-4303-83E7-539A1D50A443}"/>
    <cellStyle name="20% - Accent1 33 2 4 2" xfId="11935" xr:uid="{DEEC086A-5979-42A0-9FC3-BF64B1E1EEA5}"/>
    <cellStyle name="20% - Accent1 33 2 4 2 2" xfId="32032" xr:uid="{F345CE64-0699-4708-9210-E3DE08AAF31A}"/>
    <cellStyle name="20% - Accent1 33 2 4 3" xfId="23167" xr:uid="{CD01EDF5-E266-4D00-BD4E-F4736C840715}"/>
    <cellStyle name="20% - Accent1 33 2 5" xfId="11932" xr:uid="{B82DD630-B480-4825-AC15-3D8737ADB702}"/>
    <cellStyle name="20% - Accent1 33 2 5 2" xfId="32029" xr:uid="{7ACB4BF6-275F-4D04-8F9D-95EEC1A20B5C}"/>
    <cellStyle name="20% - Accent1 33 2 6" xfId="23164" xr:uid="{8FDD194C-7ADB-463A-B967-ADD38B4C9BA0}"/>
    <cellStyle name="20% - Accent1 33 3" xfId="1176" xr:uid="{FEDEBC45-2DC2-4C41-88AD-779478D02F1C}"/>
    <cellStyle name="20% - Accent1 33 3 2" xfId="11936" xr:uid="{676D6CA6-E287-4FE5-849D-524B3B53F482}"/>
    <cellStyle name="20% - Accent1 33 3 2 2" xfId="32033" xr:uid="{35D6B4F2-89D4-4E6A-B25A-15670BB0B6B5}"/>
    <cellStyle name="20% - Accent1 33 3 3" xfId="23168" xr:uid="{C825FD91-1135-4674-BDDE-ABC3FB866912}"/>
    <cellStyle name="20% - Accent1 33 4" xfId="1177" xr:uid="{0FA9DBE5-A264-4DCC-9993-13E451ACB6AE}"/>
    <cellStyle name="20% - Accent1 33 4 2" xfId="11937" xr:uid="{4FAC3C28-7B1A-491F-860B-5B14B38DD1FB}"/>
    <cellStyle name="20% - Accent1 33 4 2 2" xfId="32034" xr:uid="{67ACF96E-EFCA-47F4-9BCD-6B6E2D348F67}"/>
    <cellStyle name="20% - Accent1 33 4 3" xfId="23169" xr:uid="{BF4EFEA3-3F97-4B2E-9359-A341BF32EE7E}"/>
    <cellStyle name="20% - Accent1 33 5" xfId="1178" xr:uid="{BAB40130-582A-402C-B592-42786B1EB171}"/>
    <cellStyle name="20% - Accent1 33 5 2" xfId="11938" xr:uid="{71D0AEFE-C86C-40C6-861A-F02DEAADE9DE}"/>
    <cellStyle name="20% - Accent1 33 5 2 2" xfId="32035" xr:uid="{92A38455-9441-49D7-B9ED-732C79AC6185}"/>
    <cellStyle name="20% - Accent1 33 5 3" xfId="23170" xr:uid="{0B60E74A-48A2-400F-9A2E-773F933CC2D6}"/>
    <cellStyle name="20% - Accent1 33 6" xfId="11931" xr:uid="{E23B6B20-7F09-464D-9B14-9350A9351A48}"/>
    <cellStyle name="20% - Accent1 33 6 2" xfId="32028" xr:uid="{C6C47E85-E56F-4F5C-959F-A2BA9939270B}"/>
    <cellStyle name="20% - Accent1 33 7" xfId="23163" xr:uid="{78C13A7E-249F-41A2-9CBD-1EA34BCB7EC7}"/>
    <cellStyle name="20% - Accent1 34" xfId="1179" xr:uid="{6B07798B-FC11-49DB-A0FC-E5675A67F837}"/>
    <cellStyle name="20% - Accent1 34 2" xfId="1180" xr:uid="{723ACC30-8F5C-42A0-8664-D8B07B502EB5}"/>
    <cellStyle name="20% - Accent1 34 2 2" xfId="1181" xr:uid="{88D2CF24-A47F-4A78-9F81-3BF241717E45}"/>
    <cellStyle name="20% - Accent1 34 2 2 2" xfId="11941" xr:uid="{859DA055-0FBC-4965-BA0C-C3E92EA2205D}"/>
    <cellStyle name="20% - Accent1 34 2 2 2 2" xfId="32038" xr:uid="{B563BD87-12AA-47C0-B376-FD0A8CD369BE}"/>
    <cellStyle name="20% - Accent1 34 2 2 3" xfId="23173" xr:uid="{0411BF57-1F32-4B8A-9E52-68D8706860CD}"/>
    <cellStyle name="20% - Accent1 34 2 3" xfId="1182" xr:uid="{30611EF0-DB51-49A2-ADEE-777E162E6966}"/>
    <cellStyle name="20% - Accent1 34 2 3 2" xfId="11942" xr:uid="{DD065B9A-C722-4CB0-8F7A-1DE24D118FD7}"/>
    <cellStyle name="20% - Accent1 34 2 3 2 2" xfId="32039" xr:uid="{049EC47F-EE6C-49E2-B675-CC89B78957EB}"/>
    <cellStyle name="20% - Accent1 34 2 3 3" xfId="23174" xr:uid="{E2367F99-202A-43D1-A087-2BDA4A1432B3}"/>
    <cellStyle name="20% - Accent1 34 2 4" xfId="1183" xr:uid="{ECD441A5-A904-4638-808D-467BBDDC7FA4}"/>
    <cellStyle name="20% - Accent1 34 2 4 2" xfId="11943" xr:uid="{CCE84BF6-3090-49FE-AA7D-97403287D98A}"/>
    <cellStyle name="20% - Accent1 34 2 4 2 2" xfId="32040" xr:uid="{C0B98271-D1F1-488D-85F0-97DB91D49516}"/>
    <cellStyle name="20% - Accent1 34 2 4 3" xfId="23175" xr:uid="{089CD3B3-540B-4CDA-B9E4-55DB77B6B0A9}"/>
    <cellStyle name="20% - Accent1 34 2 5" xfId="11940" xr:uid="{B4B16550-A35A-4C9F-8DF1-49E2B6216F29}"/>
    <cellStyle name="20% - Accent1 34 2 5 2" xfId="32037" xr:uid="{87B7EB2D-99BD-415E-A31B-67E9512DBC20}"/>
    <cellStyle name="20% - Accent1 34 2 6" xfId="23172" xr:uid="{81CC1D12-0B17-4D26-B14E-9AA4ECD2C743}"/>
    <cellStyle name="20% - Accent1 34 3" xfId="1184" xr:uid="{317CEC92-A965-4E76-A4EE-9AF0BCED4D9B}"/>
    <cellStyle name="20% - Accent1 34 3 2" xfId="11944" xr:uid="{4D17600F-B935-4E43-95A3-E8BD7CAB051F}"/>
    <cellStyle name="20% - Accent1 34 3 2 2" xfId="32041" xr:uid="{C53E5A6D-1173-4839-BE46-E3C46A159441}"/>
    <cellStyle name="20% - Accent1 34 3 3" xfId="23176" xr:uid="{94F3EAAD-C8B8-4219-93CB-5B92B42FC811}"/>
    <cellStyle name="20% - Accent1 34 4" xfId="1185" xr:uid="{D5D35BAA-E248-4CAA-BDB9-A8285301941E}"/>
    <cellStyle name="20% - Accent1 34 4 2" xfId="11945" xr:uid="{5E8BF5E5-337E-4406-9F9D-5EAC85AB6ED2}"/>
    <cellStyle name="20% - Accent1 34 4 2 2" xfId="32042" xr:uid="{7BD39E35-7B61-477E-9C6F-A22CC9D4DC80}"/>
    <cellStyle name="20% - Accent1 34 4 3" xfId="23177" xr:uid="{0E836AAB-A284-4CAB-BE8E-9DF3FFE11C43}"/>
    <cellStyle name="20% - Accent1 34 5" xfId="1186" xr:uid="{68A3A7FA-AF71-45BC-BA9D-F76CED1B0AD6}"/>
    <cellStyle name="20% - Accent1 34 5 2" xfId="11946" xr:uid="{94DE2EE9-B6DB-4373-B5CE-7A5DBFF4A4B4}"/>
    <cellStyle name="20% - Accent1 34 5 2 2" xfId="32043" xr:uid="{F6381702-B50A-4A51-9027-2C0C3DFDD91E}"/>
    <cellStyle name="20% - Accent1 34 5 3" xfId="23178" xr:uid="{3F4C9995-9E0C-4388-89A2-F776D5CEF862}"/>
    <cellStyle name="20% - Accent1 34 6" xfId="11939" xr:uid="{3BB5869F-A771-47E5-AFFF-0A9074B23582}"/>
    <cellStyle name="20% - Accent1 34 6 2" xfId="32036" xr:uid="{DBDE9D0E-A39D-488C-B5DD-D2349355D6A0}"/>
    <cellStyle name="20% - Accent1 34 7" xfId="23171" xr:uid="{7C887D8D-E43C-41F4-96A9-B85993924061}"/>
    <cellStyle name="20% - Accent1 35" xfId="1187" xr:uid="{DD274A54-5009-4016-859E-A7111182E6BF}"/>
    <cellStyle name="20% - Accent1 35 2" xfId="1188" xr:uid="{B766F1D2-D48C-439B-AD0D-18870C68084A}"/>
    <cellStyle name="20% - Accent1 35 2 2" xfId="1189" xr:uid="{9EB5B63B-225B-45BD-9DF3-2C79206F39A0}"/>
    <cellStyle name="20% - Accent1 35 2 2 2" xfId="11949" xr:uid="{3521FA82-D5C2-4270-8AD6-988485C2C9CC}"/>
    <cellStyle name="20% - Accent1 35 2 2 2 2" xfId="32046" xr:uid="{1CE97CDC-D1B8-4119-9C5A-D548B167AF9B}"/>
    <cellStyle name="20% - Accent1 35 2 2 3" xfId="23181" xr:uid="{64EA6150-9A80-44FB-9BDE-11BB4750A514}"/>
    <cellStyle name="20% - Accent1 35 2 3" xfId="1190" xr:uid="{BBC41124-33B4-431F-BEFE-94D4357C8D85}"/>
    <cellStyle name="20% - Accent1 35 2 3 2" xfId="11950" xr:uid="{6C79DC35-AE04-464E-8654-29B1405F8778}"/>
    <cellStyle name="20% - Accent1 35 2 3 2 2" xfId="32047" xr:uid="{ECAE2FE4-D89B-4787-875B-1F96F9B062B8}"/>
    <cellStyle name="20% - Accent1 35 2 3 3" xfId="23182" xr:uid="{E0C6D10A-1980-44F4-BBED-F285F5B87EEB}"/>
    <cellStyle name="20% - Accent1 35 2 4" xfId="1191" xr:uid="{4AFE3E67-7C28-4D1B-B3B3-592E8583C6F3}"/>
    <cellStyle name="20% - Accent1 35 2 4 2" xfId="11951" xr:uid="{D96CD165-5384-4524-9E0F-C7FF6DC406C3}"/>
    <cellStyle name="20% - Accent1 35 2 4 2 2" xfId="32048" xr:uid="{19E181F5-221F-46AA-ABE9-96810BBCC6F4}"/>
    <cellStyle name="20% - Accent1 35 2 4 3" xfId="23183" xr:uid="{B753763C-D41C-4EE7-B3F8-2A87B03B46B3}"/>
    <cellStyle name="20% - Accent1 35 2 5" xfId="11948" xr:uid="{3759AFF7-E6EA-4377-B4FA-8666D14A26AE}"/>
    <cellStyle name="20% - Accent1 35 2 5 2" xfId="32045" xr:uid="{93C05C74-924F-432C-B6D5-67D88BF86013}"/>
    <cellStyle name="20% - Accent1 35 2 6" xfId="23180" xr:uid="{E288D9E6-132D-42CC-A88C-7EDEA1A0C7CA}"/>
    <cellStyle name="20% - Accent1 35 3" xfId="1192" xr:uid="{567C6573-C9AF-4145-9B8C-04C347332BF6}"/>
    <cellStyle name="20% - Accent1 35 3 2" xfId="11952" xr:uid="{3619ECC6-6922-4EDF-B814-4C6B5526A5DC}"/>
    <cellStyle name="20% - Accent1 35 3 2 2" xfId="32049" xr:uid="{D7208C00-C385-4BEE-8127-BCF347A25F94}"/>
    <cellStyle name="20% - Accent1 35 3 3" xfId="23184" xr:uid="{A0F007F8-5583-4512-B3CA-4B2352F8D8FA}"/>
    <cellStyle name="20% - Accent1 35 4" xfId="1193" xr:uid="{FFC491C1-F63F-4B93-A67A-797EA8D8F05C}"/>
    <cellStyle name="20% - Accent1 35 4 2" xfId="11953" xr:uid="{5E1117A2-0FB0-4F1E-B389-994CD7B9D198}"/>
    <cellStyle name="20% - Accent1 35 4 2 2" xfId="32050" xr:uid="{834A89DE-B827-43F2-8E0F-E4332CBEDE24}"/>
    <cellStyle name="20% - Accent1 35 4 3" xfId="23185" xr:uid="{ECE14E14-0832-4CB2-B9B2-3C22E6DDFBAA}"/>
    <cellStyle name="20% - Accent1 35 5" xfId="1194" xr:uid="{ED469CAC-0EF4-4FB0-8BC9-4E4122BB2861}"/>
    <cellStyle name="20% - Accent1 35 5 2" xfId="11954" xr:uid="{689EB7DB-B0C8-43F3-8B1F-8AD285216958}"/>
    <cellStyle name="20% - Accent1 35 5 2 2" xfId="32051" xr:uid="{A9CA1889-173C-4D70-BE6C-53D903723848}"/>
    <cellStyle name="20% - Accent1 35 5 3" xfId="23186" xr:uid="{813DB2A6-6523-4254-B863-78BD060D3A9D}"/>
    <cellStyle name="20% - Accent1 35 6" xfId="11947" xr:uid="{1196872D-3661-46E0-8581-BA17E48F3949}"/>
    <cellStyle name="20% - Accent1 35 6 2" xfId="32044" xr:uid="{7383763B-4D7D-47D2-BEE9-A96F021A5905}"/>
    <cellStyle name="20% - Accent1 35 7" xfId="23179" xr:uid="{4F51998B-E709-45B7-A8AD-3C23ABA3C3B5}"/>
    <cellStyle name="20% - Accent1 36" xfId="1195" xr:uid="{EB2566E6-F026-4F34-A4E6-0E22FCAB3E5E}"/>
    <cellStyle name="20% - Accent1 36 2" xfId="1196" xr:uid="{EB73C3B7-FB43-4B77-B9B5-CCA556FDE59D}"/>
    <cellStyle name="20% - Accent1 36 2 2" xfId="1197" xr:uid="{86F20E8B-F9FE-4016-B326-49367306D331}"/>
    <cellStyle name="20% - Accent1 36 2 2 2" xfId="11957" xr:uid="{6BB01B97-DBC8-482D-9420-E992E4018992}"/>
    <cellStyle name="20% - Accent1 36 2 2 2 2" xfId="32054" xr:uid="{2E9061E5-DF27-49A0-BE22-E3A09FD802ED}"/>
    <cellStyle name="20% - Accent1 36 2 2 3" xfId="23189" xr:uid="{773A6BD8-FDD4-4558-AB07-631C77CCD137}"/>
    <cellStyle name="20% - Accent1 36 2 3" xfId="1198" xr:uid="{138158FA-60A3-4547-A805-B36726CB4745}"/>
    <cellStyle name="20% - Accent1 36 2 3 2" xfId="11958" xr:uid="{96E4E597-F400-47B6-82F8-C3A4DCA98EFD}"/>
    <cellStyle name="20% - Accent1 36 2 3 2 2" xfId="32055" xr:uid="{98FEFA59-9844-4260-97B3-0950BF729F6A}"/>
    <cellStyle name="20% - Accent1 36 2 3 3" xfId="23190" xr:uid="{85BAF851-89BA-400D-BFF5-1B2E461E0B55}"/>
    <cellStyle name="20% - Accent1 36 2 4" xfId="1199" xr:uid="{F04320D6-5663-47CA-B959-81A93887C5D0}"/>
    <cellStyle name="20% - Accent1 36 2 4 2" xfId="11959" xr:uid="{5B95A332-85A1-4FE1-B572-2AE8D755B2FF}"/>
    <cellStyle name="20% - Accent1 36 2 4 2 2" xfId="32056" xr:uid="{F60681A8-DED5-4CEC-AFC3-B67AEA65D44D}"/>
    <cellStyle name="20% - Accent1 36 2 4 3" xfId="23191" xr:uid="{04443355-B7A8-469B-8F99-9C4C4D815A16}"/>
    <cellStyle name="20% - Accent1 36 2 5" xfId="11956" xr:uid="{6389E537-D0D1-4CEA-B9E1-88D60A427BD0}"/>
    <cellStyle name="20% - Accent1 36 2 5 2" xfId="32053" xr:uid="{2D85BA38-C91E-40DF-A23F-EAC47545D9A3}"/>
    <cellStyle name="20% - Accent1 36 2 6" xfId="23188" xr:uid="{1D978438-04BD-4015-AC8B-294DCF4025E3}"/>
    <cellStyle name="20% - Accent1 36 3" xfId="1200" xr:uid="{9A410307-01BF-45EB-97AA-2CEE38BBCD85}"/>
    <cellStyle name="20% - Accent1 36 3 2" xfId="11960" xr:uid="{33CC41AC-E73C-404E-8083-3107CF5942F3}"/>
    <cellStyle name="20% - Accent1 36 3 2 2" xfId="32057" xr:uid="{C99B659A-4277-4E68-9DC6-96DC88CBEAE9}"/>
    <cellStyle name="20% - Accent1 36 3 3" xfId="23192" xr:uid="{DB780133-4738-4F7B-8638-8E483C59F1F5}"/>
    <cellStyle name="20% - Accent1 36 4" xfId="1201" xr:uid="{54543910-19FB-4250-AE7B-4EE14D1A0CF0}"/>
    <cellStyle name="20% - Accent1 36 4 2" xfId="11961" xr:uid="{91F3C9F6-DCB1-4A93-A080-FDB67B14015F}"/>
    <cellStyle name="20% - Accent1 36 4 2 2" xfId="32058" xr:uid="{A0E02296-00A8-4BC5-8BAF-684C566021F5}"/>
    <cellStyle name="20% - Accent1 36 4 3" xfId="23193" xr:uid="{B1B1869E-14EA-4D33-90B3-BCE284D00211}"/>
    <cellStyle name="20% - Accent1 36 5" xfId="1202" xr:uid="{0691C4DF-9234-406D-80AE-0F72D8086721}"/>
    <cellStyle name="20% - Accent1 36 5 2" xfId="11962" xr:uid="{FF7A8A64-3911-45F4-9906-72551D7949B7}"/>
    <cellStyle name="20% - Accent1 36 5 2 2" xfId="32059" xr:uid="{8E7B5DE9-1E76-44A2-972D-7427D65FE2F8}"/>
    <cellStyle name="20% - Accent1 36 5 3" xfId="23194" xr:uid="{1681B524-3BBD-4694-9FF3-87916B2F49B1}"/>
    <cellStyle name="20% - Accent1 36 6" xfId="11955" xr:uid="{77D31EED-E88C-4144-95C9-49ACE2929DDA}"/>
    <cellStyle name="20% - Accent1 36 6 2" xfId="32052" xr:uid="{9F47FBAE-84EE-4D34-9123-00436D27726B}"/>
    <cellStyle name="20% - Accent1 36 7" xfId="23187" xr:uid="{24287CC3-4549-493A-B21F-88C6FA8223BF}"/>
    <cellStyle name="20% - Accent1 37" xfId="1203" xr:uid="{02F19DCF-F1FB-4D0E-B65E-5AEE9ED42DD3}"/>
    <cellStyle name="20% - Accent1 37 2" xfId="1204" xr:uid="{E9E38EA0-3A69-4E78-84D6-5A59CE14B4BB}"/>
    <cellStyle name="20% - Accent1 37 2 2" xfId="11964" xr:uid="{0940F9E7-CC64-4B77-B1A7-4E14D51DBC6E}"/>
    <cellStyle name="20% - Accent1 37 2 2 2" xfId="32061" xr:uid="{2920EBE7-7DFD-474A-9B4D-0EF25D4159DE}"/>
    <cellStyle name="20% - Accent1 37 2 3" xfId="23196" xr:uid="{9E9476EF-3F83-47E2-B883-2EBFBFA8314A}"/>
    <cellStyle name="20% - Accent1 37 3" xfId="1205" xr:uid="{19BBA29F-B675-4C37-9E61-D5EE1E140D23}"/>
    <cellStyle name="20% - Accent1 37 3 2" xfId="11965" xr:uid="{B5B97E67-F133-42D4-93A3-56E3BD74F3EF}"/>
    <cellStyle name="20% - Accent1 37 3 2 2" xfId="32062" xr:uid="{0777BF3C-E931-4222-956C-7E7BFE7942F3}"/>
    <cellStyle name="20% - Accent1 37 3 3" xfId="23197" xr:uid="{A5D9DFD4-502F-479C-ACEB-699F042E1753}"/>
    <cellStyle name="20% - Accent1 37 4" xfId="1206" xr:uid="{A468E4B0-CFF0-4E8A-9C81-0C3A52708993}"/>
    <cellStyle name="20% - Accent1 37 4 2" xfId="11966" xr:uid="{923090C8-8562-4FD1-A4A8-B5A02070F50A}"/>
    <cellStyle name="20% - Accent1 37 4 2 2" xfId="32063" xr:uid="{837F9229-ACFA-46DD-AC41-EF5CBA8E9B7F}"/>
    <cellStyle name="20% - Accent1 37 4 3" xfId="23198" xr:uid="{F8CE8272-C66F-4DD5-ACBC-F226B13CF3D2}"/>
    <cellStyle name="20% - Accent1 37 5" xfId="11963" xr:uid="{500C36F8-E754-434C-A165-50DAFAC7DE6E}"/>
    <cellStyle name="20% - Accent1 37 5 2" xfId="32060" xr:uid="{D935E893-3187-4906-90B0-047ED19A2E57}"/>
    <cellStyle name="20% - Accent1 37 6" xfId="23195" xr:uid="{13F9CE9F-8374-4E84-B53A-45DE0869633C}"/>
    <cellStyle name="20% - Accent1 38" xfId="1207" xr:uid="{655A2480-2067-45B5-A826-F826C3A0E173}"/>
    <cellStyle name="20% - Accent1 38 2" xfId="1208" xr:uid="{D402EBC8-AC13-4F87-847B-DA95E2E0D77F}"/>
    <cellStyle name="20% - Accent1 38 2 2" xfId="11968" xr:uid="{619EE277-D533-4B99-8880-260D9ABCD767}"/>
    <cellStyle name="20% - Accent1 38 2 2 2" xfId="32065" xr:uid="{C170FA4A-5514-4202-ABFC-87397A8436C3}"/>
    <cellStyle name="20% - Accent1 38 2 3" xfId="23200" xr:uid="{BCA9B6E3-9059-430C-BD89-3433CE95EB44}"/>
    <cellStyle name="20% - Accent1 38 3" xfId="1209" xr:uid="{6083207C-D3DA-43A9-BDA9-8853DEF5A904}"/>
    <cellStyle name="20% - Accent1 38 3 2" xfId="11969" xr:uid="{54449126-27C1-415C-A86B-163AAD5CD0E0}"/>
    <cellStyle name="20% - Accent1 38 3 2 2" xfId="32066" xr:uid="{C18A2258-9E5F-47AB-B372-B3A8EF56C624}"/>
    <cellStyle name="20% - Accent1 38 3 3" xfId="23201" xr:uid="{DB8CAF2B-7023-4E31-BD60-48BF7E74A7FD}"/>
    <cellStyle name="20% - Accent1 38 4" xfId="1210" xr:uid="{B10576B1-21DA-4FD1-A512-81DD0C19D0A3}"/>
    <cellStyle name="20% - Accent1 38 4 2" xfId="11970" xr:uid="{24B0E266-EB04-4D15-8EBD-9D80B2323255}"/>
    <cellStyle name="20% - Accent1 38 4 2 2" xfId="32067" xr:uid="{0A2E8AEE-5B3D-4058-88F4-7AFD0D1C7B08}"/>
    <cellStyle name="20% - Accent1 38 4 3" xfId="23202" xr:uid="{D57DAB89-4AFD-405B-B3FC-04BDE631D0B8}"/>
    <cellStyle name="20% - Accent1 38 5" xfId="11967" xr:uid="{DF8A4C5A-E778-4193-AA38-0631CEAFA150}"/>
    <cellStyle name="20% - Accent1 38 5 2" xfId="32064" xr:uid="{106D0A0C-605A-49A6-BBBB-A945C892452B}"/>
    <cellStyle name="20% - Accent1 38 6" xfId="23199" xr:uid="{FA9E0733-AEC9-49DA-A0AA-921EA27B0755}"/>
    <cellStyle name="20% - Accent1 39" xfId="1211" xr:uid="{1FF18A86-0221-4BC6-821B-3FD076CE2738}"/>
    <cellStyle name="20% - Accent1 39 2" xfId="1212" xr:uid="{0A412B14-B20C-4BCF-B86D-D8995715D864}"/>
    <cellStyle name="20% - Accent1 39 2 2" xfId="11972" xr:uid="{60FF3FF9-1409-457F-A76E-4B3EF37BCC41}"/>
    <cellStyle name="20% - Accent1 39 2 2 2" xfId="32069" xr:uid="{6A0F7A7C-3A55-4D71-954F-AB45577587AA}"/>
    <cellStyle name="20% - Accent1 39 2 3" xfId="23204" xr:uid="{AF416EB0-2494-45C4-8F04-0F9E23158C20}"/>
    <cellStyle name="20% - Accent1 39 3" xfId="1213" xr:uid="{47C41943-6D48-45CE-838E-20F04BFA884A}"/>
    <cellStyle name="20% - Accent1 39 3 2" xfId="11973" xr:uid="{CB435376-E880-4CB1-AB37-70415A731296}"/>
    <cellStyle name="20% - Accent1 39 3 2 2" xfId="32070" xr:uid="{89BA7089-654C-447D-9D18-6611D3B272DA}"/>
    <cellStyle name="20% - Accent1 39 3 3" xfId="23205" xr:uid="{50D2473B-A5DA-4F21-A1CA-32E1CDBE6379}"/>
    <cellStyle name="20% - Accent1 39 4" xfId="1214" xr:uid="{A1B78185-B2BC-4DCE-8BFD-DFD0E3A1F6A8}"/>
    <cellStyle name="20% - Accent1 39 4 2" xfId="11974" xr:uid="{A39391F7-EEA8-445D-98BC-63AEF0461EDF}"/>
    <cellStyle name="20% - Accent1 39 4 2 2" xfId="32071" xr:uid="{626403B6-4B27-42B2-B12F-5D213FD2C5DA}"/>
    <cellStyle name="20% - Accent1 39 4 3" xfId="23206" xr:uid="{00A7060A-7B8D-42CF-AF18-A66DC69484ED}"/>
    <cellStyle name="20% - Accent1 39 5" xfId="11971" xr:uid="{4564EBCF-8B2D-4D84-9F53-8C22C38A9210}"/>
    <cellStyle name="20% - Accent1 39 5 2" xfId="32068" xr:uid="{F53BA868-A17A-4594-8A0B-8029EF9DDC33}"/>
    <cellStyle name="20% - Accent1 39 6" xfId="23203" xr:uid="{46C53B3C-4639-4EAD-BF69-B7AC0A930740}"/>
    <cellStyle name="20% - Accent1 4" xfId="48" xr:uid="{00000000-0005-0000-0000-00000B000000}"/>
    <cellStyle name="20% - Accent1 4 2" xfId="268" xr:uid="{6700060E-8733-46F7-A704-7C3E9AC7DF40}"/>
    <cellStyle name="20% - Accent1 4 2 2" xfId="1217" xr:uid="{6630AB26-F75A-4612-83CA-5CB1DF3C83F0}"/>
    <cellStyle name="20% - Accent1 4 2 2 2" xfId="1218" xr:uid="{CEDDE0B9-AFDF-439B-B4F3-84D73686BE4D}"/>
    <cellStyle name="20% - Accent1 4 2 2 2 2" xfId="11977" xr:uid="{A5F3F9F1-075C-402E-9AA9-0FBE4951958A}"/>
    <cellStyle name="20% - Accent1 4 2 2 2 2 2" xfId="32074" xr:uid="{9E6BFD73-55F2-4709-9FAF-1A11C3CAE3F7}"/>
    <cellStyle name="20% - Accent1 4 2 2 2 3" xfId="23209" xr:uid="{30E5CF82-9D0E-477D-B4AE-8585ABBDF1F4}"/>
    <cellStyle name="20% - Accent1 4 2 2 3" xfId="1219" xr:uid="{B801A676-896A-4A85-A7FA-E260FA64C550}"/>
    <cellStyle name="20% - Accent1 4 2 2 3 2" xfId="11978" xr:uid="{EED71B95-4248-47E6-83A9-7324BE67C597}"/>
    <cellStyle name="20% - Accent1 4 2 2 3 2 2" xfId="32075" xr:uid="{5A80DAB8-ABBC-43F2-B944-5BD7D2624D46}"/>
    <cellStyle name="20% - Accent1 4 2 2 3 3" xfId="23210" xr:uid="{E72E0694-0A02-44AC-B426-49B7B655D7EF}"/>
    <cellStyle name="20% - Accent1 4 2 2 4" xfId="1220" xr:uid="{857FA3AF-6F99-4530-AA2B-7E858CB11E9F}"/>
    <cellStyle name="20% - Accent1 4 2 2 4 2" xfId="11979" xr:uid="{428AA6E1-338C-4B99-AE77-44F461417FA6}"/>
    <cellStyle name="20% - Accent1 4 2 2 4 2 2" xfId="32076" xr:uid="{AA1DBD36-C3AA-4CB8-909B-5AFCB226FF06}"/>
    <cellStyle name="20% - Accent1 4 2 2 4 3" xfId="23211" xr:uid="{0AAC51C7-F6BD-4E1D-8053-72ACF3B0DDED}"/>
    <cellStyle name="20% - Accent1 4 2 2 5" xfId="11976" xr:uid="{23538440-754B-4B66-A950-99A73D29F27F}"/>
    <cellStyle name="20% - Accent1 4 2 2 5 2" xfId="32073" xr:uid="{083B3085-6F9F-4AE9-9AFB-C457BF3656CC}"/>
    <cellStyle name="20% - Accent1 4 2 2 6" xfId="21438" xr:uid="{AEEBE959-E337-4F7F-B919-84AC130BE29B}"/>
    <cellStyle name="20% - Accent1 4 2 2 6 2" xfId="41379" xr:uid="{536EA314-F68E-4451-9C4A-921FC5651AF6}"/>
    <cellStyle name="20% - Accent1 4 2 2 7" xfId="23208" xr:uid="{EC7991EE-D4F8-4A40-82C3-4063865D8809}"/>
    <cellStyle name="20% - Accent1 4 2 3" xfId="1221" xr:uid="{741D00CD-0D49-4492-A233-E5A27A785452}"/>
    <cellStyle name="20% - Accent1 4 2 3 2" xfId="11980" xr:uid="{FE19B905-075F-4CBD-82FA-0BFCB87EF8A8}"/>
    <cellStyle name="20% - Accent1 4 2 3 2 2" xfId="32077" xr:uid="{76363863-E758-47C7-8F65-C7E07A3FF5B2}"/>
    <cellStyle name="20% - Accent1 4 2 3 3" xfId="21986" xr:uid="{2B048AB6-66EE-4C15-926F-FD9D591DD7F5}"/>
    <cellStyle name="20% - Accent1 4 2 3 3 2" xfId="41920" xr:uid="{17ADC3BC-604A-47B2-8667-8DBB71BA9703}"/>
    <cellStyle name="20% - Accent1 4 2 3 4" xfId="23212" xr:uid="{994A1A38-524B-43EC-A2C9-25067610A916}"/>
    <cellStyle name="20% - Accent1 4 2 4" xfId="1222" xr:uid="{6DB14944-19DF-480C-A68C-F3C6B2D5660D}"/>
    <cellStyle name="20% - Accent1 4 2 4 2" xfId="11981" xr:uid="{D60AD937-A104-45DD-8622-6407D514C785}"/>
    <cellStyle name="20% - Accent1 4 2 4 2 2" xfId="32078" xr:uid="{782AD85B-D741-4E48-8AEE-3AAF03DC0F32}"/>
    <cellStyle name="20% - Accent1 4 2 4 3" xfId="23213" xr:uid="{DB9265DF-939A-46BB-BCA1-7622446DCE32}"/>
    <cellStyle name="20% - Accent1 4 2 5" xfId="1223" xr:uid="{E3A9FA22-A910-44FA-AEAA-D29A8722CAF7}"/>
    <cellStyle name="20% - Accent1 4 2 5 2" xfId="11982" xr:uid="{D350E59B-E1C6-4825-9B1A-AEBA9E6BA328}"/>
    <cellStyle name="20% - Accent1 4 2 5 2 2" xfId="32079" xr:uid="{131A6C21-40AD-47AB-AEDA-338DCCD948CB}"/>
    <cellStyle name="20% - Accent1 4 2 5 3" xfId="23214" xr:uid="{498B9CCB-EEE5-442C-8219-71B5E7A77C80}"/>
    <cellStyle name="20% - Accent1 4 2 6" xfId="11975" xr:uid="{D6694A53-D0E4-4419-B970-F3FCB8FBEAC8}"/>
    <cellStyle name="20% - Accent1 4 2 6 2" xfId="32072" xr:uid="{A928745A-9090-4E0C-A098-930EB3ADF355}"/>
    <cellStyle name="20% - Accent1 4 2 7" xfId="20767" xr:uid="{963F4118-D820-4EAE-8D91-D65385D10291}"/>
    <cellStyle name="20% - Accent1 4 2 7 2" xfId="40800" xr:uid="{93A5C332-55FB-4510-BB76-234DD9F3518F}"/>
    <cellStyle name="20% - Accent1 4 2 8" xfId="1216" xr:uid="{18D5AFCA-1A3A-4B3A-A7EA-B928265B7475}"/>
    <cellStyle name="20% - Accent1 4 2 9" xfId="23207" xr:uid="{1CBDCFDE-55E0-41E9-9621-0064C58A9750}"/>
    <cellStyle name="20% - Accent1 4 3" xfId="523" xr:uid="{A1D82A4A-4CBA-40A3-9F4B-33713C68341E}"/>
    <cellStyle name="20% - Accent1 4 3 2" xfId="1225" xr:uid="{5171EEC9-66C1-42B7-96A1-0C259503EFFD}"/>
    <cellStyle name="20% - Accent1 4 3 2 2" xfId="11984" xr:uid="{ED4DF873-934F-4C54-A954-1CB6F913904C}"/>
    <cellStyle name="20% - Accent1 4 3 2 2 2" xfId="32081" xr:uid="{A2731331-D3E5-40EA-B640-89C0A1FBB2F0}"/>
    <cellStyle name="20% - Accent1 4 3 2 3" xfId="21492" xr:uid="{BC770805-C0D7-4871-8A5E-B49CDCA6183E}"/>
    <cellStyle name="20% - Accent1 4 3 2 3 2" xfId="41433" xr:uid="{A586F3BC-F5E3-4737-8EA3-C8B1BA1024F0}"/>
    <cellStyle name="20% - Accent1 4 3 2 4" xfId="23216" xr:uid="{7ED031E5-FE68-4F36-8DEA-93447D9E918E}"/>
    <cellStyle name="20% - Accent1 4 3 3" xfId="1226" xr:uid="{C56301A5-6742-4FCD-AD45-064C7AC33629}"/>
    <cellStyle name="20% - Accent1 4 3 3 2" xfId="11985" xr:uid="{FDD61AE4-C2FE-4213-9975-6085C57DF98F}"/>
    <cellStyle name="20% - Accent1 4 3 3 2 2" xfId="32082" xr:uid="{A1E67FCF-2DF6-4B62-9B39-2B2DB6A9D1BA}"/>
    <cellStyle name="20% - Accent1 4 3 3 3" xfId="22040" xr:uid="{15B11C43-E3D6-4D68-AEE6-F48E4571EF89}"/>
    <cellStyle name="20% - Accent1 4 3 3 3 2" xfId="41974" xr:uid="{53A7ABCC-657E-4A6C-97B5-4EE2AFD3897C}"/>
    <cellStyle name="20% - Accent1 4 3 3 4" xfId="23217" xr:uid="{63629A34-FA40-444F-9AFC-089049A210CC}"/>
    <cellStyle name="20% - Accent1 4 3 4" xfId="1227" xr:uid="{C5BE83EA-6410-4AC3-A2DF-30D4F8B9784F}"/>
    <cellStyle name="20% - Accent1 4 3 4 2" xfId="11986" xr:uid="{52C2C006-7BEA-4D6B-BADE-DA2A42FC682E}"/>
    <cellStyle name="20% - Accent1 4 3 4 2 2" xfId="32083" xr:uid="{F287B090-1EA1-4475-BBC4-6354F9C6C781}"/>
    <cellStyle name="20% - Accent1 4 3 4 3" xfId="23218" xr:uid="{B785C9FC-B2E9-409D-8B8D-67FBA8049EF1}"/>
    <cellStyle name="20% - Accent1 4 3 5" xfId="11983" xr:uid="{AA7DDB78-ACDF-4927-B944-19695A640805}"/>
    <cellStyle name="20% - Accent1 4 3 5 2" xfId="32080" xr:uid="{ADAA84A7-A84F-44D1-83A1-59947E56CBE0}"/>
    <cellStyle name="20% - Accent1 4 3 6" xfId="20822" xr:uid="{ED90C63F-C95A-4883-BD02-1F55A69A00D4}"/>
    <cellStyle name="20% - Accent1 4 3 6 2" xfId="40854" xr:uid="{CFAE76C8-D44B-4E7B-A982-5F5B89E15046}"/>
    <cellStyle name="20% - Accent1 4 3 7" xfId="1224" xr:uid="{864AC2E1-2FBA-4BCF-9777-90AB8946F44D}"/>
    <cellStyle name="20% - Accent1 4 3 8" xfId="23215" xr:uid="{CE71389A-88E3-44FB-B0EE-49941D903C54}"/>
    <cellStyle name="20% - Accent1 4 4" xfId="1228" xr:uid="{50CB99C9-8F44-4237-9296-54C5F847736A}"/>
    <cellStyle name="20% - Accent1 4 4 2" xfId="1229" xr:uid="{84687DB8-B71F-4B6E-AFE0-8425BCF16AC0}"/>
    <cellStyle name="20% - Accent1 4 4 2 2" xfId="11988" xr:uid="{24BA8D38-E43C-4960-81AB-E770F349BF55}"/>
    <cellStyle name="20% - Accent1 4 4 2 2 2" xfId="32085" xr:uid="{028C2210-E1EE-4DB0-A283-7380400592F1}"/>
    <cellStyle name="20% - Accent1 4 4 2 3" xfId="21554" xr:uid="{656FEC4E-B59A-4259-96BC-B14169ABAA4C}"/>
    <cellStyle name="20% - Accent1 4 4 2 3 2" xfId="41495" xr:uid="{75BBBF9B-CFD7-490F-9F50-112AE241D3F9}"/>
    <cellStyle name="20% - Accent1 4 4 2 4" xfId="23220" xr:uid="{866D4157-8552-483E-B12C-3301725855A3}"/>
    <cellStyle name="20% - Accent1 4 4 3" xfId="1230" xr:uid="{05B5F8F3-44B7-4943-812A-145F69B501A2}"/>
    <cellStyle name="20% - Accent1 4 4 3 2" xfId="11989" xr:uid="{8FD14EDB-9801-4A01-B0C3-66E08B9173D3}"/>
    <cellStyle name="20% - Accent1 4 4 3 2 2" xfId="32086" xr:uid="{AFBDA4AD-9867-4392-8EFA-A22E31B483D9}"/>
    <cellStyle name="20% - Accent1 4 4 3 3" xfId="22102" xr:uid="{12410EF6-6AF7-41CC-A931-9C215803D156}"/>
    <cellStyle name="20% - Accent1 4 4 3 3 2" xfId="42036" xr:uid="{6C360B2D-B8E0-4F61-BFF2-9EBF13FBA124}"/>
    <cellStyle name="20% - Accent1 4 4 3 4" xfId="23221" xr:uid="{37ADB286-93C6-41B4-9DD1-CD4FCE146281}"/>
    <cellStyle name="20% - Accent1 4 4 4" xfId="1231" xr:uid="{481DA07C-A298-4A45-9295-6ABC8EA59F02}"/>
    <cellStyle name="20% - Accent1 4 4 4 2" xfId="11990" xr:uid="{A7C2A347-542D-4FDE-AEC4-73A5C1E26F69}"/>
    <cellStyle name="20% - Accent1 4 4 4 2 2" xfId="32087" xr:uid="{94C439AA-F3F4-415A-B4C5-7AED4E50CEB5}"/>
    <cellStyle name="20% - Accent1 4 4 4 3" xfId="23222" xr:uid="{0802817C-6D65-49C9-B08E-F6D4F38645A9}"/>
    <cellStyle name="20% - Accent1 4 4 5" xfId="11987" xr:uid="{D6B61305-36FC-4A7A-9B16-D34A6B9BAB5F}"/>
    <cellStyle name="20% - Accent1 4 4 5 2" xfId="32084" xr:uid="{6BC99945-D83E-4D6C-A90A-625C2D2EE6A2}"/>
    <cellStyle name="20% - Accent1 4 4 6" xfId="20885" xr:uid="{1E8FDEBF-F6AD-404A-B92D-B4F6103B29BD}"/>
    <cellStyle name="20% - Accent1 4 4 6 2" xfId="40916" xr:uid="{AF8C872A-ABCE-4BE9-AEE2-8404794BF674}"/>
    <cellStyle name="20% - Accent1 4 4 7" xfId="23219" xr:uid="{231F7617-FAFC-43DC-A3CD-C28122F024E0}"/>
    <cellStyle name="20% - Accent1 4 5" xfId="20947" xr:uid="{DB71F1D2-9275-479B-82F6-E2124767F48C}"/>
    <cellStyle name="20% - Accent1 4 5 2" xfId="21615" xr:uid="{DC0349C5-FE21-45A4-AC7B-EEEB9547962E}"/>
    <cellStyle name="20% - Accent1 4 5 2 2" xfId="41556" xr:uid="{A2FA1581-8495-4D42-9A88-50723D6CC9C3}"/>
    <cellStyle name="20% - Accent1 4 5 3" xfId="22163" xr:uid="{F32238D3-4351-4B0D-A472-871B8C8FE6D2}"/>
    <cellStyle name="20% - Accent1 4 5 3 2" xfId="42097" xr:uid="{93D57158-2F89-4637-8FA8-FCC736278AC1}"/>
    <cellStyle name="20% - Accent1 4 5 4" xfId="40977" xr:uid="{3BE1E014-A70C-4108-B9EF-0C60CE7048F3}"/>
    <cellStyle name="20% - Accent1 4 6" xfId="21294" xr:uid="{D654E393-650F-4F3D-8E1A-BFFF8BEE818C}"/>
    <cellStyle name="20% - Accent1 4 6 2" xfId="41237" xr:uid="{D6DBFA64-26AC-4F73-AA19-5B85B4862C4B}"/>
    <cellStyle name="20% - Accent1 4 7" xfId="21855" xr:uid="{3D243D93-955E-4EB5-9C62-D507D7534DF1}"/>
    <cellStyle name="20% - Accent1 4 7 2" xfId="41792" xr:uid="{A135BC98-64D0-44D5-B4CD-54DE0018DC84}"/>
    <cellStyle name="20% - Accent1 4 8" xfId="20571" xr:uid="{E6828D5A-2226-4A4F-BC45-6C68732B963B}"/>
    <cellStyle name="20% - Accent1 4 8 2" xfId="40611" xr:uid="{7A193ACD-40F2-40E4-A56B-5A588ACBCFD6}"/>
    <cellStyle name="20% - Accent1 4 9" xfId="1215" xr:uid="{48E8D085-8BB8-48A9-9605-BAE49EB77C33}"/>
    <cellStyle name="20% - Accent1 40" xfId="1232" xr:uid="{5A42EAE2-DC2E-4145-AB8C-438B78FFEF46}"/>
    <cellStyle name="20% - Accent1 40 2" xfId="1233" xr:uid="{0925E542-AA14-48B2-8591-EF56FAF7A4C4}"/>
    <cellStyle name="20% - Accent1 40 2 2" xfId="11992" xr:uid="{80A56EC6-BB4C-4117-B4D6-6A7CDB7C9637}"/>
    <cellStyle name="20% - Accent1 40 2 2 2" xfId="32089" xr:uid="{A0734E66-6EDA-4882-9073-F9AF73D5019D}"/>
    <cellStyle name="20% - Accent1 40 2 3" xfId="23224" xr:uid="{A868F6A3-FC74-48F2-AC51-6977727D4FA3}"/>
    <cellStyle name="20% - Accent1 40 3" xfId="1234" xr:uid="{AC7B0155-57B3-4B3C-82D3-DB0530B7F227}"/>
    <cellStyle name="20% - Accent1 40 3 2" xfId="11993" xr:uid="{2B6F3607-CC14-4037-94FA-B1AD37FB0224}"/>
    <cellStyle name="20% - Accent1 40 3 2 2" xfId="32090" xr:uid="{B56AD7F5-6A4A-4325-AF71-2B59955A0A2F}"/>
    <cellStyle name="20% - Accent1 40 3 3" xfId="23225" xr:uid="{CCE97B92-1170-44AD-B33B-D84930A899F7}"/>
    <cellStyle name="20% - Accent1 40 4" xfId="1235" xr:uid="{9EBAAB4F-CD22-40FC-94F2-8B0620D046A3}"/>
    <cellStyle name="20% - Accent1 40 4 2" xfId="11994" xr:uid="{B0CB2672-B7D6-4307-AE0E-382CFD5C5B8E}"/>
    <cellStyle name="20% - Accent1 40 4 2 2" xfId="32091" xr:uid="{78E8E8EA-1B1E-4190-82AE-0A2344A6E69D}"/>
    <cellStyle name="20% - Accent1 40 4 3" xfId="23226" xr:uid="{BBDBDA76-3CEF-44AF-8983-9589F34AB5DB}"/>
    <cellStyle name="20% - Accent1 40 5" xfId="11991" xr:uid="{E6384E86-7D1D-44A9-AB5E-46863BC46157}"/>
    <cellStyle name="20% - Accent1 40 5 2" xfId="32088" xr:uid="{B8768711-B910-4AF7-A5A8-82CFD6A2077B}"/>
    <cellStyle name="20% - Accent1 40 6" xfId="23223" xr:uid="{AF2CAD5A-2789-4330-AF2C-C53100DB278A}"/>
    <cellStyle name="20% - Accent1 41" xfId="1236" xr:uid="{F938769B-EB25-4FEA-A062-F63363F8F271}"/>
    <cellStyle name="20% - Accent1 41 2" xfId="1237" xr:uid="{E69EFAF2-DBD1-47E8-9685-BC394FA4C24C}"/>
    <cellStyle name="20% - Accent1 41 2 2" xfId="11996" xr:uid="{7447F843-86AF-42CE-88B1-C24C8C5E8FD3}"/>
    <cellStyle name="20% - Accent1 41 2 2 2" xfId="32093" xr:uid="{BA1AC1F8-71E4-4417-8AEE-91C5240F2681}"/>
    <cellStyle name="20% - Accent1 41 2 3" xfId="23228" xr:uid="{7C0BDBA7-A2BF-4742-BFF6-3891334A8BB1}"/>
    <cellStyle name="20% - Accent1 41 3" xfId="1238" xr:uid="{8BB5C107-E1E4-47F8-921C-1C910EF3A4E1}"/>
    <cellStyle name="20% - Accent1 41 3 2" xfId="11997" xr:uid="{9D63D095-1E40-4F72-9B69-CDBC3DC7B996}"/>
    <cellStyle name="20% - Accent1 41 3 2 2" xfId="32094" xr:uid="{B64D8A57-DAF5-422E-B222-918D9A3254BD}"/>
    <cellStyle name="20% - Accent1 41 3 3" xfId="23229" xr:uid="{5F51B5F9-6A0C-47E0-9053-9086E7933296}"/>
    <cellStyle name="20% - Accent1 41 4" xfId="1239" xr:uid="{D3C96E03-A1E8-4B4F-8E4F-1DAAC6CD7A27}"/>
    <cellStyle name="20% - Accent1 41 4 2" xfId="11998" xr:uid="{62DE4071-E1E3-4500-8D22-2616DB05A2FA}"/>
    <cellStyle name="20% - Accent1 41 4 2 2" xfId="32095" xr:uid="{BFFE9523-7AF4-4046-A24A-DB81F51E3B5D}"/>
    <cellStyle name="20% - Accent1 41 4 3" xfId="23230" xr:uid="{7149D567-A092-457B-880A-4477699D8E11}"/>
    <cellStyle name="20% - Accent1 41 5" xfId="11995" xr:uid="{2B8E0E25-FF5F-4CA6-86B7-3B918C7858F7}"/>
    <cellStyle name="20% - Accent1 41 5 2" xfId="32092" xr:uid="{E4B17267-B228-4972-9F01-05C8BC751F1B}"/>
    <cellStyle name="20% - Accent1 41 6" xfId="23227" xr:uid="{2721D215-8161-4F52-B545-3256D5DB6147}"/>
    <cellStyle name="20% - Accent1 42" xfId="1240" xr:uid="{18CD0399-3EE6-4644-B220-1E63F0DFDD42}"/>
    <cellStyle name="20% - Accent1 42 2" xfId="1241" xr:uid="{86C54EB8-0914-4AB3-83E2-EF59284934BA}"/>
    <cellStyle name="20% - Accent1 42 2 2" xfId="12000" xr:uid="{9E5DD8D3-1F54-4473-B078-C9CF784ABE4A}"/>
    <cellStyle name="20% - Accent1 42 2 2 2" xfId="32097" xr:uid="{B7468ACF-5B7F-4E99-AA3C-8A4BF907A286}"/>
    <cellStyle name="20% - Accent1 42 2 3" xfId="23232" xr:uid="{5668CDB0-0D4D-4760-85D3-BA3D9E7165EF}"/>
    <cellStyle name="20% - Accent1 42 3" xfId="1242" xr:uid="{FEE61BD6-34CA-48FD-92E2-A14FAEBAC523}"/>
    <cellStyle name="20% - Accent1 42 3 2" xfId="12001" xr:uid="{F2FB84F2-9E4F-428E-B5B8-F1541528E80D}"/>
    <cellStyle name="20% - Accent1 42 3 2 2" xfId="32098" xr:uid="{16F87BE9-F894-4E94-BEF7-7FAD37F5ED06}"/>
    <cellStyle name="20% - Accent1 42 3 3" xfId="23233" xr:uid="{B41E62B7-44ED-4763-87FE-AA6B679A8F29}"/>
    <cellStyle name="20% - Accent1 42 4" xfId="1243" xr:uid="{501F98F7-E259-4935-A9DA-B96D6C59D06F}"/>
    <cellStyle name="20% - Accent1 42 4 2" xfId="12002" xr:uid="{3029A2F4-D55E-4244-B88A-C577F661D873}"/>
    <cellStyle name="20% - Accent1 42 4 2 2" xfId="32099" xr:uid="{6507C9D1-96E3-46AA-9379-96D810E4B09E}"/>
    <cellStyle name="20% - Accent1 42 4 3" xfId="23234" xr:uid="{485E006D-AF78-43C3-9834-E8BCA9F988BD}"/>
    <cellStyle name="20% - Accent1 42 5" xfId="11999" xr:uid="{297AC2AE-D152-417F-B803-425EEC8464D3}"/>
    <cellStyle name="20% - Accent1 42 5 2" xfId="32096" xr:uid="{655E533A-CD28-4AD7-8663-D0B95CE41FF9}"/>
    <cellStyle name="20% - Accent1 42 6" xfId="23231" xr:uid="{B7059D47-98E9-4DB8-91E7-D49CB901DA24}"/>
    <cellStyle name="20% - Accent1 43" xfId="1244" xr:uid="{07091B88-25F5-4593-BB7D-6722B4E3568A}"/>
    <cellStyle name="20% - Accent1 43 2" xfId="1245" xr:uid="{BD87A4AD-5C89-4C05-9A5A-B917FC5C9AC5}"/>
    <cellStyle name="20% - Accent1 43 2 2" xfId="12004" xr:uid="{07DD23E0-E0F3-42F3-8550-5D81ACF1A7CA}"/>
    <cellStyle name="20% - Accent1 43 2 2 2" xfId="32101" xr:uid="{D04D288B-06E5-4D3E-B262-8EF684EDEA4C}"/>
    <cellStyle name="20% - Accent1 43 2 3" xfId="23236" xr:uid="{29D37D23-79E5-4773-A2BC-8ECF51E62218}"/>
    <cellStyle name="20% - Accent1 43 3" xfId="1246" xr:uid="{B4495A05-34EF-41B1-8D23-A0C8BE2BAE4A}"/>
    <cellStyle name="20% - Accent1 43 3 2" xfId="12005" xr:uid="{F88A5E23-EA43-4DFE-88AD-133F60072E34}"/>
    <cellStyle name="20% - Accent1 43 3 2 2" xfId="32102" xr:uid="{38F47919-C16E-41E0-AD53-73FE9C574E1A}"/>
    <cellStyle name="20% - Accent1 43 3 3" xfId="23237" xr:uid="{19910422-08EB-4782-8F75-EFE4BD1D2B19}"/>
    <cellStyle name="20% - Accent1 43 4" xfId="1247" xr:uid="{A1C3F67C-293B-4DB0-983C-0E6FA662794A}"/>
    <cellStyle name="20% - Accent1 43 4 2" xfId="12006" xr:uid="{7F3911A5-718E-4A42-82B1-0AE7AE9F8149}"/>
    <cellStyle name="20% - Accent1 43 4 2 2" xfId="32103" xr:uid="{74D66FFD-22D5-4E13-A1CF-F92A1D9ACA20}"/>
    <cellStyle name="20% - Accent1 43 4 3" xfId="23238" xr:uid="{5AE53C4C-3E1C-48AC-8AC9-6631F538668D}"/>
    <cellStyle name="20% - Accent1 43 5" xfId="12003" xr:uid="{77E53FCB-8A67-4BC9-926E-198ACF4137D3}"/>
    <cellStyle name="20% - Accent1 43 5 2" xfId="32100" xr:uid="{FABAC6CD-4371-432C-B98A-A8EE21FE29C7}"/>
    <cellStyle name="20% - Accent1 43 6" xfId="23235" xr:uid="{CB47C9C3-E281-49FA-916A-AE228E149869}"/>
    <cellStyle name="20% - Accent1 44" xfId="1248" xr:uid="{37BF4B24-D405-4557-A7C8-746DCE4D92A4}"/>
    <cellStyle name="20% - Accent1 44 2" xfId="12007" xr:uid="{E0D76077-9D84-4B7A-B24D-60EE194C1731}"/>
    <cellStyle name="20% - Accent1 44 2 2" xfId="32104" xr:uid="{7DE9D41B-A03C-4642-A807-DBC48F4D3913}"/>
    <cellStyle name="20% - Accent1 44 3" xfId="23239" xr:uid="{65F25679-BD12-44DD-A763-7D75C91C2797}"/>
    <cellStyle name="20% - Accent1 45" xfId="1249" xr:uid="{1D1CAF51-91B2-4508-8888-3D8BDC25CB57}"/>
    <cellStyle name="20% - Accent1 45 2" xfId="12008" xr:uid="{1B3B748E-DC97-4A13-AB9C-3E19DA638ACD}"/>
    <cellStyle name="20% - Accent1 45 2 2" xfId="32105" xr:uid="{90E041A1-2A51-4EAE-A009-0AD27BA27BFD}"/>
    <cellStyle name="20% - Accent1 45 3" xfId="23240" xr:uid="{3BEEA332-F1CD-49E4-9B22-917F5AF615B2}"/>
    <cellStyle name="20% - Accent1 46" xfId="1250" xr:uid="{00188C3C-DE56-4CCC-A867-A015CEFD4982}"/>
    <cellStyle name="20% - Accent1 46 2" xfId="12009" xr:uid="{822058F3-23ED-457B-8D65-27701E2B264D}"/>
    <cellStyle name="20% - Accent1 46 2 2" xfId="32106" xr:uid="{58D239BD-EF63-4710-86A0-DFEBF80975C5}"/>
    <cellStyle name="20% - Accent1 46 3" xfId="23241" xr:uid="{B84472E2-D35A-4EB5-81BF-01CB9B48CE6E}"/>
    <cellStyle name="20% - Accent1 47" xfId="1251" xr:uid="{F93B3F1A-A1B8-4E87-94FE-79D05B9A9CF7}"/>
    <cellStyle name="20% - Accent1 47 2" xfId="12010" xr:uid="{609A2C34-0762-438D-8BB7-6022B1C921D1}"/>
    <cellStyle name="20% - Accent1 47 2 2" xfId="32107" xr:uid="{B81A1613-961C-4041-B371-0F974F2A143A}"/>
    <cellStyle name="20% - Accent1 47 3" xfId="23242" xr:uid="{90DD7B49-1137-4F23-818B-5FEEF4570366}"/>
    <cellStyle name="20% - Accent1 48" xfId="1252" xr:uid="{EF2A6C42-029A-4138-A120-8BC375821C53}"/>
    <cellStyle name="20% - Accent1 48 2" xfId="12011" xr:uid="{8AB0A615-5DE6-4E6B-9242-A25F3EF9E14A}"/>
    <cellStyle name="20% - Accent1 48 2 2" xfId="32108" xr:uid="{699E8126-E78B-4BE9-BEC6-7CC08EE656F3}"/>
    <cellStyle name="20% - Accent1 48 3" xfId="23243" xr:uid="{78DB9739-542A-4F1A-A79B-A9A5CA2F3066}"/>
    <cellStyle name="20% - Accent1 49" xfId="1253" xr:uid="{DA9F1092-7CA6-46FC-93EF-C966A31CBA1D}"/>
    <cellStyle name="20% - Accent1 49 2" xfId="12012" xr:uid="{13DDD7CE-662B-4E73-ABCA-92127D3025E7}"/>
    <cellStyle name="20% - Accent1 49 2 2" xfId="32109" xr:uid="{DD501CF7-8EC3-4B13-8BB5-1CF12A157731}"/>
    <cellStyle name="20% - Accent1 49 3" xfId="23244" xr:uid="{6FCCDD46-D76D-4DF3-ADCA-FDE9F8ED5426}"/>
    <cellStyle name="20% - Accent1 5" xfId="49" xr:uid="{00000000-0005-0000-0000-00000C000000}"/>
    <cellStyle name="20% - Accent1 5 10" xfId="1254" xr:uid="{04D975A3-B2A0-48D0-9E7D-810F57B2831D}"/>
    <cellStyle name="20% - Accent1 5 11" xfId="23245" xr:uid="{4849EF2B-DA40-45C7-BB6C-79FBC571FCEC}"/>
    <cellStyle name="20% - Accent1 5 2" xfId="269" xr:uid="{9BD8E3E9-F2E5-4879-8F80-8C99534CAFF7}"/>
    <cellStyle name="20% - Accent1 5 2 2" xfId="1256" xr:uid="{E7A8D00E-3DCF-4129-8D7E-73A34E9A182D}"/>
    <cellStyle name="20% - Accent1 5 2 2 2" xfId="1257" xr:uid="{FB3EB1B6-B71A-4CBE-AC5B-15FEAE1F46A8}"/>
    <cellStyle name="20% - Accent1 5 2 2 2 2" xfId="12016" xr:uid="{D4B54CCD-9111-4F1E-A481-8BAC7D8EE8A7}"/>
    <cellStyle name="20% - Accent1 5 2 2 2 2 2" xfId="32113" xr:uid="{965BED8C-E670-4824-8621-D05A39E1FE67}"/>
    <cellStyle name="20% - Accent1 5 2 2 2 3" xfId="23248" xr:uid="{C8319322-8DAD-4F31-941E-234B6F8AAC75}"/>
    <cellStyle name="20% - Accent1 5 2 2 3" xfId="1258" xr:uid="{CF77AC8E-C888-41D9-88FB-D387349FD9B5}"/>
    <cellStyle name="20% - Accent1 5 2 2 3 2" xfId="12017" xr:uid="{8BC2FBB6-2F51-45E1-A30B-41A2313282B5}"/>
    <cellStyle name="20% - Accent1 5 2 2 3 2 2" xfId="32114" xr:uid="{905C4FE6-5141-4152-ABC8-D1AAC51A880B}"/>
    <cellStyle name="20% - Accent1 5 2 2 3 3" xfId="23249" xr:uid="{9E86F168-6797-42BC-8C03-86E97FD59E13}"/>
    <cellStyle name="20% - Accent1 5 2 2 4" xfId="1259" xr:uid="{198B7DB1-CCEE-4695-B357-B0A1234D209A}"/>
    <cellStyle name="20% - Accent1 5 2 2 4 2" xfId="12018" xr:uid="{BB00EE0C-6818-41DF-A932-C4B5CB754F7F}"/>
    <cellStyle name="20% - Accent1 5 2 2 4 2 2" xfId="32115" xr:uid="{1FC00D1C-4D1C-4A22-9F90-4443520A60BB}"/>
    <cellStyle name="20% - Accent1 5 2 2 4 3" xfId="23250" xr:uid="{0AF9ABDA-2B0E-4E3C-A8BE-FE10DD0D9323}"/>
    <cellStyle name="20% - Accent1 5 2 2 5" xfId="12015" xr:uid="{555DEFFC-7204-4FBD-8792-B086EAE5C794}"/>
    <cellStyle name="20% - Accent1 5 2 2 5 2" xfId="32112" xr:uid="{8F6E005D-4550-44CD-9047-ECC1E427C34A}"/>
    <cellStyle name="20% - Accent1 5 2 2 6" xfId="21461" xr:uid="{A7C1C887-5D8D-43A0-95BC-45FDBAC10B75}"/>
    <cellStyle name="20% - Accent1 5 2 2 6 2" xfId="41402" xr:uid="{C8D83A52-5BD9-4C48-BF3A-02ADAE59E6EB}"/>
    <cellStyle name="20% - Accent1 5 2 2 7" xfId="23247" xr:uid="{96C9D12B-975A-450F-891E-513197C2ABE2}"/>
    <cellStyle name="20% - Accent1 5 2 3" xfId="1260" xr:uid="{9EABB6E1-D33D-4CCD-9F76-E9DB5A576A11}"/>
    <cellStyle name="20% - Accent1 5 2 3 2" xfId="12019" xr:uid="{CEE87BFB-E909-4696-870A-7B8DAECAF50C}"/>
    <cellStyle name="20% - Accent1 5 2 3 2 2" xfId="32116" xr:uid="{34511E59-D68E-444A-AFFC-F48FB45FBBF5}"/>
    <cellStyle name="20% - Accent1 5 2 3 3" xfId="22009" xr:uid="{92F4C44D-4020-4B90-B507-6C9CF4729D88}"/>
    <cellStyle name="20% - Accent1 5 2 3 3 2" xfId="41943" xr:uid="{5D097A61-4ADD-4C21-9DC7-FA88D849AA19}"/>
    <cellStyle name="20% - Accent1 5 2 3 4" xfId="23251" xr:uid="{B57B3AEA-9767-4E0B-A5D7-3BB2EF469BB4}"/>
    <cellStyle name="20% - Accent1 5 2 4" xfId="1261" xr:uid="{C313A8AD-81B0-472C-92CB-DE6782C9C3EE}"/>
    <cellStyle name="20% - Accent1 5 2 4 2" xfId="12020" xr:uid="{87C23318-A1AD-4C66-8C0C-1A396D6F2B0C}"/>
    <cellStyle name="20% - Accent1 5 2 4 2 2" xfId="32117" xr:uid="{0A6172AC-A7E1-434C-B520-1A88C8CA434A}"/>
    <cellStyle name="20% - Accent1 5 2 4 3" xfId="23252" xr:uid="{36C5F022-C168-4D4F-ADAC-27D52D78FB65}"/>
    <cellStyle name="20% - Accent1 5 2 5" xfId="1262" xr:uid="{9C2A9E89-CBE5-4C26-A3E7-9C5CAFB0BAF5}"/>
    <cellStyle name="20% - Accent1 5 2 5 2" xfId="12021" xr:uid="{990A2F4D-5964-4264-B277-8DBD82EB4257}"/>
    <cellStyle name="20% - Accent1 5 2 5 2 2" xfId="32118" xr:uid="{A9C02162-9094-4478-BA64-E9063E89B920}"/>
    <cellStyle name="20% - Accent1 5 2 5 3" xfId="23253" xr:uid="{A14571AF-2D08-4E4A-85AC-B57424277B61}"/>
    <cellStyle name="20% - Accent1 5 2 6" xfId="12014" xr:uid="{68F5C84C-77C2-4E28-BA17-6009F5A77B2A}"/>
    <cellStyle name="20% - Accent1 5 2 6 2" xfId="32111" xr:uid="{DC4EF8EF-D21A-4CEE-8B52-4F60ABE4F93C}"/>
    <cellStyle name="20% - Accent1 5 2 7" xfId="20790" xr:uid="{9CEA9BC1-AB20-4AC2-B81D-990E9FD477BC}"/>
    <cellStyle name="20% - Accent1 5 2 7 2" xfId="40823" xr:uid="{BA4E92EB-DD14-4801-90A7-303C3A3C8ACC}"/>
    <cellStyle name="20% - Accent1 5 2 8" xfId="1255" xr:uid="{A619F6E2-013C-4013-91D7-D09D5E76FE72}"/>
    <cellStyle name="20% - Accent1 5 2 9" xfId="23246" xr:uid="{D8C68C99-014A-4FCD-832B-71808AE4E4B6}"/>
    <cellStyle name="20% - Accent1 5 3" xfId="524" xr:uid="{CCA0BD5D-44D6-4764-82F7-62A9D23C3D07}"/>
    <cellStyle name="20% - Accent1 5 3 2" xfId="1264" xr:uid="{3C9C6287-37B4-4165-81D2-58859D4D178E}"/>
    <cellStyle name="20% - Accent1 5 3 2 2" xfId="12023" xr:uid="{21B9C901-7A17-49F8-9331-CFFD7F754708}"/>
    <cellStyle name="20% - Accent1 5 3 2 2 2" xfId="32120" xr:uid="{D103E451-45E6-4E67-A39F-36E76EEE6BC5}"/>
    <cellStyle name="20% - Accent1 5 3 2 3" xfId="21524" xr:uid="{A64E45EF-B229-4956-8572-5B3E61941759}"/>
    <cellStyle name="20% - Accent1 5 3 2 3 2" xfId="41465" xr:uid="{059B77BD-19DF-4868-A54C-24F1C6D0D9D4}"/>
    <cellStyle name="20% - Accent1 5 3 2 4" xfId="23255" xr:uid="{16CC5244-27BD-427E-A4C3-A6FA95A68956}"/>
    <cellStyle name="20% - Accent1 5 3 3" xfId="1265" xr:uid="{FC1DC688-F6DE-4AFB-A755-FA1D54427231}"/>
    <cellStyle name="20% - Accent1 5 3 3 2" xfId="12024" xr:uid="{AAACD1CE-F9E8-47B5-BD94-44A9798ED195}"/>
    <cellStyle name="20% - Accent1 5 3 3 2 2" xfId="32121" xr:uid="{747ED756-C99D-42E5-A8D8-7538D87E2DC2}"/>
    <cellStyle name="20% - Accent1 5 3 3 3" xfId="22072" xr:uid="{77C26BAF-7B38-4E82-BFF8-F52973813172}"/>
    <cellStyle name="20% - Accent1 5 3 3 3 2" xfId="42006" xr:uid="{6040F0BB-4C69-4634-933A-45F9312BAC81}"/>
    <cellStyle name="20% - Accent1 5 3 3 4" xfId="23256" xr:uid="{EBD7D882-250E-433F-BC25-C516D942A26F}"/>
    <cellStyle name="20% - Accent1 5 3 4" xfId="1266" xr:uid="{915275C0-E96B-4ECB-AF52-80816F07BB83}"/>
    <cellStyle name="20% - Accent1 5 3 4 2" xfId="12025" xr:uid="{8356B983-5A63-4BF0-B8DA-4320EF09ECC2}"/>
    <cellStyle name="20% - Accent1 5 3 4 2 2" xfId="32122" xr:uid="{F4536333-8956-468E-B2EF-7A9B927B0446}"/>
    <cellStyle name="20% - Accent1 5 3 4 3" xfId="23257" xr:uid="{B50EC9C1-AD5C-4610-BC86-F61F27B983DF}"/>
    <cellStyle name="20% - Accent1 5 3 5" xfId="12022" xr:uid="{55DA7A44-8083-433F-9414-9B4D997158B3}"/>
    <cellStyle name="20% - Accent1 5 3 5 2" xfId="32119" xr:uid="{DF4AA20A-EA1D-4597-8113-381243194240}"/>
    <cellStyle name="20% - Accent1 5 3 6" xfId="20854" xr:uid="{6EE5E512-14B6-4BB7-98F0-7519FE7618EF}"/>
    <cellStyle name="20% - Accent1 5 3 6 2" xfId="40886" xr:uid="{7FDEED04-8883-4356-8C71-5B6FCA576BBD}"/>
    <cellStyle name="20% - Accent1 5 3 7" xfId="1263" xr:uid="{67830172-C023-4B8B-B041-35A31FF7793B}"/>
    <cellStyle name="20% - Accent1 5 3 8" xfId="23254" xr:uid="{A9EC16FA-91FE-4E3D-B893-A09A518857A1}"/>
    <cellStyle name="20% - Accent1 5 4" xfId="1267" xr:uid="{DD3974AF-4C80-4B3C-BD9D-38E3A8E1A48A}"/>
    <cellStyle name="20% - Accent1 5 4 2" xfId="1268" xr:uid="{874E9C32-EBA0-4B0D-929E-4A04DFB09DFB}"/>
    <cellStyle name="20% - Accent1 5 4 2 2" xfId="12027" xr:uid="{42814BB5-6AA0-4762-8FA3-C4D32BC338EB}"/>
    <cellStyle name="20% - Accent1 5 4 2 2 2" xfId="32124" xr:uid="{07D81530-65E9-4E70-BE61-8EEBDB163688}"/>
    <cellStyle name="20% - Accent1 5 4 2 3" xfId="21586" xr:uid="{2BABC685-270D-4016-93BB-8EA8F562B95A}"/>
    <cellStyle name="20% - Accent1 5 4 2 3 2" xfId="41527" xr:uid="{108D3BB9-78B7-4CFD-B843-0392770EBF3F}"/>
    <cellStyle name="20% - Accent1 5 4 2 4" xfId="23259" xr:uid="{925A5830-DC4A-4EC0-8736-1679660FCC90}"/>
    <cellStyle name="20% - Accent1 5 4 3" xfId="1269" xr:uid="{0E80BBDF-CA0A-454D-AC04-B169836E1CFC}"/>
    <cellStyle name="20% - Accent1 5 4 3 2" xfId="12028" xr:uid="{451AD13F-1E2E-4364-AC70-7EB3909E7DA0}"/>
    <cellStyle name="20% - Accent1 5 4 3 2 2" xfId="32125" xr:uid="{BBB0F872-A794-405F-86E3-4A9D0B85C9CB}"/>
    <cellStyle name="20% - Accent1 5 4 3 3" xfId="22134" xr:uid="{5EA2021B-2868-4126-9416-D34125FA9906}"/>
    <cellStyle name="20% - Accent1 5 4 3 3 2" xfId="42068" xr:uid="{5D06CC50-08D0-4E0D-82C6-EDAD287D5581}"/>
    <cellStyle name="20% - Accent1 5 4 3 4" xfId="23260" xr:uid="{646DC084-4238-4CC1-99C8-8CAA6DCD3216}"/>
    <cellStyle name="20% - Accent1 5 4 4" xfId="1270" xr:uid="{311EB12F-A1D6-4AEE-824D-26DFB4DA03A9}"/>
    <cellStyle name="20% - Accent1 5 4 4 2" xfId="12029" xr:uid="{688AF508-1232-4948-86B4-E2F1311D2C68}"/>
    <cellStyle name="20% - Accent1 5 4 4 2 2" xfId="32126" xr:uid="{4F14D73C-8BD7-4801-80BF-8192BBD90EF9}"/>
    <cellStyle name="20% - Accent1 5 4 4 3" xfId="23261" xr:uid="{E7931F59-C42C-449B-A8BE-050379BEF44D}"/>
    <cellStyle name="20% - Accent1 5 4 5" xfId="12026" xr:uid="{EDA31A23-B6D9-4E61-B490-BFA704E8BCAD}"/>
    <cellStyle name="20% - Accent1 5 4 5 2" xfId="32123" xr:uid="{37489C6D-BF67-43D8-959F-C4F10AE2904A}"/>
    <cellStyle name="20% - Accent1 5 4 6" xfId="20917" xr:uid="{CF6C5ACF-88A4-4178-9486-4AF12A59AD70}"/>
    <cellStyle name="20% - Accent1 5 4 6 2" xfId="40948" xr:uid="{F981C7F9-02F3-494B-B192-6FC14A251BAA}"/>
    <cellStyle name="20% - Accent1 5 4 7" xfId="23258" xr:uid="{9ED96D86-CFF9-4A49-87E4-BB931B166115}"/>
    <cellStyle name="20% - Accent1 5 5" xfId="1271" xr:uid="{DF8BE382-D19E-4B7A-85C0-28EE25738F2A}"/>
    <cellStyle name="20% - Accent1 5 5 2" xfId="12030" xr:uid="{DDF068DD-671F-4A3E-B13E-470980BDCA0A}"/>
    <cellStyle name="20% - Accent1 5 5 2 2" xfId="21643" xr:uid="{2C0F8653-3B76-4FF8-9158-360B64C197AC}"/>
    <cellStyle name="20% - Accent1 5 5 2 2 2" xfId="41584" xr:uid="{3F54A113-AC2E-4F7C-AF11-572336661BAA}"/>
    <cellStyle name="20% - Accent1 5 5 2 3" xfId="32127" xr:uid="{0467FB79-DFB2-493B-B909-9F059D9E26B0}"/>
    <cellStyle name="20% - Accent1 5 5 3" xfId="22191" xr:uid="{2F298E13-F694-43B5-AC04-80389F0D9543}"/>
    <cellStyle name="20% - Accent1 5 5 3 2" xfId="42125" xr:uid="{AF36A06E-7D96-48CA-97F7-781C2AD25F76}"/>
    <cellStyle name="20% - Accent1 5 5 4" xfId="20975" xr:uid="{ADB2E90D-1BA3-4B03-9F5D-599C0B001DA7}"/>
    <cellStyle name="20% - Accent1 5 5 4 2" xfId="41005" xr:uid="{EE2B3D5A-06BA-4F06-AA6C-4CF8AE3556E4}"/>
    <cellStyle name="20% - Accent1 5 5 5" xfId="23262" xr:uid="{D746B30E-7A3B-4757-9722-2C4BCE130536}"/>
    <cellStyle name="20% - Accent1 5 6" xfId="1272" xr:uid="{F41B82FF-8BB2-4661-9DAB-C4C50D73C9DD}"/>
    <cellStyle name="20% - Accent1 5 6 2" xfId="12031" xr:uid="{0194370D-29AD-413F-8B2C-0C2F4BA77B6D}"/>
    <cellStyle name="20% - Accent1 5 6 2 2" xfId="32128" xr:uid="{C586DF33-2F27-4DFE-BE79-4EC8365E3B32}"/>
    <cellStyle name="20% - Accent1 5 6 3" xfId="21317" xr:uid="{62E7C984-271A-4724-8AD7-104D9173D755}"/>
    <cellStyle name="20% - Accent1 5 6 3 2" xfId="41260" xr:uid="{AAA4AE2D-900F-470A-BC84-94CAF70F1D8E}"/>
    <cellStyle name="20% - Accent1 5 6 4" xfId="23263" xr:uid="{00C7A957-DF4A-44D6-92BB-3F7CF4E5D6F1}"/>
    <cellStyle name="20% - Accent1 5 7" xfId="1273" xr:uid="{1EE8455E-376F-40F9-9296-9C4439E27530}"/>
    <cellStyle name="20% - Accent1 5 7 2" xfId="12032" xr:uid="{C46EBB02-2771-46A1-A545-A2FD7276CB57}"/>
    <cellStyle name="20% - Accent1 5 7 2 2" xfId="32129" xr:uid="{117D04A4-C58C-4CCD-A621-75ED881C866A}"/>
    <cellStyle name="20% - Accent1 5 7 3" xfId="21838" xr:uid="{FDF33EF2-EDE8-4915-B985-5823A47FE9F5}"/>
    <cellStyle name="20% - Accent1 5 7 3 2" xfId="41775" xr:uid="{80C4C183-EB19-4A80-96C0-FE4AF5D99584}"/>
    <cellStyle name="20% - Accent1 5 7 4" xfId="23264" xr:uid="{0995563C-4994-4ECC-9ABC-E0A1469DBC52}"/>
    <cellStyle name="20% - Accent1 5 8" xfId="12013" xr:uid="{6F95B9B8-8D85-4F34-9D30-AE7484038FF6}"/>
    <cellStyle name="20% - Accent1 5 8 2" xfId="32110" xr:uid="{FA457299-C148-4567-8793-D4FA94748E65}"/>
    <cellStyle name="20% - Accent1 5 9" xfId="20675" xr:uid="{5830C15F-05D2-46D5-B927-C25C2A9DB5EF}"/>
    <cellStyle name="20% - Accent1 5 9 2" xfId="40711" xr:uid="{74E54A41-D78C-478F-A9B1-EB87F3B01380}"/>
    <cellStyle name="20% - Accent1 50" xfId="1274" xr:uid="{401DE83F-E833-44B7-8CAA-A7BA52BE466F}"/>
    <cellStyle name="20% - Accent1 50 2" xfId="12033" xr:uid="{394CEB26-2ED1-47A1-A8B7-4DE17B32F82E}"/>
    <cellStyle name="20% - Accent1 50 2 2" xfId="32130" xr:uid="{A272AB62-4BEF-49D6-B64B-DA808D15286D}"/>
    <cellStyle name="20% - Accent1 50 3" xfId="23265" xr:uid="{D359E601-E959-4DDF-A0F3-D7332ED32D49}"/>
    <cellStyle name="20% - Accent1 51" xfId="1275" xr:uid="{47AF456A-53D0-4D36-B12E-29F56935DD91}"/>
    <cellStyle name="20% - Accent1 51 2" xfId="12034" xr:uid="{ECEE7A3B-16E5-47C1-9F49-AE9732E1011E}"/>
    <cellStyle name="20% - Accent1 51 2 2" xfId="32131" xr:uid="{73129610-62D1-4285-BEE0-F9E53831B716}"/>
    <cellStyle name="20% - Accent1 51 3" xfId="23266" xr:uid="{8603A7B0-1C56-44CD-B24B-380348913A4C}"/>
    <cellStyle name="20% - Accent1 52" xfId="1276" xr:uid="{A2B09EC0-69B3-4BB9-8984-81286C92A821}"/>
    <cellStyle name="20% - Accent1 52 2" xfId="12035" xr:uid="{B9EA284F-D96D-497E-A38E-CBEAACEFA38F}"/>
    <cellStyle name="20% - Accent1 52 2 2" xfId="32132" xr:uid="{38BED24C-E775-47A6-8DFD-D4A0AF695F9B}"/>
    <cellStyle name="20% - Accent1 52 3" xfId="23267" xr:uid="{B6057C78-311C-4189-8A7A-099587B15191}"/>
    <cellStyle name="20% - Accent1 53" xfId="1277" xr:uid="{91998D66-141A-4695-BC70-8462932D8D2D}"/>
    <cellStyle name="20% - Accent1 53 2" xfId="12036" xr:uid="{897E3873-B826-4ED6-8467-B80F1FB38790}"/>
    <cellStyle name="20% - Accent1 53 2 2" xfId="32133" xr:uid="{82E69911-C694-4A70-BCD9-F3502FB53764}"/>
    <cellStyle name="20% - Accent1 53 3" xfId="23268" xr:uid="{DFC92631-5320-4609-9B2C-195E748957A1}"/>
    <cellStyle name="20% - Accent1 54" xfId="1278" xr:uid="{957F36DC-AAFF-43B7-992C-39FA54637D47}"/>
    <cellStyle name="20% - Accent1 54 2" xfId="12037" xr:uid="{CCC0B531-3B77-47B0-A193-2168DCBFEFA4}"/>
    <cellStyle name="20% - Accent1 54 2 2" xfId="32134" xr:uid="{9A68CA9E-E31B-4536-9001-2C7593885468}"/>
    <cellStyle name="20% - Accent1 54 3" xfId="23269" xr:uid="{99586722-90CC-4C12-BBD8-06DF833F372D}"/>
    <cellStyle name="20% - Accent1 55" xfId="1279" xr:uid="{22C5244A-F1CB-4952-8C28-946D2E1E9A81}"/>
    <cellStyle name="20% - Accent1 55 2" xfId="12038" xr:uid="{245CF8B0-1BE6-4FEB-B5EB-4460B718CCE1}"/>
    <cellStyle name="20% - Accent1 55 2 2" xfId="32135" xr:uid="{91F83E2B-C122-4320-9CB2-72C92AC2E781}"/>
    <cellStyle name="20% - Accent1 55 3" xfId="23270" xr:uid="{E5B51DC4-AE83-43C2-90A8-D288283415CD}"/>
    <cellStyle name="20% - Accent1 56" xfId="1280" xr:uid="{AFAF4799-01BD-46C5-B47E-BB28E8E4D1CA}"/>
    <cellStyle name="20% - Accent1 56 2" xfId="12039" xr:uid="{51C95380-9E24-456F-96AB-D15743FC5F03}"/>
    <cellStyle name="20% - Accent1 56 2 2" xfId="32136" xr:uid="{B3564049-8C98-4DB5-A69E-BCDFA0A5526E}"/>
    <cellStyle name="20% - Accent1 56 3" xfId="23271" xr:uid="{F5B3168B-8A8D-4F5F-8D56-F9E32C1C358B}"/>
    <cellStyle name="20% - Accent1 57" xfId="1281" xr:uid="{33F8819F-6725-4066-B719-F61076600A38}"/>
    <cellStyle name="20% - Accent1 57 2" xfId="12040" xr:uid="{8631AF65-5CBD-4604-88B3-39B0BACCBEE3}"/>
    <cellStyle name="20% - Accent1 57 2 2" xfId="32137" xr:uid="{3AB07C05-AB0E-40B8-ABAF-03A71ECFC3FB}"/>
    <cellStyle name="20% - Accent1 57 3" xfId="23272" xr:uid="{9D8F333F-140C-43B2-98DE-717DDA904A88}"/>
    <cellStyle name="20% - Accent1 58" xfId="1282" xr:uid="{0F172759-C778-461A-89FA-D561392B9470}"/>
    <cellStyle name="20% - Accent1 58 2" xfId="12041" xr:uid="{DAF7DAA0-44A0-43B3-84E6-B2074B97BAA6}"/>
    <cellStyle name="20% - Accent1 58 2 2" xfId="32138" xr:uid="{57ABEF98-2EB8-4428-A4D9-49B49D9DDA75}"/>
    <cellStyle name="20% - Accent1 58 3" xfId="23273" xr:uid="{7EB4D4B2-A22D-49FD-B5AB-5B6203EFFEBE}"/>
    <cellStyle name="20% - Accent1 59" xfId="1283" xr:uid="{3FD10EFA-C8D2-4287-AE4D-673A03F63BC0}"/>
    <cellStyle name="20% - Accent1 59 2" xfId="12042" xr:uid="{0360A031-4893-4AD6-B7D5-2B91369653D3}"/>
    <cellStyle name="20% - Accent1 59 2 2" xfId="32139" xr:uid="{B5845A76-5BD7-4107-8F0A-7D0BEE463CEE}"/>
    <cellStyle name="20% - Accent1 59 3" xfId="23274" xr:uid="{DC55D65E-5EB7-44C2-8000-41B569F5BB6A}"/>
    <cellStyle name="20% - Accent1 6" xfId="1284" xr:uid="{BC390B15-487F-4C26-B6DE-5589A93293C9}"/>
    <cellStyle name="20% - Accent1 6 10" xfId="23275" xr:uid="{7D5F1E45-9568-415C-8304-AF4FE60B446F}"/>
    <cellStyle name="20% - Accent1 6 2" xfId="1285" xr:uid="{5541CE19-C3A6-4552-8D88-880D79B0FD3E}"/>
    <cellStyle name="20% - Accent1 6 2 2" xfId="1286" xr:uid="{D3589FDD-2A0E-467E-B585-7E42A5C5EB71}"/>
    <cellStyle name="20% - Accent1 6 2 2 2" xfId="1287" xr:uid="{D7CA3755-84D9-480D-9D1A-0F03DE3547BE}"/>
    <cellStyle name="20% - Accent1 6 2 2 2 2" xfId="12046" xr:uid="{4AEDBA60-3D08-40D0-9BEB-AE5EE268792F}"/>
    <cellStyle name="20% - Accent1 6 2 2 2 2 2" xfId="32143" xr:uid="{ED04638E-630F-4FB1-89D5-6D6329624072}"/>
    <cellStyle name="20% - Accent1 6 2 2 2 3" xfId="23278" xr:uid="{AB635672-A8CA-44AF-9C4C-92FE7B16EEEA}"/>
    <cellStyle name="20% - Accent1 6 2 2 3" xfId="1288" xr:uid="{933C589D-EC71-4BEC-A52F-E758675E784C}"/>
    <cellStyle name="20% - Accent1 6 2 2 3 2" xfId="12047" xr:uid="{63E303A9-A672-4E4B-8C49-5D36B7908B4C}"/>
    <cellStyle name="20% - Accent1 6 2 2 3 2 2" xfId="32144" xr:uid="{5B2FDB1E-F913-4A39-A7BA-9449C8D25898}"/>
    <cellStyle name="20% - Accent1 6 2 2 3 3" xfId="23279" xr:uid="{E754EBF5-7A6D-4EEF-A52D-08FAF4D25178}"/>
    <cellStyle name="20% - Accent1 6 2 2 4" xfId="1289" xr:uid="{6D1633FB-016E-4A25-A0CF-00D3A8E721A4}"/>
    <cellStyle name="20% - Accent1 6 2 2 4 2" xfId="12048" xr:uid="{D09F92FC-3A60-4D74-83C4-B060F86591D5}"/>
    <cellStyle name="20% - Accent1 6 2 2 4 2 2" xfId="32145" xr:uid="{6874B3C0-BC62-4459-B6E8-E77B17E69299}"/>
    <cellStyle name="20% - Accent1 6 2 2 4 3" xfId="23280" xr:uid="{002189E4-89C1-4596-9F3C-751D452F5098}"/>
    <cellStyle name="20% - Accent1 6 2 2 5" xfId="12045" xr:uid="{4E15AA49-A022-480A-9603-D2BAFC532163}"/>
    <cellStyle name="20% - Accent1 6 2 2 5 2" xfId="32142" xr:uid="{F3CA526D-9354-4CB6-80E0-328288DBA12D}"/>
    <cellStyle name="20% - Accent1 6 2 2 6" xfId="23277" xr:uid="{97A8C89B-4445-44CE-9570-268070C495A8}"/>
    <cellStyle name="20% - Accent1 6 2 3" xfId="1290" xr:uid="{720E231A-1D27-46C6-BFC9-894AB73E2DE9}"/>
    <cellStyle name="20% - Accent1 6 2 3 2" xfId="12049" xr:uid="{F5830C5C-5E34-4448-93B3-A56B5AF6664C}"/>
    <cellStyle name="20% - Accent1 6 2 3 2 2" xfId="32146" xr:uid="{E5EEF645-9C73-4309-B0B3-E138423A1532}"/>
    <cellStyle name="20% - Accent1 6 2 3 3" xfId="23281" xr:uid="{A2E5E466-6A90-4B84-87D3-27EE6B3408C1}"/>
    <cellStyle name="20% - Accent1 6 2 4" xfId="1291" xr:uid="{D43B433A-8A4F-4D13-A20B-BE7B6E881E22}"/>
    <cellStyle name="20% - Accent1 6 2 4 2" xfId="12050" xr:uid="{2F58A75F-7890-4CBF-B66D-B461CF9A75CA}"/>
    <cellStyle name="20% - Accent1 6 2 4 2 2" xfId="32147" xr:uid="{D6458FA6-1CA5-4B4D-98BE-A11AF1247BDA}"/>
    <cellStyle name="20% - Accent1 6 2 4 3" xfId="23282" xr:uid="{458EFB1E-0E6F-4C4F-8097-E1982B8CF025}"/>
    <cellStyle name="20% - Accent1 6 2 5" xfId="1292" xr:uid="{A0F27E0B-25CB-4AA9-AA68-0C0009F8384E}"/>
    <cellStyle name="20% - Accent1 6 2 5 2" xfId="12051" xr:uid="{34D649F3-8576-44FD-9686-FDFD8A14C0D0}"/>
    <cellStyle name="20% - Accent1 6 2 5 2 2" xfId="32148" xr:uid="{94887191-8604-411F-920E-529B42567B6E}"/>
    <cellStyle name="20% - Accent1 6 2 5 3" xfId="23283" xr:uid="{A9FADE3A-381B-46B3-AC43-62B490B9CEC3}"/>
    <cellStyle name="20% - Accent1 6 2 6" xfId="12044" xr:uid="{FEB601BA-F340-4B2B-BC01-6A61B0FD7D69}"/>
    <cellStyle name="20% - Accent1 6 2 6 2" xfId="32141" xr:uid="{371199C0-B669-459A-91F3-6A07CC482F8C}"/>
    <cellStyle name="20% - Accent1 6 2 7" xfId="21398" xr:uid="{82620823-55B6-45CB-8700-B5FB9ABC5802}"/>
    <cellStyle name="20% - Accent1 6 2 7 2" xfId="41341" xr:uid="{416C07BB-EC46-4BC5-B923-0AF64B73C48F}"/>
    <cellStyle name="20% - Accent1 6 2 8" xfId="23276" xr:uid="{B97194C2-4066-4A30-9E8F-DC77D8872EDB}"/>
    <cellStyle name="20% - Accent1 6 3" xfId="1293" xr:uid="{EDD669A5-DA92-45BF-A8D7-415EA6EDECCD}"/>
    <cellStyle name="20% - Accent1 6 3 2" xfId="1294" xr:uid="{759BE7BD-40F4-4C29-A24A-9132EA024F9C}"/>
    <cellStyle name="20% - Accent1 6 3 2 2" xfId="12053" xr:uid="{137E84A7-0BE3-4660-A549-8D0FE608E048}"/>
    <cellStyle name="20% - Accent1 6 3 2 2 2" xfId="32150" xr:uid="{A76C9737-EBCE-4140-BFB4-94D086FC77B3}"/>
    <cellStyle name="20% - Accent1 6 3 2 3" xfId="23285" xr:uid="{1D482FA3-0F39-4540-BBD7-3257DAFCCD94}"/>
    <cellStyle name="20% - Accent1 6 3 3" xfId="1295" xr:uid="{4AE4AAF9-E1ED-4DC1-9FD7-482258422788}"/>
    <cellStyle name="20% - Accent1 6 3 3 2" xfId="12054" xr:uid="{BAEBB192-9B4F-4F20-A227-2EC3DFC20124}"/>
    <cellStyle name="20% - Accent1 6 3 3 2 2" xfId="32151" xr:uid="{43BD53D8-A945-4C71-9DAD-DB05CFDD6891}"/>
    <cellStyle name="20% - Accent1 6 3 3 3" xfId="23286" xr:uid="{A8DCEA55-5661-44B5-A6FB-CB47F3190E57}"/>
    <cellStyle name="20% - Accent1 6 3 4" xfId="1296" xr:uid="{6B0383F0-5260-437C-AE79-CC78935D0B84}"/>
    <cellStyle name="20% - Accent1 6 3 4 2" xfId="12055" xr:uid="{04FA5D9B-DBC4-44C8-878B-FAC040EFD9F1}"/>
    <cellStyle name="20% - Accent1 6 3 4 2 2" xfId="32152" xr:uid="{942EFFB8-753D-440B-97FD-ECCE38EF2D37}"/>
    <cellStyle name="20% - Accent1 6 3 4 3" xfId="23287" xr:uid="{9B46EB0E-E02C-4CB1-8A0C-D060E0D438D2}"/>
    <cellStyle name="20% - Accent1 6 3 5" xfId="12052" xr:uid="{02D5B1D6-FA66-4E52-853E-3A93EC40E5D9}"/>
    <cellStyle name="20% - Accent1 6 3 5 2" xfId="32149" xr:uid="{64C5E837-6946-4921-AD63-9BE960574E73}"/>
    <cellStyle name="20% - Accent1 6 3 6" xfId="21946" xr:uid="{88191341-DE54-4B83-9CBE-E7F4A83B1120}"/>
    <cellStyle name="20% - Accent1 6 3 6 2" xfId="41882" xr:uid="{B1F7991B-3F49-4230-AC8C-3D21601F0DE5}"/>
    <cellStyle name="20% - Accent1 6 3 7" xfId="23284" xr:uid="{2C171855-2EFC-438D-8215-B7D769007B84}"/>
    <cellStyle name="20% - Accent1 6 4" xfId="1297" xr:uid="{C22D3DFC-AB61-4ACB-AEC5-5E599A5E46EB}"/>
    <cellStyle name="20% - Accent1 6 4 2" xfId="1298" xr:uid="{36E1D8C1-FAC9-4DAC-B4F4-36DC3355B72C}"/>
    <cellStyle name="20% - Accent1 6 4 2 2" xfId="12057" xr:uid="{C92658B4-3EDF-49A6-8AFC-9FDC7F1B5EC7}"/>
    <cellStyle name="20% - Accent1 6 4 2 2 2" xfId="32154" xr:uid="{E45559FC-6BF2-4861-B342-7CC5841ECFAA}"/>
    <cellStyle name="20% - Accent1 6 4 2 3" xfId="23289" xr:uid="{DB7AF995-A4F0-4A24-8F41-801CBF05DDC3}"/>
    <cellStyle name="20% - Accent1 6 4 3" xfId="1299" xr:uid="{A7994B5F-5E57-4C00-8217-3BFB9400CAAC}"/>
    <cellStyle name="20% - Accent1 6 4 3 2" xfId="12058" xr:uid="{F071BC73-2277-4E08-849F-8102ECE99AA6}"/>
    <cellStyle name="20% - Accent1 6 4 3 2 2" xfId="32155" xr:uid="{B045AC35-2877-42C1-90C4-57A6CDB7F002}"/>
    <cellStyle name="20% - Accent1 6 4 3 3" xfId="23290" xr:uid="{55E53BE7-5259-4912-9998-0D832CA5E356}"/>
    <cellStyle name="20% - Accent1 6 4 4" xfId="1300" xr:uid="{BDF86AB6-1C55-4390-9DE9-C8509C741BE1}"/>
    <cellStyle name="20% - Accent1 6 4 4 2" xfId="12059" xr:uid="{D57BD24E-248F-44CF-B2D5-EB963A6ABAC1}"/>
    <cellStyle name="20% - Accent1 6 4 4 2 2" xfId="32156" xr:uid="{3605C0C8-1CCC-4A19-96C3-425C5EF13E2E}"/>
    <cellStyle name="20% - Accent1 6 4 4 3" xfId="23291" xr:uid="{A02A58BD-17E1-44FC-BA40-8BF24F27B968}"/>
    <cellStyle name="20% - Accent1 6 4 5" xfId="12056" xr:uid="{4DB139CA-6E0A-4073-BBC8-318DAF2F0731}"/>
    <cellStyle name="20% - Accent1 6 4 5 2" xfId="32153" xr:uid="{FF8D9EFE-3BF0-473A-A8E8-C2F8CB027208}"/>
    <cellStyle name="20% - Accent1 6 4 6" xfId="23288" xr:uid="{69903DAF-9312-4C07-A733-28414DD17D88}"/>
    <cellStyle name="20% - Accent1 6 5" xfId="1301" xr:uid="{E822F2A4-B0B9-4E3C-B364-22BAD0067E22}"/>
    <cellStyle name="20% - Accent1 6 5 2" xfId="12060" xr:uid="{A5F4A801-3F8D-4494-A3C6-12ADD589D1AC}"/>
    <cellStyle name="20% - Accent1 6 5 2 2" xfId="32157" xr:uid="{84FC1D46-E16B-40E0-8212-0211F99FAD41}"/>
    <cellStyle name="20% - Accent1 6 5 3" xfId="23292" xr:uid="{D647D441-8B1A-44ED-864F-08D640AE8619}"/>
    <cellStyle name="20% - Accent1 6 6" xfId="1302" xr:uid="{EE27F197-7989-4E23-92EF-773C501291AD}"/>
    <cellStyle name="20% - Accent1 6 6 2" xfId="12061" xr:uid="{76F32AF5-28DB-47BE-BC57-D8A622B02792}"/>
    <cellStyle name="20% - Accent1 6 6 2 2" xfId="32158" xr:uid="{6E41543C-1360-4E18-BB40-F44C114B8006}"/>
    <cellStyle name="20% - Accent1 6 6 3" xfId="23293" xr:uid="{C118A277-1261-4F32-8006-87CC26087A12}"/>
    <cellStyle name="20% - Accent1 6 7" xfId="1303" xr:uid="{3D7D988E-4AD0-4A6B-A322-2C7A21EFE17E}"/>
    <cellStyle name="20% - Accent1 6 7 2" xfId="12062" xr:uid="{B691E12C-B2F3-4768-A952-5FFE8EF547BF}"/>
    <cellStyle name="20% - Accent1 6 7 2 2" xfId="32159" xr:uid="{FC2480DD-D01E-4EFF-BE89-D9C6CFB08EAF}"/>
    <cellStyle name="20% - Accent1 6 7 3" xfId="23294" xr:uid="{9CC23516-4AAD-4AB2-964B-E07681F9A024}"/>
    <cellStyle name="20% - Accent1 6 8" xfId="12043" xr:uid="{0B524E4E-8124-4CAB-BAE2-41C8AB1B6605}"/>
    <cellStyle name="20% - Accent1 6 8 2" xfId="32140" xr:uid="{C63FC3D4-F450-4924-94C1-22765FF84A52}"/>
    <cellStyle name="20% - Accent1 6 9" xfId="20728" xr:uid="{DA4542BF-5215-4414-B26D-73EA448C0B50}"/>
    <cellStyle name="20% - Accent1 6 9 2" xfId="40762" xr:uid="{42970744-52E2-422E-B29F-4C1CCD6CD11E}"/>
    <cellStyle name="20% - Accent1 60" xfId="1304" xr:uid="{B75D789B-A8A2-4FE9-89FB-7B16C6E5A502}"/>
    <cellStyle name="20% - Accent1 60 2" xfId="12063" xr:uid="{C9B91ABB-319C-4698-8030-F0C93CFBCF12}"/>
    <cellStyle name="20% - Accent1 60 2 2" xfId="32160" xr:uid="{62A65F19-C8ED-4801-BC93-15C31765849A}"/>
    <cellStyle name="20% - Accent1 60 3" xfId="23295" xr:uid="{6479F75E-203F-43A0-8CA7-712A3C86A383}"/>
    <cellStyle name="20% - Accent1 61" xfId="1305" xr:uid="{831BCA39-E678-4C20-A2EB-AEED179FCC34}"/>
    <cellStyle name="20% - Accent1 61 2" xfId="12064" xr:uid="{478D7F85-9EAA-460E-9501-B25AF57A9601}"/>
    <cellStyle name="20% - Accent1 61 2 2" xfId="32161" xr:uid="{A367DE9B-FB82-41A8-9761-69C9E32CE62D}"/>
    <cellStyle name="20% - Accent1 61 3" xfId="23296" xr:uid="{01F07664-B517-41C7-BE4F-707230DF8267}"/>
    <cellStyle name="20% - Accent1 62" xfId="22468" xr:uid="{510C5CA0-26EF-445C-8B5E-E05BEA3F8DA2}"/>
    <cellStyle name="20% - Accent1 7" xfId="1306" xr:uid="{EF1EE671-3BB7-41AC-8B9E-FA612609F931}"/>
    <cellStyle name="20% - Accent1 7 10" xfId="23297" xr:uid="{FBE136E3-CEB6-472D-8720-6050E1B80E61}"/>
    <cellStyle name="20% - Accent1 7 2" xfId="1307" xr:uid="{7347AB49-1576-473D-95C4-7FBC812504E0}"/>
    <cellStyle name="20% - Accent1 7 2 2" xfId="1308" xr:uid="{E1A68506-6DC6-48C5-B685-4C9EDF8CAC96}"/>
    <cellStyle name="20% - Accent1 7 2 2 2" xfId="1309" xr:uid="{E22D80FE-9B74-4114-8BA0-62E577BCCFE9}"/>
    <cellStyle name="20% - Accent1 7 2 2 2 2" xfId="12068" xr:uid="{2DBA2E35-191C-4EE0-AEFF-E1E8BADF1D75}"/>
    <cellStyle name="20% - Accent1 7 2 2 2 2 2" xfId="32165" xr:uid="{E7352AA8-9D10-4662-B0A4-A9B10E568990}"/>
    <cellStyle name="20% - Accent1 7 2 2 2 3" xfId="23300" xr:uid="{58C5E0F6-FECF-4C4F-BA15-05E078629232}"/>
    <cellStyle name="20% - Accent1 7 2 2 3" xfId="1310" xr:uid="{C8912F45-D37E-4FFE-9EDD-A846439C6A96}"/>
    <cellStyle name="20% - Accent1 7 2 2 3 2" xfId="12069" xr:uid="{D9687CCA-19F5-44DA-86DC-B6DA632BCC98}"/>
    <cellStyle name="20% - Accent1 7 2 2 3 2 2" xfId="32166" xr:uid="{A1250C93-EC92-43AE-B776-60275CF8F37D}"/>
    <cellStyle name="20% - Accent1 7 2 2 3 3" xfId="23301" xr:uid="{58DFD8E2-4E26-49EA-9C76-0FE167E3DB65}"/>
    <cellStyle name="20% - Accent1 7 2 2 4" xfId="1311" xr:uid="{2EC69FED-56B0-47A2-8398-2412A28D033D}"/>
    <cellStyle name="20% - Accent1 7 2 2 4 2" xfId="12070" xr:uid="{3B4C1462-8BB3-4E8C-8816-BCF6E1A89E49}"/>
    <cellStyle name="20% - Accent1 7 2 2 4 2 2" xfId="32167" xr:uid="{F75BB42F-7C95-4CEC-B9E1-A3F2D5784CB5}"/>
    <cellStyle name="20% - Accent1 7 2 2 4 3" xfId="23302" xr:uid="{11216081-6A2A-4F5E-9BF2-E45F31E7F27C}"/>
    <cellStyle name="20% - Accent1 7 2 2 5" xfId="12067" xr:uid="{A1039D83-75D8-4F1E-978B-99C217AEEDF7}"/>
    <cellStyle name="20% - Accent1 7 2 2 5 2" xfId="32164" xr:uid="{51EE705D-9CC6-4F56-84AA-CC938BA4FE07}"/>
    <cellStyle name="20% - Accent1 7 2 2 6" xfId="23299" xr:uid="{B8068EAE-8625-48E8-85E0-7918077415CE}"/>
    <cellStyle name="20% - Accent1 7 2 3" xfId="1312" xr:uid="{6DDA845C-B381-457E-A9D0-3A8BC8E4B340}"/>
    <cellStyle name="20% - Accent1 7 2 3 2" xfId="12071" xr:uid="{054F668F-2ACB-42EC-9268-E9C07F0E79AD}"/>
    <cellStyle name="20% - Accent1 7 2 3 2 2" xfId="32168" xr:uid="{2C456FB1-DBE9-4A17-A8D4-FAF0500318D1}"/>
    <cellStyle name="20% - Accent1 7 2 3 3" xfId="23303" xr:uid="{1CE3B5B5-4E2A-4643-8713-5B528082FB0B}"/>
    <cellStyle name="20% - Accent1 7 2 4" xfId="1313" xr:uid="{7E66CE88-F76D-412B-B762-EC804465B15F}"/>
    <cellStyle name="20% - Accent1 7 2 4 2" xfId="12072" xr:uid="{AD384064-6FCB-4B7B-9A3A-8B2057EFFC4A}"/>
    <cellStyle name="20% - Accent1 7 2 4 2 2" xfId="32169" xr:uid="{0FE51FAB-6801-4749-A793-E2EA7DBD460F}"/>
    <cellStyle name="20% - Accent1 7 2 4 3" xfId="23304" xr:uid="{5D93EF3C-1EE9-45CE-9F99-E3BB46DADD62}"/>
    <cellStyle name="20% - Accent1 7 2 5" xfId="1314" xr:uid="{0C69E41E-E22B-4244-81AC-D7211DDCDF46}"/>
    <cellStyle name="20% - Accent1 7 2 5 2" xfId="12073" xr:uid="{BA1BC37E-3148-492D-9AD0-66E4BBF14CDB}"/>
    <cellStyle name="20% - Accent1 7 2 5 2 2" xfId="32170" xr:uid="{57D65469-B97E-4455-A356-86C6BCCC08E8}"/>
    <cellStyle name="20% - Accent1 7 2 5 3" xfId="23305" xr:uid="{02DC4CB3-71AB-4D50-8B23-A098D4484809}"/>
    <cellStyle name="20% - Accent1 7 2 6" xfId="12066" xr:uid="{BA2F67F4-9D3A-428B-BD0D-DDD5CAAD879F}"/>
    <cellStyle name="20% - Accent1 7 2 6 2" xfId="32163" xr:uid="{8611C4FC-49C3-4B13-8215-8AF907B49930}"/>
    <cellStyle name="20% - Accent1 7 2 7" xfId="21390" xr:uid="{73370B91-FF5A-45FB-9E00-60C8CD08733F}"/>
    <cellStyle name="20% - Accent1 7 2 7 2" xfId="41333" xr:uid="{9C04342D-0409-41FB-A13B-1E46B9EE924A}"/>
    <cellStyle name="20% - Accent1 7 2 8" xfId="23298" xr:uid="{1EB9CE21-6DCD-4C0F-A3E0-286293B19BDA}"/>
    <cellStyle name="20% - Accent1 7 3" xfId="1315" xr:uid="{042E0D35-CF80-449D-BE6B-364F19245FB9}"/>
    <cellStyle name="20% - Accent1 7 3 2" xfId="1316" xr:uid="{97B68491-54C3-42A7-8652-026EAC8A730D}"/>
    <cellStyle name="20% - Accent1 7 3 2 2" xfId="12075" xr:uid="{352DC5B0-76C8-460D-A5A8-735B152C57B7}"/>
    <cellStyle name="20% - Accent1 7 3 2 2 2" xfId="32172" xr:uid="{EA4AC2A7-7E7F-47FF-B087-A82CD217A68D}"/>
    <cellStyle name="20% - Accent1 7 3 2 3" xfId="23307" xr:uid="{4179270B-04AC-4F64-874B-647D6B09D1B3}"/>
    <cellStyle name="20% - Accent1 7 3 3" xfId="1317" xr:uid="{3128B564-E340-4842-9D5B-7810E0CC3753}"/>
    <cellStyle name="20% - Accent1 7 3 3 2" xfId="12076" xr:uid="{30CE3876-C758-4321-8B5A-6CBA9015CA38}"/>
    <cellStyle name="20% - Accent1 7 3 3 2 2" xfId="32173" xr:uid="{D5D0E4A0-A875-474F-9857-EF2B1EB7B248}"/>
    <cellStyle name="20% - Accent1 7 3 3 3" xfId="23308" xr:uid="{9C738B35-A80F-4A6A-B1D3-A3FD591F0E64}"/>
    <cellStyle name="20% - Accent1 7 3 4" xfId="1318" xr:uid="{4261F5A8-AE07-4040-AE17-6EB6017A1495}"/>
    <cellStyle name="20% - Accent1 7 3 4 2" xfId="12077" xr:uid="{A86E1262-A6B6-4479-A941-8F8E0589166E}"/>
    <cellStyle name="20% - Accent1 7 3 4 2 2" xfId="32174" xr:uid="{5BC03447-0C2C-4B5B-81B1-E17204C2ABCF}"/>
    <cellStyle name="20% - Accent1 7 3 4 3" xfId="23309" xr:uid="{DD26D682-8B12-4E47-A1DC-AF0229DEE4DD}"/>
    <cellStyle name="20% - Accent1 7 3 5" xfId="12074" xr:uid="{7D906E78-B0DB-4696-9B7F-801FCECA5D38}"/>
    <cellStyle name="20% - Accent1 7 3 5 2" xfId="32171" xr:uid="{E3631762-122C-4C7C-84F2-3D49DB8771E1}"/>
    <cellStyle name="20% - Accent1 7 3 6" xfId="21938" xr:uid="{7583D80B-EA35-4EA1-BCEB-C34B13DFFFC2}"/>
    <cellStyle name="20% - Accent1 7 3 6 2" xfId="41874" xr:uid="{27296FAC-949B-479D-814A-6FBBA7C17E29}"/>
    <cellStyle name="20% - Accent1 7 3 7" xfId="23306" xr:uid="{C565B043-DB72-4AE8-8808-E9904685C1F5}"/>
    <cellStyle name="20% - Accent1 7 4" xfId="1319" xr:uid="{749E0330-E1BD-4156-ACEF-136945027BC0}"/>
    <cellStyle name="20% - Accent1 7 4 2" xfId="1320" xr:uid="{AC5F2DB7-103B-4E41-BCD0-364B9A450C04}"/>
    <cellStyle name="20% - Accent1 7 4 2 2" xfId="12079" xr:uid="{9F5C65D0-1532-40CA-A080-1B18F803D95A}"/>
    <cellStyle name="20% - Accent1 7 4 2 2 2" xfId="32176" xr:uid="{3B6C5D21-388D-4D89-A437-D80C72CFF876}"/>
    <cellStyle name="20% - Accent1 7 4 2 3" xfId="23311" xr:uid="{034A79C8-4DF3-473F-9C35-4D5208CE2B47}"/>
    <cellStyle name="20% - Accent1 7 4 3" xfId="1321" xr:uid="{44A7E1B1-55BE-4955-9EDF-21C791472492}"/>
    <cellStyle name="20% - Accent1 7 4 3 2" xfId="12080" xr:uid="{272CD7CC-4593-4C28-913A-C44D2372BA2F}"/>
    <cellStyle name="20% - Accent1 7 4 3 2 2" xfId="32177" xr:uid="{A1E067A4-86C7-4426-A2BC-9EA14D3486F5}"/>
    <cellStyle name="20% - Accent1 7 4 3 3" xfId="23312" xr:uid="{C450B605-CB0D-42EB-AEC2-5ACDEE774F0B}"/>
    <cellStyle name="20% - Accent1 7 4 4" xfId="1322" xr:uid="{F56C507C-18A5-4A91-ADB5-8339567DABDF}"/>
    <cellStyle name="20% - Accent1 7 4 4 2" xfId="12081" xr:uid="{C166C000-CF10-432B-B71B-E23E83683211}"/>
    <cellStyle name="20% - Accent1 7 4 4 2 2" xfId="32178" xr:uid="{F5153D9F-167C-4F24-BB54-1F5F74D05092}"/>
    <cellStyle name="20% - Accent1 7 4 4 3" xfId="23313" xr:uid="{BE64433C-72A0-4956-8F02-A38CC4A7E919}"/>
    <cellStyle name="20% - Accent1 7 4 5" xfId="12078" xr:uid="{4C0A5C27-4897-4F17-B928-A5E98A44E4AC}"/>
    <cellStyle name="20% - Accent1 7 4 5 2" xfId="32175" xr:uid="{944A776E-C53A-4E9B-BAEB-A9D8C929DCBE}"/>
    <cellStyle name="20% - Accent1 7 4 6" xfId="23310" xr:uid="{F29F64EB-34F6-45AA-B809-E5E8EF524DBC}"/>
    <cellStyle name="20% - Accent1 7 5" xfId="1323" xr:uid="{DADE6E23-FC6D-49A5-ACD5-D1D207640CBB}"/>
    <cellStyle name="20% - Accent1 7 5 2" xfId="12082" xr:uid="{55AB77ED-1B32-4000-867A-E341D6F2F884}"/>
    <cellStyle name="20% - Accent1 7 5 2 2" xfId="32179" xr:uid="{2EBA1AF1-30D1-40C7-B0AB-702A70C98FB8}"/>
    <cellStyle name="20% - Accent1 7 5 3" xfId="23314" xr:uid="{2F9D3793-67E3-459E-B35F-47B021BA0675}"/>
    <cellStyle name="20% - Accent1 7 6" xfId="1324" xr:uid="{FFB8EE85-CB32-448B-A753-020EF3E51FDC}"/>
    <cellStyle name="20% - Accent1 7 6 2" xfId="12083" xr:uid="{CDD464EC-8650-4B6F-80F6-2577E429AD44}"/>
    <cellStyle name="20% - Accent1 7 6 2 2" xfId="32180" xr:uid="{CF6C339A-8639-444E-8622-D0E2DD222065}"/>
    <cellStyle name="20% - Accent1 7 6 3" xfId="23315" xr:uid="{650B5333-A45F-40F4-810E-D4B4BC377981}"/>
    <cellStyle name="20% - Accent1 7 7" xfId="1325" xr:uid="{B269E482-6BFB-4D1F-ADDC-BDCBFCEB3B49}"/>
    <cellStyle name="20% - Accent1 7 7 2" xfId="12084" xr:uid="{D41FED92-5447-4264-95A2-F5E8357F0511}"/>
    <cellStyle name="20% - Accent1 7 7 2 2" xfId="32181" xr:uid="{AD35B993-D45A-4EA9-A09A-36C86E6B2311}"/>
    <cellStyle name="20% - Accent1 7 7 3" xfId="23316" xr:uid="{ED227925-607D-4D1C-A3FF-AB5415EBE9A2}"/>
    <cellStyle name="20% - Accent1 7 8" xfId="12065" xr:uid="{D40945D6-481F-4862-8BE5-EF5DFD9FAAA8}"/>
    <cellStyle name="20% - Accent1 7 8 2" xfId="32162" xr:uid="{FF647083-EA5C-4EFB-96FA-40B217E46B96}"/>
    <cellStyle name="20% - Accent1 7 9" xfId="20720" xr:uid="{D33B08CB-22EF-425C-84B1-11A0C7F98E3A}"/>
    <cellStyle name="20% - Accent1 7 9 2" xfId="40754" xr:uid="{3DA4F767-C471-4F15-BAD8-DF9AE631A45C}"/>
    <cellStyle name="20% - Accent1 8" xfId="1326" xr:uid="{4F748A24-A9EB-471F-86FB-BA81DCE46A58}"/>
    <cellStyle name="20% - Accent1 8 10" xfId="23317" xr:uid="{8BE04406-393D-4A23-86A7-C74FB1896D77}"/>
    <cellStyle name="20% - Accent1 8 2" xfId="1327" xr:uid="{856FCE55-993D-4111-9202-A37348405550}"/>
    <cellStyle name="20% - Accent1 8 2 2" xfId="1328" xr:uid="{D70B9E06-7F37-41BE-AF9B-FBA7CED5F362}"/>
    <cellStyle name="20% - Accent1 8 2 2 2" xfId="1329" xr:uid="{13E71007-EA94-4B80-85FF-44DC63857CB2}"/>
    <cellStyle name="20% - Accent1 8 2 2 2 2" xfId="12088" xr:uid="{3760E6B3-EBD3-4655-BEE8-1293A564314D}"/>
    <cellStyle name="20% - Accent1 8 2 2 2 2 2" xfId="32185" xr:uid="{63428006-9098-42C8-8D2C-E6ADE21E3C58}"/>
    <cellStyle name="20% - Accent1 8 2 2 2 3" xfId="23320" xr:uid="{190A0EF0-EF61-45B1-9298-536D7FF7BCE8}"/>
    <cellStyle name="20% - Accent1 8 2 2 3" xfId="1330" xr:uid="{0A6B88DC-F69D-41E8-9D8D-BFDB49357CDE}"/>
    <cellStyle name="20% - Accent1 8 2 2 3 2" xfId="12089" xr:uid="{EDE7E855-9027-4681-81C9-F88CEA9E4C22}"/>
    <cellStyle name="20% - Accent1 8 2 2 3 2 2" xfId="32186" xr:uid="{69A47391-2918-4F4C-A332-1BD3384F13D3}"/>
    <cellStyle name="20% - Accent1 8 2 2 3 3" xfId="23321" xr:uid="{C791E1D7-4B05-4CE5-A4FC-59AEFD892E38}"/>
    <cellStyle name="20% - Accent1 8 2 2 4" xfId="1331" xr:uid="{677EEEF1-27EB-44D5-B369-F3E9F9C6AD6E}"/>
    <cellStyle name="20% - Accent1 8 2 2 4 2" xfId="12090" xr:uid="{DE68C7FA-F937-430A-8EF9-944FE8A526FB}"/>
    <cellStyle name="20% - Accent1 8 2 2 4 2 2" xfId="32187" xr:uid="{2006FD0E-655C-4605-A05A-EA39C07AE430}"/>
    <cellStyle name="20% - Accent1 8 2 2 4 3" xfId="23322" xr:uid="{9DF02991-449C-45DA-A998-C498A554DA3E}"/>
    <cellStyle name="20% - Accent1 8 2 2 5" xfId="12087" xr:uid="{E721DD22-AC75-4EB8-BA7B-3FDE323F8948}"/>
    <cellStyle name="20% - Accent1 8 2 2 5 2" xfId="32184" xr:uid="{DE92645E-8F90-4F5F-8F4F-1BB209738EBD}"/>
    <cellStyle name="20% - Accent1 8 2 2 6" xfId="23319" xr:uid="{18AC2533-5F31-4F6E-ADD0-B013230FA5E2}"/>
    <cellStyle name="20% - Accent1 8 2 3" xfId="1332" xr:uid="{933256D2-7F55-4429-9488-350CF0063377}"/>
    <cellStyle name="20% - Accent1 8 2 3 2" xfId="12091" xr:uid="{D040B584-C207-49A5-9341-4F9AF428305C}"/>
    <cellStyle name="20% - Accent1 8 2 3 2 2" xfId="32188" xr:uid="{191B2476-E486-47C1-AD03-8C4E60C4E026}"/>
    <cellStyle name="20% - Accent1 8 2 3 3" xfId="23323" xr:uid="{3D933EAD-5D92-4E54-A50B-E088FE7F1303}"/>
    <cellStyle name="20% - Accent1 8 2 4" xfId="1333" xr:uid="{8FEBCC29-3721-4CAC-816E-4DE3343AFCBA}"/>
    <cellStyle name="20% - Accent1 8 2 4 2" xfId="12092" xr:uid="{DCF82498-B2B6-4D3D-885A-165986B793EA}"/>
    <cellStyle name="20% - Accent1 8 2 4 2 2" xfId="32189" xr:uid="{8CE7A85B-9324-4F8D-874F-4581420277E9}"/>
    <cellStyle name="20% - Accent1 8 2 4 3" xfId="23324" xr:uid="{E12083CA-7704-4C1C-A932-584461F0AF0E}"/>
    <cellStyle name="20% - Accent1 8 2 5" xfId="1334" xr:uid="{4A64321A-208D-49AD-B303-750811855D6D}"/>
    <cellStyle name="20% - Accent1 8 2 5 2" xfId="12093" xr:uid="{A78CF28A-DFD4-4682-8745-6C66B2F171C0}"/>
    <cellStyle name="20% - Accent1 8 2 5 2 2" xfId="32190" xr:uid="{3DCE5A08-7A93-4A21-8CBD-CC2AFA2E6C27}"/>
    <cellStyle name="20% - Accent1 8 2 5 3" xfId="23325" xr:uid="{C1150EB6-EA00-48F6-8A2F-C928DAE1B326}"/>
    <cellStyle name="20% - Accent1 8 2 6" xfId="12086" xr:uid="{B2DA3336-4C16-4854-9469-1893EAE961F4}"/>
    <cellStyle name="20% - Accent1 8 2 6 2" xfId="32183" xr:uid="{9DDB19B1-C3E6-4040-8489-F3307AC7F58B}"/>
    <cellStyle name="20% - Accent1 8 2 7" xfId="21471" xr:uid="{BF88054B-489D-4969-BF1F-1B539AEE69CD}"/>
    <cellStyle name="20% - Accent1 8 2 7 2" xfId="41412" xr:uid="{688D32B0-3D1C-4249-9A43-7E86CB342398}"/>
    <cellStyle name="20% - Accent1 8 2 8" xfId="23318" xr:uid="{9876B90B-2840-4CD7-BB81-0C91FFC23019}"/>
    <cellStyle name="20% - Accent1 8 3" xfId="1335" xr:uid="{1B50F9C7-2D13-46A4-A3FB-B5608E40DB1F}"/>
    <cellStyle name="20% - Accent1 8 3 2" xfId="1336" xr:uid="{101CA8A3-FF1D-4310-97B2-90E2343F29F1}"/>
    <cellStyle name="20% - Accent1 8 3 2 2" xfId="12095" xr:uid="{855F867E-BCB6-43E6-AA52-AF95648B477E}"/>
    <cellStyle name="20% - Accent1 8 3 2 2 2" xfId="32192" xr:uid="{BD881037-B735-4CE2-8EC4-25BE73793D64}"/>
    <cellStyle name="20% - Accent1 8 3 2 3" xfId="23327" xr:uid="{82D21B30-4D57-46E4-8E4E-C0D1019B637D}"/>
    <cellStyle name="20% - Accent1 8 3 3" xfId="1337" xr:uid="{C15335E5-028A-4AE1-8181-A5B3860D305A}"/>
    <cellStyle name="20% - Accent1 8 3 3 2" xfId="12096" xr:uid="{9C984F75-3777-4ACB-9946-5FDF42B794D5}"/>
    <cellStyle name="20% - Accent1 8 3 3 2 2" xfId="32193" xr:uid="{158BCF82-E063-42DC-A18A-0DB48633F2DF}"/>
    <cellStyle name="20% - Accent1 8 3 3 3" xfId="23328" xr:uid="{2DDFB317-DD51-4D95-9F6D-0E6334D85FAB}"/>
    <cellStyle name="20% - Accent1 8 3 4" xfId="1338" xr:uid="{17790D46-8EA7-44E1-ADB3-76B435780333}"/>
    <cellStyle name="20% - Accent1 8 3 4 2" xfId="12097" xr:uid="{9A8C0DFE-DE2A-4E5B-8BCF-85BD406CB426}"/>
    <cellStyle name="20% - Accent1 8 3 4 2 2" xfId="32194" xr:uid="{647B4289-7AB3-4294-B3D5-E12150FDE61E}"/>
    <cellStyle name="20% - Accent1 8 3 4 3" xfId="23329" xr:uid="{19C58466-D645-47DC-A408-272D111EBDC7}"/>
    <cellStyle name="20% - Accent1 8 3 5" xfId="12094" xr:uid="{2221A7A8-074D-4D15-95DD-7AC45E921FB7}"/>
    <cellStyle name="20% - Accent1 8 3 5 2" xfId="32191" xr:uid="{0AF8448A-005A-475A-ABBF-E43A4EAE4B1C}"/>
    <cellStyle name="20% - Accent1 8 3 6" xfId="22019" xr:uid="{C1E81D01-031A-403E-B11E-79AA5A61C381}"/>
    <cellStyle name="20% - Accent1 8 3 6 2" xfId="41953" xr:uid="{B73C330F-54FA-42A4-B416-6FBE2C22B314}"/>
    <cellStyle name="20% - Accent1 8 3 7" xfId="23326" xr:uid="{59180499-188C-467B-9064-842D8825342F}"/>
    <cellStyle name="20% - Accent1 8 4" xfId="1339" xr:uid="{42DEF979-A261-4E21-A992-8E121669C76D}"/>
    <cellStyle name="20% - Accent1 8 4 2" xfId="1340" xr:uid="{763FDE72-2931-4B45-9EB9-AD8CCC881B39}"/>
    <cellStyle name="20% - Accent1 8 4 2 2" xfId="12099" xr:uid="{B5090E41-3B23-4B99-ACA0-9E6723AFB888}"/>
    <cellStyle name="20% - Accent1 8 4 2 2 2" xfId="32196" xr:uid="{116AB33B-AB83-4D55-920D-D5719E4F22D1}"/>
    <cellStyle name="20% - Accent1 8 4 2 3" xfId="23331" xr:uid="{32B06444-F830-47B7-B1A7-DD1B8F718BAA}"/>
    <cellStyle name="20% - Accent1 8 4 3" xfId="1341" xr:uid="{3906AE52-1FDE-43AA-96AB-85705773CDF5}"/>
    <cellStyle name="20% - Accent1 8 4 3 2" xfId="12100" xr:uid="{7AF9CDAB-8DA0-4F47-9103-1A756D7A84D3}"/>
    <cellStyle name="20% - Accent1 8 4 3 2 2" xfId="32197" xr:uid="{25BBDFAF-C896-46E4-9621-68B6B2736F70}"/>
    <cellStyle name="20% - Accent1 8 4 3 3" xfId="23332" xr:uid="{CE2CDEBC-0949-4E09-9247-764DD70E82FC}"/>
    <cellStyle name="20% - Accent1 8 4 4" xfId="1342" xr:uid="{B4C8F753-D4F3-4FE2-AFE6-0ED3374AB98A}"/>
    <cellStyle name="20% - Accent1 8 4 4 2" xfId="12101" xr:uid="{76BF1D60-D1D3-41C2-BE99-A71816A8526A}"/>
    <cellStyle name="20% - Accent1 8 4 4 2 2" xfId="32198" xr:uid="{9F8F1232-02D0-47F7-9CD4-B8E6C9919CF3}"/>
    <cellStyle name="20% - Accent1 8 4 4 3" xfId="23333" xr:uid="{6D645FE3-E9F6-494D-AC6F-D0E4454EE591}"/>
    <cellStyle name="20% - Accent1 8 4 5" xfId="12098" xr:uid="{3700C882-DCC1-46F9-9E91-8BD615441CFD}"/>
    <cellStyle name="20% - Accent1 8 4 5 2" xfId="32195" xr:uid="{173D0E52-656E-4BA6-AF1A-AA71AF3E5FB6}"/>
    <cellStyle name="20% - Accent1 8 4 6" xfId="23330" xr:uid="{0C2BB5EA-4AD6-454A-8FDD-139A7F8EBF4F}"/>
    <cellStyle name="20% - Accent1 8 5" xfId="1343" xr:uid="{1B378F00-B99A-4804-AD8E-EDF03FFC380D}"/>
    <cellStyle name="20% - Accent1 8 5 2" xfId="12102" xr:uid="{D33D4A41-D82F-4067-BF37-B742E48CE8A2}"/>
    <cellStyle name="20% - Accent1 8 5 2 2" xfId="32199" xr:uid="{6C076F7C-55E9-4ABA-8FB1-84C28E4EE2AA}"/>
    <cellStyle name="20% - Accent1 8 5 3" xfId="23334" xr:uid="{8668A9B2-76BA-4D5C-BAC3-C0E291298D66}"/>
    <cellStyle name="20% - Accent1 8 6" xfId="1344" xr:uid="{52EDDEB0-BB4E-4761-90AA-BA5EB70B772A}"/>
    <cellStyle name="20% - Accent1 8 6 2" xfId="12103" xr:uid="{4F6899B1-81E7-41DD-8F43-A6E54B3FE608}"/>
    <cellStyle name="20% - Accent1 8 6 2 2" xfId="32200" xr:uid="{8BB1D2CA-D29F-4A00-8B57-17B6DEC7E23F}"/>
    <cellStyle name="20% - Accent1 8 6 3" xfId="23335" xr:uid="{DBDB8FB5-EA71-4008-85A6-3F770D6EF2E0}"/>
    <cellStyle name="20% - Accent1 8 7" xfId="1345" xr:uid="{B1CB0335-5C7A-4FA5-A877-A8EA5C5757D6}"/>
    <cellStyle name="20% - Accent1 8 7 2" xfId="12104" xr:uid="{D058FA23-F157-4238-BDEA-40C2CB5BF275}"/>
    <cellStyle name="20% - Accent1 8 7 2 2" xfId="32201" xr:uid="{3A74C638-9C94-4DCD-ADDF-2EA1C9EE7021}"/>
    <cellStyle name="20% - Accent1 8 7 3" xfId="23336" xr:uid="{7CECA300-40F6-4360-903A-807724D22A96}"/>
    <cellStyle name="20% - Accent1 8 8" xfId="12085" xr:uid="{DB63EC74-38C0-4CEF-9E3F-D906DA8640DA}"/>
    <cellStyle name="20% - Accent1 8 8 2" xfId="32182" xr:uid="{C29BC48F-6EE5-4B1D-B539-75AC5D4A8548}"/>
    <cellStyle name="20% - Accent1 8 9" xfId="20800" xr:uid="{63668678-9E2D-48AB-A95B-2F54628FC15F}"/>
    <cellStyle name="20% - Accent1 8 9 2" xfId="40833" xr:uid="{3F9FBD3D-F48A-4B72-9AAD-C2D4C4868F4F}"/>
    <cellStyle name="20% - Accent1 9" xfId="1346" xr:uid="{63C67699-C8DB-46BC-B444-1EBFCF06E6D5}"/>
    <cellStyle name="20% - Accent1 9 10" xfId="23337" xr:uid="{FA4521ED-D2DC-448E-A49B-1D20C7A1EFE1}"/>
    <cellStyle name="20% - Accent1 9 2" xfId="1347" xr:uid="{C63F647E-2C55-4433-98D2-ABDB662ADD4D}"/>
    <cellStyle name="20% - Accent1 9 2 2" xfId="1348" xr:uid="{AD3A172B-9084-43FD-A36B-A705AC7069F6}"/>
    <cellStyle name="20% - Accent1 9 2 2 2" xfId="1349" xr:uid="{B1ED6BCF-6627-40C2-82A4-30B887882CC7}"/>
    <cellStyle name="20% - Accent1 9 2 2 2 2" xfId="12108" xr:uid="{D0111832-BBCF-4A7A-B8B9-217639B126A7}"/>
    <cellStyle name="20% - Accent1 9 2 2 2 2 2" xfId="32205" xr:uid="{C4503D1C-204B-4989-807E-99290077F1AE}"/>
    <cellStyle name="20% - Accent1 9 2 2 2 3" xfId="23340" xr:uid="{28CE212C-FFAB-42E1-B136-145B39368E92}"/>
    <cellStyle name="20% - Accent1 9 2 2 3" xfId="1350" xr:uid="{A7672838-BAE8-44BB-8F8A-198F08680D58}"/>
    <cellStyle name="20% - Accent1 9 2 2 3 2" xfId="12109" xr:uid="{E3E02C52-0AA3-4573-8268-A7EAB71D924A}"/>
    <cellStyle name="20% - Accent1 9 2 2 3 2 2" xfId="32206" xr:uid="{8FE7AB94-81C8-4272-AE87-2FB275333D4A}"/>
    <cellStyle name="20% - Accent1 9 2 2 3 3" xfId="23341" xr:uid="{BC979504-5E06-4AAD-AB25-40437C89062A}"/>
    <cellStyle name="20% - Accent1 9 2 2 4" xfId="1351" xr:uid="{0F59FB04-55CD-4B78-AE8B-7BDACBA761DB}"/>
    <cellStyle name="20% - Accent1 9 2 2 4 2" xfId="12110" xr:uid="{3540D184-F122-4D49-B41F-6155009F8AB1}"/>
    <cellStyle name="20% - Accent1 9 2 2 4 2 2" xfId="32207" xr:uid="{28071D82-D7C5-4D81-96EE-CBBEC82693F5}"/>
    <cellStyle name="20% - Accent1 9 2 2 4 3" xfId="23342" xr:uid="{072E5462-93F5-4B7C-954D-4DE59374AE3C}"/>
    <cellStyle name="20% - Accent1 9 2 2 5" xfId="12107" xr:uid="{3570BD72-C7F6-4C7D-A5BA-7DB92CBC0EFC}"/>
    <cellStyle name="20% - Accent1 9 2 2 5 2" xfId="32204" xr:uid="{53818ED5-16E7-48CB-8F28-4B499616160B}"/>
    <cellStyle name="20% - Accent1 9 2 2 6" xfId="23339" xr:uid="{74273E31-C8A4-4D12-A50F-51415D8061C6}"/>
    <cellStyle name="20% - Accent1 9 2 3" xfId="1352" xr:uid="{4BDFD4E0-E6AC-4890-B3EE-3524DDDDC433}"/>
    <cellStyle name="20% - Accent1 9 2 3 2" xfId="12111" xr:uid="{06AAFB50-F555-494B-A6DC-F57687D7880A}"/>
    <cellStyle name="20% - Accent1 9 2 3 2 2" xfId="32208" xr:uid="{2583066D-D46B-42AD-9CAE-237F9C0C923E}"/>
    <cellStyle name="20% - Accent1 9 2 3 3" xfId="23343" xr:uid="{74E6261D-00BF-42A0-B1DD-39AE3B47E546}"/>
    <cellStyle name="20% - Accent1 9 2 4" xfId="1353" xr:uid="{D35EF1FD-5037-447C-8DDB-C6A6C849B719}"/>
    <cellStyle name="20% - Accent1 9 2 4 2" xfId="12112" xr:uid="{2C4B06F9-5336-4C25-A7A9-327DFAB55CFF}"/>
    <cellStyle name="20% - Accent1 9 2 4 2 2" xfId="32209" xr:uid="{2E1CBB44-17AD-47B4-927D-C02F6CF43680}"/>
    <cellStyle name="20% - Accent1 9 2 4 3" xfId="23344" xr:uid="{D7EEF544-A768-4015-88E8-1F30215A6292}"/>
    <cellStyle name="20% - Accent1 9 2 5" xfId="1354" xr:uid="{D0D6DA66-6754-45D4-9720-6F26CDAB5EB2}"/>
    <cellStyle name="20% - Accent1 9 2 5 2" xfId="12113" xr:uid="{C7B2C466-9EB5-42C5-9907-7BB3D75186EF}"/>
    <cellStyle name="20% - Accent1 9 2 5 2 2" xfId="32210" xr:uid="{9C83F3DF-55C3-4D88-AE59-2B672E6AFD87}"/>
    <cellStyle name="20% - Accent1 9 2 5 3" xfId="23345" xr:uid="{C17A3AD2-B028-457C-80E7-B3757A4C96AA}"/>
    <cellStyle name="20% - Accent1 9 2 6" xfId="12106" xr:uid="{7DF54859-A0D7-4B97-8662-FA9A45920B55}"/>
    <cellStyle name="20% - Accent1 9 2 6 2" xfId="32203" xr:uid="{1794705B-BD27-40F4-96CB-F7A81490B293}"/>
    <cellStyle name="20% - Accent1 9 2 7" xfId="21533" xr:uid="{101081F7-577D-40FD-A662-230DB4ECA336}"/>
    <cellStyle name="20% - Accent1 9 2 7 2" xfId="41474" xr:uid="{C7E7765F-8920-4B8F-AA4C-C6F91226DDB2}"/>
    <cellStyle name="20% - Accent1 9 2 8" xfId="23338" xr:uid="{46D0B178-C1AB-43AA-8711-78CEEEEC6C46}"/>
    <cellStyle name="20% - Accent1 9 3" xfId="1355" xr:uid="{00E70D09-F4DA-4AC3-96EB-7ADFDAAC51F4}"/>
    <cellStyle name="20% - Accent1 9 3 2" xfId="1356" xr:uid="{968E73F4-7BD1-472C-A60F-5E0919B5E4C3}"/>
    <cellStyle name="20% - Accent1 9 3 2 2" xfId="12115" xr:uid="{8C025E13-93C7-4558-AAA3-20DEB9CD33C7}"/>
    <cellStyle name="20% - Accent1 9 3 2 2 2" xfId="32212" xr:uid="{EFC5251E-F45B-4154-AF20-0AB4E1347F84}"/>
    <cellStyle name="20% - Accent1 9 3 2 3" xfId="23347" xr:uid="{663052CC-4244-4436-AC39-2C15BD5707EA}"/>
    <cellStyle name="20% - Accent1 9 3 3" xfId="1357" xr:uid="{BD7BA015-AD3E-47D1-A2B7-7C3BFB51B861}"/>
    <cellStyle name="20% - Accent1 9 3 3 2" xfId="12116" xr:uid="{5ADA7D38-86A9-4722-853A-3BF974EC2671}"/>
    <cellStyle name="20% - Accent1 9 3 3 2 2" xfId="32213" xr:uid="{FB49620F-F6BC-44CC-8216-0421C8570B70}"/>
    <cellStyle name="20% - Accent1 9 3 3 3" xfId="23348" xr:uid="{C4DB4670-B2D3-4EB8-A72A-AF1C882BAA8D}"/>
    <cellStyle name="20% - Accent1 9 3 4" xfId="1358" xr:uid="{37266372-D718-4D4E-A4F1-1D8A3649E29A}"/>
    <cellStyle name="20% - Accent1 9 3 4 2" xfId="12117" xr:uid="{D7B8DB88-8DC9-4C49-8124-73FEA96E0B91}"/>
    <cellStyle name="20% - Accent1 9 3 4 2 2" xfId="32214" xr:uid="{F4460C81-F587-4871-A14A-E5A0A40A3348}"/>
    <cellStyle name="20% - Accent1 9 3 4 3" xfId="23349" xr:uid="{E57FB4CF-2A76-440A-B934-F4DDB35518C3}"/>
    <cellStyle name="20% - Accent1 9 3 5" xfId="12114" xr:uid="{68B72068-01AD-42F8-A21B-71B50A48DE01}"/>
    <cellStyle name="20% - Accent1 9 3 5 2" xfId="32211" xr:uid="{7B151FC4-57E4-49C6-B205-E19160149FE1}"/>
    <cellStyle name="20% - Accent1 9 3 6" xfId="22081" xr:uid="{472EA081-CFA7-43E6-90E4-86B345DF4918}"/>
    <cellStyle name="20% - Accent1 9 3 6 2" xfId="42015" xr:uid="{835D3919-5EFB-48A6-9ED5-3BB380008152}"/>
    <cellStyle name="20% - Accent1 9 3 7" xfId="23346" xr:uid="{9F86AE46-11BB-4D3F-BCE6-46308BE70DC6}"/>
    <cellStyle name="20% - Accent1 9 4" xfId="1359" xr:uid="{6132ABB4-6356-4445-A7F2-4C9B9353B6D1}"/>
    <cellStyle name="20% - Accent1 9 4 2" xfId="1360" xr:uid="{2DE4B430-AC11-4419-862E-DB601EEE0DD7}"/>
    <cellStyle name="20% - Accent1 9 4 2 2" xfId="12119" xr:uid="{DE8727F1-08F5-4818-98CD-4AF8208ED025}"/>
    <cellStyle name="20% - Accent1 9 4 2 2 2" xfId="32216" xr:uid="{1F3A50CB-8C74-489A-B1BB-7924B9B5B4A9}"/>
    <cellStyle name="20% - Accent1 9 4 2 3" xfId="23351" xr:uid="{170576E2-2957-4FCA-9DED-5D359B9EB0A4}"/>
    <cellStyle name="20% - Accent1 9 4 3" xfId="1361" xr:uid="{353FB1AF-41B3-4A06-AC64-3E51674C7A16}"/>
    <cellStyle name="20% - Accent1 9 4 3 2" xfId="12120" xr:uid="{9EB88A91-85F6-4129-9272-52B231A9DF87}"/>
    <cellStyle name="20% - Accent1 9 4 3 2 2" xfId="32217" xr:uid="{F0A1B0CF-3744-4892-99DA-D75878D8299C}"/>
    <cellStyle name="20% - Accent1 9 4 3 3" xfId="23352" xr:uid="{5D8258BA-F22A-4B27-BF3F-5CA30E0D1EA0}"/>
    <cellStyle name="20% - Accent1 9 4 4" xfId="1362" xr:uid="{6DF5FF89-8382-4755-A1FE-C19F392DC7C7}"/>
    <cellStyle name="20% - Accent1 9 4 4 2" xfId="12121" xr:uid="{5FA964B2-3000-4225-9906-636DF5021897}"/>
    <cellStyle name="20% - Accent1 9 4 4 2 2" xfId="32218" xr:uid="{89C8E7CB-3F82-4383-8158-4B0799211074}"/>
    <cellStyle name="20% - Accent1 9 4 4 3" xfId="23353" xr:uid="{5B3D2BF7-9D28-4CF6-8042-2D319AEC7F94}"/>
    <cellStyle name="20% - Accent1 9 4 5" xfId="12118" xr:uid="{54E79CC3-8871-45ED-B6AF-7BCE1E84EAE2}"/>
    <cellStyle name="20% - Accent1 9 4 5 2" xfId="32215" xr:uid="{49409A89-D61B-4583-8827-0207CE9381D8}"/>
    <cellStyle name="20% - Accent1 9 4 6" xfId="23350" xr:uid="{F3795432-DFE0-45C3-9B98-4B63EDD88BE3}"/>
    <cellStyle name="20% - Accent1 9 5" xfId="1363" xr:uid="{87F36FFC-F486-4B45-AFEE-6C200FE8903D}"/>
    <cellStyle name="20% - Accent1 9 5 2" xfId="12122" xr:uid="{452149B3-7433-496D-8AE9-B65C35A1466C}"/>
    <cellStyle name="20% - Accent1 9 5 2 2" xfId="32219" xr:uid="{42D65EDD-02F5-48C5-A239-73718934EC59}"/>
    <cellStyle name="20% - Accent1 9 5 3" xfId="23354" xr:uid="{0CBB214A-7769-4A6F-80E9-2614565449C3}"/>
    <cellStyle name="20% - Accent1 9 6" xfId="1364" xr:uid="{B1737F75-D0F9-454F-922F-4042AAF5BAEA}"/>
    <cellStyle name="20% - Accent1 9 6 2" xfId="12123" xr:uid="{49EEB1B3-F138-40AC-AD0E-C18C5C5F5A5F}"/>
    <cellStyle name="20% - Accent1 9 6 2 2" xfId="32220" xr:uid="{81DCB138-0154-41C7-8DEF-966F0B92EA08}"/>
    <cellStyle name="20% - Accent1 9 6 3" xfId="23355" xr:uid="{FA0100CE-1FD9-4F41-960C-3377A439E5A4}"/>
    <cellStyle name="20% - Accent1 9 7" xfId="1365" xr:uid="{210507B4-50EA-4BFF-9629-DF65D9C741B6}"/>
    <cellStyle name="20% - Accent1 9 7 2" xfId="12124" xr:uid="{60F22D67-6480-4C57-8B80-A1BF5E46E9FF}"/>
    <cellStyle name="20% - Accent1 9 7 2 2" xfId="32221" xr:uid="{F80C078B-EF6B-42A3-8D97-B62372E2D91D}"/>
    <cellStyle name="20% - Accent1 9 7 3" xfId="23356" xr:uid="{E6103419-F7B3-47B3-93CF-16AB1A8AD86F}"/>
    <cellStyle name="20% - Accent1 9 8" xfId="12105" xr:uid="{40E0E490-4400-4BDB-B535-7CCEC9FD5E02}"/>
    <cellStyle name="20% - Accent1 9 8 2" xfId="32202" xr:uid="{7373C177-E9AF-4AAB-9DD6-4C07BD113601}"/>
    <cellStyle name="20% - Accent1 9 9" xfId="20863" xr:uid="{C0EB07D0-C5C5-4CD2-9BE1-BAC47E9FA52F}"/>
    <cellStyle name="20% - Accent1 9 9 2" xfId="40895" xr:uid="{1181337D-9FBA-4506-ADB9-AE8CAECFF207}"/>
    <cellStyle name="20% - Accent2 10" xfId="1366" xr:uid="{840C62D8-D3D4-43A4-AB56-E538939D8C0A}"/>
    <cellStyle name="20% - Accent2 10 10" xfId="23357" xr:uid="{E8A736A6-8B8E-46E3-85BC-43B93C85F28B}"/>
    <cellStyle name="20% - Accent2 10 2" xfId="1367" xr:uid="{B70967E0-9A6E-4659-AA65-6B437FEAFB96}"/>
    <cellStyle name="20% - Accent2 10 2 2" xfId="1368" xr:uid="{EBEF9C32-B20C-432A-A945-2D44BE918EA2}"/>
    <cellStyle name="20% - Accent2 10 2 2 2" xfId="1369" xr:uid="{CEF6B36D-BAA0-489F-80DC-64F9A01F5C1D}"/>
    <cellStyle name="20% - Accent2 10 2 2 2 2" xfId="12128" xr:uid="{E4FFB94A-2F41-414A-85FC-EFA94FD0DB8E}"/>
    <cellStyle name="20% - Accent2 10 2 2 2 2 2" xfId="32225" xr:uid="{BF9DB10B-5D68-4C39-82E9-A05A92A5EFB3}"/>
    <cellStyle name="20% - Accent2 10 2 2 2 3" xfId="23360" xr:uid="{A7172D5E-6F88-4895-A716-E9ED7A5F72E0}"/>
    <cellStyle name="20% - Accent2 10 2 2 3" xfId="1370" xr:uid="{1C174C64-DDA9-4B1B-B9AF-0B5EF09141E4}"/>
    <cellStyle name="20% - Accent2 10 2 2 3 2" xfId="12129" xr:uid="{6D460C3D-1BA2-4914-A8A3-4C48A2A499B3}"/>
    <cellStyle name="20% - Accent2 10 2 2 3 2 2" xfId="32226" xr:uid="{FD777DAE-10A6-477B-B7FA-93BE04BE3DFC}"/>
    <cellStyle name="20% - Accent2 10 2 2 3 3" xfId="23361" xr:uid="{1F88C0F2-4A0B-45CF-A2C4-54F6CAEDFC0D}"/>
    <cellStyle name="20% - Accent2 10 2 2 4" xfId="1371" xr:uid="{2DCEE7E5-7418-4222-BA04-3FC58E2D945D}"/>
    <cellStyle name="20% - Accent2 10 2 2 4 2" xfId="12130" xr:uid="{731A76D1-CF5C-4774-9F3A-D3D4016FC7A0}"/>
    <cellStyle name="20% - Accent2 10 2 2 4 2 2" xfId="32227" xr:uid="{135B2945-0A2B-4930-8DE7-9F9A218E13FE}"/>
    <cellStyle name="20% - Accent2 10 2 2 4 3" xfId="23362" xr:uid="{DB8B856D-F267-4CC4-A8A4-F1FEDC1D96AF}"/>
    <cellStyle name="20% - Accent2 10 2 2 5" xfId="12127" xr:uid="{45154254-F5EC-4B45-9353-5BCA17442342}"/>
    <cellStyle name="20% - Accent2 10 2 2 5 2" xfId="32224" xr:uid="{11BF7AAD-43B0-4DAB-A2B8-B58E417BD2E7}"/>
    <cellStyle name="20% - Accent2 10 2 2 6" xfId="23359" xr:uid="{BBD88E28-2C54-4168-98B5-1AE975491575}"/>
    <cellStyle name="20% - Accent2 10 2 3" xfId="1372" xr:uid="{4D9F8CD7-E4CB-4F89-8213-D1FE81B76D1C}"/>
    <cellStyle name="20% - Accent2 10 2 3 2" xfId="12131" xr:uid="{AE026728-2ACD-4873-A1DA-952223658332}"/>
    <cellStyle name="20% - Accent2 10 2 3 2 2" xfId="32228" xr:uid="{610DC2F6-6896-4189-B0E9-30FCD1CE64E2}"/>
    <cellStyle name="20% - Accent2 10 2 3 3" xfId="23363" xr:uid="{719B46C2-C8C3-4B46-8845-42C6C62B8D13}"/>
    <cellStyle name="20% - Accent2 10 2 4" xfId="1373" xr:uid="{4D390E2D-47C0-4196-8DA9-46E0CA9BC872}"/>
    <cellStyle name="20% - Accent2 10 2 4 2" xfId="12132" xr:uid="{360A0597-CC5A-4D41-8418-986471B7EEE9}"/>
    <cellStyle name="20% - Accent2 10 2 4 2 2" xfId="32229" xr:uid="{C21E55AD-053B-4A27-8FDF-69A3BE651A99}"/>
    <cellStyle name="20% - Accent2 10 2 4 3" xfId="23364" xr:uid="{CDF1D09F-FC3D-41C6-9019-B82E57A2520E}"/>
    <cellStyle name="20% - Accent2 10 2 5" xfId="1374" xr:uid="{305ED636-0B0C-4B8D-987E-831A0E54A434}"/>
    <cellStyle name="20% - Accent2 10 2 5 2" xfId="12133" xr:uid="{A2FB1D88-6CDB-4DB1-BA33-0C5E5428B113}"/>
    <cellStyle name="20% - Accent2 10 2 5 2 2" xfId="32230" xr:uid="{19FC7BE7-1479-460B-8AEB-E395A27183E5}"/>
    <cellStyle name="20% - Accent2 10 2 5 3" xfId="23365" xr:uid="{AA8FC546-05A8-4300-AE2D-59DF5995063D}"/>
    <cellStyle name="20% - Accent2 10 2 6" xfId="12126" xr:uid="{878E9650-D88B-4BC0-8E3B-6E0040794148}"/>
    <cellStyle name="20% - Accent2 10 2 6 2" xfId="32223" xr:uid="{9882EFAD-A014-4489-BDBF-54297BB2A7AE}"/>
    <cellStyle name="20% - Accent2 10 2 7" xfId="21663" xr:uid="{6C1E5B80-46D1-40D8-B724-74B160CBB08D}"/>
    <cellStyle name="20% - Accent2 10 2 7 2" xfId="41604" xr:uid="{0186BBCD-109A-4A0D-82D3-610674283879}"/>
    <cellStyle name="20% - Accent2 10 2 8" xfId="23358" xr:uid="{CFCE2563-C293-4BB4-A756-10A4C19FC4E5}"/>
    <cellStyle name="20% - Accent2 10 3" xfId="1375" xr:uid="{8BF1EC2D-696D-4E6A-906B-E26C32584BC1}"/>
    <cellStyle name="20% - Accent2 10 3 2" xfId="1376" xr:uid="{B7EA3BDC-C92F-4E6E-9855-6ABE77E5A91E}"/>
    <cellStyle name="20% - Accent2 10 3 2 2" xfId="12135" xr:uid="{864D8111-7B17-48D3-87F9-C643D9207AAC}"/>
    <cellStyle name="20% - Accent2 10 3 2 2 2" xfId="32232" xr:uid="{5ED7F5A1-AFB5-4C1D-BD58-C3811E8DAB3C}"/>
    <cellStyle name="20% - Accent2 10 3 2 3" xfId="23367" xr:uid="{F33F75A3-E5C8-448D-A314-7A034CCD26E2}"/>
    <cellStyle name="20% - Accent2 10 3 3" xfId="1377" xr:uid="{DF50A57E-A8BF-4154-BF6C-AAE88E80712B}"/>
    <cellStyle name="20% - Accent2 10 3 3 2" xfId="12136" xr:uid="{1AD6AFD7-A40C-47A5-B381-5EDFBCD3B04E}"/>
    <cellStyle name="20% - Accent2 10 3 3 2 2" xfId="32233" xr:uid="{9AF9471C-B074-4C07-8509-5C655F40B907}"/>
    <cellStyle name="20% - Accent2 10 3 3 3" xfId="23368" xr:uid="{44782DD9-2312-4BA5-89C8-5BD43163D32D}"/>
    <cellStyle name="20% - Accent2 10 3 4" xfId="1378" xr:uid="{77672AB8-A386-4B38-A14A-749D5055936F}"/>
    <cellStyle name="20% - Accent2 10 3 4 2" xfId="12137" xr:uid="{ADB197DD-CD34-4F63-AE82-83146A7C1FAD}"/>
    <cellStyle name="20% - Accent2 10 3 4 2 2" xfId="32234" xr:uid="{9A631DFE-5969-40A5-B447-86A8B4F97743}"/>
    <cellStyle name="20% - Accent2 10 3 4 3" xfId="23369" xr:uid="{F2D5F453-347F-4B31-B848-B0C51AE90081}"/>
    <cellStyle name="20% - Accent2 10 3 5" xfId="12134" xr:uid="{2F40E9B1-3503-4494-B58B-C0685B4B4F31}"/>
    <cellStyle name="20% - Accent2 10 3 5 2" xfId="32231" xr:uid="{E83FC192-ACD0-4EDF-99D6-7045D436BF15}"/>
    <cellStyle name="20% - Accent2 10 3 6" xfId="22211" xr:uid="{2FA42751-D2B7-4F05-8C2D-707122497619}"/>
    <cellStyle name="20% - Accent2 10 3 6 2" xfId="42145" xr:uid="{1B06ED16-507D-4E70-9E09-F70451CD5CCA}"/>
    <cellStyle name="20% - Accent2 10 3 7" xfId="23366" xr:uid="{B37C9891-518A-44D7-8ABE-957C06490BC3}"/>
    <cellStyle name="20% - Accent2 10 4" xfId="1379" xr:uid="{4F311A22-7378-4196-AC7F-4577B107F631}"/>
    <cellStyle name="20% - Accent2 10 4 2" xfId="1380" xr:uid="{A34E6596-64EF-4499-870D-DCCE9233A555}"/>
    <cellStyle name="20% - Accent2 10 4 2 2" xfId="12139" xr:uid="{06A35E24-BAAB-4ECE-A753-1B4B2AE19640}"/>
    <cellStyle name="20% - Accent2 10 4 2 2 2" xfId="32236" xr:uid="{015ADEAE-BBEE-4D92-B32B-A37BEC68684B}"/>
    <cellStyle name="20% - Accent2 10 4 2 3" xfId="23371" xr:uid="{13B157AF-9101-4AF6-9DEA-35C1FD3EDC15}"/>
    <cellStyle name="20% - Accent2 10 4 3" xfId="1381" xr:uid="{F8A74F1E-0112-4760-9CCD-983775296C7A}"/>
    <cellStyle name="20% - Accent2 10 4 3 2" xfId="12140" xr:uid="{A9808D08-3149-4C71-9F5D-D88D40DFF0F8}"/>
    <cellStyle name="20% - Accent2 10 4 3 2 2" xfId="32237" xr:uid="{79321F75-D7A4-489B-A1E0-F345FB61E2C6}"/>
    <cellStyle name="20% - Accent2 10 4 3 3" xfId="23372" xr:uid="{97035A77-9176-419D-8AD6-E61C3F9EBF97}"/>
    <cellStyle name="20% - Accent2 10 4 4" xfId="1382" xr:uid="{842685C3-0C16-44FD-AAB9-5D2610028D5E}"/>
    <cellStyle name="20% - Accent2 10 4 4 2" xfId="12141" xr:uid="{0261E628-3601-4F78-A7DF-005EA704989A}"/>
    <cellStyle name="20% - Accent2 10 4 4 2 2" xfId="32238" xr:uid="{7EA094AC-F4B9-442C-8FF2-26FC824EE6A8}"/>
    <cellStyle name="20% - Accent2 10 4 4 3" xfId="23373" xr:uid="{0B4520C7-4D28-481B-9FDF-3F9D7E8270FD}"/>
    <cellStyle name="20% - Accent2 10 4 5" xfId="12138" xr:uid="{810AD214-1E40-463C-B6A3-527EB64B5F6D}"/>
    <cellStyle name="20% - Accent2 10 4 5 2" xfId="32235" xr:uid="{E018BBB1-6ECA-4BCE-A6E6-887CB46EA319}"/>
    <cellStyle name="20% - Accent2 10 4 6" xfId="23370" xr:uid="{CF910BAA-4A49-4927-B2EB-64ECEF4803DC}"/>
    <cellStyle name="20% - Accent2 10 5" xfId="1383" xr:uid="{BBA9B5EE-C24F-47F1-9117-3034EDD977D3}"/>
    <cellStyle name="20% - Accent2 10 5 2" xfId="12142" xr:uid="{F8B18C35-3312-4E1A-B9A5-2BB7C10CF6D0}"/>
    <cellStyle name="20% - Accent2 10 5 2 2" xfId="32239" xr:uid="{270F89A6-CFFE-46D5-9B2B-923B1CBE64C6}"/>
    <cellStyle name="20% - Accent2 10 5 3" xfId="23374" xr:uid="{1A1864B3-3910-4BB3-A48F-CD7654C6EA29}"/>
    <cellStyle name="20% - Accent2 10 6" xfId="1384" xr:uid="{251FBE01-F424-4230-80B7-EB09AAE3B40C}"/>
    <cellStyle name="20% - Accent2 10 6 2" xfId="12143" xr:uid="{F0975528-435C-49B8-835F-5C53739D1CFD}"/>
    <cellStyle name="20% - Accent2 10 6 2 2" xfId="32240" xr:uid="{8AF45A85-B74D-4F0F-9C25-433CD123E769}"/>
    <cellStyle name="20% - Accent2 10 6 3" xfId="23375" xr:uid="{69982CB1-A058-49C7-A4BB-1DA3BEA65BB7}"/>
    <cellStyle name="20% - Accent2 10 7" xfId="1385" xr:uid="{311D106D-53C1-4B52-9CE0-E00F5E140764}"/>
    <cellStyle name="20% - Accent2 10 7 2" xfId="12144" xr:uid="{17DC09BA-BE4A-433A-9E76-75EA226F5C00}"/>
    <cellStyle name="20% - Accent2 10 7 2 2" xfId="32241" xr:uid="{A2F1D106-0ABB-4100-BE34-E89682B1ECA6}"/>
    <cellStyle name="20% - Accent2 10 7 3" xfId="23376" xr:uid="{50A82A63-BF02-4A67-AF27-55C07F996A08}"/>
    <cellStyle name="20% - Accent2 10 8" xfId="12125" xr:uid="{7CC35953-8D9B-4A40-89C1-7189B81266D9}"/>
    <cellStyle name="20% - Accent2 10 8 2" xfId="32222" xr:uid="{D1CBEC86-6106-4E82-80A3-4FED617AEB10}"/>
    <cellStyle name="20% - Accent2 10 9" xfId="20995" xr:uid="{05178BB4-BE57-46CE-8802-819A7B98E10E}"/>
    <cellStyle name="20% - Accent2 10 9 2" xfId="41025" xr:uid="{FDE6AB06-7C2F-4127-8DBE-A2E26D57CC47}"/>
    <cellStyle name="20% - Accent2 11" xfId="1386" xr:uid="{C2C0BFA4-B01E-4C07-AAEC-BD01E6771E35}"/>
    <cellStyle name="20% - Accent2 11 10" xfId="23377" xr:uid="{BA5CC28D-36FC-4D8D-AABB-E9C4DE6F14D5}"/>
    <cellStyle name="20% - Accent2 11 2" xfId="1387" xr:uid="{AE20AA60-EAA5-4B84-9C42-17A0E88C93EA}"/>
    <cellStyle name="20% - Accent2 11 2 2" xfId="1388" xr:uid="{31DA96FB-E311-489C-99E3-C9C0342DD00E}"/>
    <cellStyle name="20% - Accent2 11 2 2 2" xfId="1389" xr:uid="{BF84F855-E5A1-4F87-8437-6A9E20737FC5}"/>
    <cellStyle name="20% - Accent2 11 2 2 2 2" xfId="12148" xr:uid="{BC0FD236-A04D-468C-9711-98A8C8FCB389}"/>
    <cellStyle name="20% - Accent2 11 2 2 2 2 2" xfId="32245" xr:uid="{84DDAF25-7800-421B-8C2C-61002595931C}"/>
    <cellStyle name="20% - Accent2 11 2 2 2 3" xfId="23380" xr:uid="{BCCEC99B-BF46-4E8E-BE40-39CE68A8B949}"/>
    <cellStyle name="20% - Accent2 11 2 2 3" xfId="1390" xr:uid="{A1F6F4D7-08D9-4514-9943-8AA8FC862B63}"/>
    <cellStyle name="20% - Accent2 11 2 2 3 2" xfId="12149" xr:uid="{EAC27B4B-6EC7-4738-AC7E-685D1C9B608E}"/>
    <cellStyle name="20% - Accent2 11 2 2 3 2 2" xfId="32246" xr:uid="{4327381E-5BCC-42FA-B1A3-99EB29FAA0BE}"/>
    <cellStyle name="20% - Accent2 11 2 2 3 3" xfId="23381" xr:uid="{AF82A69E-4B80-45EF-8875-6A085C457A94}"/>
    <cellStyle name="20% - Accent2 11 2 2 4" xfId="1391" xr:uid="{74312C98-57C0-48FC-BF3D-6B576DDB81AA}"/>
    <cellStyle name="20% - Accent2 11 2 2 4 2" xfId="12150" xr:uid="{1584569A-8F07-4F18-A11F-684675E8DD91}"/>
    <cellStyle name="20% - Accent2 11 2 2 4 2 2" xfId="32247" xr:uid="{50431B90-A774-41F7-8F29-E5AE3E901C61}"/>
    <cellStyle name="20% - Accent2 11 2 2 4 3" xfId="23382" xr:uid="{98D0FF86-F4AD-418F-93B0-BE17D41E48BE}"/>
    <cellStyle name="20% - Accent2 11 2 2 5" xfId="12147" xr:uid="{01418576-2F3A-442B-8560-D0C1C3AE3F85}"/>
    <cellStyle name="20% - Accent2 11 2 2 5 2" xfId="32244" xr:uid="{CAC88BCF-36E5-4ADA-AE27-13954C2AC963}"/>
    <cellStyle name="20% - Accent2 11 2 2 6" xfId="23379" xr:uid="{4622BB17-3B40-4277-B4CF-F2D54B2A4CAE}"/>
    <cellStyle name="20% - Accent2 11 2 3" xfId="1392" xr:uid="{C89AFE95-2F54-4FE9-889B-81E627E1E797}"/>
    <cellStyle name="20% - Accent2 11 2 3 2" xfId="12151" xr:uid="{7B95B6F5-BE19-42D4-B739-9052A5C1A8BA}"/>
    <cellStyle name="20% - Accent2 11 2 3 2 2" xfId="32248" xr:uid="{9715125A-0A26-4738-BE39-357B0C38655E}"/>
    <cellStyle name="20% - Accent2 11 2 3 3" xfId="23383" xr:uid="{2BFB2054-BD69-4F32-B411-E688E0F20943}"/>
    <cellStyle name="20% - Accent2 11 2 4" xfId="1393" xr:uid="{DC5D0E39-AEFE-4153-8763-1F2DCE35A3C6}"/>
    <cellStyle name="20% - Accent2 11 2 4 2" xfId="12152" xr:uid="{565CF154-32D8-440E-B00E-178CF0C31A37}"/>
    <cellStyle name="20% - Accent2 11 2 4 2 2" xfId="32249" xr:uid="{60CAA0BD-68CB-4B70-A032-D19A5FC05144}"/>
    <cellStyle name="20% - Accent2 11 2 4 3" xfId="23384" xr:uid="{A85C5B97-26F6-4565-A4C5-C294C5D2B6F4}"/>
    <cellStyle name="20% - Accent2 11 2 5" xfId="1394" xr:uid="{A08DDFC5-F0A2-4F51-9FE6-5061FC9F2048}"/>
    <cellStyle name="20% - Accent2 11 2 5 2" xfId="12153" xr:uid="{1D33A525-6129-45BC-A3A1-4E88A2F05446}"/>
    <cellStyle name="20% - Accent2 11 2 5 2 2" xfId="32250" xr:uid="{246037CB-1E11-4018-888C-AD9B2B6727E8}"/>
    <cellStyle name="20% - Accent2 11 2 5 3" xfId="23385" xr:uid="{5627A6F3-BCFB-4033-9DD1-68BB4C07712C}"/>
    <cellStyle name="20% - Accent2 11 2 6" xfId="12146" xr:uid="{85D07D58-C769-4F19-99B9-1A27F49FEB59}"/>
    <cellStyle name="20% - Accent2 11 2 6 2" xfId="32243" xr:uid="{9D5C81FF-5A9F-4906-AB63-1AB5E0A380E1}"/>
    <cellStyle name="20% - Accent2 11 2 7" xfId="21671" xr:uid="{4E1E4E3E-2813-4C89-8550-D3E274B6ED8E}"/>
    <cellStyle name="20% - Accent2 11 2 7 2" xfId="41612" xr:uid="{6063145D-D43F-4F78-81BE-1BB5ECF9EA92}"/>
    <cellStyle name="20% - Accent2 11 2 8" xfId="23378" xr:uid="{9ABB5079-A366-487D-9023-C377B6E5ED29}"/>
    <cellStyle name="20% - Accent2 11 3" xfId="1395" xr:uid="{0C9E4EBA-5E9F-4073-A778-E1232B274562}"/>
    <cellStyle name="20% - Accent2 11 3 2" xfId="1396" xr:uid="{3391E50C-2739-4CC9-8187-2B212245ED3A}"/>
    <cellStyle name="20% - Accent2 11 3 2 2" xfId="12155" xr:uid="{E0C35717-9C2F-499C-82E5-E621F07DAE82}"/>
    <cellStyle name="20% - Accent2 11 3 2 2 2" xfId="32252" xr:uid="{9C70045C-B3B2-49EA-91A4-FB23D57A8E65}"/>
    <cellStyle name="20% - Accent2 11 3 2 3" xfId="23387" xr:uid="{B0D82D54-2FCD-43E8-8126-A48E49EC984C}"/>
    <cellStyle name="20% - Accent2 11 3 3" xfId="1397" xr:uid="{23D94E87-8FC5-4917-8A46-71C08075BAB5}"/>
    <cellStyle name="20% - Accent2 11 3 3 2" xfId="12156" xr:uid="{D1D8AE51-855A-4B38-A8A4-7143AA2D8BB0}"/>
    <cellStyle name="20% - Accent2 11 3 3 2 2" xfId="32253" xr:uid="{845DF3AC-48BD-4924-933D-F500A6407E7F}"/>
    <cellStyle name="20% - Accent2 11 3 3 3" xfId="23388" xr:uid="{F07ED277-2FB1-439F-8FE8-EAB7DAE4D51F}"/>
    <cellStyle name="20% - Accent2 11 3 4" xfId="1398" xr:uid="{C3A27B52-2693-41EF-B360-34FB747CB143}"/>
    <cellStyle name="20% - Accent2 11 3 4 2" xfId="12157" xr:uid="{50C72263-4907-4410-9E79-42F211A0AB7E}"/>
    <cellStyle name="20% - Accent2 11 3 4 2 2" xfId="32254" xr:uid="{7FCCEBA1-AD79-4F21-AC22-9B3BB09084CA}"/>
    <cellStyle name="20% - Accent2 11 3 4 3" xfId="23389" xr:uid="{A6FA25B8-0A3C-454F-AB01-2884997D45CB}"/>
    <cellStyle name="20% - Accent2 11 3 5" xfId="12154" xr:uid="{2BD75FFD-CE65-4227-A48D-5590921A1022}"/>
    <cellStyle name="20% - Accent2 11 3 5 2" xfId="32251" xr:uid="{C6DB9E2A-8459-4033-B0CD-46666C84DE4D}"/>
    <cellStyle name="20% - Accent2 11 3 6" xfId="22219" xr:uid="{88989752-0EDF-4142-9919-A62ECA1177AC}"/>
    <cellStyle name="20% - Accent2 11 3 6 2" xfId="42153" xr:uid="{E26F42E6-DAB2-42DB-93D2-F8F4004AAC40}"/>
    <cellStyle name="20% - Accent2 11 3 7" xfId="23386" xr:uid="{50BE7DDF-90F4-48C3-AD92-264B4485C427}"/>
    <cellStyle name="20% - Accent2 11 4" xfId="1399" xr:uid="{22DDCB26-2ECF-4857-8F2A-45D82E8FB096}"/>
    <cellStyle name="20% - Accent2 11 4 2" xfId="1400" xr:uid="{DCF1C522-0C5C-4930-A982-D23ADC7BA0CE}"/>
    <cellStyle name="20% - Accent2 11 4 2 2" xfId="12159" xr:uid="{B83DF468-0015-4A9D-9BC5-9E77A67A2B36}"/>
    <cellStyle name="20% - Accent2 11 4 2 2 2" xfId="32256" xr:uid="{2EFF71F6-3EE7-4FAF-B449-3CFCE6A228FB}"/>
    <cellStyle name="20% - Accent2 11 4 2 3" xfId="23391" xr:uid="{5705C47B-83FB-4DBF-AF04-339F32964D97}"/>
    <cellStyle name="20% - Accent2 11 4 3" xfId="1401" xr:uid="{70EDE717-39DA-4F89-AEFC-CCB38C41601B}"/>
    <cellStyle name="20% - Accent2 11 4 3 2" xfId="12160" xr:uid="{47DC3962-4826-4C7F-B9C4-28CE9C1479FE}"/>
    <cellStyle name="20% - Accent2 11 4 3 2 2" xfId="32257" xr:uid="{25654143-67AB-4DAA-8FF0-551856613E28}"/>
    <cellStyle name="20% - Accent2 11 4 3 3" xfId="23392" xr:uid="{6B73666F-5BBB-49A0-83D5-828D83D88D42}"/>
    <cellStyle name="20% - Accent2 11 4 4" xfId="1402" xr:uid="{23E4B8EE-D949-413F-8786-C9FFED083084}"/>
    <cellStyle name="20% - Accent2 11 4 4 2" xfId="12161" xr:uid="{607CC00E-0371-41C4-81A4-E6FC0AA5512B}"/>
    <cellStyle name="20% - Accent2 11 4 4 2 2" xfId="32258" xr:uid="{A20108A3-EBC4-4DAC-82EE-D4177A8AD891}"/>
    <cellStyle name="20% - Accent2 11 4 4 3" xfId="23393" xr:uid="{9BA5CB50-0B53-4C0D-880D-F6F2FF8D7AA6}"/>
    <cellStyle name="20% - Accent2 11 4 5" xfId="12158" xr:uid="{CA9BC2D6-5633-45B0-B148-0DB4524E0159}"/>
    <cellStyle name="20% - Accent2 11 4 5 2" xfId="32255" xr:uid="{B157FAE2-CCD7-485C-A1A5-1733749287F0}"/>
    <cellStyle name="20% - Accent2 11 4 6" xfId="23390" xr:uid="{A1B2AB5C-886D-4E85-BF5F-BFECE0322147}"/>
    <cellStyle name="20% - Accent2 11 5" xfId="1403" xr:uid="{47316DEA-B5EB-434D-973F-AADE9B51E365}"/>
    <cellStyle name="20% - Accent2 11 5 2" xfId="12162" xr:uid="{A07AE383-6015-49B1-B820-38283097D58E}"/>
    <cellStyle name="20% - Accent2 11 5 2 2" xfId="32259" xr:uid="{6B917668-D9D3-4914-BFA8-299F9987B63B}"/>
    <cellStyle name="20% - Accent2 11 5 3" xfId="23394" xr:uid="{B31DEE47-F499-4C2D-AB37-4CD06294807D}"/>
    <cellStyle name="20% - Accent2 11 6" xfId="1404" xr:uid="{24A8425A-BDBA-4336-8190-CF30EC7D6DC6}"/>
    <cellStyle name="20% - Accent2 11 6 2" xfId="12163" xr:uid="{7773D845-A778-44F1-A70C-3CDB0EBB01FF}"/>
    <cellStyle name="20% - Accent2 11 6 2 2" xfId="32260" xr:uid="{2F3A22DB-5F51-46D1-866C-5B0B758F0243}"/>
    <cellStyle name="20% - Accent2 11 6 3" xfId="23395" xr:uid="{C6C17A0C-5767-4475-A6D5-7DB46FC0AEC2}"/>
    <cellStyle name="20% - Accent2 11 7" xfId="1405" xr:uid="{7C46B4F7-56A8-4AB7-921B-0435456D97BD}"/>
    <cellStyle name="20% - Accent2 11 7 2" xfId="12164" xr:uid="{9343ED22-3D0C-45D7-A43F-8D2C5858055D}"/>
    <cellStyle name="20% - Accent2 11 7 2 2" xfId="32261" xr:uid="{E4592D5F-398B-4764-8C30-0BF1E529B0E7}"/>
    <cellStyle name="20% - Accent2 11 7 3" xfId="23396" xr:uid="{F3B405ED-30D4-472E-8E78-B48D27B17088}"/>
    <cellStyle name="20% - Accent2 11 8" xfId="12145" xr:uid="{8C36EBF1-CE7B-40CF-8344-DAEC89C65239}"/>
    <cellStyle name="20% - Accent2 11 8 2" xfId="32242" xr:uid="{ADB991D9-E3F9-428B-9A62-39683B02C7B0}"/>
    <cellStyle name="20% - Accent2 11 9" xfId="21003" xr:uid="{B96AAA02-D79D-4C98-87F6-957D735BAA36}"/>
    <cellStyle name="20% - Accent2 11 9 2" xfId="41033" xr:uid="{74EE6406-37CB-4A97-BFBB-F7CAD0B7DEDC}"/>
    <cellStyle name="20% - Accent2 12" xfId="1406" xr:uid="{98D6C190-BB8E-4F16-8A48-8B0A6F881907}"/>
    <cellStyle name="20% - Accent2 12 10" xfId="23397" xr:uid="{9922B8F9-7608-4632-9871-C0AF172D5197}"/>
    <cellStyle name="20% - Accent2 12 2" xfId="1407" xr:uid="{A8EBFBEB-3B17-4980-879A-6617D206D6A1}"/>
    <cellStyle name="20% - Accent2 12 2 2" xfId="1408" xr:uid="{CCEBC109-1C23-4291-90DF-05CC0ED57D5F}"/>
    <cellStyle name="20% - Accent2 12 2 2 2" xfId="1409" xr:uid="{237BD005-5E18-45C2-88C2-8F8A59FC56CF}"/>
    <cellStyle name="20% - Accent2 12 2 2 2 2" xfId="12168" xr:uid="{AF51EAC1-B84E-4E16-B1AA-0EDAB637E721}"/>
    <cellStyle name="20% - Accent2 12 2 2 2 2 2" xfId="32265" xr:uid="{B2E7BAF4-B0A1-4C26-A065-B22AAAD1124C}"/>
    <cellStyle name="20% - Accent2 12 2 2 2 3" xfId="23400" xr:uid="{CC939C71-C4F2-4CB6-A471-881A483BB160}"/>
    <cellStyle name="20% - Accent2 12 2 2 3" xfId="1410" xr:uid="{6D3D0673-F9B3-486B-980F-90688C4A6BEE}"/>
    <cellStyle name="20% - Accent2 12 2 2 3 2" xfId="12169" xr:uid="{3C6924FC-2485-4F22-8EC1-441BA5F73FB2}"/>
    <cellStyle name="20% - Accent2 12 2 2 3 2 2" xfId="32266" xr:uid="{A08B3401-73E0-4F79-9F59-56B83257DBA0}"/>
    <cellStyle name="20% - Accent2 12 2 2 3 3" xfId="23401" xr:uid="{E7B7C9A3-BBB3-4371-B004-58814E076ABB}"/>
    <cellStyle name="20% - Accent2 12 2 2 4" xfId="1411" xr:uid="{798FAD9E-EB1F-4F09-8075-E64A1582CECB}"/>
    <cellStyle name="20% - Accent2 12 2 2 4 2" xfId="12170" xr:uid="{3ACE8280-C225-434E-971F-63966456F1C4}"/>
    <cellStyle name="20% - Accent2 12 2 2 4 2 2" xfId="32267" xr:uid="{8640EB0A-3772-4D99-BE47-7E8A2FD80B12}"/>
    <cellStyle name="20% - Accent2 12 2 2 4 3" xfId="23402" xr:uid="{BA3DBD30-DFB9-4EED-9F72-BF89CA14E0C2}"/>
    <cellStyle name="20% - Accent2 12 2 2 5" xfId="12167" xr:uid="{9BE21431-B281-489D-965E-3871A7F4B763}"/>
    <cellStyle name="20% - Accent2 12 2 2 5 2" xfId="32264" xr:uid="{0FE67F90-06D4-4079-A389-49A3D9D37660}"/>
    <cellStyle name="20% - Accent2 12 2 2 6" xfId="23399" xr:uid="{1D66B5BC-4CB2-43AC-9229-3F897A648D40}"/>
    <cellStyle name="20% - Accent2 12 2 3" xfId="1412" xr:uid="{993B365E-8F93-4E10-BB08-7B35EE3179DA}"/>
    <cellStyle name="20% - Accent2 12 2 3 2" xfId="12171" xr:uid="{F478AE7D-41FD-4494-869E-491CCFAC735A}"/>
    <cellStyle name="20% - Accent2 12 2 3 2 2" xfId="32268" xr:uid="{CE9C494D-EF16-401F-854D-E11751ACD32F}"/>
    <cellStyle name="20% - Accent2 12 2 3 3" xfId="23403" xr:uid="{E4E58EF7-3090-4690-9CFE-283737E23D90}"/>
    <cellStyle name="20% - Accent2 12 2 4" xfId="1413" xr:uid="{33D007AD-9BF8-4BE5-9BEC-F17246B0112C}"/>
    <cellStyle name="20% - Accent2 12 2 4 2" xfId="12172" xr:uid="{71588157-002B-4FF7-A561-2CE506617F81}"/>
    <cellStyle name="20% - Accent2 12 2 4 2 2" xfId="32269" xr:uid="{83230B9D-4596-4BD4-B2BA-42824383CA57}"/>
    <cellStyle name="20% - Accent2 12 2 4 3" xfId="23404" xr:uid="{49489BD8-4653-4B84-BFBE-E73C7EDDFFFA}"/>
    <cellStyle name="20% - Accent2 12 2 5" xfId="1414" xr:uid="{1762B772-57DE-4DB3-9E69-4A23C4428131}"/>
    <cellStyle name="20% - Accent2 12 2 5 2" xfId="12173" xr:uid="{32ACD5BA-1CA1-41AA-9F9C-2CCF2DAA28B2}"/>
    <cellStyle name="20% - Accent2 12 2 5 2 2" xfId="32270" xr:uid="{A944B202-98DB-45D3-A2B4-E1EDEF0CE422}"/>
    <cellStyle name="20% - Accent2 12 2 5 3" xfId="23405" xr:uid="{9C978945-5871-4F82-88EA-6F3B414B2F73}"/>
    <cellStyle name="20% - Accent2 12 2 6" xfId="12166" xr:uid="{D5020D4D-74DB-45AA-A37D-7479B9172594}"/>
    <cellStyle name="20% - Accent2 12 2 6 2" xfId="32263" xr:uid="{D6FACED0-3C89-447D-A376-68EA5DB0B93C}"/>
    <cellStyle name="20% - Accent2 12 2 7" xfId="21683" xr:uid="{BBE5E9B6-D1DC-425F-81FC-1E07F44A5A09}"/>
    <cellStyle name="20% - Accent2 12 2 7 2" xfId="41624" xr:uid="{FE8F6B60-CA5B-4E04-9519-9F6E403436D8}"/>
    <cellStyle name="20% - Accent2 12 2 8" xfId="23398" xr:uid="{FB2CE502-3B66-46FC-9A0B-186050F975CB}"/>
    <cellStyle name="20% - Accent2 12 3" xfId="1415" xr:uid="{3807CD99-D405-4527-8ADC-02317C6FF291}"/>
    <cellStyle name="20% - Accent2 12 3 2" xfId="1416" xr:uid="{61480F88-2907-4CEA-9FE6-911954B7F738}"/>
    <cellStyle name="20% - Accent2 12 3 2 2" xfId="12175" xr:uid="{237B4F4C-8A1D-47E0-9740-D40F6702A90C}"/>
    <cellStyle name="20% - Accent2 12 3 2 2 2" xfId="32272" xr:uid="{39AD355A-8BF9-4147-90EE-BD239C1A0EDC}"/>
    <cellStyle name="20% - Accent2 12 3 2 3" xfId="23407" xr:uid="{39B8DD5B-82D1-4641-ABDB-F73190CB89CF}"/>
    <cellStyle name="20% - Accent2 12 3 3" xfId="1417" xr:uid="{4A9C33F1-A00F-4F04-BAEE-8160E0CE934D}"/>
    <cellStyle name="20% - Accent2 12 3 3 2" xfId="12176" xr:uid="{8262FD17-7CAF-4D4A-AB8C-A14ED677F83D}"/>
    <cellStyle name="20% - Accent2 12 3 3 2 2" xfId="32273" xr:uid="{56B2F32D-9FF2-4B00-97F8-3BC7A9A41AAE}"/>
    <cellStyle name="20% - Accent2 12 3 3 3" xfId="23408" xr:uid="{373FFF4A-B9E4-4D50-BB66-71927894A4BB}"/>
    <cellStyle name="20% - Accent2 12 3 4" xfId="1418" xr:uid="{D5F53652-B4BA-43E9-BB67-50763238EC27}"/>
    <cellStyle name="20% - Accent2 12 3 4 2" xfId="12177" xr:uid="{29174476-E73B-48EA-AA7F-B84125737DAB}"/>
    <cellStyle name="20% - Accent2 12 3 4 2 2" xfId="32274" xr:uid="{D784AFB1-1A55-427D-A65A-A44DAA4B7B87}"/>
    <cellStyle name="20% - Accent2 12 3 4 3" xfId="23409" xr:uid="{9215F586-8CD2-484D-B98C-91066F2B856F}"/>
    <cellStyle name="20% - Accent2 12 3 5" xfId="12174" xr:uid="{B3BEC5E0-03FD-41CD-812E-907B5A31A9D0}"/>
    <cellStyle name="20% - Accent2 12 3 5 2" xfId="32271" xr:uid="{3E2E1110-7BB0-4A9E-A42F-310B122D990C}"/>
    <cellStyle name="20% - Accent2 12 3 6" xfId="22231" xr:uid="{59AF8512-C43B-465F-937B-BB7211C8CA2A}"/>
    <cellStyle name="20% - Accent2 12 3 6 2" xfId="42165" xr:uid="{22E502A3-CE7A-4061-B945-7271270C5181}"/>
    <cellStyle name="20% - Accent2 12 3 7" xfId="23406" xr:uid="{0B44CE20-0198-46F5-B6AE-ADCE29A13E00}"/>
    <cellStyle name="20% - Accent2 12 4" xfId="1419" xr:uid="{A7E95A4B-CED9-43C5-B5A5-CEBCE7682E12}"/>
    <cellStyle name="20% - Accent2 12 4 2" xfId="1420" xr:uid="{C9BA0336-3905-42EF-B4DD-C6B261A13EA2}"/>
    <cellStyle name="20% - Accent2 12 4 2 2" xfId="12179" xr:uid="{8EAAFC0D-4945-4E08-9A3C-066A3EEE1864}"/>
    <cellStyle name="20% - Accent2 12 4 2 2 2" xfId="32276" xr:uid="{0A782E26-FCFD-4EF4-B16E-2A1E7ED91261}"/>
    <cellStyle name="20% - Accent2 12 4 2 3" xfId="23411" xr:uid="{F3AAC3EA-E128-41ED-8D6E-1857E2FA5B59}"/>
    <cellStyle name="20% - Accent2 12 4 3" xfId="1421" xr:uid="{19BB6715-2210-4894-A32E-CC12D9BD21DD}"/>
    <cellStyle name="20% - Accent2 12 4 3 2" xfId="12180" xr:uid="{3FF81690-DF8B-44AC-961D-8A39E50FD5DE}"/>
    <cellStyle name="20% - Accent2 12 4 3 2 2" xfId="32277" xr:uid="{510FA9AE-5ADF-46F4-B39A-DE7DB7C7C7D0}"/>
    <cellStyle name="20% - Accent2 12 4 3 3" xfId="23412" xr:uid="{37537167-C603-4190-B3DF-17A0D71C0C4F}"/>
    <cellStyle name="20% - Accent2 12 4 4" xfId="1422" xr:uid="{A15F0F9D-CADA-4DC9-B20C-3EDB7799FBBE}"/>
    <cellStyle name="20% - Accent2 12 4 4 2" xfId="12181" xr:uid="{0AC9D639-C151-4EEA-8CD7-3AD32D3F15C5}"/>
    <cellStyle name="20% - Accent2 12 4 4 2 2" xfId="32278" xr:uid="{37C0F155-F888-43C9-894E-AE9CC4CE6774}"/>
    <cellStyle name="20% - Accent2 12 4 4 3" xfId="23413" xr:uid="{3CD71988-8B40-4E69-B0FA-E2E8A2718D16}"/>
    <cellStyle name="20% - Accent2 12 4 5" xfId="12178" xr:uid="{C2C0F9B0-5E78-4A9E-AE25-EFC2D0EC7DB8}"/>
    <cellStyle name="20% - Accent2 12 4 5 2" xfId="32275" xr:uid="{24DB751E-BC75-4B18-9752-F1C8FBEF39F6}"/>
    <cellStyle name="20% - Accent2 12 4 6" xfId="23410" xr:uid="{A106195B-824C-411B-9869-559B9521DBA7}"/>
    <cellStyle name="20% - Accent2 12 5" xfId="1423" xr:uid="{CB48A840-5C90-4943-BE49-3D6CBAC46EFF}"/>
    <cellStyle name="20% - Accent2 12 5 2" xfId="12182" xr:uid="{4F707AAA-0088-4317-9796-C775AEB1DFB2}"/>
    <cellStyle name="20% - Accent2 12 5 2 2" xfId="32279" xr:uid="{3F463040-C8BA-409E-936E-81E2FC355D9A}"/>
    <cellStyle name="20% - Accent2 12 5 3" xfId="23414" xr:uid="{0557D515-0CA6-4912-B083-5C13D575043A}"/>
    <cellStyle name="20% - Accent2 12 6" xfId="1424" xr:uid="{C42F7A6E-7339-4FDE-AD2C-5D8A7F6BB20D}"/>
    <cellStyle name="20% - Accent2 12 6 2" xfId="12183" xr:uid="{649360C4-D04C-4FF8-A39D-1C4E24FC2476}"/>
    <cellStyle name="20% - Accent2 12 6 2 2" xfId="32280" xr:uid="{F664977C-7B6C-4DE6-B4DB-662044F9AA80}"/>
    <cellStyle name="20% - Accent2 12 6 3" xfId="23415" xr:uid="{A2F3BFFC-4C27-4E75-B8ED-85EA0BFD6668}"/>
    <cellStyle name="20% - Accent2 12 7" xfId="1425" xr:uid="{91DF4EB0-6A74-45D7-AD9B-AEA4D8AF1350}"/>
    <cellStyle name="20% - Accent2 12 7 2" xfId="12184" xr:uid="{A73D863D-9328-483B-8B6C-2285B0F869F8}"/>
    <cellStyle name="20% - Accent2 12 7 2 2" xfId="32281" xr:uid="{FD6633C3-3507-4B08-9859-740FFD1AE3DE}"/>
    <cellStyle name="20% - Accent2 12 7 3" xfId="23416" xr:uid="{B1A0AFA4-E17E-49CD-A864-3763862AADB2}"/>
    <cellStyle name="20% - Accent2 12 8" xfId="12165" xr:uid="{F0E1FEEA-DAEE-419A-A7FF-E0A3A66ADB35}"/>
    <cellStyle name="20% - Accent2 12 8 2" xfId="32262" xr:uid="{AA26F0D2-853A-4D6A-A9E0-1A4E7DAAF7EA}"/>
    <cellStyle name="20% - Accent2 12 9" xfId="21015" xr:uid="{F2BB43A2-D935-48A3-8F67-F5EC9FC2F9F7}"/>
    <cellStyle name="20% - Accent2 12 9 2" xfId="41045" xr:uid="{6B0077F7-D39F-4F1A-A685-A636463FFB3E}"/>
    <cellStyle name="20% - Accent2 13" xfId="1426" xr:uid="{104DE766-3044-4EAC-9358-30F3C1B2F8F2}"/>
    <cellStyle name="20% - Accent2 13 10" xfId="23417" xr:uid="{864F6DF4-F164-4D4F-86D9-1F096ABC8CE3}"/>
    <cellStyle name="20% - Accent2 13 2" xfId="1427" xr:uid="{5AC59E2F-943F-4D7F-882D-680DF2DFF92B}"/>
    <cellStyle name="20% - Accent2 13 2 2" xfId="1428" xr:uid="{019A9662-2E96-4E11-AB2B-531CEE9D8B2E}"/>
    <cellStyle name="20% - Accent2 13 2 2 2" xfId="1429" xr:uid="{EFC18A5A-E5E4-4794-B97C-CA4050150E9C}"/>
    <cellStyle name="20% - Accent2 13 2 2 2 2" xfId="12188" xr:uid="{6AEBCFC0-3461-486E-99C1-932DA5124891}"/>
    <cellStyle name="20% - Accent2 13 2 2 2 2 2" xfId="32285" xr:uid="{BA608529-FA79-4D37-BECF-8E113507E3E0}"/>
    <cellStyle name="20% - Accent2 13 2 2 2 3" xfId="23420" xr:uid="{F4DBE6D2-07D0-41C1-B957-A36D5A810C16}"/>
    <cellStyle name="20% - Accent2 13 2 2 3" xfId="1430" xr:uid="{7EB54CB1-8063-4830-8EA8-92C6FD73ECDA}"/>
    <cellStyle name="20% - Accent2 13 2 2 3 2" xfId="12189" xr:uid="{84206D32-31D2-4C74-BC5F-CF9E351C2CCA}"/>
    <cellStyle name="20% - Accent2 13 2 2 3 2 2" xfId="32286" xr:uid="{0B12B4F7-36F2-49D1-9DD9-2268623E2C57}"/>
    <cellStyle name="20% - Accent2 13 2 2 3 3" xfId="23421" xr:uid="{9DBA9AFF-521A-40D3-92B6-6CC541AAA5B8}"/>
    <cellStyle name="20% - Accent2 13 2 2 4" xfId="1431" xr:uid="{DCA09526-FF52-4606-AA5A-3AAA39FDCF7E}"/>
    <cellStyle name="20% - Accent2 13 2 2 4 2" xfId="12190" xr:uid="{1F282376-FA51-4A93-8DA3-2005FFE506DF}"/>
    <cellStyle name="20% - Accent2 13 2 2 4 2 2" xfId="32287" xr:uid="{CF6871ED-EFB9-433A-AA93-1733E06814DC}"/>
    <cellStyle name="20% - Accent2 13 2 2 4 3" xfId="23422" xr:uid="{54242823-A86D-4C95-BA08-CD4573F0AAE6}"/>
    <cellStyle name="20% - Accent2 13 2 2 5" xfId="12187" xr:uid="{77E5F54A-9C65-4A21-ABC7-989FB05B7568}"/>
    <cellStyle name="20% - Accent2 13 2 2 5 2" xfId="32284" xr:uid="{D529D8D1-10A9-4511-A936-E9D10F975342}"/>
    <cellStyle name="20% - Accent2 13 2 2 6" xfId="23419" xr:uid="{598AC31D-95DC-4AF9-9B50-A5DCCA3ECAF6}"/>
    <cellStyle name="20% - Accent2 13 2 3" xfId="1432" xr:uid="{6500FFAE-F34F-4B53-96DB-9F358127D1FD}"/>
    <cellStyle name="20% - Accent2 13 2 3 2" xfId="12191" xr:uid="{2C51C735-0E4E-4E5A-9DCE-6B9E1991AC2C}"/>
    <cellStyle name="20% - Accent2 13 2 3 2 2" xfId="32288" xr:uid="{DB7FBA97-641C-45E2-9703-84618A9CC3F1}"/>
    <cellStyle name="20% - Accent2 13 2 3 3" xfId="23423" xr:uid="{B1DF4480-6218-4065-9A99-063468D2DC92}"/>
    <cellStyle name="20% - Accent2 13 2 4" xfId="1433" xr:uid="{22ABF568-2214-4801-AE7F-CAFFC5549CA6}"/>
    <cellStyle name="20% - Accent2 13 2 4 2" xfId="12192" xr:uid="{72D88680-D9D8-4238-B1C7-46E5854D65F4}"/>
    <cellStyle name="20% - Accent2 13 2 4 2 2" xfId="32289" xr:uid="{DCB9150B-1D2E-48FD-B7D4-EC23026D5AF7}"/>
    <cellStyle name="20% - Accent2 13 2 4 3" xfId="23424" xr:uid="{86DCDBC1-C6E7-45D3-99D3-CDF0AF902DA5}"/>
    <cellStyle name="20% - Accent2 13 2 5" xfId="1434" xr:uid="{3B333D25-3005-4BEB-8D52-624948126477}"/>
    <cellStyle name="20% - Accent2 13 2 5 2" xfId="12193" xr:uid="{D21F3E12-D05D-4253-B4D0-32399F344EA0}"/>
    <cellStyle name="20% - Accent2 13 2 5 2 2" xfId="32290" xr:uid="{442E040D-C510-466D-94FE-D20E3135D88E}"/>
    <cellStyle name="20% - Accent2 13 2 5 3" xfId="23425" xr:uid="{4FE60A3B-CB16-467D-B41B-A7D796C80EF3}"/>
    <cellStyle name="20% - Accent2 13 2 6" xfId="12186" xr:uid="{64B16DD2-5172-4438-BC30-F2AD8EA86F31}"/>
    <cellStyle name="20% - Accent2 13 2 6 2" xfId="32283" xr:uid="{29DDD904-CE0D-400E-9057-FDB696388FFF}"/>
    <cellStyle name="20% - Accent2 13 2 7" xfId="21708" xr:uid="{6147C1AD-D0A2-431C-8817-A1399D499640}"/>
    <cellStyle name="20% - Accent2 13 2 7 2" xfId="41647" xr:uid="{00BAE295-CD4D-4E5E-916F-02A80270C2D2}"/>
    <cellStyle name="20% - Accent2 13 2 8" xfId="23418" xr:uid="{48D7B762-66E3-4CB6-ABBF-33E64FB1FBCF}"/>
    <cellStyle name="20% - Accent2 13 3" xfId="1435" xr:uid="{1E60731B-BF0B-45D5-90F1-381B97F1B6CB}"/>
    <cellStyle name="20% - Accent2 13 3 2" xfId="1436" xr:uid="{29968005-718B-4C72-A20C-226D1046A929}"/>
    <cellStyle name="20% - Accent2 13 3 2 2" xfId="12195" xr:uid="{2794CCE9-50AE-40CB-A176-25739B6305EC}"/>
    <cellStyle name="20% - Accent2 13 3 2 2 2" xfId="32292" xr:uid="{AA9505E3-21BB-4B1D-BE87-DBB84D8F0CD7}"/>
    <cellStyle name="20% - Accent2 13 3 2 3" xfId="23427" xr:uid="{6F8C47C4-8850-4814-BC9F-03433B0BE368}"/>
    <cellStyle name="20% - Accent2 13 3 3" xfId="1437" xr:uid="{25A0BD38-6776-411B-9ACE-FD6054336429}"/>
    <cellStyle name="20% - Accent2 13 3 3 2" xfId="12196" xr:uid="{2DF682B3-553C-4F6B-B355-1DE736380990}"/>
    <cellStyle name="20% - Accent2 13 3 3 2 2" xfId="32293" xr:uid="{F8562D13-16C8-45CA-8091-7641E066D9C3}"/>
    <cellStyle name="20% - Accent2 13 3 3 3" xfId="23428" xr:uid="{9EFE6332-33A6-43AD-B85A-AC28B025BCCD}"/>
    <cellStyle name="20% - Accent2 13 3 4" xfId="1438" xr:uid="{E9530360-47EE-49A4-B501-6470BFFC000F}"/>
    <cellStyle name="20% - Accent2 13 3 4 2" xfId="12197" xr:uid="{E62EB886-EB98-48C4-8117-B774D01B3167}"/>
    <cellStyle name="20% - Accent2 13 3 4 2 2" xfId="32294" xr:uid="{086C4354-A93A-42C2-83B7-F381A4E2CD1A}"/>
    <cellStyle name="20% - Accent2 13 3 4 3" xfId="23429" xr:uid="{E2B364C5-2707-4742-A827-BED0DA995DD2}"/>
    <cellStyle name="20% - Accent2 13 3 5" xfId="12194" xr:uid="{6F1B1C89-38DC-46CD-BCAF-5A1DA659E0E1}"/>
    <cellStyle name="20% - Accent2 13 3 5 2" xfId="32291" xr:uid="{9561B9C7-E0FF-4D5E-AF4A-CF0AEC23370D}"/>
    <cellStyle name="20% - Accent2 13 3 6" xfId="22255" xr:uid="{9A13CCA5-BE9C-44B8-8262-9F4847E1562F}"/>
    <cellStyle name="20% - Accent2 13 3 6 2" xfId="42187" xr:uid="{30FC7DB5-4C99-40CB-A30B-8259DBA351DC}"/>
    <cellStyle name="20% - Accent2 13 3 7" xfId="23426" xr:uid="{4448958C-46A7-473F-8C95-EF449DA613EA}"/>
    <cellStyle name="20% - Accent2 13 4" xfId="1439" xr:uid="{4E521DD1-801B-4527-8BC3-0FC0B7DAFC34}"/>
    <cellStyle name="20% - Accent2 13 4 2" xfId="1440" xr:uid="{9A3BCF58-4ACD-4AE6-92C7-C7E6243A71AE}"/>
    <cellStyle name="20% - Accent2 13 4 2 2" xfId="12199" xr:uid="{20188A3F-CBCC-4E63-98A1-F55841C716CD}"/>
    <cellStyle name="20% - Accent2 13 4 2 2 2" xfId="32296" xr:uid="{92F16547-D53F-4CFB-93CB-563D98E29F85}"/>
    <cellStyle name="20% - Accent2 13 4 2 3" xfId="23431" xr:uid="{9F97197B-511A-4470-8AB3-1F0743750708}"/>
    <cellStyle name="20% - Accent2 13 4 3" xfId="1441" xr:uid="{BF886C3E-DD99-432F-A328-AFBD9A820D84}"/>
    <cellStyle name="20% - Accent2 13 4 3 2" xfId="12200" xr:uid="{C5D608F5-2FCF-481B-8B0A-4957F33FD9F1}"/>
    <cellStyle name="20% - Accent2 13 4 3 2 2" xfId="32297" xr:uid="{FFF344B6-B3D8-4D67-847F-BD49131E067B}"/>
    <cellStyle name="20% - Accent2 13 4 3 3" xfId="23432" xr:uid="{1D798144-10EE-4A44-A084-455BE77CA158}"/>
    <cellStyle name="20% - Accent2 13 4 4" xfId="1442" xr:uid="{C04075CB-EB35-4E0B-A13C-DC8031F6E364}"/>
    <cellStyle name="20% - Accent2 13 4 4 2" xfId="12201" xr:uid="{74B41CA2-3AD2-42E2-BC52-76FE645528F9}"/>
    <cellStyle name="20% - Accent2 13 4 4 2 2" xfId="32298" xr:uid="{A279B903-80C4-4E5D-94AB-5EF929FC4867}"/>
    <cellStyle name="20% - Accent2 13 4 4 3" xfId="23433" xr:uid="{7ECCF48F-BC66-4E35-BC57-92A5A7D7ED06}"/>
    <cellStyle name="20% - Accent2 13 4 5" xfId="12198" xr:uid="{8FC234FE-56C1-4BDE-98D3-06C1CCCEF05F}"/>
    <cellStyle name="20% - Accent2 13 4 5 2" xfId="32295" xr:uid="{3DCFB4C0-DF09-4DA1-A4E2-49EBF88A84AE}"/>
    <cellStyle name="20% - Accent2 13 4 6" xfId="23430" xr:uid="{9A591D26-A75A-48FF-B7A8-A0E0B6EC3DA7}"/>
    <cellStyle name="20% - Accent2 13 5" xfId="1443" xr:uid="{247F0017-484B-4787-BD48-107F7B876559}"/>
    <cellStyle name="20% - Accent2 13 5 2" xfId="12202" xr:uid="{47744727-1F1E-4F30-87E7-624E73EEE586}"/>
    <cellStyle name="20% - Accent2 13 5 2 2" xfId="32299" xr:uid="{69BD6A1D-3EEE-4C6E-8EF6-25C8A0F1A799}"/>
    <cellStyle name="20% - Accent2 13 5 3" xfId="23434" xr:uid="{0C43C78D-BD65-4A1E-8213-F076F636264D}"/>
    <cellStyle name="20% - Accent2 13 6" xfId="1444" xr:uid="{BA2EB60B-5131-4AB4-85D8-AB363BFCC07B}"/>
    <cellStyle name="20% - Accent2 13 6 2" xfId="12203" xr:uid="{A2A6F195-E3DA-4BBC-8249-E37CFA256A72}"/>
    <cellStyle name="20% - Accent2 13 6 2 2" xfId="32300" xr:uid="{9335ACF9-4E57-4BDB-AC22-01455E535A92}"/>
    <cellStyle name="20% - Accent2 13 6 3" xfId="23435" xr:uid="{4382D0B2-83DC-4CD5-AB6B-27B8AFE15F5B}"/>
    <cellStyle name="20% - Accent2 13 7" xfId="1445" xr:uid="{722C56F4-B9BA-49E7-85EB-E3DBCC2CC031}"/>
    <cellStyle name="20% - Accent2 13 7 2" xfId="12204" xr:uid="{4C4454EA-7F94-445F-A388-6CDE8D14E3A2}"/>
    <cellStyle name="20% - Accent2 13 7 2 2" xfId="32301" xr:uid="{7111BCF1-5DAB-4D52-9A67-DAF31F3DEB43}"/>
    <cellStyle name="20% - Accent2 13 7 3" xfId="23436" xr:uid="{05F76E39-96B9-4390-BBA3-EC1C3B6B8C54}"/>
    <cellStyle name="20% - Accent2 13 8" xfId="12185" xr:uid="{6B442CBA-7671-4CD5-8BB8-9A562832BD37}"/>
    <cellStyle name="20% - Accent2 13 8 2" xfId="32282" xr:uid="{512AED3D-78A3-45F4-95CD-FD395258D308}"/>
    <cellStyle name="20% - Accent2 13 9" xfId="21038" xr:uid="{7DFA6B02-AA53-4D30-BF8B-18706648000C}"/>
    <cellStyle name="20% - Accent2 13 9 2" xfId="41066" xr:uid="{5EC2264A-21F0-45A2-B5E7-60B355C55FD8}"/>
    <cellStyle name="20% - Accent2 14" xfId="1446" xr:uid="{872B2222-A73B-4825-B078-DADB3C10282F}"/>
    <cellStyle name="20% - Accent2 14 10" xfId="23437" xr:uid="{076274A8-1F26-46CC-9349-48370B3A4207}"/>
    <cellStyle name="20% - Accent2 14 2" xfId="1447" xr:uid="{8AEF3CDA-A3E7-4D61-8E37-0D48F85AA09F}"/>
    <cellStyle name="20% - Accent2 14 2 2" xfId="1448" xr:uid="{76058825-4EA9-4D1D-B692-2BD87745AF48}"/>
    <cellStyle name="20% - Accent2 14 2 2 2" xfId="1449" xr:uid="{E3B48217-D279-4F0C-AE8A-F2F07A4EF90B}"/>
    <cellStyle name="20% - Accent2 14 2 2 2 2" xfId="12208" xr:uid="{E2A3E197-874E-47D4-965D-D18F20EB4802}"/>
    <cellStyle name="20% - Accent2 14 2 2 2 2 2" xfId="32305" xr:uid="{F111EDB0-343F-493F-81DD-D47BD077FF66}"/>
    <cellStyle name="20% - Accent2 14 2 2 2 3" xfId="23440" xr:uid="{A79CF0D7-82C6-4B78-9FDA-F1807C3A8E8A}"/>
    <cellStyle name="20% - Accent2 14 2 2 3" xfId="1450" xr:uid="{FC1B5167-F3EE-4219-B42D-6822D6497E1C}"/>
    <cellStyle name="20% - Accent2 14 2 2 3 2" xfId="12209" xr:uid="{ED144EA5-9B47-496B-9234-198F0BBBFEA9}"/>
    <cellStyle name="20% - Accent2 14 2 2 3 2 2" xfId="32306" xr:uid="{3E8B8A08-55B9-4B70-AB66-0F556BD5493A}"/>
    <cellStyle name="20% - Accent2 14 2 2 3 3" xfId="23441" xr:uid="{D3CA3247-A66C-4735-A9C0-3F9381CA9850}"/>
    <cellStyle name="20% - Accent2 14 2 2 4" xfId="1451" xr:uid="{CD460185-0EB7-41E5-922A-30F31FE06B45}"/>
    <cellStyle name="20% - Accent2 14 2 2 4 2" xfId="12210" xr:uid="{FE0F8BEB-2697-4622-B894-90FB8893929D}"/>
    <cellStyle name="20% - Accent2 14 2 2 4 2 2" xfId="32307" xr:uid="{4FF50861-5BBD-440C-91E0-B595A0068B34}"/>
    <cellStyle name="20% - Accent2 14 2 2 4 3" xfId="23442" xr:uid="{8069E756-F43B-4528-9955-AFC784044BEB}"/>
    <cellStyle name="20% - Accent2 14 2 2 5" xfId="12207" xr:uid="{8B7B2D14-637A-4F5A-B1B6-DFBD1CC6FE29}"/>
    <cellStyle name="20% - Accent2 14 2 2 5 2" xfId="32304" xr:uid="{731FC0FF-9C4C-4C5B-88C2-0DD54CEFE16D}"/>
    <cellStyle name="20% - Accent2 14 2 2 6" xfId="23439" xr:uid="{A1566C5C-DA56-4055-AF51-7956E685477B}"/>
    <cellStyle name="20% - Accent2 14 2 3" xfId="1452" xr:uid="{DFD64A44-EF5E-414C-8832-EDFE969984A1}"/>
    <cellStyle name="20% - Accent2 14 2 3 2" xfId="12211" xr:uid="{DFC49EF8-A559-4924-8291-A9DC58BCC022}"/>
    <cellStyle name="20% - Accent2 14 2 3 2 2" xfId="32308" xr:uid="{019FD7EA-A2CA-4D6D-B821-83922E80DE2E}"/>
    <cellStyle name="20% - Accent2 14 2 3 3" xfId="23443" xr:uid="{DFBDE80E-2027-476F-B95C-B9710CFA2CF9}"/>
    <cellStyle name="20% - Accent2 14 2 4" xfId="1453" xr:uid="{B6342084-B996-4281-8008-66FEA3E27B4D}"/>
    <cellStyle name="20% - Accent2 14 2 4 2" xfId="12212" xr:uid="{5ED2619D-5377-4203-9555-476C2A8E659B}"/>
    <cellStyle name="20% - Accent2 14 2 4 2 2" xfId="32309" xr:uid="{00407244-946A-4960-A5CD-AA6CAAD8FA88}"/>
    <cellStyle name="20% - Accent2 14 2 4 3" xfId="23444" xr:uid="{1D7245AE-43F1-44DA-A208-63BEB19D0A9E}"/>
    <cellStyle name="20% - Accent2 14 2 5" xfId="1454" xr:uid="{6356D529-6506-47F3-B4E9-14A4DE061A05}"/>
    <cellStyle name="20% - Accent2 14 2 5 2" xfId="12213" xr:uid="{868B7F39-B926-4E5A-975D-B142E2401394}"/>
    <cellStyle name="20% - Accent2 14 2 5 2 2" xfId="32310" xr:uid="{00FD086C-5F85-4CB1-8639-4131D4204CBD}"/>
    <cellStyle name="20% - Accent2 14 2 5 3" xfId="23445" xr:uid="{676D3D2D-8C6F-4634-AE71-889E61B09B97}"/>
    <cellStyle name="20% - Accent2 14 2 6" xfId="12206" xr:uid="{C824B98F-5EEF-404C-A06A-7E7E0BC65E23}"/>
    <cellStyle name="20% - Accent2 14 2 6 2" xfId="32303" xr:uid="{C30B10E4-E117-42B7-9CB5-D80237FFF707}"/>
    <cellStyle name="20% - Accent2 14 2 7" xfId="21716" xr:uid="{38A10341-F4FF-4512-A283-494922F2C4A4}"/>
    <cellStyle name="20% - Accent2 14 2 7 2" xfId="41655" xr:uid="{5137C474-58EF-44A1-BB42-EB40C3E46ADF}"/>
    <cellStyle name="20% - Accent2 14 2 8" xfId="23438" xr:uid="{F5F50C0E-A3FD-49A4-A3B7-0025C7223883}"/>
    <cellStyle name="20% - Accent2 14 3" xfId="1455" xr:uid="{227207D9-10A9-4441-B477-68A3A1AE6398}"/>
    <cellStyle name="20% - Accent2 14 3 2" xfId="1456" xr:uid="{1D2FA935-FFF6-462A-8271-CF569052E222}"/>
    <cellStyle name="20% - Accent2 14 3 2 2" xfId="12215" xr:uid="{0CD7CB66-A056-4477-9C01-204426DD78DD}"/>
    <cellStyle name="20% - Accent2 14 3 2 2 2" xfId="32312" xr:uid="{6DC7B8E2-0922-4E85-90DF-020944289593}"/>
    <cellStyle name="20% - Accent2 14 3 2 3" xfId="23447" xr:uid="{F19CB42C-A753-4CCA-A021-6857216CF914}"/>
    <cellStyle name="20% - Accent2 14 3 3" xfId="1457" xr:uid="{318F46CC-9CCC-4550-BBCD-A6D5EAB0D4E8}"/>
    <cellStyle name="20% - Accent2 14 3 3 2" xfId="12216" xr:uid="{BF12643A-DE30-4D62-9A0C-389B292F8E54}"/>
    <cellStyle name="20% - Accent2 14 3 3 2 2" xfId="32313" xr:uid="{78758990-4E23-480B-8D92-784B674361FE}"/>
    <cellStyle name="20% - Accent2 14 3 3 3" xfId="23448" xr:uid="{0D12E1AE-A536-4A39-B5A9-F41EFAC5BA10}"/>
    <cellStyle name="20% - Accent2 14 3 4" xfId="1458" xr:uid="{50D3D669-F46A-4012-A3BA-3CBD5CD39D98}"/>
    <cellStyle name="20% - Accent2 14 3 4 2" xfId="12217" xr:uid="{1172ABE6-99B1-43DF-8EF9-12EDC3828095}"/>
    <cellStyle name="20% - Accent2 14 3 4 2 2" xfId="32314" xr:uid="{0BF2A272-F662-402E-9CF0-F80335CCF17F}"/>
    <cellStyle name="20% - Accent2 14 3 4 3" xfId="23449" xr:uid="{6F7B0AAD-CE8D-49FD-9371-F3F4CD3089D2}"/>
    <cellStyle name="20% - Accent2 14 3 5" xfId="12214" xr:uid="{64CF35A3-759F-4CDB-B907-2A765D858E38}"/>
    <cellStyle name="20% - Accent2 14 3 5 2" xfId="32311" xr:uid="{BAF93A7E-BA56-4EE8-B1D8-FD2681D82A08}"/>
    <cellStyle name="20% - Accent2 14 3 6" xfId="22263" xr:uid="{9E497A67-6D54-4BF5-94BB-FD9E1746887B}"/>
    <cellStyle name="20% - Accent2 14 3 6 2" xfId="42195" xr:uid="{624E2ABD-077E-442E-8835-88E246C1B713}"/>
    <cellStyle name="20% - Accent2 14 3 7" xfId="23446" xr:uid="{76585168-82C8-453A-812D-5106986A736C}"/>
    <cellStyle name="20% - Accent2 14 4" xfId="1459" xr:uid="{CE73E2AE-9D00-4F3E-9C90-4775D4100919}"/>
    <cellStyle name="20% - Accent2 14 4 2" xfId="1460" xr:uid="{5929ABE7-81BE-4243-BCFC-EA0B2E53F519}"/>
    <cellStyle name="20% - Accent2 14 4 2 2" xfId="12219" xr:uid="{80031F65-65F1-401B-82A1-D8E4BE6B37A3}"/>
    <cellStyle name="20% - Accent2 14 4 2 2 2" xfId="32316" xr:uid="{1C43538E-D74A-4B74-8643-F32B5E763DDC}"/>
    <cellStyle name="20% - Accent2 14 4 2 3" xfId="23451" xr:uid="{6AD4AD8D-D64A-4FBC-8BA0-B912F0C8E018}"/>
    <cellStyle name="20% - Accent2 14 4 3" xfId="1461" xr:uid="{323EEDE1-A6C4-4D86-A731-8DFF1E988B24}"/>
    <cellStyle name="20% - Accent2 14 4 3 2" xfId="12220" xr:uid="{90DF179F-70FC-4F55-BB98-723307892A9C}"/>
    <cellStyle name="20% - Accent2 14 4 3 2 2" xfId="32317" xr:uid="{94117FDD-19A7-482C-BD10-3F88482949B2}"/>
    <cellStyle name="20% - Accent2 14 4 3 3" xfId="23452" xr:uid="{BB8554FA-7E8A-45C7-BD3C-337B78813F56}"/>
    <cellStyle name="20% - Accent2 14 4 4" xfId="1462" xr:uid="{93DB5002-4172-4D3E-B9A9-1337C2AF2600}"/>
    <cellStyle name="20% - Accent2 14 4 4 2" xfId="12221" xr:uid="{515C97F8-5F5A-43BE-BD4E-B9B7A3853D2F}"/>
    <cellStyle name="20% - Accent2 14 4 4 2 2" xfId="32318" xr:uid="{AB7B74D8-75C0-4250-BFCC-80664C6916DD}"/>
    <cellStyle name="20% - Accent2 14 4 4 3" xfId="23453" xr:uid="{6B4B735B-1203-4A06-992F-1CF7A93375D1}"/>
    <cellStyle name="20% - Accent2 14 4 5" xfId="12218" xr:uid="{D0067749-AF87-4938-8582-2F57841EBE75}"/>
    <cellStyle name="20% - Accent2 14 4 5 2" xfId="32315" xr:uid="{7581A4AC-7512-4193-9172-CA624F241609}"/>
    <cellStyle name="20% - Accent2 14 4 6" xfId="23450" xr:uid="{1B0E76DC-099E-428F-9462-232425480BD1}"/>
    <cellStyle name="20% - Accent2 14 5" xfId="1463" xr:uid="{D3454852-5BE6-40E3-9704-A0BCBE7BAA3A}"/>
    <cellStyle name="20% - Accent2 14 5 2" xfId="12222" xr:uid="{9C4297CE-2CE1-496D-B05F-21390F4ABB8B}"/>
    <cellStyle name="20% - Accent2 14 5 2 2" xfId="32319" xr:uid="{5373EAED-2CEE-4915-ACEB-151EAD7305FE}"/>
    <cellStyle name="20% - Accent2 14 5 3" xfId="23454" xr:uid="{E3F7A675-29D1-4AC8-8595-4480F55BBF0E}"/>
    <cellStyle name="20% - Accent2 14 6" xfId="1464" xr:uid="{BC008D21-BB7E-4D87-9A3F-F3E0D46D59C1}"/>
    <cellStyle name="20% - Accent2 14 6 2" xfId="12223" xr:uid="{EC03731B-6CD9-465B-9C80-4D798BF51782}"/>
    <cellStyle name="20% - Accent2 14 6 2 2" xfId="32320" xr:uid="{C31D62CF-CC85-40D1-9720-043C531226DA}"/>
    <cellStyle name="20% - Accent2 14 6 3" xfId="23455" xr:uid="{D030A298-8716-4B71-9A95-F619A89BC846}"/>
    <cellStyle name="20% - Accent2 14 7" xfId="1465" xr:uid="{54A417B9-B3B3-488B-B572-877F538A3580}"/>
    <cellStyle name="20% - Accent2 14 7 2" xfId="12224" xr:uid="{BA388A92-10E1-4F95-8DD9-36014181AA66}"/>
    <cellStyle name="20% - Accent2 14 7 2 2" xfId="32321" xr:uid="{2230FF33-AA42-432D-93FC-D702EA211F6E}"/>
    <cellStyle name="20% - Accent2 14 7 3" xfId="23456" xr:uid="{71B6E24E-AD72-4558-B380-6998C89D4A5B}"/>
    <cellStyle name="20% - Accent2 14 8" xfId="12205" xr:uid="{A718DACD-1B9F-4DC8-BFFA-4CD9376C2594}"/>
    <cellStyle name="20% - Accent2 14 8 2" xfId="32302" xr:uid="{C83BDD2E-71C1-4462-A417-6A2A67E06BEE}"/>
    <cellStyle name="20% - Accent2 14 9" xfId="21046" xr:uid="{18281E1C-81B5-4BAE-9373-91350F9ADF1A}"/>
    <cellStyle name="20% - Accent2 14 9 2" xfId="41074" xr:uid="{C2DFEC71-F87E-4FE4-8792-401C9D209156}"/>
    <cellStyle name="20% - Accent2 15" xfId="1466" xr:uid="{F0898F9B-74F2-4F68-84D3-ED9F0909E96F}"/>
    <cellStyle name="20% - Accent2 15 10" xfId="23457" xr:uid="{A1596AC6-9C82-417A-B779-08196F320900}"/>
    <cellStyle name="20% - Accent2 15 2" xfId="1467" xr:uid="{47DAE8F5-4E1A-45B3-B627-D08CB1A9D5EC}"/>
    <cellStyle name="20% - Accent2 15 2 2" xfId="1468" xr:uid="{8307DDC5-C124-400E-9B4D-9512FB66F632}"/>
    <cellStyle name="20% - Accent2 15 2 2 2" xfId="1469" xr:uid="{25CEF2F0-E984-4DDF-A421-668F5EB35294}"/>
    <cellStyle name="20% - Accent2 15 2 2 2 2" xfId="12228" xr:uid="{ED586A5F-138F-4E22-BCFB-275368DC13F0}"/>
    <cellStyle name="20% - Accent2 15 2 2 2 2 2" xfId="32325" xr:uid="{1AC6DAC9-8650-406D-8DB0-ADF05C1847E4}"/>
    <cellStyle name="20% - Accent2 15 2 2 2 3" xfId="23460" xr:uid="{AB009EEF-5C59-457E-AA3A-D726BD417D56}"/>
    <cellStyle name="20% - Accent2 15 2 2 3" xfId="1470" xr:uid="{7910BBA1-F203-4EFC-B4F5-15DD1FB7D2B7}"/>
    <cellStyle name="20% - Accent2 15 2 2 3 2" xfId="12229" xr:uid="{E3AAC060-6CC6-4367-92FD-70FB5750D4CA}"/>
    <cellStyle name="20% - Accent2 15 2 2 3 2 2" xfId="32326" xr:uid="{76FBDB23-FB79-4428-9D9F-3344F7806F1E}"/>
    <cellStyle name="20% - Accent2 15 2 2 3 3" xfId="23461" xr:uid="{9A96CED5-CF57-4CFC-B2D1-7C18C2DA7AC0}"/>
    <cellStyle name="20% - Accent2 15 2 2 4" xfId="1471" xr:uid="{D391DBFE-BAFE-447B-A90F-8BECF5A41A44}"/>
    <cellStyle name="20% - Accent2 15 2 2 4 2" xfId="12230" xr:uid="{8068F46C-6CFF-4488-929B-7A9FC3D7A27D}"/>
    <cellStyle name="20% - Accent2 15 2 2 4 2 2" xfId="32327" xr:uid="{0448E44A-B033-4300-B865-9F36C9A027E5}"/>
    <cellStyle name="20% - Accent2 15 2 2 4 3" xfId="23462" xr:uid="{FFA28CA7-259B-4D75-A753-5F97AD260A37}"/>
    <cellStyle name="20% - Accent2 15 2 2 5" xfId="12227" xr:uid="{6A3485A2-1F57-4472-8535-4D5633EC0FBE}"/>
    <cellStyle name="20% - Accent2 15 2 2 5 2" xfId="32324" xr:uid="{5DC4759B-B90E-4B2B-9D8C-6381D5701118}"/>
    <cellStyle name="20% - Accent2 15 2 2 6" xfId="23459" xr:uid="{478976CC-9846-43E7-B497-11A18AD7C55C}"/>
    <cellStyle name="20% - Accent2 15 2 3" xfId="1472" xr:uid="{E8F7A700-6CD0-404A-A0B7-7F59F9CBF02F}"/>
    <cellStyle name="20% - Accent2 15 2 3 2" xfId="12231" xr:uid="{0FA2CE5B-A561-4DAE-9B89-B50F336DE6D8}"/>
    <cellStyle name="20% - Accent2 15 2 3 2 2" xfId="32328" xr:uid="{7BF93AB4-0D20-4602-A2BF-C14311133897}"/>
    <cellStyle name="20% - Accent2 15 2 3 3" xfId="23463" xr:uid="{C57B61DA-A18D-4CAA-B4E1-C816A993E101}"/>
    <cellStyle name="20% - Accent2 15 2 4" xfId="1473" xr:uid="{5E58F5DF-AF3A-4514-9C9B-30702A925698}"/>
    <cellStyle name="20% - Accent2 15 2 4 2" xfId="12232" xr:uid="{FA674010-A2F4-41A9-BC64-BCCDFFA1A236}"/>
    <cellStyle name="20% - Accent2 15 2 4 2 2" xfId="32329" xr:uid="{E204AD98-3553-415E-9F57-CB2DA9957498}"/>
    <cellStyle name="20% - Accent2 15 2 4 3" xfId="23464" xr:uid="{843F7B98-4FD9-4A23-9883-804607E0532E}"/>
    <cellStyle name="20% - Accent2 15 2 5" xfId="1474" xr:uid="{1E6887A4-B44E-40E2-90DB-9BF0131A3AE7}"/>
    <cellStyle name="20% - Accent2 15 2 5 2" xfId="12233" xr:uid="{66D1FF87-E30D-4035-8708-ED3FBBD44401}"/>
    <cellStyle name="20% - Accent2 15 2 5 2 2" xfId="32330" xr:uid="{71687535-F47B-4ED6-B9AF-6A9A01BE38B5}"/>
    <cellStyle name="20% - Accent2 15 2 5 3" xfId="23465" xr:uid="{67AB4092-A840-4A15-B809-59B925532336}"/>
    <cellStyle name="20% - Accent2 15 2 6" xfId="12226" xr:uid="{EEBD156F-B26B-4CD7-A298-ED86FD354BEE}"/>
    <cellStyle name="20% - Accent2 15 2 6 2" xfId="32323" xr:uid="{8CE06EE8-A2F6-490B-AC6E-3D754980D91F}"/>
    <cellStyle name="20% - Accent2 15 2 7" xfId="21728" xr:uid="{CA402F6B-63D5-4170-A5D3-B09EB1713C92}"/>
    <cellStyle name="20% - Accent2 15 2 7 2" xfId="41667" xr:uid="{71B45B55-67A2-406D-8DFF-D27E27EFC06C}"/>
    <cellStyle name="20% - Accent2 15 2 8" xfId="23458" xr:uid="{947C0BCB-A757-4675-818B-E55AA3C35400}"/>
    <cellStyle name="20% - Accent2 15 3" xfId="1475" xr:uid="{217CDC16-52AC-437A-90E1-FBDB902745B4}"/>
    <cellStyle name="20% - Accent2 15 3 2" xfId="1476" xr:uid="{8F2BD4C0-C4B7-4649-A85D-BF0BB30A8755}"/>
    <cellStyle name="20% - Accent2 15 3 2 2" xfId="12235" xr:uid="{F00AEF43-D8ED-4D92-847F-A8FAC352F95F}"/>
    <cellStyle name="20% - Accent2 15 3 2 2 2" xfId="32332" xr:uid="{3AB1D5D4-57A3-452E-9310-74B72FC61F26}"/>
    <cellStyle name="20% - Accent2 15 3 2 3" xfId="23467" xr:uid="{D60B9477-05AE-4591-9E3A-5E3F330A5968}"/>
    <cellStyle name="20% - Accent2 15 3 3" xfId="1477" xr:uid="{E60EA1B6-0132-4925-9D6A-5945744929EE}"/>
    <cellStyle name="20% - Accent2 15 3 3 2" xfId="12236" xr:uid="{85CDF0BC-8BD4-46B2-A4DB-34D90ECE7737}"/>
    <cellStyle name="20% - Accent2 15 3 3 2 2" xfId="32333" xr:uid="{CAAE034F-CA93-4B75-9603-E477AE71ED83}"/>
    <cellStyle name="20% - Accent2 15 3 3 3" xfId="23468" xr:uid="{5BCC1370-3E19-4C23-8B77-4D2292A5CE29}"/>
    <cellStyle name="20% - Accent2 15 3 4" xfId="1478" xr:uid="{8A270E92-A0AE-4732-A271-0274DAA25810}"/>
    <cellStyle name="20% - Accent2 15 3 4 2" xfId="12237" xr:uid="{DCB3069F-68BC-4CBC-ABF2-8C27D65604F2}"/>
    <cellStyle name="20% - Accent2 15 3 4 2 2" xfId="32334" xr:uid="{FC422216-B25F-42BB-B7A8-E8FA1CA90182}"/>
    <cellStyle name="20% - Accent2 15 3 4 3" xfId="23469" xr:uid="{9337987B-59A2-4FEB-B9C7-0690762F9AF5}"/>
    <cellStyle name="20% - Accent2 15 3 5" xfId="12234" xr:uid="{AA1246BB-6C65-441D-AFE5-735DDF95CD5A}"/>
    <cellStyle name="20% - Accent2 15 3 5 2" xfId="32331" xr:uid="{DE3C7B64-ABF7-421F-9275-77306345607B}"/>
    <cellStyle name="20% - Accent2 15 3 6" xfId="22275" xr:uid="{5A9412F0-16F6-4667-BA14-94A35FFA5B43}"/>
    <cellStyle name="20% - Accent2 15 3 6 2" xfId="42207" xr:uid="{3EFEB47D-2B93-4110-B547-8D6A0111C548}"/>
    <cellStyle name="20% - Accent2 15 3 7" xfId="23466" xr:uid="{453C18E6-F910-43FB-AE13-7FCE7DC5BBCF}"/>
    <cellStyle name="20% - Accent2 15 4" xfId="1479" xr:uid="{329C7B3E-E3A9-408C-B436-61C5597ADA86}"/>
    <cellStyle name="20% - Accent2 15 4 2" xfId="1480" xr:uid="{6E1186B9-625A-4209-A673-CF332350AF34}"/>
    <cellStyle name="20% - Accent2 15 4 2 2" xfId="12239" xr:uid="{E19F1632-2A99-466F-B879-064C1EB290E9}"/>
    <cellStyle name="20% - Accent2 15 4 2 2 2" xfId="32336" xr:uid="{2ADBC594-7649-44E5-A167-F21627D0B335}"/>
    <cellStyle name="20% - Accent2 15 4 2 3" xfId="23471" xr:uid="{FB39E79B-1C89-4F7E-9C9C-4CF7EE3945EE}"/>
    <cellStyle name="20% - Accent2 15 4 3" xfId="1481" xr:uid="{DC4EAD13-FBB1-4E03-A7BA-947052A06D5E}"/>
    <cellStyle name="20% - Accent2 15 4 3 2" xfId="12240" xr:uid="{77861CEF-766F-4F73-A5CC-1C32CF15ED40}"/>
    <cellStyle name="20% - Accent2 15 4 3 2 2" xfId="32337" xr:uid="{DD8A2029-AA61-4474-A309-F639C10D788A}"/>
    <cellStyle name="20% - Accent2 15 4 3 3" xfId="23472" xr:uid="{172BC462-99CC-42C6-A71B-AF410341E59A}"/>
    <cellStyle name="20% - Accent2 15 4 4" xfId="1482" xr:uid="{8F8D1209-1A41-4A91-BEBD-0F1AAB979C7B}"/>
    <cellStyle name="20% - Accent2 15 4 4 2" xfId="12241" xr:uid="{ED415017-5853-4142-9EDF-E2E6BE566E10}"/>
    <cellStyle name="20% - Accent2 15 4 4 2 2" xfId="32338" xr:uid="{66C77C5F-C97C-4B46-A409-031DB797EFDB}"/>
    <cellStyle name="20% - Accent2 15 4 4 3" xfId="23473" xr:uid="{551506E7-0418-444D-8805-930467DE5FA2}"/>
    <cellStyle name="20% - Accent2 15 4 5" xfId="12238" xr:uid="{EAE9A154-9695-4F16-85DA-D849C25D54A0}"/>
    <cellStyle name="20% - Accent2 15 4 5 2" xfId="32335" xr:uid="{52028CF0-47AA-4528-B8DF-EFFA5DE3AA45}"/>
    <cellStyle name="20% - Accent2 15 4 6" xfId="23470" xr:uid="{2AEF1858-A2FC-4209-BB95-6684F07817A6}"/>
    <cellStyle name="20% - Accent2 15 5" xfId="1483" xr:uid="{29A3647C-62E1-409E-A4B7-16C8610B1A53}"/>
    <cellStyle name="20% - Accent2 15 5 2" xfId="12242" xr:uid="{A6B7B4AD-4277-44E3-BE5F-4C47BA661168}"/>
    <cellStyle name="20% - Accent2 15 5 2 2" xfId="32339" xr:uid="{13DE8ECC-1BB9-4CE9-8B46-218163402C1B}"/>
    <cellStyle name="20% - Accent2 15 5 3" xfId="23474" xr:uid="{4ED36EC1-1495-4B4E-B24B-6AC0DF1C83AA}"/>
    <cellStyle name="20% - Accent2 15 6" xfId="1484" xr:uid="{D7C80FD1-26FE-4910-8462-236B92B8EBE2}"/>
    <cellStyle name="20% - Accent2 15 6 2" xfId="12243" xr:uid="{9D1E96E2-5521-4264-903A-DE7F4205C568}"/>
    <cellStyle name="20% - Accent2 15 6 2 2" xfId="32340" xr:uid="{F521CF0A-A9E8-4005-90A1-3ABF907D834A}"/>
    <cellStyle name="20% - Accent2 15 6 3" xfId="23475" xr:uid="{6E7E9FFE-6E67-4393-8EFC-E9807B772AEE}"/>
    <cellStyle name="20% - Accent2 15 7" xfId="1485" xr:uid="{4786EDA6-890B-415A-86D6-128459291005}"/>
    <cellStyle name="20% - Accent2 15 7 2" xfId="12244" xr:uid="{743F67B8-29BC-4EB0-AD7E-A5ADF06D89D8}"/>
    <cellStyle name="20% - Accent2 15 7 2 2" xfId="32341" xr:uid="{C6CFECE9-8D51-43C9-A107-73016B580E4C}"/>
    <cellStyle name="20% - Accent2 15 7 3" xfId="23476" xr:uid="{F370DA1B-086E-48CC-A067-0E16E70B4379}"/>
    <cellStyle name="20% - Accent2 15 8" xfId="12225" xr:uid="{DAAF241D-48DD-45D4-AA87-70F4244EABF0}"/>
    <cellStyle name="20% - Accent2 15 8 2" xfId="32322" xr:uid="{21B0CEB6-864D-4FC3-B7CE-E273BDC017E8}"/>
    <cellStyle name="20% - Accent2 15 9" xfId="21058" xr:uid="{504187A5-B142-4C32-BA63-F44D529E0690}"/>
    <cellStyle name="20% - Accent2 15 9 2" xfId="41086" xr:uid="{A9963F16-0A3F-4E6A-9C19-90C57FD58886}"/>
    <cellStyle name="20% - Accent2 16" xfId="1486" xr:uid="{7BFEC393-A064-4D00-ABA6-91F7A42B6B1F}"/>
    <cellStyle name="20% - Accent2 16 10" xfId="23477" xr:uid="{BD133F3E-EDB0-44C6-A193-7774872F2E4A}"/>
    <cellStyle name="20% - Accent2 16 2" xfId="1487" xr:uid="{CB94877F-0549-4048-A289-51DC73F0B962}"/>
    <cellStyle name="20% - Accent2 16 2 2" xfId="1488" xr:uid="{3E40664C-7F62-417C-A15D-AA3ACB857DC8}"/>
    <cellStyle name="20% - Accent2 16 2 2 2" xfId="1489" xr:uid="{D558AFF7-BC75-48DA-9CD9-7678C6D6C692}"/>
    <cellStyle name="20% - Accent2 16 2 2 2 2" xfId="12248" xr:uid="{140F8153-0AA5-4CF8-8443-C2F1D59502D6}"/>
    <cellStyle name="20% - Accent2 16 2 2 2 2 2" xfId="32345" xr:uid="{6EC0DE32-950D-4C00-9C80-BD8B1650A9B0}"/>
    <cellStyle name="20% - Accent2 16 2 2 2 3" xfId="23480" xr:uid="{57D6CC32-AC8E-4711-8482-BACA706BC515}"/>
    <cellStyle name="20% - Accent2 16 2 2 3" xfId="1490" xr:uid="{2CCD7989-9F81-4AD7-B5EC-22FBC3F83DD1}"/>
    <cellStyle name="20% - Accent2 16 2 2 3 2" xfId="12249" xr:uid="{BB47DCFA-28FD-4BBD-A331-46642A2F4FF6}"/>
    <cellStyle name="20% - Accent2 16 2 2 3 2 2" xfId="32346" xr:uid="{F8537673-84F7-4615-B609-55606BECF116}"/>
    <cellStyle name="20% - Accent2 16 2 2 3 3" xfId="23481" xr:uid="{385F89B1-5158-4CA2-8C63-0F0272B01670}"/>
    <cellStyle name="20% - Accent2 16 2 2 4" xfId="1491" xr:uid="{B7A5081A-BE8C-4F37-9882-7A43FE2A3161}"/>
    <cellStyle name="20% - Accent2 16 2 2 4 2" xfId="12250" xr:uid="{25EA9773-4BBC-4CEE-B880-34F170850338}"/>
    <cellStyle name="20% - Accent2 16 2 2 4 2 2" xfId="32347" xr:uid="{C1A01A81-1C54-404C-85F8-D700C9A3106C}"/>
    <cellStyle name="20% - Accent2 16 2 2 4 3" xfId="23482" xr:uid="{6A7A66C4-0E1B-4CE2-84FB-C180B98D6700}"/>
    <cellStyle name="20% - Accent2 16 2 2 5" xfId="12247" xr:uid="{57CC327A-F1E7-4ACE-BC1E-305111E61687}"/>
    <cellStyle name="20% - Accent2 16 2 2 5 2" xfId="32344" xr:uid="{CA8C3371-DBF4-4EC1-9F93-4B93FB730059}"/>
    <cellStyle name="20% - Accent2 16 2 2 6" xfId="23479" xr:uid="{94F6670C-8BF4-4932-BE02-F32668217C7F}"/>
    <cellStyle name="20% - Accent2 16 2 3" xfId="1492" xr:uid="{0D8B9262-87E5-4D17-9F6E-B3D54401640D}"/>
    <cellStyle name="20% - Accent2 16 2 3 2" xfId="12251" xr:uid="{D5D6BA7C-CA5F-4627-9D3F-BCBA662DEA54}"/>
    <cellStyle name="20% - Accent2 16 2 3 2 2" xfId="32348" xr:uid="{512EA9D4-8F1F-491D-BF87-73CF2CCB21A4}"/>
    <cellStyle name="20% - Accent2 16 2 3 3" xfId="23483" xr:uid="{30C76E8F-1CEE-41EB-B8AF-82C753F6AA01}"/>
    <cellStyle name="20% - Accent2 16 2 4" xfId="1493" xr:uid="{2EA4FEEC-BF49-4CC6-96BD-A9A35C230521}"/>
    <cellStyle name="20% - Accent2 16 2 4 2" xfId="12252" xr:uid="{6194AC90-2286-44FA-9561-2EE7FC55D8FA}"/>
    <cellStyle name="20% - Accent2 16 2 4 2 2" xfId="32349" xr:uid="{99DC06E4-87B1-4F95-8969-F5E5D22885D7}"/>
    <cellStyle name="20% - Accent2 16 2 4 3" xfId="23484" xr:uid="{9DF8108D-C8FE-48D7-8550-7C0431445F3F}"/>
    <cellStyle name="20% - Accent2 16 2 5" xfId="1494" xr:uid="{D5243D6E-6B6E-4DB1-AA9C-A6FAC188FBE1}"/>
    <cellStyle name="20% - Accent2 16 2 5 2" xfId="12253" xr:uid="{8F7A6254-FFDF-4C9C-878C-5B052C9164C7}"/>
    <cellStyle name="20% - Accent2 16 2 5 2 2" xfId="32350" xr:uid="{734F6D4B-A58F-4BFD-B1F9-891EFDECEEB0}"/>
    <cellStyle name="20% - Accent2 16 2 5 3" xfId="23485" xr:uid="{E90B27C9-F297-470B-8512-D82D80072671}"/>
    <cellStyle name="20% - Accent2 16 2 6" xfId="12246" xr:uid="{947A01EF-5C6F-4662-AB9A-770F69B9887C}"/>
    <cellStyle name="20% - Accent2 16 2 6 2" xfId="32343" xr:uid="{1B1CED1B-DC31-433A-87EA-353FE14CFB51}"/>
    <cellStyle name="20% - Accent2 16 2 7" xfId="21750" xr:uid="{52A6E477-3515-410A-B2F0-FB08B55F1F3C}"/>
    <cellStyle name="20% - Accent2 16 2 7 2" xfId="41689" xr:uid="{9555ACA3-DFB8-47EF-BDF4-38A3AEEEA16E}"/>
    <cellStyle name="20% - Accent2 16 2 8" xfId="23478" xr:uid="{7BA8F991-8573-496C-B550-0B8F651A4855}"/>
    <cellStyle name="20% - Accent2 16 3" xfId="1495" xr:uid="{789177AC-25B4-4488-B301-9DC4C5C4D95A}"/>
    <cellStyle name="20% - Accent2 16 3 2" xfId="1496" xr:uid="{3BB2E418-CC38-4D38-AC73-E6CE0B4B7C68}"/>
    <cellStyle name="20% - Accent2 16 3 2 2" xfId="12255" xr:uid="{26E8B8F3-4CDE-4B22-819D-D98F939D429B}"/>
    <cellStyle name="20% - Accent2 16 3 2 2 2" xfId="32352" xr:uid="{344E9E04-F567-407F-AAEC-C4DA1D00D2D4}"/>
    <cellStyle name="20% - Accent2 16 3 2 3" xfId="23487" xr:uid="{DA6F96CB-07FA-4F27-AAF6-42679C572631}"/>
    <cellStyle name="20% - Accent2 16 3 3" xfId="1497" xr:uid="{F61503ED-0435-4425-9833-EDEC2F9E8036}"/>
    <cellStyle name="20% - Accent2 16 3 3 2" xfId="12256" xr:uid="{AA3EC2E9-12ED-4754-ABE4-29CFEDE3278B}"/>
    <cellStyle name="20% - Accent2 16 3 3 2 2" xfId="32353" xr:uid="{4FE025BB-F92B-4908-857C-112EC4B42138}"/>
    <cellStyle name="20% - Accent2 16 3 3 3" xfId="23488" xr:uid="{383D95EE-006F-422D-879B-991281B56B20}"/>
    <cellStyle name="20% - Accent2 16 3 4" xfId="1498" xr:uid="{1E85FB27-1332-4CB7-9862-B8C87C4B7AE6}"/>
    <cellStyle name="20% - Accent2 16 3 4 2" xfId="12257" xr:uid="{605735DD-193C-49DA-ACF1-50DCA24E1351}"/>
    <cellStyle name="20% - Accent2 16 3 4 2 2" xfId="32354" xr:uid="{35274C9D-9EDE-4C62-815F-08E102E4C961}"/>
    <cellStyle name="20% - Accent2 16 3 4 3" xfId="23489" xr:uid="{1DEDF4AA-CD19-4FD9-A9BD-131187A5EC31}"/>
    <cellStyle name="20% - Accent2 16 3 5" xfId="12254" xr:uid="{7F83443B-8AB0-448D-AADE-0B64A01A86C7}"/>
    <cellStyle name="20% - Accent2 16 3 5 2" xfId="32351" xr:uid="{1A24E740-E383-4EC9-8EC0-1118DA9FAB01}"/>
    <cellStyle name="20% - Accent2 16 3 6" xfId="22297" xr:uid="{0FC42FC3-187A-4222-AAD6-709A8033571D}"/>
    <cellStyle name="20% - Accent2 16 3 6 2" xfId="42229" xr:uid="{71A265CD-AD15-4809-A4F6-683A1B25111B}"/>
    <cellStyle name="20% - Accent2 16 3 7" xfId="23486" xr:uid="{B82903C8-7D47-4EF7-8574-A03D11987889}"/>
    <cellStyle name="20% - Accent2 16 4" xfId="1499" xr:uid="{A89F8D69-B53E-4199-91B5-E173E18FC2AC}"/>
    <cellStyle name="20% - Accent2 16 4 2" xfId="1500" xr:uid="{DE983299-B42A-4325-B2B5-314925437D62}"/>
    <cellStyle name="20% - Accent2 16 4 2 2" xfId="12259" xr:uid="{50DF9688-0D9C-41ED-84CC-E78C13332AC0}"/>
    <cellStyle name="20% - Accent2 16 4 2 2 2" xfId="32356" xr:uid="{0F645CD8-2083-4CD7-87E2-D9AF67F6CB89}"/>
    <cellStyle name="20% - Accent2 16 4 2 3" xfId="23491" xr:uid="{939B97C8-9CC6-4C27-9572-D4F26E11E7A1}"/>
    <cellStyle name="20% - Accent2 16 4 3" xfId="1501" xr:uid="{51FC53C9-2E51-4A3B-B753-C8B6E87B17ED}"/>
    <cellStyle name="20% - Accent2 16 4 3 2" xfId="12260" xr:uid="{1B736912-D91B-4814-8E53-E2E3F9C4A1E5}"/>
    <cellStyle name="20% - Accent2 16 4 3 2 2" xfId="32357" xr:uid="{192B1274-832F-4493-82FA-C41E853B75AF}"/>
    <cellStyle name="20% - Accent2 16 4 3 3" xfId="23492" xr:uid="{91057459-12AF-4E00-9F13-0FCDB69EE8D0}"/>
    <cellStyle name="20% - Accent2 16 4 4" xfId="1502" xr:uid="{E79D3AD0-94BE-4F6C-9406-65606BD248DD}"/>
    <cellStyle name="20% - Accent2 16 4 4 2" xfId="12261" xr:uid="{4B6A8775-4A27-4624-8C5C-D56D223F96C7}"/>
    <cellStyle name="20% - Accent2 16 4 4 2 2" xfId="32358" xr:uid="{735EF950-A262-4CE7-AF11-C4DEACCF9466}"/>
    <cellStyle name="20% - Accent2 16 4 4 3" xfId="23493" xr:uid="{D72810F4-EC96-4475-AA6E-1C12BBE94C9F}"/>
    <cellStyle name="20% - Accent2 16 4 5" xfId="12258" xr:uid="{C2C0DADF-389F-48CD-B6E8-4D7C4A9C64F2}"/>
    <cellStyle name="20% - Accent2 16 4 5 2" xfId="32355" xr:uid="{CDCA3EE1-4160-4611-B88F-3EFAD0CF30FD}"/>
    <cellStyle name="20% - Accent2 16 4 6" xfId="23490" xr:uid="{DE04596A-83B2-44BE-973F-D4DEE5ADB3A3}"/>
    <cellStyle name="20% - Accent2 16 5" xfId="1503" xr:uid="{B0B9C5AD-267C-4634-B505-F281C3D4C1F7}"/>
    <cellStyle name="20% - Accent2 16 5 2" xfId="12262" xr:uid="{98A442BD-BD5C-4E99-A8E2-C2FF0D6DAA8C}"/>
    <cellStyle name="20% - Accent2 16 5 2 2" xfId="32359" xr:uid="{E6C72ACF-97FD-4B49-BD5C-014BA9E1C78E}"/>
    <cellStyle name="20% - Accent2 16 5 3" xfId="23494" xr:uid="{61BDC0F6-96E2-4D43-8E39-3DA4B6EC844F}"/>
    <cellStyle name="20% - Accent2 16 6" xfId="1504" xr:uid="{DC648212-CF2F-4248-98E7-BB7B8D989B71}"/>
    <cellStyle name="20% - Accent2 16 6 2" xfId="12263" xr:uid="{23215D29-B779-44D0-A1C8-A5407195507A}"/>
    <cellStyle name="20% - Accent2 16 6 2 2" xfId="32360" xr:uid="{C9F79AC8-17B2-4A31-8C88-916D8092D6EE}"/>
    <cellStyle name="20% - Accent2 16 6 3" xfId="23495" xr:uid="{54B22A07-B495-49DB-B2AB-0F09663B8675}"/>
    <cellStyle name="20% - Accent2 16 7" xfId="1505" xr:uid="{D82E8CBE-170D-4FBF-834B-B89311FAC070}"/>
    <cellStyle name="20% - Accent2 16 7 2" xfId="12264" xr:uid="{5ABE8544-605C-41B1-82D3-FC607B53D7C9}"/>
    <cellStyle name="20% - Accent2 16 7 2 2" xfId="32361" xr:uid="{F93A958F-EBC1-4DA4-AF52-737A508B4250}"/>
    <cellStyle name="20% - Accent2 16 7 3" xfId="23496" xr:uid="{E56869C0-102A-474D-9471-BDD1C8A9AE0C}"/>
    <cellStyle name="20% - Accent2 16 8" xfId="12245" xr:uid="{D4503591-90A3-43C1-AA90-577E355DB0B2}"/>
    <cellStyle name="20% - Accent2 16 8 2" xfId="32342" xr:uid="{393660D2-1C2D-4DFD-855B-2A144560A73E}"/>
    <cellStyle name="20% - Accent2 16 9" xfId="21080" xr:uid="{F82BEC67-83C2-4B97-ABEB-8A5FB88BE283}"/>
    <cellStyle name="20% - Accent2 16 9 2" xfId="41108" xr:uid="{DBD00CB2-9FDD-418F-A17B-041F3235F8C2}"/>
    <cellStyle name="20% - Accent2 17" xfId="1506" xr:uid="{8C23A629-2021-47B9-9AFC-12217BD51300}"/>
    <cellStyle name="20% - Accent2 17 10" xfId="23497" xr:uid="{DAFBC0E2-8DB2-40E0-A582-60CB9EC612E9}"/>
    <cellStyle name="20% - Accent2 17 2" xfId="1507" xr:uid="{B05C3E0D-3EC5-4EA5-9317-2C377F3C5C4F}"/>
    <cellStyle name="20% - Accent2 17 2 2" xfId="1508" xr:uid="{7B2ACAD0-9C00-431B-9136-060F95B34762}"/>
    <cellStyle name="20% - Accent2 17 2 2 2" xfId="1509" xr:uid="{A7EFBF54-792C-4282-B485-181A87261C3E}"/>
    <cellStyle name="20% - Accent2 17 2 2 2 2" xfId="12268" xr:uid="{F16C4DC9-DAFF-4A74-B9F8-EAA55701EFEE}"/>
    <cellStyle name="20% - Accent2 17 2 2 2 2 2" xfId="32365" xr:uid="{70342E3B-A158-4DCF-94D4-C9DF1155ED8B}"/>
    <cellStyle name="20% - Accent2 17 2 2 2 3" xfId="23500" xr:uid="{2C2134EC-A9DC-4DA9-93B3-6F3BE6B5ED30}"/>
    <cellStyle name="20% - Accent2 17 2 2 3" xfId="1510" xr:uid="{4EDFCD76-49EC-4729-B38A-80E24E6BA2C5}"/>
    <cellStyle name="20% - Accent2 17 2 2 3 2" xfId="12269" xr:uid="{F4BE85E2-A477-4EE2-83AA-2AD9EDCA4298}"/>
    <cellStyle name="20% - Accent2 17 2 2 3 2 2" xfId="32366" xr:uid="{A91D30E6-5059-40F6-9FF3-3BEAB4ECB72A}"/>
    <cellStyle name="20% - Accent2 17 2 2 3 3" xfId="23501" xr:uid="{85540ECF-0DF5-496F-A2ED-9A6356256D06}"/>
    <cellStyle name="20% - Accent2 17 2 2 4" xfId="1511" xr:uid="{B2E4B766-2AB6-40EE-B2AB-1A10E036F8CA}"/>
    <cellStyle name="20% - Accent2 17 2 2 4 2" xfId="12270" xr:uid="{3A62458B-358F-4BFD-9F6C-9D681557EA09}"/>
    <cellStyle name="20% - Accent2 17 2 2 4 2 2" xfId="32367" xr:uid="{81022555-AD10-4876-9445-E03A7699C36C}"/>
    <cellStyle name="20% - Accent2 17 2 2 4 3" xfId="23502" xr:uid="{9F6E3C95-2054-4331-90C6-0D9B77860768}"/>
    <cellStyle name="20% - Accent2 17 2 2 5" xfId="12267" xr:uid="{6E812A8E-55F6-4B26-A6FB-A60434AC91A7}"/>
    <cellStyle name="20% - Accent2 17 2 2 5 2" xfId="32364" xr:uid="{F4DF2C25-A215-47E0-895C-28B811D180C8}"/>
    <cellStyle name="20% - Accent2 17 2 2 6" xfId="23499" xr:uid="{F62C2DF3-AAEB-4C41-96E5-8351052C1D0E}"/>
    <cellStyle name="20% - Accent2 17 2 3" xfId="1512" xr:uid="{5E9B46D1-BA56-4559-9DBE-7EAA10F57604}"/>
    <cellStyle name="20% - Accent2 17 2 3 2" xfId="12271" xr:uid="{1AA4C91F-29E0-4FC5-A523-BB0D365F41C8}"/>
    <cellStyle name="20% - Accent2 17 2 3 2 2" xfId="32368" xr:uid="{6C94C757-386C-4B12-8A5A-263A3B8E28B1}"/>
    <cellStyle name="20% - Accent2 17 2 3 3" xfId="23503" xr:uid="{3AC0D9B3-7ADD-45C9-BBF6-7A7048ED2AD8}"/>
    <cellStyle name="20% - Accent2 17 2 4" xfId="1513" xr:uid="{CE58EC53-075C-4614-9DC3-8809947923CE}"/>
    <cellStyle name="20% - Accent2 17 2 4 2" xfId="12272" xr:uid="{5C10156B-C7D0-4DC3-8851-17275429A80F}"/>
    <cellStyle name="20% - Accent2 17 2 4 2 2" xfId="32369" xr:uid="{E59712DA-E17B-447E-B70C-91A4793875D2}"/>
    <cellStyle name="20% - Accent2 17 2 4 3" xfId="23504" xr:uid="{8D31092C-5B63-4D48-9B74-593484EDF3E0}"/>
    <cellStyle name="20% - Accent2 17 2 5" xfId="1514" xr:uid="{61AE2CD5-6C01-4883-B3C5-5267B430503A}"/>
    <cellStyle name="20% - Accent2 17 2 5 2" xfId="12273" xr:uid="{B0403174-E0A7-4F84-AE69-692CB4DEFD09}"/>
    <cellStyle name="20% - Accent2 17 2 5 2 2" xfId="32370" xr:uid="{88F9424F-AABE-4C1D-B742-EFDCD69A583F}"/>
    <cellStyle name="20% - Accent2 17 2 5 3" xfId="23505" xr:uid="{D8F1C108-249A-4D3B-9A2F-B98C2C5450D0}"/>
    <cellStyle name="20% - Accent2 17 2 6" xfId="12266" xr:uid="{C8C9B4DB-AE08-43F3-89C0-D769C92C10BD}"/>
    <cellStyle name="20% - Accent2 17 2 6 2" xfId="32363" xr:uid="{228C9FDD-6A13-4FE0-821B-E43AC48CF1E4}"/>
    <cellStyle name="20% - Accent2 17 2 7" xfId="21761" xr:uid="{910EF1E0-3BC8-42D0-8EC4-2B66E3BF9460}"/>
    <cellStyle name="20% - Accent2 17 2 7 2" xfId="41700" xr:uid="{03212B85-D1F8-452F-AE41-55D751BA0B0C}"/>
    <cellStyle name="20% - Accent2 17 2 8" xfId="23498" xr:uid="{FC50E65C-A9EF-4000-80B0-6281E106FA0F}"/>
    <cellStyle name="20% - Accent2 17 3" xfId="1515" xr:uid="{3C98A623-BF5A-4F84-9FD6-FF8DBE03DCC9}"/>
    <cellStyle name="20% - Accent2 17 3 2" xfId="1516" xr:uid="{FBE0F8E5-03BE-454B-8E6A-228BCC0AB726}"/>
    <cellStyle name="20% - Accent2 17 3 2 2" xfId="12275" xr:uid="{F2C4BFFE-CB08-42F9-A275-37F0C34EE4D3}"/>
    <cellStyle name="20% - Accent2 17 3 2 2 2" xfId="32372" xr:uid="{91FBAC74-FE0A-40EB-A93F-C15F529F9F68}"/>
    <cellStyle name="20% - Accent2 17 3 2 3" xfId="23507" xr:uid="{297AD08F-403D-445D-9324-4C42DF881F6F}"/>
    <cellStyle name="20% - Accent2 17 3 3" xfId="1517" xr:uid="{F39A9F47-B230-400F-A49B-FD2A2EDADA20}"/>
    <cellStyle name="20% - Accent2 17 3 3 2" xfId="12276" xr:uid="{1FC8910A-D61F-40FF-8EDA-FBDB35DD2F48}"/>
    <cellStyle name="20% - Accent2 17 3 3 2 2" xfId="32373" xr:uid="{09315B41-89D1-4537-8F25-A844C0BC58ED}"/>
    <cellStyle name="20% - Accent2 17 3 3 3" xfId="23508" xr:uid="{53E32009-E192-4E67-A9B1-F8F495D0D173}"/>
    <cellStyle name="20% - Accent2 17 3 4" xfId="1518" xr:uid="{0885514D-0680-49B5-BAE3-8006ABEB4C08}"/>
    <cellStyle name="20% - Accent2 17 3 4 2" xfId="12277" xr:uid="{492E645E-CDCE-4333-AE62-2FD1A59C87C1}"/>
    <cellStyle name="20% - Accent2 17 3 4 2 2" xfId="32374" xr:uid="{15D8F07B-84E5-4EBA-A0D1-FF554DD33AC6}"/>
    <cellStyle name="20% - Accent2 17 3 4 3" xfId="23509" xr:uid="{1AC7D469-D945-460F-A610-C49378EF5826}"/>
    <cellStyle name="20% - Accent2 17 3 5" xfId="12274" xr:uid="{542F249B-5C4D-46DC-9040-860FBC90CFFE}"/>
    <cellStyle name="20% - Accent2 17 3 5 2" xfId="32371" xr:uid="{1B2E9D81-12F4-43AA-BFAA-4AC0E7B856B1}"/>
    <cellStyle name="20% - Accent2 17 3 6" xfId="22308" xr:uid="{FB709507-64A0-4D76-BC53-63A24B306DD4}"/>
    <cellStyle name="20% - Accent2 17 3 6 2" xfId="42240" xr:uid="{F9D7799E-A9FF-4358-A3FB-C28D8770C420}"/>
    <cellStyle name="20% - Accent2 17 3 7" xfId="23506" xr:uid="{14B88C12-0005-4B4C-AE23-539A4FF14E8D}"/>
    <cellStyle name="20% - Accent2 17 4" xfId="1519" xr:uid="{E178647D-3CD5-4C2B-8ACE-61B9774FC2BA}"/>
    <cellStyle name="20% - Accent2 17 4 2" xfId="1520" xr:uid="{D7AF1809-CA31-4084-BA47-A51969F85F37}"/>
    <cellStyle name="20% - Accent2 17 4 2 2" xfId="12279" xr:uid="{F64B7C3E-E4C8-4C1B-8F1C-A545B1EDCB4C}"/>
    <cellStyle name="20% - Accent2 17 4 2 2 2" xfId="32376" xr:uid="{5F4D9AE5-5C61-4CC4-B607-6D612C0DA3E0}"/>
    <cellStyle name="20% - Accent2 17 4 2 3" xfId="23511" xr:uid="{CD7B2DFB-BBBE-46AA-8042-E7A155152A99}"/>
    <cellStyle name="20% - Accent2 17 4 3" xfId="1521" xr:uid="{D2FB47FB-79F0-4287-8B99-B06D03B3B6D9}"/>
    <cellStyle name="20% - Accent2 17 4 3 2" xfId="12280" xr:uid="{B8C58497-4FD0-4998-8679-74C2F10D1D7F}"/>
    <cellStyle name="20% - Accent2 17 4 3 2 2" xfId="32377" xr:uid="{453A388F-9489-4125-AD35-640951204CC7}"/>
    <cellStyle name="20% - Accent2 17 4 3 3" xfId="23512" xr:uid="{FA6AAEBA-0070-4460-8F5B-0B74A5033EA3}"/>
    <cellStyle name="20% - Accent2 17 4 4" xfId="1522" xr:uid="{74E300F3-0E80-4FBE-9829-F61177FC9D92}"/>
    <cellStyle name="20% - Accent2 17 4 4 2" xfId="12281" xr:uid="{FBD2D6A3-9545-4937-9CED-45F89D7351D0}"/>
    <cellStyle name="20% - Accent2 17 4 4 2 2" xfId="32378" xr:uid="{94E97E2C-3CEB-4C3D-9BB7-25E8E06E4114}"/>
    <cellStyle name="20% - Accent2 17 4 4 3" xfId="23513" xr:uid="{3E380DBA-E0F4-49D9-B2F3-8B60007B8967}"/>
    <cellStyle name="20% - Accent2 17 4 5" xfId="12278" xr:uid="{CB19C65A-7F75-4BC5-BFF0-5E59885A953C}"/>
    <cellStyle name="20% - Accent2 17 4 5 2" xfId="32375" xr:uid="{9D8DE5E3-12EB-4CB6-B64A-3CF471F73F77}"/>
    <cellStyle name="20% - Accent2 17 4 6" xfId="23510" xr:uid="{F9C117DE-01F1-4731-9D38-35A1ED346B7C}"/>
    <cellStyle name="20% - Accent2 17 5" xfId="1523" xr:uid="{62543988-D1CB-474C-9C31-060266CA80A8}"/>
    <cellStyle name="20% - Accent2 17 5 2" xfId="12282" xr:uid="{CFE3694B-D6B6-49A0-8128-5402D4CFEB3D}"/>
    <cellStyle name="20% - Accent2 17 5 2 2" xfId="32379" xr:uid="{C8310729-B90C-4A34-BA71-7572F6943F4A}"/>
    <cellStyle name="20% - Accent2 17 5 3" xfId="23514" xr:uid="{79225163-24E2-4279-8958-E13EECED50CA}"/>
    <cellStyle name="20% - Accent2 17 6" xfId="1524" xr:uid="{D1434251-C6EC-410F-9097-E3FC1CA7CC06}"/>
    <cellStyle name="20% - Accent2 17 6 2" xfId="12283" xr:uid="{6ADC5CAD-A647-4A24-8072-6BD02FF28DED}"/>
    <cellStyle name="20% - Accent2 17 6 2 2" xfId="32380" xr:uid="{953686DC-668A-4730-87EC-70B359C6CB00}"/>
    <cellStyle name="20% - Accent2 17 6 3" xfId="23515" xr:uid="{798022BC-243C-4C3F-85CD-721F3BC1335B}"/>
    <cellStyle name="20% - Accent2 17 7" xfId="1525" xr:uid="{875F4431-729A-41B3-85D5-C1A904600E21}"/>
    <cellStyle name="20% - Accent2 17 7 2" xfId="12284" xr:uid="{337FBF77-6F14-4D45-832E-73CA6EBEE277}"/>
    <cellStyle name="20% - Accent2 17 7 2 2" xfId="32381" xr:uid="{DF5907E7-0429-4B8B-969C-0F75DB0FE735}"/>
    <cellStyle name="20% - Accent2 17 7 3" xfId="23516" xr:uid="{9BFAF858-EA6B-4AC8-AD02-D3DD6CC9E583}"/>
    <cellStyle name="20% - Accent2 17 8" xfId="12265" xr:uid="{15F144B1-584A-46F4-A0E3-29F2E0BAA2A3}"/>
    <cellStyle name="20% - Accent2 17 8 2" xfId="32362" xr:uid="{52967E25-F1CA-490F-A490-BAC3AE483378}"/>
    <cellStyle name="20% - Accent2 17 9" xfId="21091" xr:uid="{910FF620-2042-47D7-91FC-6FC11DDFE6F4}"/>
    <cellStyle name="20% - Accent2 17 9 2" xfId="41119" xr:uid="{93D657AE-3AC5-4786-B79C-CF9F5B60B1F1}"/>
    <cellStyle name="20% - Accent2 18" xfId="1526" xr:uid="{5CD46213-CDCA-4C76-814F-AC6308152981}"/>
    <cellStyle name="20% - Accent2 18 10" xfId="23517" xr:uid="{CDAA3FAE-999F-47C9-BDA2-FC6FA7C9E91E}"/>
    <cellStyle name="20% - Accent2 18 2" xfId="1527" xr:uid="{1D9477C0-5849-4A95-868B-2A2E6AEB0301}"/>
    <cellStyle name="20% - Accent2 18 2 2" xfId="1528" xr:uid="{C227C351-91DB-490C-937E-605C493C46FB}"/>
    <cellStyle name="20% - Accent2 18 2 2 2" xfId="1529" xr:uid="{EE914BD3-C777-48E0-98C1-14456EBC7FBC}"/>
    <cellStyle name="20% - Accent2 18 2 2 2 2" xfId="12288" xr:uid="{B7400645-8205-4913-B644-62D239D70450}"/>
    <cellStyle name="20% - Accent2 18 2 2 2 2 2" xfId="32385" xr:uid="{99905E5F-4A01-4B9F-9638-C259634FEE85}"/>
    <cellStyle name="20% - Accent2 18 2 2 2 3" xfId="23520" xr:uid="{FD208C51-C2FC-42F7-9807-7068141C2375}"/>
    <cellStyle name="20% - Accent2 18 2 2 3" xfId="1530" xr:uid="{80588B9C-7E37-4043-99FA-9D17C3ADB765}"/>
    <cellStyle name="20% - Accent2 18 2 2 3 2" xfId="12289" xr:uid="{1A21F2DC-7E13-4E99-A149-CF464C637F3D}"/>
    <cellStyle name="20% - Accent2 18 2 2 3 2 2" xfId="32386" xr:uid="{FD2C7A47-D17C-4B58-9FF0-13625CCD7D42}"/>
    <cellStyle name="20% - Accent2 18 2 2 3 3" xfId="23521" xr:uid="{FFBDC413-150D-4436-92E6-B1C0983053B6}"/>
    <cellStyle name="20% - Accent2 18 2 2 4" xfId="1531" xr:uid="{4B249EBD-E86C-4297-8E0A-A6E84976D14F}"/>
    <cellStyle name="20% - Accent2 18 2 2 4 2" xfId="12290" xr:uid="{C0B9263C-F11D-4E9E-9FE9-5E066481E7B7}"/>
    <cellStyle name="20% - Accent2 18 2 2 4 2 2" xfId="32387" xr:uid="{1694D3E8-E661-4E9D-BDA2-00AD74E2F5D4}"/>
    <cellStyle name="20% - Accent2 18 2 2 4 3" xfId="23522" xr:uid="{91A157BE-93B5-434E-B0D2-D3B88025DDA8}"/>
    <cellStyle name="20% - Accent2 18 2 2 5" xfId="12287" xr:uid="{46D1D1DB-4D6F-4DCF-BAB4-8B16D6CD72E4}"/>
    <cellStyle name="20% - Accent2 18 2 2 5 2" xfId="32384" xr:uid="{98C335D1-64B4-4349-819F-EB31134F51B1}"/>
    <cellStyle name="20% - Accent2 18 2 2 6" xfId="23519" xr:uid="{BD57DCDA-5DF1-49FB-B1AA-1FF0E720D61F}"/>
    <cellStyle name="20% - Accent2 18 2 3" xfId="1532" xr:uid="{7FE6E3D0-9A64-4544-A6E5-052D9C0413B4}"/>
    <cellStyle name="20% - Accent2 18 2 3 2" xfId="12291" xr:uid="{E1E3AE40-5263-47A0-987A-DCF874A32F3D}"/>
    <cellStyle name="20% - Accent2 18 2 3 2 2" xfId="32388" xr:uid="{E3E7A558-1D1E-46A0-A0D4-93604E600101}"/>
    <cellStyle name="20% - Accent2 18 2 3 3" xfId="23523" xr:uid="{427617E4-7B2F-4E87-9644-87050AA126D3}"/>
    <cellStyle name="20% - Accent2 18 2 4" xfId="1533" xr:uid="{1A09BF46-F6CD-481D-94AC-06C80B3C25E7}"/>
    <cellStyle name="20% - Accent2 18 2 4 2" xfId="12292" xr:uid="{F8DA8525-B374-446A-9E3B-545D140D39E9}"/>
    <cellStyle name="20% - Accent2 18 2 4 2 2" xfId="32389" xr:uid="{C71C0185-B9A2-48BA-9F37-1E11BCC37BC5}"/>
    <cellStyle name="20% - Accent2 18 2 4 3" xfId="23524" xr:uid="{1DFE9524-D7F0-473A-B25F-0EA625479EC3}"/>
    <cellStyle name="20% - Accent2 18 2 5" xfId="1534" xr:uid="{FC2D78ED-E1AE-4383-B741-F048ED798890}"/>
    <cellStyle name="20% - Accent2 18 2 5 2" xfId="12293" xr:uid="{4ECF8962-0FF2-466B-84C3-5EBAA7D67529}"/>
    <cellStyle name="20% - Accent2 18 2 5 2 2" xfId="32390" xr:uid="{F7FAFEFB-9DFC-458B-B4D2-1A64FF3D362A}"/>
    <cellStyle name="20% - Accent2 18 2 5 3" xfId="23525" xr:uid="{1132F046-E4B4-4588-B53C-AAACDD5B1142}"/>
    <cellStyle name="20% - Accent2 18 2 6" xfId="12286" xr:uid="{D7B0E81E-A5A3-494C-9FF6-7334A18F3C91}"/>
    <cellStyle name="20% - Accent2 18 2 6 2" xfId="32383" xr:uid="{DA20DDF8-1370-488D-929E-80A3CDE8557C}"/>
    <cellStyle name="20% - Accent2 18 2 7" xfId="21771" xr:uid="{F36422BE-91AA-4246-8333-7CC90305CE68}"/>
    <cellStyle name="20% - Accent2 18 2 7 2" xfId="41710" xr:uid="{4817A863-3BC2-4E04-920B-10554D1E8A00}"/>
    <cellStyle name="20% - Accent2 18 2 8" xfId="23518" xr:uid="{444E7A08-DD00-4365-AC47-3276FFC8C987}"/>
    <cellStyle name="20% - Accent2 18 3" xfId="1535" xr:uid="{AD15EDFE-76D3-46F0-9F9E-1D34221EF36E}"/>
    <cellStyle name="20% - Accent2 18 3 2" xfId="1536" xr:uid="{E757265B-7269-49FB-BBF6-6ABB7D0F22D5}"/>
    <cellStyle name="20% - Accent2 18 3 2 2" xfId="12295" xr:uid="{BBD1A6D7-0D1A-42B0-9718-452E2F6BCBCA}"/>
    <cellStyle name="20% - Accent2 18 3 2 2 2" xfId="32392" xr:uid="{2BE335AB-CF22-4EAD-BD0C-E640DFB7DD1C}"/>
    <cellStyle name="20% - Accent2 18 3 2 3" xfId="23527" xr:uid="{AD0DF638-6F46-4600-A69E-3D17C1427615}"/>
    <cellStyle name="20% - Accent2 18 3 3" xfId="1537" xr:uid="{8485F39F-93A5-4F5D-BCB0-A0DF8F099E8E}"/>
    <cellStyle name="20% - Accent2 18 3 3 2" xfId="12296" xr:uid="{4560047F-8804-4158-A078-7F36DCFFD0C8}"/>
    <cellStyle name="20% - Accent2 18 3 3 2 2" xfId="32393" xr:uid="{446CD879-FBCC-4E3D-9B2A-C06280768D66}"/>
    <cellStyle name="20% - Accent2 18 3 3 3" xfId="23528" xr:uid="{C6A5162E-2098-40AF-8D9E-704E4EF7D323}"/>
    <cellStyle name="20% - Accent2 18 3 4" xfId="1538" xr:uid="{97CE3F99-B008-46B9-97B3-2A06B33F62E4}"/>
    <cellStyle name="20% - Accent2 18 3 4 2" xfId="12297" xr:uid="{8FFEF642-9E9D-4E76-AEBD-4CFC5E6270BC}"/>
    <cellStyle name="20% - Accent2 18 3 4 2 2" xfId="32394" xr:uid="{83785DDA-751D-4B0C-9A35-AAB2E64DA65E}"/>
    <cellStyle name="20% - Accent2 18 3 4 3" xfId="23529" xr:uid="{15549550-7F55-4862-953F-2FCCC0320709}"/>
    <cellStyle name="20% - Accent2 18 3 5" xfId="12294" xr:uid="{556030A4-78EC-42E3-95CB-DB4BBEB18AA2}"/>
    <cellStyle name="20% - Accent2 18 3 5 2" xfId="32391" xr:uid="{8776FC2D-B257-4F5E-83BC-6EE70AE45DF6}"/>
    <cellStyle name="20% - Accent2 18 3 6" xfId="22318" xr:uid="{2B0DA933-2688-4165-AE07-B6D72F91D83D}"/>
    <cellStyle name="20% - Accent2 18 3 6 2" xfId="42250" xr:uid="{6FA35824-9897-44A7-A602-C4BC4D524B40}"/>
    <cellStyle name="20% - Accent2 18 3 7" xfId="23526" xr:uid="{2120A92A-EF62-49E1-9DBC-6EC79972BAB5}"/>
    <cellStyle name="20% - Accent2 18 4" xfId="1539" xr:uid="{10DC4587-196F-4FBE-BD2F-986BD1C12DB2}"/>
    <cellStyle name="20% - Accent2 18 4 2" xfId="1540" xr:uid="{D76D0E90-E5D3-4E8A-B5B9-8B1A3733E619}"/>
    <cellStyle name="20% - Accent2 18 4 2 2" xfId="12299" xr:uid="{7D00367D-CED5-4D7C-9C2E-AFA461598652}"/>
    <cellStyle name="20% - Accent2 18 4 2 2 2" xfId="32396" xr:uid="{E3F9FC9D-70E3-44F4-9731-F01C295E149D}"/>
    <cellStyle name="20% - Accent2 18 4 2 3" xfId="23531" xr:uid="{19604343-1F5E-4083-B40E-B74D37726FD7}"/>
    <cellStyle name="20% - Accent2 18 4 3" xfId="1541" xr:uid="{43BE0A78-6E7F-46AF-BAE5-45DAB7D0B7F9}"/>
    <cellStyle name="20% - Accent2 18 4 3 2" xfId="12300" xr:uid="{EE32B773-3622-4CA3-8601-F01426AE12B5}"/>
    <cellStyle name="20% - Accent2 18 4 3 2 2" xfId="32397" xr:uid="{42080D60-ED2E-46A0-94E3-8D6E18EEF591}"/>
    <cellStyle name="20% - Accent2 18 4 3 3" xfId="23532" xr:uid="{45B149AF-232B-4A42-8268-5763BDA19F6A}"/>
    <cellStyle name="20% - Accent2 18 4 4" xfId="1542" xr:uid="{EBF8DD18-5982-4C61-BEC6-6BA4D3B67844}"/>
    <cellStyle name="20% - Accent2 18 4 4 2" xfId="12301" xr:uid="{9E143207-8FDF-478C-9491-DAE387050873}"/>
    <cellStyle name="20% - Accent2 18 4 4 2 2" xfId="32398" xr:uid="{73922636-9573-408F-B450-7739B55B930A}"/>
    <cellStyle name="20% - Accent2 18 4 4 3" xfId="23533" xr:uid="{5177CDCB-2329-4A17-AD29-60E233F191F5}"/>
    <cellStyle name="20% - Accent2 18 4 5" xfId="12298" xr:uid="{FED47919-DA99-4DB8-A1A3-CB7201A8B8A4}"/>
    <cellStyle name="20% - Accent2 18 4 5 2" xfId="32395" xr:uid="{3A66FC8E-6780-405D-B7ED-2BBD43685942}"/>
    <cellStyle name="20% - Accent2 18 4 6" xfId="23530" xr:uid="{8B69BECA-82CB-44A6-979A-15EDF7B40EC0}"/>
    <cellStyle name="20% - Accent2 18 5" xfId="1543" xr:uid="{5CE8F06E-678C-4BCE-83D8-71A8B3634E78}"/>
    <cellStyle name="20% - Accent2 18 5 2" xfId="12302" xr:uid="{240FD452-9E4A-4481-83DA-449556ACFF54}"/>
    <cellStyle name="20% - Accent2 18 5 2 2" xfId="32399" xr:uid="{F74F24D4-AE89-4512-8325-DF211A0D8764}"/>
    <cellStyle name="20% - Accent2 18 5 3" xfId="23534" xr:uid="{D7961367-016F-43C6-90EC-F0C2209B0FB8}"/>
    <cellStyle name="20% - Accent2 18 6" xfId="1544" xr:uid="{D1284C8E-766F-433D-AF27-C8242DACB934}"/>
    <cellStyle name="20% - Accent2 18 6 2" xfId="12303" xr:uid="{93B19DD1-8CA1-4E7E-ADAA-C408C09B8A32}"/>
    <cellStyle name="20% - Accent2 18 6 2 2" xfId="32400" xr:uid="{4A9E39CD-5B01-4987-9488-EF27E3D1C738}"/>
    <cellStyle name="20% - Accent2 18 6 3" xfId="23535" xr:uid="{6F907F26-8B3E-44C6-BAF9-BFE66288E5E7}"/>
    <cellStyle name="20% - Accent2 18 7" xfId="1545" xr:uid="{871E9C98-37BD-4D3E-8F88-8E776702D34A}"/>
    <cellStyle name="20% - Accent2 18 7 2" xfId="12304" xr:uid="{BAC27BAB-6483-4D77-B944-3072DA5F1E32}"/>
    <cellStyle name="20% - Accent2 18 7 2 2" xfId="32401" xr:uid="{F37356B7-8932-4A0C-A3A8-6AFC58E283B1}"/>
    <cellStyle name="20% - Accent2 18 7 3" xfId="23536" xr:uid="{D15F5CD7-4D91-403B-9591-D6F05B522872}"/>
    <cellStyle name="20% - Accent2 18 8" xfId="12285" xr:uid="{9E0F5946-2677-4364-AE1E-9A440FD87150}"/>
    <cellStyle name="20% - Accent2 18 8 2" xfId="32382" xr:uid="{EA0BC4F8-BC0E-400A-8DE8-0E1254E65119}"/>
    <cellStyle name="20% - Accent2 18 9" xfId="21101" xr:uid="{2040E9F2-8897-4E60-A6A6-57135CEDEEC9}"/>
    <cellStyle name="20% - Accent2 18 9 2" xfId="41129" xr:uid="{863411CA-D90A-445B-8383-A045DD0A6BB1}"/>
    <cellStyle name="20% - Accent2 19" xfId="1546" xr:uid="{0AE5A172-43E9-4591-8377-DCFDD3E5D486}"/>
    <cellStyle name="20% - Accent2 19 2" xfId="1547" xr:uid="{F862F39A-D587-499C-9E5D-7C8613F0A0ED}"/>
    <cellStyle name="20% - Accent2 19 2 2" xfId="1548" xr:uid="{AC590856-DCF3-4070-BE88-9593AB09C634}"/>
    <cellStyle name="20% - Accent2 19 2 2 2" xfId="1549" xr:uid="{FD212871-75D3-4612-8970-EC304B6DA9D9}"/>
    <cellStyle name="20% - Accent2 19 2 2 2 2" xfId="12308" xr:uid="{DCEC845B-5D0E-4CFA-A456-90BB65012EC2}"/>
    <cellStyle name="20% - Accent2 19 2 2 2 2 2" xfId="32405" xr:uid="{3D9FFD2A-3612-4F87-9347-0A51AEC9799A}"/>
    <cellStyle name="20% - Accent2 19 2 2 2 3" xfId="23540" xr:uid="{0F3169C8-0F64-4C42-BD98-791C04335C83}"/>
    <cellStyle name="20% - Accent2 19 2 2 3" xfId="1550" xr:uid="{7A8F6B50-B3A0-4CFD-B745-828EA1CB81A2}"/>
    <cellStyle name="20% - Accent2 19 2 2 3 2" xfId="12309" xr:uid="{C9AB8648-5075-4C98-9401-9B3D35284954}"/>
    <cellStyle name="20% - Accent2 19 2 2 3 2 2" xfId="32406" xr:uid="{4D529632-403D-485D-ABFF-8626022BE410}"/>
    <cellStyle name="20% - Accent2 19 2 2 3 3" xfId="23541" xr:uid="{40F7E681-901C-4B53-9C1A-A18DC34C4B0A}"/>
    <cellStyle name="20% - Accent2 19 2 2 4" xfId="1551" xr:uid="{AB38A033-043E-42D8-9548-98FE4A3F3DE6}"/>
    <cellStyle name="20% - Accent2 19 2 2 4 2" xfId="12310" xr:uid="{00DF7C5E-EAF9-4B3F-A820-F717EA69D9DA}"/>
    <cellStyle name="20% - Accent2 19 2 2 4 2 2" xfId="32407" xr:uid="{74F7785D-26CF-416D-9E78-6CB5AF84B44A}"/>
    <cellStyle name="20% - Accent2 19 2 2 4 3" xfId="23542" xr:uid="{1E7A2716-0B35-4DE4-B14D-2BB0D52E5928}"/>
    <cellStyle name="20% - Accent2 19 2 2 5" xfId="12307" xr:uid="{164F0FB2-366D-4BE4-A30D-6E6A3EF8A26C}"/>
    <cellStyle name="20% - Accent2 19 2 2 5 2" xfId="32404" xr:uid="{8EDB3D2B-BEA8-4EA7-9AC7-78852F47F354}"/>
    <cellStyle name="20% - Accent2 19 2 2 6" xfId="23539" xr:uid="{B4502AD6-B210-4921-B12C-993E19FB5D44}"/>
    <cellStyle name="20% - Accent2 19 2 3" xfId="1552" xr:uid="{B3E367BF-8A92-45C9-A50C-0BB7802F5695}"/>
    <cellStyle name="20% - Accent2 19 2 3 2" xfId="12311" xr:uid="{0406BD90-9D7E-4BC7-8810-FCA34741967F}"/>
    <cellStyle name="20% - Accent2 19 2 3 2 2" xfId="32408" xr:uid="{98FA3AC9-6FD1-4305-896C-67939EC2D46D}"/>
    <cellStyle name="20% - Accent2 19 2 3 3" xfId="23543" xr:uid="{17695F00-D172-4B8F-9B0E-9072E8ECED30}"/>
    <cellStyle name="20% - Accent2 19 2 4" xfId="1553" xr:uid="{FC9E3D61-1314-4B75-95FD-A581F6C9E3B1}"/>
    <cellStyle name="20% - Accent2 19 2 4 2" xfId="12312" xr:uid="{4BC6B252-6726-4552-A7AA-2128954108AD}"/>
    <cellStyle name="20% - Accent2 19 2 4 2 2" xfId="32409" xr:uid="{0E5FA038-1B1E-4832-81E6-299B7EDCCA64}"/>
    <cellStyle name="20% - Accent2 19 2 4 3" xfId="23544" xr:uid="{F9CB9F01-2C11-45AF-85D5-CE6B7266D43E}"/>
    <cellStyle name="20% - Accent2 19 2 5" xfId="1554" xr:uid="{E38A8875-A94D-4BC4-93BC-CC2F32352F2B}"/>
    <cellStyle name="20% - Accent2 19 2 5 2" xfId="12313" xr:uid="{9D110D2B-5A4C-4F65-B366-D07777ABA86C}"/>
    <cellStyle name="20% - Accent2 19 2 5 2 2" xfId="32410" xr:uid="{A6615E3E-E840-44A1-8F2C-9750A4504B57}"/>
    <cellStyle name="20% - Accent2 19 2 5 3" xfId="23545" xr:uid="{B1149AD5-78A5-41C0-A5A9-1220FF23F0A3}"/>
    <cellStyle name="20% - Accent2 19 2 6" xfId="12306" xr:uid="{3345D125-0896-4E4D-8DE0-5333CCCFD8E0}"/>
    <cellStyle name="20% - Accent2 19 2 6 2" xfId="32403" xr:uid="{2D6BC4BE-0B79-4B91-A26E-2DAE39D70B0B}"/>
    <cellStyle name="20% - Accent2 19 2 7" xfId="21784" xr:uid="{23F0CE2C-18D6-4E14-9AA8-2C102080C373}"/>
    <cellStyle name="20% - Accent2 19 2 7 2" xfId="41723" xr:uid="{439330DE-27DC-4654-BFCC-C5AEFC9D5E50}"/>
    <cellStyle name="20% - Accent2 19 2 8" xfId="23538" xr:uid="{0A2A1CE6-E107-46B1-A27D-9AAEBE452BA2}"/>
    <cellStyle name="20% - Accent2 19 3" xfId="1555" xr:uid="{4EB6C1C8-8242-483C-84A4-AB5643E3C625}"/>
    <cellStyle name="20% - Accent2 19 3 2" xfId="1556" xr:uid="{3F6CC65B-815A-4C4B-984A-B763485944D3}"/>
    <cellStyle name="20% - Accent2 19 3 2 2" xfId="12315" xr:uid="{5C08F71C-EF0D-4ABD-840C-CE0B91CE681A}"/>
    <cellStyle name="20% - Accent2 19 3 2 2 2" xfId="32412" xr:uid="{95FEE255-BC0A-4D3C-9D35-D41DBDCA10FF}"/>
    <cellStyle name="20% - Accent2 19 3 2 3" xfId="23547" xr:uid="{BD8083E4-4C5C-4A4B-94B8-AB574A02AB9A}"/>
    <cellStyle name="20% - Accent2 19 3 3" xfId="1557" xr:uid="{46872C08-F1B7-4AFC-B110-E74999B1C499}"/>
    <cellStyle name="20% - Accent2 19 3 3 2" xfId="12316" xr:uid="{F2BF7A64-6F57-426E-AF7F-1D8C277D0877}"/>
    <cellStyle name="20% - Accent2 19 3 3 2 2" xfId="32413" xr:uid="{21169E12-9DE0-4F3B-9F06-A5236B56C337}"/>
    <cellStyle name="20% - Accent2 19 3 3 3" xfId="23548" xr:uid="{41BE0AAC-48BF-4F04-A2F8-701586174B03}"/>
    <cellStyle name="20% - Accent2 19 3 4" xfId="1558" xr:uid="{F7F04940-5BD0-4DF0-9381-4ABCDA5E7E71}"/>
    <cellStyle name="20% - Accent2 19 3 4 2" xfId="12317" xr:uid="{8444DE49-8AE2-4FF5-8319-0BCB9790E123}"/>
    <cellStyle name="20% - Accent2 19 3 4 2 2" xfId="32414" xr:uid="{E1F621AC-E4FB-4C15-9220-23213EB1CAF7}"/>
    <cellStyle name="20% - Accent2 19 3 4 3" xfId="23549" xr:uid="{25D492B2-C61A-4CB4-9B80-B3275F82279E}"/>
    <cellStyle name="20% - Accent2 19 3 5" xfId="12314" xr:uid="{0CA326FD-413F-4025-9635-FF6406D53F26}"/>
    <cellStyle name="20% - Accent2 19 3 5 2" xfId="32411" xr:uid="{D491496D-AEA0-4CC8-B564-A1A7DC965010}"/>
    <cellStyle name="20% - Accent2 19 3 6" xfId="22331" xr:uid="{10D6A5C0-99FA-49F0-A84F-A06CAE578373}"/>
    <cellStyle name="20% - Accent2 19 3 6 2" xfId="42263" xr:uid="{BDF6B8AC-F3DC-4DA1-B082-1A129D02AE93}"/>
    <cellStyle name="20% - Accent2 19 3 7" xfId="23546" xr:uid="{003C13E7-258C-49B6-942F-66DBCAB76B7C}"/>
    <cellStyle name="20% - Accent2 19 4" xfId="1559" xr:uid="{F7F57CA4-A25E-4F6D-A0BA-784EE3E5498B}"/>
    <cellStyle name="20% - Accent2 19 4 2" xfId="12318" xr:uid="{8C73CDBC-0337-4DA8-AE33-27395D45F690}"/>
    <cellStyle name="20% - Accent2 19 4 2 2" xfId="32415" xr:uid="{F7231F67-4F03-4400-AC14-B76E5749092A}"/>
    <cellStyle name="20% - Accent2 19 4 3" xfId="23550" xr:uid="{D82187EF-7EF2-4428-A16D-EADB1DDEE09A}"/>
    <cellStyle name="20% - Accent2 19 5" xfId="1560" xr:uid="{E5B38684-2726-4575-B780-5461DAAD498B}"/>
    <cellStyle name="20% - Accent2 19 5 2" xfId="12319" xr:uid="{8CB4E723-CF86-4461-B81F-67CF98F296D0}"/>
    <cellStyle name="20% - Accent2 19 5 2 2" xfId="32416" xr:uid="{14692FD6-9640-4F58-A56E-AECACD4B88D6}"/>
    <cellStyle name="20% - Accent2 19 5 3" xfId="23551" xr:uid="{376054A8-2A04-4416-A96C-A5F5FD7576FF}"/>
    <cellStyle name="20% - Accent2 19 6" xfId="1561" xr:uid="{8B89F42F-3FB5-46CE-AC2D-7B63257571B8}"/>
    <cellStyle name="20% - Accent2 19 6 2" xfId="12320" xr:uid="{D9FC42DF-CE7D-419E-AC24-57D7713F2AA1}"/>
    <cellStyle name="20% - Accent2 19 6 2 2" xfId="32417" xr:uid="{3045CA26-BE84-4785-8AB4-0AC6EBA70510}"/>
    <cellStyle name="20% - Accent2 19 6 3" xfId="23552" xr:uid="{D1A1342F-149F-4A93-9ABD-B0322C7B3805}"/>
    <cellStyle name="20% - Accent2 19 7" xfId="12305" xr:uid="{83268723-3D1D-4D55-92EA-6F2DB36FB791}"/>
    <cellStyle name="20% - Accent2 19 7 2" xfId="32402" xr:uid="{867049F0-DDAE-4626-AE84-FD3D095CD16A}"/>
    <cellStyle name="20% - Accent2 19 8" xfId="21114" xr:uid="{88605BBC-7B01-467A-B97B-8233E1ADC4C3}"/>
    <cellStyle name="20% - Accent2 19 8 2" xfId="41142" xr:uid="{E9B0964F-DD78-497C-BC09-3C934F4734D2}"/>
    <cellStyle name="20% - Accent2 19 9" xfId="23537" xr:uid="{A7C4E166-0EC9-4A76-A27E-E4DA45D20794}"/>
    <cellStyle name="20% - Accent2 2" xfId="50" xr:uid="{00000000-0005-0000-0000-00000D000000}"/>
    <cellStyle name="20% - Accent2 2 10" xfId="20540" xr:uid="{14F7C753-5C01-454D-9E08-6DAA6C03A613}"/>
    <cellStyle name="20% - Accent2 2 10 2" xfId="40584" xr:uid="{40132A3E-8D9B-4271-8AC3-B27102FC6A7A}"/>
    <cellStyle name="20% - Accent2 2 11" xfId="22553" xr:uid="{83712961-2C93-457D-A801-948E53326BC0}"/>
    <cellStyle name="20% - Accent2 2 11 2" xfId="42321" xr:uid="{48264EEB-D14F-4BB6-BC7E-5DA46D5C0406}"/>
    <cellStyle name="20% - Accent2 2 12" xfId="651" xr:uid="{DBDE5AB7-8C9E-4866-85BC-6260814370CD}"/>
    <cellStyle name="20% - Accent2 2 13" xfId="22780" xr:uid="{BDAB7D11-0F0F-4927-9BB4-D6F254AE370E}"/>
    <cellStyle name="20% - Accent2 2 2" xfId="270" xr:uid="{3B50E2C7-A8EE-4BF7-821C-3EC619514498}"/>
    <cellStyle name="20% - Accent2 2 2 2" xfId="525" xr:uid="{67C26174-74DE-4FFE-92D9-BE1894B3807E}"/>
    <cellStyle name="20% - Accent2 2 2 2 2" xfId="1564" xr:uid="{19384B70-2286-4815-8BB6-785704E1C148}"/>
    <cellStyle name="20% - Accent2 2 2 2 2 2" xfId="12323" xr:uid="{CECBFDEA-C1A1-42B0-AD92-393A112AC86C}"/>
    <cellStyle name="20% - Accent2 2 2 2 2 2 2" xfId="32420" xr:uid="{78180BE7-666D-4030-979F-A0D7416CD308}"/>
    <cellStyle name="20% - Accent2 2 2 2 2 3" xfId="23555" xr:uid="{D5522E53-6594-402B-BA92-2B88EEE21526}"/>
    <cellStyle name="20% - Accent2 2 2 2 3" xfId="1565" xr:uid="{DF20356C-06D2-4551-9D57-5B20973DD4B9}"/>
    <cellStyle name="20% - Accent2 2 2 2 3 2" xfId="12324" xr:uid="{158ACBD5-809F-414B-9ECE-F7D894B44369}"/>
    <cellStyle name="20% - Accent2 2 2 2 3 2 2" xfId="32421" xr:uid="{2C472DCE-F045-4EB7-8D30-C3054984465E}"/>
    <cellStyle name="20% - Accent2 2 2 2 3 3" xfId="23556" xr:uid="{691B8914-A68E-477F-8338-0B215647B5CE}"/>
    <cellStyle name="20% - Accent2 2 2 2 4" xfId="1566" xr:uid="{480DBCC1-E145-4EF6-A807-B64003DABD53}"/>
    <cellStyle name="20% - Accent2 2 2 2 4 2" xfId="12325" xr:uid="{1817919F-BB34-41B4-8B89-1DB01092522A}"/>
    <cellStyle name="20% - Accent2 2 2 2 4 2 2" xfId="32422" xr:uid="{AA25F86F-DC36-4C0C-807A-BF6B74DC1C0B}"/>
    <cellStyle name="20% - Accent2 2 2 2 4 3" xfId="23557" xr:uid="{6CDE3A00-473E-4E9D-85F4-F0B1F323AAAB}"/>
    <cellStyle name="20% - Accent2 2 2 2 5" xfId="12322" xr:uid="{1B550E44-3CD4-40CA-BB4C-7126510FE5F0}"/>
    <cellStyle name="20% - Accent2 2 2 2 5 2" xfId="32419" xr:uid="{DA6FD63E-6EE8-4E74-BEA6-B1FC1723D94E}"/>
    <cellStyle name="20% - Accent2 2 2 2 6" xfId="21334" xr:uid="{3A3017AF-F2F4-4ABB-B193-DDDD7328E56D}"/>
    <cellStyle name="20% - Accent2 2 2 2 6 2" xfId="41277" xr:uid="{87B6D0A3-943B-4D89-90AF-1100C3ED2452}"/>
    <cellStyle name="20% - Accent2 2 2 2 7" xfId="1563" xr:uid="{3188B213-6932-4B49-A205-60F206C2094E}"/>
    <cellStyle name="20% - Accent2 2 2 2 8" xfId="23554" xr:uid="{0741D37F-D71A-464A-85EF-BEC8D11B6BDB}"/>
    <cellStyle name="20% - Accent2 2 2 3" xfId="1567" xr:uid="{862AA06E-A2BD-4569-A6DD-E9E0CFDC4C04}"/>
    <cellStyle name="20% - Accent2 2 2 3 2" xfId="21827" xr:uid="{FBFF5096-578C-466C-B9AE-77ACD36007C6}"/>
    <cellStyle name="20% - Accent2 2 2 3 2 2" xfId="41764" xr:uid="{C0BD538D-1A06-4BA2-AE97-4522148FAB68}"/>
    <cellStyle name="20% - Accent2 2 2 4" xfId="1568" xr:uid="{910C118E-5E96-4BB0-B9D3-5FD4FB536DE3}"/>
    <cellStyle name="20% - Accent2 2 2 5" xfId="1569" xr:uid="{AFBCD452-9880-4295-96A5-8363CFCBDC2C}"/>
    <cellStyle name="20% - Accent2 2 2 6" xfId="1562" xr:uid="{8A61AA02-9ABF-421D-8E5F-1FB630765790}"/>
    <cellStyle name="20% - Accent2 2 2 6 2" xfId="12321" xr:uid="{BD362F15-4842-4402-8A0C-C64A260C7A7E}"/>
    <cellStyle name="20% - Accent2 2 2 6 2 2" xfId="32418" xr:uid="{B1DC0D27-1A9D-4B6D-9FFC-44C5BE9E5C69}"/>
    <cellStyle name="20% - Accent2 2 2 6 3" xfId="23553" xr:uid="{872FE001-DA61-418D-83E3-E7BCB24A738F}"/>
    <cellStyle name="20% - Accent2 2 2 7" xfId="20556" xr:uid="{8FE36649-5A98-465B-8644-FDF8C859D91D}"/>
    <cellStyle name="20% - Accent2 2 2 7 2" xfId="40597" xr:uid="{F8EF45F5-5AF8-49E6-9441-D76BC1EADF11}"/>
    <cellStyle name="20% - Accent2 2 2 8" xfId="738" xr:uid="{D800EA53-8BC7-41FF-956F-A014DB30766D}"/>
    <cellStyle name="20% - Accent2 2 3" xfId="476" xr:uid="{BCB557EF-286E-4DD4-A0FD-DC03D5A30E76}"/>
    <cellStyle name="20% - Accent2 2 3 2" xfId="1571" xr:uid="{B7BA4E65-7C1B-4780-A3E8-951A9B59770B}"/>
    <cellStyle name="20% - Accent2 2 3 2 2" xfId="12327" xr:uid="{AC628A45-D610-4AB2-AF7A-AFBDEDE0D772}"/>
    <cellStyle name="20% - Accent2 2 3 2 2 2" xfId="32424" xr:uid="{0148E732-92C1-4808-8122-654126B189F1}"/>
    <cellStyle name="20% - Accent2 2 3 2 3" xfId="21368" xr:uid="{8271CB04-38D3-4EA1-A9A2-C3CE1E7913B1}"/>
    <cellStyle name="20% - Accent2 2 3 2 3 2" xfId="41311" xr:uid="{FF868029-D1D9-428E-BE07-2D6C475AE723}"/>
    <cellStyle name="20% - Accent2 2 3 2 4" xfId="23559" xr:uid="{31472422-5A3B-4472-81FA-BE0F63864CDC}"/>
    <cellStyle name="20% - Accent2 2 3 3" xfId="1572" xr:uid="{BE6F5326-1B0A-42E6-8D87-D6B130DAF9EB}"/>
    <cellStyle name="20% - Accent2 2 3 3 2" xfId="12328" xr:uid="{B1C9C2E9-4FBC-43FD-8B2B-11D71290200F}"/>
    <cellStyle name="20% - Accent2 2 3 3 2 2" xfId="32425" xr:uid="{42A66FDA-06B7-4DBD-B0F0-B8711C58E7D7}"/>
    <cellStyle name="20% - Accent2 2 3 3 3" xfId="21916" xr:uid="{B61E6E80-EC1E-4A30-93D2-3ABDF68E05B4}"/>
    <cellStyle name="20% - Accent2 2 3 3 3 2" xfId="41852" xr:uid="{1117095A-D6B4-40E1-A79B-AE4B3404CE86}"/>
    <cellStyle name="20% - Accent2 2 3 3 4" xfId="23560" xr:uid="{B7E3007B-7197-4A7B-923A-1C8BBA4ED6FA}"/>
    <cellStyle name="20% - Accent2 2 3 4" xfId="1573" xr:uid="{D9C09DAC-1B58-4D9B-8253-ADC3C7A4C8A8}"/>
    <cellStyle name="20% - Accent2 2 3 4 2" xfId="12329" xr:uid="{9937130D-3312-45DA-81FE-43659B1508FD}"/>
    <cellStyle name="20% - Accent2 2 3 4 2 2" xfId="32426" xr:uid="{6381AC1B-0935-42DA-8B51-FA4312963EB2}"/>
    <cellStyle name="20% - Accent2 2 3 4 3" xfId="23561" xr:uid="{D0074557-C977-42E6-BBFB-C6FC8AD12E14}"/>
    <cellStyle name="20% - Accent2 2 3 5" xfId="12326" xr:uid="{067B6966-6BEC-41C7-B68D-4823074B06C4}"/>
    <cellStyle name="20% - Accent2 2 3 5 2" xfId="32423" xr:uid="{E55F8DD5-50C8-4A44-B726-C54D9CE006AB}"/>
    <cellStyle name="20% - Accent2 2 3 6" xfId="20698" xr:uid="{BE7C98B9-D5AB-4D8C-92F4-81D8445B05C1}"/>
    <cellStyle name="20% - Accent2 2 3 6 2" xfId="40732" xr:uid="{D146B249-D53F-497B-8859-7317076A30B1}"/>
    <cellStyle name="20% - Accent2 2 3 7" xfId="1570" xr:uid="{6C8F7198-0994-4D46-A9F1-C1320E151EEC}"/>
    <cellStyle name="20% - Accent2 2 3 8" xfId="23558" xr:uid="{A898E8FB-1260-416E-8D36-114CB10D3CBB}"/>
    <cellStyle name="20% - Accent2 2 4" xfId="444" xr:uid="{AB021F9D-515E-4434-9D3A-41C22B0A7016}"/>
    <cellStyle name="20% - Accent2 2 4 2" xfId="1575" xr:uid="{7840520B-6215-4995-AD1C-F374D82B9E38}"/>
    <cellStyle name="20% - Accent2 2 4 2 2" xfId="12331" xr:uid="{D944920F-542D-4735-89DC-F192057486B1}"/>
    <cellStyle name="20% - Accent2 2 4 2 2 2" xfId="32428" xr:uid="{E281DD4D-49C8-4A05-84BB-2AE197C16424}"/>
    <cellStyle name="20% - Accent2 2 4 2 3" xfId="21432" xr:uid="{AD5B7CB1-590A-4530-B808-96E0AD2F02E6}"/>
    <cellStyle name="20% - Accent2 2 4 2 3 2" xfId="41373" xr:uid="{39A369CF-0B9D-4EF4-BECA-96E12E57B957}"/>
    <cellStyle name="20% - Accent2 2 4 2 4" xfId="23563" xr:uid="{DA88AB1E-25FF-4E1F-B0A9-4AF872FCC59F}"/>
    <cellStyle name="20% - Accent2 2 4 3" xfId="1576" xr:uid="{122D981C-61A7-46B7-A5FE-7EF3F1B82D6D}"/>
    <cellStyle name="20% - Accent2 2 4 3 2" xfId="12332" xr:uid="{A84D99A5-6E1D-46D5-A243-F5D4AE64448E}"/>
    <cellStyle name="20% - Accent2 2 4 3 2 2" xfId="32429" xr:uid="{4029E5A7-18CD-49AC-964F-6323BFBDFE22}"/>
    <cellStyle name="20% - Accent2 2 4 3 3" xfId="21980" xr:uid="{5481C3B0-379F-4B3E-B797-78D9C01BC985}"/>
    <cellStyle name="20% - Accent2 2 4 3 3 2" xfId="41914" xr:uid="{323880EC-898F-4FDD-84E7-8500F5A7757D}"/>
    <cellStyle name="20% - Accent2 2 4 3 4" xfId="23564" xr:uid="{7B0F3460-C46B-4F4B-966C-5374C4A6260B}"/>
    <cellStyle name="20% - Accent2 2 4 4" xfId="1577" xr:uid="{D90A5577-4F59-4CF5-B42D-1AF32D1766B9}"/>
    <cellStyle name="20% - Accent2 2 4 4 2" xfId="12333" xr:uid="{7637685D-6EA2-4E78-9A9A-3005CED70346}"/>
    <cellStyle name="20% - Accent2 2 4 4 2 2" xfId="32430" xr:uid="{2FE1A619-00A5-4955-944A-B46CF5309048}"/>
    <cellStyle name="20% - Accent2 2 4 4 3" xfId="23565" xr:uid="{38764B4F-D783-4AF0-8DE6-B4A9BA99AEF7}"/>
    <cellStyle name="20% - Accent2 2 4 5" xfId="12330" xr:uid="{1F5BE2D4-0D6D-4CC3-A194-EB55455CA251}"/>
    <cellStyle name="20% - Accent2 2 4 5 2" xfId="32427" xr:uid="{92C74C38-559B-4646-8B96-80F5C4587CF8}"/>
    <cellStyle name="20% - Accent2 2 4 6" xfId="20761" xr:uid="{2F941238-CF0C-40B3-8EA2-CC1488B0A34A}"/>
    <cellStyle name="20% - Accent2 2 4 6 2" xfId="40794" xr:uid="{3B47E2C8-B720-43C3-932F-28F0AA181F93}"/>
    <cellStyle name="20% - Accent2 2 4 7" xfId="1574" xr:uid="{5D1171C0-4F17-445C-B71E-57EA45231B52}"/>
    <cellStyle name="20% - Accent2 2 4 8" xfId="23562" xr:uid="{F8721921-C5A5-44C3-9AAB-FD0265E436A3}"/>
    <cellStyle name="20% - Accent2 2 5" xfId="349" xr:uid="{75ABA8A2-BE0E-41FD-AF26-C995D59AF8F5}"/>
    <cellStyle name="20% - Accent2 2 5 2" xfId="21477" xr:uid="{176DA703-739D-4B97-857D-C1205F7D5878}"/>
    <cellStyle name="20% - Accent2 2 5 2 2" xfId="41418" xr:uid="{6DE28AEB-EFB5-47DE-A6F2-BA74F65BB2C1}"/>
    <cellStyle name="20% - Accent2 2 5 3" xfId="22025" xr:uid="{4494987A-8067-4DB8-AD79-6526E8175A52}"/>
    <cellStyle name="20% - Accent2 2 5 3 2" xfId="41959" xr:uid="{38FC6F8E-8CF0-464B-AD3F-82B6EAF5EDB8}"/>
    <cellStyle name="20% - Accent2 2 5 4" xfId="20806" xr:uid="{5385C78C-E7BF-4A8B-940A-D69921D0AED5}"/>
    <cellStyle name="20% - Accent2 2 5 4 2" xfId="40839" xr:uid="{630B81C0-3225-448E-93BA-85595C5BE774}"/>
    <cellStyle name="20% - Accent2 2 5 5" xfId="771" xr:uid="{FE44A7C4-AF2F-4F51-8A6D-B2F68CFA2B84}"/>
    <cellStyle name="20% - Accent2 2 6" xfId="11548" xr:uid="{5FB9EB41-A232-48EC-9E0E-78C3270CD9C5}"/>
    <cellStyle name="20% - Accent2 2 6 2" xfId="21539" xr:uid="{F5634FBF-9F8E-486C-8FA8-B2D26636227A}"/>
    <cellStyle name="20% - Accent2 2 6 2 2" xfId="41480" xr:uid="{E5C15ECD-DFA5-4B59-BC8E-B369D3180221}"/>
    <cellStyle name="20% - Accent2 2 6 3" xfId="22087" xr:uid="{4B899105-E7B2-4D14-9ACE-EC954996EE9B}"/>
    <cellStyle name="20% - Accent2 2 6 3 2" xfId="42021" xr:uid="{2C536D6B-F569-46FA-8B95-D82CFE4FD684}"/>
    <cellStyle name="20% - Accent2 2 6 4" xfId="20869" xr:uid="{3CCEE0EB-72AD-4100-9409-EE9D1278153F}"/>
    <cellStyle name="20% - Accent2 2 6 4 2" xfId="40901" xr:uid="{4CB1B44D-FB82-49F9-AAD3-E703AB478A7E}"/>
    <cellStyle name="20% - Accent2 2 6 5" xfId="31645" xr:uid="{8B9F9651-DE52-4018-87EE-34AB13962931}"/>
    <cellStyle name="20% - Accent2 2 7" xfId="20931" xr:uid="{19813CF5-0A2B-4AA8-B6FD-F1DBD73580B0}"/>
    <cellStyle name="20% - Accent2 2 7 2" xfId="21600" xr:uid="{1BF49959-62FA-4E02-9B1D-6FFC04D16F47}"/>
    <cellStyle name="20% - Accent2 2 7 2 2" xfId="41541" xr:uid="{E6751B98-E385-42A6-8C97-B5113C9BFE7A}"/>
    <cellStyle name="20% - Accent2 2 7 3" xfId="22148" xr:uid="{EC82FE3C-7BB9-4B4E-84AA-43120C768C06}"/>
    <cellStyle name="20% - Accent2 2 7 3 2" xfId="42082" xr:uid="{F8CCA85A-7028-4A8A-81D9-1A7EC510A564}"/>
    <cellStyle name="20% - Accent2 2 7 4" xfId="40962" xr:uid="{6C26B080-22F0-4B8F-83BC-C2EB7552D47A}"/>
    <cellStyle name="20% - Accent2 2 8" xfId="21288" xr:uid="{215E4F69-1381-4D55-B1A6-746F9A21DDE2}"/>
    <cellStyle name="20% - Accent2 2 8 2" xfId="41231" xr:uid="{66D4A17D-EBEF-4446-93B0-BC700A9459D2}"/>
    <cellStyle name="20% - Accent2 2 9" xfId="21270" xr:uid="{B6F59266-177B-47C0-B7DF-8BB08B40E1A7}"/>
    <cellStyle name="20% - Accent2 2 9 2" xfId="41214" xr:uid="{6FF141A9-594C-42D6-AF10-C7B97E1EB4B8}"/>
    <cellStyle name="20% - Accent2 20" xfId="1578" xr:uid="{07CB2A97-3480-40F5-A317-1406FCF9BAAF}"/>
    <cellStyle name="20% - Accent2 20 2" xfId="1579" xr:uid="{73937F6E-B17D-43D2-BC9B-A233DE54DB63}"/>
    <cellStyle name="20% - Accent2 20 2 2" xfId="1580" xr:uid="{9CD0B008-81B5-4F17-B4BD-D2EB6D87F870}"/>
    <cellStyle name="20% - Accent2 20 2 2 2" xfId="1581" xr:uid="{856F3034-4088-4F89-889F-86852797880A}"/>
    <cellStyle name="20% - Accent2 20 2 2 2 2" xfId="12337" xr:uid="{4385D3D7-D10C-406C-8655-35DCD487F791}"/>
    <cellStyle name="20% - Accent2 20 2 2 2 2 2" xfId="32434" xr:uid="{20AC4FCF-39EA-4F78-A564-BD87087A2FE1}"/>
    <cellStyle name="20% - Accent2 20 2 2 2 3" xfId="23569" xr:uid="{C0253D90-9C1D-435D-899E-6866DC63D0CC}"/>
    <cellStyle name="20% - Accent2 20 2 2 3" xfId="1582" xr:uid="{8AC8AE09-AEBA-48FA-8F70-27FB588FFD95}"/>
    <cellStyle name="20% - Accent2 20 2 2 3 2" xfId="12338" xr:uid="{98764D28-4C06-431E-8E6C-E403FC3E5465}"/>
    <cellStyle name="20% - Accent2 20 2 2 3 2 2" xfId="32435" xr:uid="{48911CD7-D984-4D32-8E7D-FC69063FBDFE}"/>
    <cellStyle name="20% - Accent2 20 2 2 3 3" xfId="23570" xr:uid="{24C7D830-6A34-4706-8E97-3CC7657CA2B9}"/>
    <cellStyle name="20% - Accent2 20 2 2 4" xfId="1583" xr:uid="{2C46D24D-19CF-4A18-85BF-F57096C790F2}"/>
    <cellStyle name="20% - Accent2 20 2 2 4 2" xfId="12339" xr:uid="{BBDDE982-C6AE-4DC6-B4E8-21DF90FB0826}"/>
    <cellStyle name="20% - Accent2 20 2 2 4 2 2" xfId="32436" xr:uid="{F7A3DFCA-ABDD-45A6-8128-8097D24FAFEA}"/>
    <cellStyle name="20% - Accent2 20 2 2 4 3" xfId="23571" xr:uid="{BD4C12E1-A418-410D-B75F-10B6EE94882A}"/>
    <cellStyle name="20% - Accent2 20 2 2 5" xfId="12336" xr:uid="{6D13E576-BCE8-4DAC-A2D1-711A1C7902F9}"/>
    <cellStyle name="20% - Accent2 20 2 2 5 2" xfId="32433" xr:uid="{96231947-7147-4E1A-80B1-1653B083E590}"/>
    <cellStyle name="20% - Accent2 20 2 2 6" xfId="23568" xr:uid="{1FAE5364-714B-4455-99B9-901BE568DFF8}"/>
    <cellStyle name="20% - Accent2 20 2 3" xfId="1584" xr:uid="{BD729A9A-8B61-4BBC-8863-D3A7D2646C4C}"/>
    <cellStyle name="20% - Accent2 20 2 3 2" xfId="12340" xr:uid="{70FBBDE2-296D-4CA4-952F-BBD8DAE06FE9}"/>
    <cellStyle name="20% - Accent2 20 2 3 2 2" xfId="32437" xr:uid="{06F02E3C-9EC2-45D1-ADB0-58B734275A06}"/>
    <cellStyle name="20% - Accent2 20 2 3 3" xfId="23572" xr:uid="{ABC93140-0B89-4677-960C-0C4410E5BF85}"/>
    <cellStyle name="20% - Accent2 20 2 4" xfId="1585" xr:uid="{F630352F-A5AB-43AE-9D0E-7AAB5B9F94B2}"/>
    <cellStyle name="20% - Accent2 20 2 4 2" xfId="12341" xr:uid="{53DA90F2-493A-460D-908D-CFD3D715D0A4}"/>
    <cellStyle name="20% - Accent2 20 2 4 2 2" xfId="32438" xr:uid="{30825436-E787-45BD-815E-A30A961E24A8}"/>
    <cellStyle name="20% - Accent2 20 2 4 3" xfId="23573" xr:uid="{BAB2417D-89BE-4B8F-94EF-2C457BCBD415}"/>
    <cellStyle name="20% - Accent2 20 2 5" xfId="1586" xr:uid="{FCB5E982-DDC6-4DDF-8DE5-A398C000B8F7}"/>
    <cellStyle name="20% - Accent2 20 2 5 2" xfId="12342" xr:uid="{E1DB802A-6CBA-4DAB-BD5F-240DC044A8FF}"/>
    <cellStyle name="20% - Accent2 20 2 5 2 2" xfId="32439" xr:uid="{B32C1008-5FA4-40B1-B190-51D848C68731}"/>
    <cellStyle name="20% - Accent2 20 2 5 3" xfId="23574" xr:uid="{34A15CCB-662D-4CA9-B4AD-0B1A05C86E6D}"/>
    <cellStyle name="20% - Accent2 20 2 6" xfId="12335" xr:uid="{92048059-3174-4259-A26E-B44D172A40E3}"/>
    <cellStyle name="20% - Accent2 20 2 6 2" xfId="32432" xr:uid="{C55C7743-DBBC-4BBA-9D45-249D9440BC35}"/>
    <cellStyle name="20% - Accent2 20 2 7" xfId="21797" xr:uid="{861FC920-B4C7-4734-916E-4D53B55EF0C7}"/>
    <cellStyle name="20% - Accent2 20 2 7 2" xfId="41736" xr:uid="{ADEB946A-ED87-49B1-B8F9-95A7AB8553AF}"/>
    <cellStyle name="20% - Accent2 20 2 8" xfId="23567" xr:uid="{1948F370-F664-42BA-A51F-3AC3B9DDAEF0}"/>
    <cellStyle name="20% - Accent2 20 3" xfId="1587" xr:uid="{575495B4-42BA-41F3-8D9D-8754D37B295C}"/>
    <cellStyle name="20% - Accent2 20 3 2" xfId="1588" xr:uid="{9C26AE20-CD61-487D-BA00-88A7612AC755}"/>
    <cellStyle name="20% - Accent2 20 3 2 2" xfId="12344" xr:uid="{C2A31097-0566-45CF-9042-3A386636FAE4}"/>
    <cellStyle name="20% - Accent2 20 3 2 2 2" xfId="32441" xr:uid="{7CD42702-4AE0-4AFE-A5D7-6DBB957C3834}"/>
    <cellStyle name="20% - Accent2 20 3 2 3" xfId="23576" xr:uid="{F9FF3C62-B1E3-4C9D-B4C6-4C2C83CC7EE1}"/>
    <cellStyle name="20% - Accent2 20 3 3" xfId="1589" xr:uid="{D1245CED-12A9-4226-B614-8A8352AFA190}"/>
    <cellStyle name="20% - Accent2 20 3 3 2" xfId="12345" xr:uid="{4B4F59A5-85AB-4046-B78C-3F143CE843AD}"/>
    <cellStyle name="20% - Accent2 20 3 3 2 2" xfId="32442" xr:uid="{727BA3F8-4387-4AA0-93CF-AA22A9AF65A1}"/>
    <cellStyle name="20% - Accent2 20 3 3 3" xfId="23577" xr:uid="{2C078FBC-AF1D-49AD-8C90-0D2625EE526C}"/>
    <cellStyle name="20% - Accent2 20 3 4" xfId="1590" xr:uid="{11ADA1C7-9BBC-4A20-A685-9682144A2D87}"/>
    <cellStyle name="20% - Accent2 20 3 4 2" xfId="12346" xr:uid="{6EED62A4-C899-4F40-9202-8972A199E5FD}"/>
    <cellStyle name="20% - Accent2 20 3 4 2 2" xfId="32443" xr:uid="{169A9FB6-9EB2-4585-9FAA-61E395201911}"/>
    <cellStyle name="20% - Accent2 20 3 4 3" xfId="23578" xr:uid="{17FBE0A4-26A6-41AD-8F68-17CF478E96E4}"/>
    <cellStyle name="20% - Accent2 20 3 5" xfId="12343" xr:uid="{4A5B441F-1F9A-4DA0-8679-59617E4755F0}"/>
    <cellStyle name="20% - Accent2 20 3 5 2" xfId="32440" xr:uid="{F561D3C5-1C66-42C1-9B5A-1C55E0766939}"/>
    <cellStyle name="20% - Accent2 20 3 6" xfId="22344" xr:uid="{CA6A674B-C3AD-43DB-91EA-4C06AE5089D3}"/>
    <cellStyle name="20% - Accent2 20 3 6 2" xfId="42276" xr:uid="{56BF3FA5-96FF-4CB7-9EF5-B0D7ABA2460A}"/>
    <cellStyle name="20% - Accent2 20 3 7" xfId="23575" xr:uid="{8DE64A1E-40A7-4264-A035-E9FA2295E729}"/>
    <cellStyle name="20% - Accent2 20 4" xfId="1591" xr:uid="{6B9B2775-B7C3-4E92-8975-FA9396DD06D9}"/>
    <cellStyle name="20% - Accent2 20 4 2" xfId="12347" xr:uid="{B8D3B84C-DBF9-47BC-A158-AE5AD7E52670}"/>
    <cellStyle name="20% - Accent2 20 4 2 2" xfId="32444" xr:uid="{EAB0E1A9-E249-4429-94D4-A5B616CA88A7}"/>
    <cellStyle name="20% - Accent2 20 4 3" xfId="23579" xr:uid="{11E0B7DC-7527-4AB8-8621-EC37310538CE}"/>
    <cellStyle name="20% - Accent2 20 5" xfId="1592" xr:uid="{B1E02914-2541-4038-9423-8DD3B9847051}"/>
    <cellStyle name="20% - Accent2 20 5 2" xfId="12348" xr:uid="{5286872F-EE63-4971-A308-26180F758240}"/>
    <cellStyle name="20% - Accent2 20 5 2 2" xfId="32445" xr:uid="{1FBE8210-3189-4749-82C8-0D471E19A9EA}"/>
    <cellStyle name="20% - Accent2 20 5 3" xfId="23580" xr:uid="{DC03A5FB-B1ED-4F8F-BF5D-2356845871DB}"/>
    <cellStyle name="20% - Accent2 20 6" xfId="1593" xr:uid="{C0ADF615-FA1E-40E7-9415-F181FAC6DE22}"/>
    <cellStyle name="20% - Accent2 20 6 2" xfId="12349" xr:uid="{E1B511AA-2453-4E2C-A961-D9B4697D0526}"/>
    <cellStyle name="20% - Accent2 20 6 2 2" xfId="32446" xr:uid="{52062142-E4B6-4147-8F92-3B9EA04B4889}"/>
    <cellStyle name="20% - Accent2 20 6 3" xfId="23581" xr:uid="{07B5F1B7-3B03-4408-B93E-C3590969429C}"/>
    <cellStyle name="20% - Accent2 20 7" xfId="12334" xr:uid="{F59BD487-0069-4F52-991B-F65E8C2CD88B}"/>
    <cellStyle name="20% - Accent2 20 7 2" xfId="32431" xr:uid="{ED5584AC-7CF6-4801-9329-0AAAC883318F}"/>
    <cellStyle name="20% - Accent2 20 8" xfId="21127" xr:uid="{ACA30C31-4B63-4109-AD71-CC0F855750C0}"/>
    <cellStyle name="20% - Accent2 20 8 2" xfId="41155" xr:uid="{36BE2B9D-0203-4126-B3BE-AA030C29F20D}"/>
    <cellStyle name="20% - Accent2 20 9" xfId="23566" xr:uid="{9E7B85FF-63C6-4088-A405-FBA3EF0CF082}"/>
    <cellStyle name="20% - Accent2 21" xfId="1594" xr:uid="{C1A11A3F-C12A-4F37-8027-03C1EC94D6EE}"/>
    <cellStyle name="20% - Accent2 21 2" xfId="1595" xr:uid="{726C5506-ED18-4F54-AE1F-5FED4ED22A66}"/>
    <cellStyle name="20% - Accent2 21 2 2" xfId="1596" xr:uid="{CD1517B8-6975-441A-BE2A-0C7C78B81B82}"/>
    <cellStyle name="20% - Accent2 21 2 2 2" xfId="1597" xr:uid="{04F04B0B-C0A3-40D1-A1CA-792AB03DCF4C}"/>
    <cellStyle name="20% - Accent2 21 2 2 2 2" xfId="12353" xr:uid="{9D5F7850-FD65-456B-8C34-D654357380B2}"/>
    <cellStyle name="20% - Accent2 21 2 2 2 2 2" xfId="32450" xr:uid="{FCECB331-B1E0-446E-B095-B59E7F402647}"/>
    <cellStyle name="20% - Accent2 21 2 2 2 3" xfId="23585" xr:uid="{C8A75A93-3941-49CF-94E4-E24797BDEF4D}"/>
    <cellStyle name="20% - Accent2 21 2 2 3" xfId="1598" xr:uid="{0A5F1000-A180-4159-A055-4205EF411928}"/>
    <cellStyle name="20% - Accent2 21 2 2 3 2" xfId="12354" xr:uid="{3EAE0108-4391-44C2-9257-5973507AC584}"/>
    <cellStyle name="20% - Accent2 21 2 2 3 2 2" xfId="32451" xr:uid="{4ED763CA-452C-44A1-8442-360A2BC82933}"/>
    <cellStyle name="20% - Accent2 21 2 2 3 3" xfId="23586" xr:uid="{45E56D6D-7C51-423F-BC65-E47D8FAFFBEF}"/>
    <cellStyle name="20% - Accent2 21 2 2 4" xfId="1599" xr:uid="{BB55545D-24D7-48BF-BED8-F833D180C601}"/>
    <cellStyle name="20% - Accent2 21 2 2 4 2" xfId="12355" xr:uid="{A4286589-6014-444E-8F5D-4E74EC24B090}"/>
    <cellStyle name="20% - Accent2 21 2 2 4 2 2" xfId="32452" xr:uid="{317B7C59-7299-4C67-AE32-5BE8739B3101}"/>
    <cellStyle name="20% - Accent2 21 2 2 4 3" xfId="23587" xr:uid="{A4028748-10EC-4494-9206-A3D373D0AC80}"/>
    <cellStyle name="20% - Accent2 21 2 2 5" xfId="12352" xr:uid="{6606020B-FCD8-4A12-8F17-A67DB43C9DB7}"/>
    <cellStyle name="20% - Accent2 21 2 2 5 2" xfId="32449" xr:uid="{AAA33A9F-56B0-4829-84FF-A41D97E815B8}"/>
    <cellStyle name="20% - Accent2 21 2 2 6" xfId="23584" xr:uid="{4AE8FA1B-2E8F-4C96-AF5F-9CFC631B51F4}"/>
    <cellStyle name="20% - Accent2 21 2 3" xfId="1600" xr:uid="{F6DC4F22-8E91-48FB-9AD4-0F19DDE53EDE}"/>
    <cellStyle name="20% - Accent2 21 2 3 2" xfId="12356" xr:uid="{E94FA0BF-D40C-473F-8225-CF3F84222772}"/>
    <cellStyle name="20% - Accent2 21 2 3 2 2" xfId="32453" xr:uid="{B6FCCA21-47B9-4226-A265-A314EA178661}"/>
    <cellStyle name="20% - Accent2 21 2 3 3" xfId="23588" xr:uid="{AB6647F5-A90D-40B3-BBE2-F8D9CA14CD8D}"/>
    <cellStyle name="20% - Accent2 21 2 4" xfId="1601" xr:uid="{2890FBB0-9B98-4A08-A7C8-D7D457197B14}"/>
    <cellStyle name="20% - Accent2 21 2 4 2" xfId="12357" xr:uid="{84AB6BDD-8423-4D46-A0F8-2438179EC633}"/>
    <cellStyle name="20% - Accent2 21 2 4 2 2" xfId="32454" xr:uid="{F8C0E000-38C2-44BC-A3A5-2988EA2ACDA9}"/>
    <cellStyle name="20% - Accent2 21 2 4 3" xfId="23589" xr:uid="{F85F630E-ED9D-4517-A4EA-470D4E6F1FB6}"/>
    <cellStyle name="20% - Accent2 21 2 5" xfId="1602" xr:uid="{17731A0E-232A-40C2-AF44-25DC27EEAC7A}"/>
    <cellStyle name="20% - Accent2 21 2 5 2" xfId="12358" xr:uid="{38CAA2E6-D72E-4551-9C98-EE9EB99FA6E3}"/>
    <cellStyle name="20% - Accent2 21 2 5 2 2" xfId="32455" xr:uid="{64D93A6A-EFF1-45E5-9AC5-2EDB54B54F95}"/>
    <cellStyle name="20% - Accent2 21 2 5 3" xfId="23590" xr:uid="{DA15BB52-EBCA-47F0-83CE-B7F36B30CDE5}"/>
    <cellStyle name="20% - Accent2 21 2 6" xfId="12351" xr:uid="{1979C7C2-46EA-4B14-85FB-15A000739AC2}"/>
    <cellStyle name="20% - Accent2 21 2 6 2" xfId="32448" xr:uid="{AAE34F8A-2C1F-4CDC-8BB2-1B16B18250D9}"/>
    <cellStyle name="20% - Accent2 21 2 7" xfId="23583" xr:uid="{E7260306-1BC8-4EA5-96D5-C3EF8B3AD82E}"/>
    <cellStyle name="20% - Accent2 21 3" xfId="1603" xr:uid="{A03C8033-C00B-482A-94DD-41D25C6EA2B6}"/>
    <cellStyle name="20% - Accent2 21 3 2" xfId="1604" xr:uid="{697DD737-255B-4B54-94DD-823ADC35A810}"/>
    <cellStyle name="20% - Accent2 21 3 2 2" xfId="12360" xr:uid="{7C451492-DB5A-47E5-A59B-D30183425991}"/>
    <cellStyle name="20% - Accent2 21 3 2 2 2" xfId="32457" xr:uid="{ED02DECF-9A69-468A-BDA8-696D1255517E}"/>
    <cellStyle name="20% - Accent2 21 3 2 3" xfId="23592" xr:uid="{ABF30973-5EFC-4A16-B03F-EDA3B6263C35}"/>
    <cellStyle name="20% - Accent2 21 3 3" xfId="1605" xr:uid="{AAF9D7B1-8C35-4E3F-9B3F-68395DBD0482}"/>
    <cellStyle name="20% - Accent2 21 3 3 2" xfId="12361" xr:uid="{C4898123-21DA-4098-A275-DAB11074CDF7}"/>
    <cellStyle name="20% - Accent2 21 3 3 2 2" xfId="32458" xr:uid="{3E56A850-42B9-4309-9EB3-1BFCA6B3498E}"/>
    <cellStyle name="20% - Accent2 21 3 3 3" xfId="23593" xr:uid="{BC1796D0-47B3-41F9-8DF6-1E74FA935083}"/>
    <cellStyle name="20% - Accent2 21 3 4" xfId="1606" xr:uid="{F6A5FA50-7D56-41A7-ABC2-56119FAD8ADA}"/>
    <cellStyle name="20% - Accent2 21 3 4 2" xfId="12362" xr:uid="{E34D9631-8C9F-4016-A9B3-B512AF3BD189}"/>
    <cellStyle name="20% - Accent2 21 3 4 2 2" xfId="32459" xr:uid="{EE12E344-DDDD-47D1-9518-BE7DE1A09EB3}"/>
    <cellStyle name="20% - Accent2 21 3 4 3" xfId="23594" xr:uid="{08C82BEE-C5C8-4F9B-A373-457248078210}"/>
    <cellStyle name="20% - Accent2 21 3 5" xfId="12359" xr:uid="{EF735EEF-C7AC-4A78-9550-9550FB0BFE3B}"/>
    <cellStyle name="20% - Accent2 21 3 5 2" xfId="32456" xr:uid="{47CFE50C-3619-49A6-B51B-74DF9F3C6ECD}"/>
    <cellStyle name="20% - Accent2 21 3 6" xfId="23591" xr:uid="{CE99136B-3EB9-4BF4-94AA-B854D10AA938}"/>
    <cellStyle name="20% - Accent2 21 4" xfId="1607" xr:uid="{F65556BB-1EC5-4A39-B958-5CD0333933DD}"/>
    <cellStyle name="20% - Accent2 21 4 2" xfId="12363" xr:uid="{B8690C37-F690-4651-91E0-C5FC064AFBBC}"/>
    <cellStyle name="20% - Accent2 21 4 2 2" xfId="32460" xr:uid="{3F6ABB6C-B929-4A96-B3C0-5F362427BCBD}"/>
    <cellStyle name="20% - Accent2 21 4 3" xfId="23595" xr:uid="{4713F9A6-1F93-49E1-AA80-66DD677D049F}"/>
    <cellStyle name="20% - Accent2 21 5" xfId="1608" xr:uid="{284E1CA8-163C-496B-B04D-FE10EA222E75}"/>
    <cellStyle name="20% - Accent2 21 5 2" xfId="12364" xr:uid="{93E768FC-A629-4983-AC95-0BB406429D8B}"/>
    <cellStyle name="20% - Accent2 21 5 2 2" xfId="32461" xr:uid="{E0D329FA-DB69-4571-A9FF-7CA12CCD15DA}"/>
    <cellStyle name="20% - Accent2 21 5 3" xfId="23596" xr:uid="{A325F8D2-3397-488B-9237-1FD882CE13B6}"/>
    <cellStyle name="20% - Accent2 21 6" xfId="1609" xr:uid="{A5B18EFB-271E-4308-AD5E-209F8136CDF4}"/>
    <cellStyle name="20% - Accent2 21 6 2" xfId="12365" xr:uid="{358B2FB7-A2A8-4462-AE05-9C8ACA034DC2}"/>
    <cellStyle name="20% - Accent2 21 6 2 2" xfId="32462" xr:uid="{963C09C0-B815-44CC-9640-EF3C1DF19244}"/>
    <cellStyle name="20% - Accent2 21 6 3" xfId="23597" xr:uid="{7C557119-186C-426C-9F59-2ED18FA37511}"/>
    <cellStyle name="20% - Accent2 21 7" xfId="12350" xr:uid="{7D19CA0D-A462-4EA3-BF1C-EB29E79C2A1B}"/>
    <cellStyle name="20% - Accent2 21 7 2" xfId="32447" xr:uid="{43947737-3847-416F-BDE8-C5B5D2C63780}"/>
    <cellStyle name="20% - Accent2 21 8" xfId="21144" xr:uid="{F8A50683-9978-49B5-904A-4EB4E2CA30A3}"/>
    <cellStyle name="20% - Accent2 21 9" xfId="23582" xr:uid="{2019B241-7052-43D3-B52A-46B1BDA8BBFE}"/>
    <cellStyle name="20% - Accent2 22" xfId="1610" xr:uid="{55117001-1C21-403C-8CAF-1C6EF950C3CD}"/>
    <cellStyle name="20% - Accent2 22 2" xfId="1611" xr:uid="{EF16AFF5-B544-4D83-B48F-684B8A8EADA5}"/>
    <cellStyle name="20% - Accent2 22 2 2" xfId="1612" xr:uid="{8D91B4A7-1C52-47E1-907D-04F3C3A48178}"/>
    <cellStyle name="20% - Accent2 22 2 2 2" xfId="1613" xr:uid="{8C168EAF-D7A8-4D7B-A3C4-C73D8C18819A}"/>
    <cellStyle name="20% - Accent2 22 2 2 2 2" xfId="12369" xr:uid="{D047175A-F26A-4A16-853C-E25E82E50177}"/>
    <cellStyle name="20% - Accent2 22 2 2 2 2 2" xfId="32466" xr:uid="{4E345C54-364E-4C90-91DB-363462F4B052}"/>
    <cellStyle name="20% - Accent2 22 2 2 2 3" xfId="23601" xr:uid="{83DB0471-15D5-475D-AA9F-920BDFE6C345}"/>
    <cellStyle name="20% - Accent2 22 2 2 3" xfId="1614" xr:uid="{4C5B97F0-AD01-45AD-AFFF-7224859E3A57}"/>
    <cellStyle name="20% - Accent2 22 2 2 3 2" xfId="12370" xr:uid="{EAC067F1-B9E2-4850-8296-C63053497CF2}"/>
    <cellStyle name="20% - Accent2 22 2 2 3 2 2" xfId="32467" xr:uid="{9D0500FC-F70D-42A6-8CFB-68FF679B8C22}"/>
    <cellStyle name="20% - Accent2 22 2 2 3 3" xfId="23602" xr:uid="{2EEBCEF2-BCBD-42F8-A7FC-2C79403080E5}"/>
    <cellStyle name="20% - Accent2 22 2 2 4" xfId="1615" xr:uid="{AD18D8A9-BB38-410F-B403-208B63ADD812}"/>
    <cellStyle name="20% - Accent2 22 2 2 4 2" xfId="12371" xr:uid="{958F4AD6-0F86-4DDD-A5A4-205113DF3220}"/>
    <cellStyle name="20% - Accent2 22 2 2 4 2 2" xfId="32468" xr:uid="{B8B580A5-34AF-430D-B870-DB1F64876106}"/>
    <cellStyle name="20% - Accent2 22 2 2 4 3" xfId="23603" xr:uid="{043F49EB-473D-4105-871B-88270AA28581}"/>
    <cellStyle name="20% - Accent2 22 2 2 5" xfId="12368" xr:uid="{AF46EF9E-E744-42B9-97A1-8512144CA526}"/>
    <cellStyle name="20% - Accent2 22 2 2 5 2" xfId="32465" xr:uid="{AD1E518C-C043-460E-8DFE-7224F10DCB88}"/>
    <cellStyle name="20% - Accent2 22 2 2 6" xfId="23600" xr:uid="{C5F2ED13-3227-472A-A822-924F623D58F7}"/>
    <cellStyle name="20% - Accent2 22 2 3" xfId="1616" xr:uid="{96B4CD62-6351-4931-9127-59CA2287EB9E}"/>
    <cellStyle name="20% - Accent2 22 2 3 2" xfId="12372" xr:uid="{2EB536BA-94C2-49A7-8DB7-ADCCDC9B4DA8}"/>
    <cellStyle name="20% - Accent2 22 2 3 2 2" xfId="32469" xr:uid="{D9948A98-9F8E-4A2D-A348-69B13661DF59}"/>
    <cellStyle name="20% - Accent2 22 2 3 3" xfId="23604" xr:uid="{E0550414-6372-4455-8AD8-58A4AC6B9B2A}"/>
    <cellStyle name="20% - Accent2 22 2 4" xfId="1617" xr:uid="{9173EDBC-6CA8-4D7B-952D-D2492253DE21}"/>
    <cellStyle name="20% - Accent2 22 2 4 2" xfId="12373" xr:uid="{B34E86EC-691A-47AA-9D3C-1C3E33D7629C}"/>
    <cellStyle name="20% - Accent2 22 2 4 2 2" xfId="32470" xr:uid="{F296D041-4D57-4D2D-8E13-977F8338A7BF}"/>
    <cellStyle name="20% - Accent2 22 2 4 3" xfId="23605" xr:uid="{7BA9225F-D2C6-4A06-A258-9374231D3EF0}"/>
    <cellStyle name="20% - Accent2 22 2 5" xfId="1618" xr:uid="{4577DD05-6368-487D-8B65-86B2E93F1F53}"/>
    <cellStyle name="20% - Accent2 22 2 5 2" xfId="12374" xr:uid="{CA3FC82F-3400-4D11-9B2E-7A36E2887F4B}"/>
    <cellStyle name="20% - Accent2 22 2 5 2 2" xfId="32471" xr:uid="{9A1B095E-1530-44D7-8B78-F9FD036A2192}"/>
    <cellStyle name="20% - Accent2 22 2 5 3" xfId="23606" xr:uid="{9BF5A0A8-BA33-4506-9C15-3FD41A82EBD5}"/>
    <cellStyle name="20% - Accent2 22 2 6" xfId="12367" xr:uid="{0E70331E-0EB6-4E57-98D2-64B9B1C79317}"/>
    <cellStyle name="20% - Accent2 22 2 6 2" xfId="32464" xr:uid="{266CD946-0A0D-450B-8178-492B68E08CF1}"/>
    <cellStyle name="20% - Accent2 22 2 7" xfId="23599" xr:uid="{BB67BD0C-740A-484E-9826-04807A2A8CF2}"/>
    <cellStyle name="20% - Accent2 22 3" xfId="1619" xr:uid="{D3CA1E8C-D480-4643-8C0A-13D1DFCF6986}"/>
    <cellStyle name="20% - Accent2 22 3 2" xfId="1620" xr:uid="{99EE698B-D451-4A3D-BAD0-DD2AC4803C1E}"/>
    <cellStyle name="20% - Accent2 22 3 2 2" xfId="12376" xr:uid="{B49645AC-7559-4BC3-8D0D-59000A58B2FC}"/>
    <cellStyle name="20% - Accent2 22 3 2 2 2" xfId="32473" xr:uid="{0683451D-483F-4675-B98F-D1F3CBE52C92}"/>
    <cellStyle name="20% - Accent2 22 3 2 3" xfId="23608" xr:uid="{B3C61F06-64DF-4FC6-ADD7-BA756A7EDBB0}"/>
    <cellStyle name="20% - Accent2 22 3 3" xfId="1621" xr:uid="{A69C20D3-CFDF-4DB9-BBF2-364644F48566}"/>
    <cellStyle name="20% - Accent2 22 3 3 2" xfId="12377" xr:uid="{3AAD67AC-3C3D-4252-B2D3-0CAD91519DE5}"/>
    <cellStyle name="20% - Accent2 22 3 3 2 2" xfId="32474" xr:uid="{3780DE09-684C-474E-9A1E-8A2A20FEF737}"/>
    <cellStyle name="20% - Accent2 22 3 3 3" xfId="23609" xr:uid="{25569FEA-13F7-4EB5-85D5-7D01E281FFDF}"/>
    <cellStyle name="20% - Accent2 22 3 4" xfId="1622" xr:uid="{B1EB13A8-9C36-4856-A825-0576E9DCB44D}"/>
    <cellStyle name="20% - Accent2 22 3 4 2" xfId="12378" xr:uid="{ADA17C0F-DF30-46E8-A7E8-B7B6EB063B4D}"/>
    <cellStyle name="20% - Accent2 22 3 4 2 2" xfId="32475" xr:uid="{936E6864-9BBC-4E56-AE24-058FBA17B75F}"/>
    <cellStyle name="20% - Accent2 22 3 4 3" xfId="23610" xr:uid="{AE6864DB-94CF-423A-9499-B37A2C1DC721}"/>
    <cellStyle name="20% - Accent2 22 3 5" xfId="12375" xr:uid="{75CF93F4-A1AB-40AD-A5CE-D3608A23F97A}"/>
    <cellStyle name="20% - Accent2 22 3 5 2" xfId="32472" xr:uid="{031E5A9F-8168-4CEF-AF5C-09D47ADCF373}"/>
    <cellStyle name="20% - Accent2 22 3 6" xfId="23607" xr:uid="{240730DA-5B98-4C75-A2E4-51C9A051D1D2}"/>
    <cellStyle name="20% - Accent2 22 4" xfId="1623" xr:uid="{06FC7C3A-5154-4251-83B1-2F8EB2FB8855}"/>
    <cellStyle name="20% - Accent2 22 4 2" xfId="12379" xr:uid="{D259BD37-1581-4890-965C-74891F04E948}"/>
    <cellStyle name="20% - Accent2 22 4 2 2" xfId="32476" xr:uid="{7C4F81BA-37BB-4AE4-AA99-77371518FA02}"/>
    <cellStyle name="20% - Accent2 22 4 3" xfId="23611" xr:uid="{D76E858C-3B84-462C-BC59-3D96D1B1DCFD}"/>
    <cellStyle name="20% - Accent2 22 5" xfId="1624" xr:uid="{9B59B310-B706-4509-A7A7-6E7FFDA1E867}"/>
    <cellStyle name="20% - Accent2 22 5 2" xfId="12380" xr:uid="{E66D41E2-F388-4538-AAFD-61106517979F}"/>
    <cellStyle name="20% - Accent2 22 5 2 2" xfId="32477" xr:uid="{2CFB52E7-9882-4692-9A23-16B29434E127}"/>
    <cellStyle name="20% - Accent2 22 5 3" xfId="23612" xr:uid="{8BF1DF64-0B70-478B-AD71-85CD6BADAFA2}"/>
    <cellStyle name="20% - Accent2 22 6" xfId="1625" xr:uid="{5E3DBEE6-CC57-48D0-811D-EE56DBEA236A}"/>
    <cellStyle name="20% - Accent2 22 6 2" xfId="12381" xr:uid="{D52AB67A-89D2-45DA-9868-85763F1F5A72}"/>
    <cellStyle name="20% - Accent2 22 6 2 2" xfId="32478" xr:uid="{A9971C47-1EB6-4B0E-9404-2B93FFF930D3}"/>
    <cellStyle name="20% - Accent2 22 6 3" xfId="23613" xr:uid="{3C0CE796-4C54-4711-814C-BDB6C80B5AB5}"/>
    <cellStyle name="20% - Accent2 22 7" xfId="12366" xr:uid="{34228A3D-6B40-44B6-A28A-2537E7C4CAEE}"/>
    <cellStyle name="20% - Accent2 22 7 2" xfId="32463" xr:uid="{A2F74188-6DEE-45CA-AFB7-19E59DC25B75}"/>
    <cellStyle name="20% - Accent2 22 8" xfId="21145" xr:uid="{71AC23E5-6360-4CB6-8274-6033390FDA5F}"/>
    <cellStyle name="20% - Accent2 22 9" xfId="23598" xr:uid="{038BEF9B-5D6A-4D3A-8227-A953F0B81F21}"/>
    <cellStyle name="20% - Accent2 23" xfId="1626" xr:uid="{6E0B264C-375B-4384-8C12-28B38E709056}"/>
    <cellStyle name="20% - Accent2 23 2" xfId="1627" xr:uid="{3E59FAFB-4997-4A2C-94FE-01EA7ED020CF}"/>
    <cellStyle name="20% - Accent2 23 2 2" xfId="1628" xr:uid="{042C0DC7-EEC0-4B89-BA55-390570FD9518}"/>
    <cellStyle name="20% - Accent2 23 2 2 2" xfId="12384" xr:uid="{3A78FA30-72EC-4D03-9E74-2D9286641AC9}"/>
    <cellStyle name="20% - Accent2 23 2 2 2 2" xfId="32481" xr:uid="{CFD473B9-C0B8-45E3-8476-55091FED1854}"/>
    <cellStyle name="20% - Accent2 23 2 2 3" xfId="23616" xr:uid="{1CA15870-34D5-4D11-AF14-11A6145529BC}"/>
    <cellStyle name="20% - Accent2 23 2 3" xfId="1629" xr:uid="{860238A0-88BA-41EF-B4CE-35BE5D75D20C}"/>
    <cellStyle name="20% - Accent2 23 2 3 2" xfId="12385" xr:uid="{FEF84FC7-783B-4D50-AD7D-9BCFD309711C}"/>
    <cellStyle name="20% - Accent2 23 2 3 2 2" xfId="32482" xr:uid="{E38868B5-A048-4EF9-BE7D-3B8FB6B7DED6}"/>
    <cellStyle name="20% - Accent2 23 2 3 3" xfId="23617" xr:uid="{C8859064-8E1B-4FA7-8AEB-86F794D8BB85}"/>
    <cellStyle name="20% - Accent2 23 2 4" xfId="1630" xr:uid="{A07F284E-1A05-45F4-9588-32F9DB42E769}"/>
    <cellStyle name="20% - Accent2 23 2 4 2" xfId="12386" xr:uid="{95C3006D-E83B-4084-97DD-8D898FEB3224}"/>
    <cellStyle name="20% - Accent2 23 2 4 2 2" xfId="32483" xr:uid="{E27D8DA2-A229-4F84-A3FF-01B596513854}"/>
    <cellStyle name="20% - Accent2 23 2 4 3" xfId="23618" xr:uid="{352E86D7-ABF8-4096-8869-1716BE1026F1}"/>
    <cellStyle name="20% - Accent2 23 2 5" xfId="12383" xr:uid="{28416345-7F6A-4A78-A736-BA0245D4C119}"/>
    <cellStyle name="20% - Accent2 23 2 5 2" xfId="32480" xr:uid="{FCBF8784-C98C-407A-B920-4A1FBA15A982}"/>
    <cellStyle name="20% - Accent2 23 2 6" xfId="21883" xr:uid="{217B7439-C179-4513-97BA-4B8198F82FFC}"/>
    <cellStyle name="20% - Accent2 23 2 6 2" xfId="41819" xr:uid="{C84DE7F8-0A00-479F-A3A4-2E1B40AE2516}"/>
    <cellStyle name="20% - Accent2 23 2 7" xfId="23615" xr:uid="{5B05EC75-076D-49DD-B77C-83C601709712}"/>
    <cellStyle name="20% - Accent2 23 3" xfId="1631" xr:uid="{0ACE4A24-E687-4040-BC63-FA72CCC5A464}"/>
    <cellStyle name="20% - Accent2 23 3 2" xfId="12387" xr:uid="{E00C8333-3585-4455-8B8C-691FCD9A43A0}"/>
    <cellStyle name="20% - Accent2 23 3 2 2" xfId="32484" xr:uid="{008B8952-F828-4701-B663-84FC77ABCB4B}"/>
    <cellStyle name="20% - Accent2 23 3 3" xfId="22363" xr:uid="{54F40906-9CCF-4A32-9FCD-0D76FF45C5CD}"/>
    <cellStyle name="20% - Accent2 23 3 3 2" xfId="42293" xr:uid="{F1D9D3CC-9F24-4397-BCF0-3EE553B52758}"/>
    <cellStyle name="20% - Accent2 23 3 4" xfId="23619" xr:uid="{520BFBD8-218F-44AD-A9B3-1127CE189BC3}"/>
    <cellStyle name="20% - Accent2 23 4" xfId="1632" xr:uid="{1F01135E-7747-4D24-AB5A-ACE498315A7F}"/>
    <cellStyle name="20% - Accent2 23 4 2" xfId="12388" xr:uid="{AE511EE9-DB88-4744-80B7-07EEBD6DBE8F}"/>
    <cellStyle name="20% - Accent2 23 4 2 2" xfId="32485" xr:uid="{DD5AEFE2-E1C8-44FF-8397-B32E53DC49F0}"/>
    <cellStyle name="20% - Accent2 23 4 3" xfId="23620" xr:uid="{307C83D3-2D7D-4FE0-BAF8-A33153F6077D}"/>
    <cellStyle name="20% - Accent2 23 5" xfId="1633" xr:uid="{2B9C07F5-1409-48A6-8811-A34CC61A9B9F}"/>
    <cellStyle name="20% - Accent2 23 5 2" xfId="12389" xr:uid="{BD2B908A-2F1E-46E1-A25F-5349CB83F9FC}"/>
    <cellStyle name="20% - Accent2 23 5 2 2" xfId="32486" xr:uid="{3D8BE497-B527-4469-8F57-D8853217E233}"/>
    <cellStyle name="20% - Accent2 23 5 3" xfId="23621" xr:uid="{680A6231-569A-4B2A-BC3F-1BA2B24C5FB1}"/>
    <cellStyle name="20% - Accent2 23 6" xfId="12382" xr:uid="{A1D06606-7A4D-4EEF-9D74-BC274016BA9C}"/>
    <cellStyle name="20% - Accent2 23 6 2" xfId="32479" xr:uid="{5D0A1E81-D85A-44D7-8CB8-DF21F65DCD51}"/>
    <cellStyle name="20% - Accent2 23 7" xfId="21227" xr:uid="{072599B5-5D16-4CF6-A714-A7DD331B676A}"/>
    <cellStyle name="20% - Accent2 23 7 2" xfId="41171" xr:uid="{0ED4E401-77B9-43B9-9CD3-FE3F6DF2EB64}"/>
    <cellStyle name="20% - Accent2 23 8" xfId="23614" xr:uid="{6AE0AE71-BF74-4E40-A8ED-5AB6E044BA01}"/>
    <cellStyle name="20% - Accent2 24" xfId="1634" xr:uid="{94CF38E3-7A43-4D71-96BF-566C2ABE60B6}"/>
    <cellStyle name="20% - Accent2 24 2" xfId="1635" xr:uid="{71676D5D-D7E4-454D-A53E-16A800E16A56}"/>
    <cellStyle name="20% - Accent2 24 2 2" xfId="1636" xr:uid="{62FF77F8-15B2-4FC6-9710-43C06B0EB068}"/>
    <cellStyle name="20% - Accent2 24 2 2 2" xfId="12392" xr:uid="{C43C6AB7-1360-4A89-A095-3070FCA354EE}"/>
    <cellStyle name="20% - Accent2 24 2 2 2 2" xfId="32489" xr:uid="{DC9DCCEE-69F7-4C12-A8CA-071F5A576799}"/>
    <cellStyle name="20% - Accent2 24 2 2 3" xfId="23624" xr:uid="{DA2FDA0C-D259-4C1B-B545-3537AEEACB63}"/>
    <cellStyle name="20% - Accent2 24 2 3" xfId="1637" xr:uid="{7D043BC4-7F3D-423F-8DD0-ADD007879172}"/>
    <cellStyle name="20% - Accent2 24 2 3 2" xfId="12393" xr:uid="{A5E32BD5-09A5-42BD-80A2-BA33987AF246}"/>
    <cellStyle name="20% - Accent2 24 2 3 2 2" xfId="32490" xr:uid="{AC343EB0-5587-4F7C-AB84-287E387350AE}"/>
    <cellStyle name="20% - Accent2 24 2 3 3" xfId="23625" xr:uid="{48158F92-E383-4632-BF3B-4DA745BD8520}"/>
    <cellStyle name="20% - Accent2 24 2 4" xfId="1638" xr:uid="{777B394B-8E7E-40EF-94BC-806BEAB268DD}"/>
    <cellStyle name="20% - Accent2 24 2 4 2" xfId="12394" xr:uid="{D79EF814-F882-423F-A28D-704C4431235E}"/>
    <cellStyle name="20% - Accent2 24 2 4 2 2" xfId="32491" xr:uid="{65284A94-0D41-4214-8BCD-0D8F3730DF20}"/>
    <cellStyle name="20% - Accent2 24 2 4 3" xfId="23626" xr:uid="{057A2742-8654-4763-8A8B-DD2A1FC2D0C8}"/>
    <cellStyle name="20% - Accent2 24 2 5" xfId="12391" xr:uid="{B138C9F4-9A47-4BB0-AF21-3DE6598CD4BE}"/>
    <cellStyle name="20% - Accent2 24 2 5 2" xfId="32488" xr:uid="{CE9160CD-6490-4248-BDBC-33AC876E7850}"/>
    <cellStyle name="20% - Accent2 24 2 6" xfId="23623" xr:uid="{C5B40B65-9E42-44B6-A281-2A11495D1948}"/>
    <cellStyle name="20% - Accent2 24 3" xfId="1639" xr:uid="{A231E679-EC3D-4F38-8761-954ADBC0856E}"/>
    <cellStyle name="20% - Accent2 24 3 2" xfId="12395" xr:uid="{59FC701C-0789-409A-A73F-95D135368640}"/>
    <cellStyle name="20% - Accent2 24 3 2 2" xfId="32492" xr:uid="{A87F27F8-5996-4DD5-9DA1-B65037B4D7CD}"/>
    <cellStyle name="20% - Accent2 24 3 3" xfId="23627" xr:uid="{D686829E-E35F-46F5-A5AD-03C34882CD00}"/>
    <cellStyle name="20% - Accent2 24 4" xfId="1640" xr:uid="{17F9B8C2-0A7E-4E5E-8636-04764627DC78}"/>
    <cellStyle name="20% - Accent2 24 4 2" xfId="12396" xr:uid="{F451E1DC-04F3-4FB9-A817-9BB6C8BDFD41}"/>
    <cellStyle name="20% - Accent2 24 4 2 2" xfId="32493" xr:uid="{FCC8420C-0DAC-4CAF-99E4-7320292A0368}"/>
    <cellStyle name="20% - Accent2 24 4 3" xfId="23628" xr:uid="{94D3D7CC-A945-48BD-A9F8-DBC133F36AFB}"/>
    <cellStyle name="20% - Accent2 24 5" xfId="1641" xr:uid="{FDED4F1A-83C5-493A-A2A3-07D96814C2D2}"/>
    <cellStyle name="20% - Accent2 24 5 2" xfId="12397" xr:uid="{618F1AFA-BE05-482F-84CA-8FC7A37BEBA3}"/>
    <cellStyle name="20% - Accent2 24 5 2 2" xfId="32494" xr:uid="{FE81E715-A7C6-415C-9FD9-45E247AC3ACF}"/>
    <cellStyle name="20% - Accent2 24 5 3" xfId="23629" xr:uid="{C763077A-CEC7-4650-BD75-423D24C4D218}"/>
    <cellStyle name="20% - Accent2 24 6" xfId="12390" xr:uid="{01E3DA52-65B1-4375-B2AA-7781C7241E1D}"/>
    <cellStyle name="20% - Accent2 24 6 2" xfId="32487" xr:uid="{8EC70C42-1B23-492C-A2D6-D8385509C8AC}"/>
    <cellStyle name="20% - Accent2 24 7" xfId="21240" xr:uid="{251779D2-035C-42A1-B99A-B883A96F6ED6}"/>
    <cellStyle name="20% - Accent2 24 7 2" xfId="41184" xr:uid="{F49BB916-DBE1-4CEE-B6EA-BE44168E35BD}"/>
    <cellStyle name="20% - Accent2 24 8" xfId="23622" xr:uid="{B40696FE-C491-4FAE-85B6-AC889D494177}"/>
    <cellStyle name="20% - Accent2 25" xfId="1642" xr:uid="{A1A54A31-6C95-46E2-BB32-F77BD6522D2B}"/>
    <cellStyle name="20% - Accent2 25 2" xfId="1643" xr:uid="{CE4AD63D-7273-47D7-A606-4C9D4A747D6F}"/>
    <cellStyle name="20% - Accent2 25 2 2" xfId="1644" xr:uid="{CD4B0FA1-1B88-48A1-8254-B259E7DC2980}"/>
    <cellStyle name="20% - Accent2 25 2 2 2" xfId="12400" xr:uid="{9813CFB5-68B1-4BF6-A046-22522ABA0B1D}"/>
    <cellStyle name="20% - Accent2 25 2 2 2 2" xfId="32497" xr:uid="{090B9561-1CB1-4229-8831-D0338A8BC59B}"/>
    <cellStyle name="20% - Accent2 25 2 2 3" xfId="23632" xr:uid="{36A1FCFE-5FE9-44BD-820C-66BA9C7029A5}"/>
    <cellStyle name="20% - Accent2 25 2 3" xfId="1645" xr:uid="{44A53A13-50E8-4167-A513-2D6CD925C17F}"/>
    <cellStyle name="20% - Accent2 25 2 3 2" xfId="12401" xr:uid="{70E9D863-4775-47DB-8F3E-253385608D6C}"/>
    <cellStyle name="20% - Accent2 25 2 3 2 2" xfId="32498" xr:uid="{C11CD20A-9E42-44E9-BDB3-E0E5F216D1AB}"/>
    <cellStyle name="20% - Accent2 25 2 3 3" xfId="23633" xr:uid="{6B2BC8EE-CAB5-44F3-95A0-C5D8A917725F}"/>
    <cellStyle name="20% - Accent2 25 2 4" xfId="1646" xr:uid="{6EE8E5AB-06FA-4550-BC68-7CC081C96155}"/>
    <cellStyle name="20% - Accent2 25 2 4 2" xfId="12402" xr:uid="{4813460A-42CD-43ED-A957-375611832983}"/>
    <cellStyle name="20% - Accent2 25 2 4 2 2" xfId="32499" xr:uid="{E572C823-926A-4069-A2A7-AB79110BDDCB}"/>
    <cellStyle name="20% - Accent2 25 2 4 3" xfId="23634" xr:uid="{DC733A04-B239-435E-A56B-A7508DDBCCE2}"/>
    <cellStyle name="20% - Accent2 25 2 5" xfId="12399" xr:uid="{B045E28A-4BF3-4AE5-8815-162A8DA3F8EB}"/>
    <cellStyle name="20% - Accent2 25 2 5 2" xfId="32496" xr:uid="{318875F7-657C-41DF-A334-8C5206AC7917}"/>
    <cellStyle name="20% - Accent2 25 2 6" xfId="23631" xr:uid="{D2A77294-DA4F-4EA0-9518-3D2BB6890BB3}"/>
    <cellStyle name="20% - Accent2 25 3" xfId="1647" xr:uid="{5774942A-2D56-47B2-A41F-9B76B37760C2}"/>
    <cellStyle name="20% - Accent2 25 3 2" xfId="12403" xr:uid="{EB98C4C8-C4B8-4DEF-929A-4809787C57E0}"/>
    <cellStyle name="20% - Accent2 25 3 2 2" xfId="32500" xr:uid="{5BD9F14E-C81E-403C-BBDC-951413F2098D}"/>
    <cellStyle name="20% - Accent2 25 3 3" xfId="23635" xr:uid="{F71B9820-638B-48F9-86D3-0959233F6461}"/>
    <cellStyle name="20% - Accent2 25 4" xfId="1648" xr:uid="{F9A9ADE5-45BF-4A65-A992-69D8830F6982}"/>
    <cellStyle name="20% - Accent2 25 4 2" xfId="12404" xr:uid="{192EE23A-28C0-4615-ABA4-25FD6E434BBD}"/>
    <cellStyle name="20% - Accent2 25 4 2 2" xfId="32501" xr:uid="{16D03273-91D9-4402-8451-D9AC3EA2AB40}"/>
    <cellStyle name="20% - Accent2 25 4 3" xfId="23636" xr:uid="{1A6016BF-133F-40D8-9B1F-FA2B8C275686}"/>
    <cellStyle name="20% - Accent2 25 5" xfId="1649" xr:uid="{22BFCAAF-FAC9-42CB-AEF8-89E84E633CAB}"/>
    <cellStyle name="20% - Accent2 25 5 2" xfId="12405" xr:uid="{5FFB622A-A895-4E96-ADB0-E399EF0596ED}"/>
    <cellStyle name="20% - Accent2 25 5 2 2" xfId="32502" xr:uid="{173EB1DC-BA32-4B97-9F41-6010D2CAC743}"/>
    <cellStyle name="20% - Accent2 25 5 3" xfId="23637" xr:uid="{2104AE6C-3EA9-4219-AB78-234E3513C8A4}"/>
    <cellStyle name="20% - Accent2 25 6" xfId="12398" xr:uid="{9234CB57-15BA-4A16-8BF5-18C9B7E7BC11}"/>
    <cellStyle name="20% - Accent2 25 6 2" xfId="32495" xr:uid="{FA1C28DD-CBB3-467F-8630-9CCD6D1A0B73}"/>
    <cellStyle name="20% - Accent2 25 7" xfId="21251" xr:uid="{690B3CF2-CD26-4D2B-B0DE-820FB2CF1B4B}"/>
    <cellStyle name="20% - Accent2 25 7 2" xfId="41195" xr:uid="{DA9E546C-204F-4961-A6AC-B6A38C279A10}"/>
    <cellStyle name="20% - Accent2 25 8" xfId="23630" xr:uid="{442AA122-B987-420B-9A0F-A6D751D843E9}"/>
    <cellStyle name="20% - Accent2 26" xfId="1650" xr:uid="{E46C1EC6-A24C-42D1-B235-157A1FE6D120}"/>
    <cellStyle name="20% - Accent2 26 2" xfId="1651" xr:uid="{3A6B50EA-78EA-4202-97F7-290719B3A203}"/>
    <cellStyle name="20% - Accent2 26 2 2" xfId="1652" xr:uid="{B42AEA69-C00D-4E32-AB06-8990EF14890C}"/>
    <cellStyle name="20% - Accent2 26 2 2 2" xfId="12408" xr:uid="{FFFDF090-F0AB-4E12-8D72-A1F8A94CC451}"/>
    <cellStyle name="20% - Accent2 26 2 2 2 2" xfId="32505" xr:uid="{B0BE30E0-B736-4741-86F6-6338937C1243}"/>
    <cellStyle name="20% - Accent2 26 2 2 3" xfId="23640" xr:uid="{FD05D66C-2207-405C-AC47-D8F3E8038BA2}"/>
    <cellStyle name="20% - Accent2 26 2 3" xfId="1653" xr:uid="{28E0B12F-115B-4A71-82D3-6E4EBE81AD6E}"/>
    <cellStyle name="20% - Accent2 26 2 3 2" xfId="12409" xr:uid="{82445AB3-3B3E-4C12-99F6-43EF69D5342F}"/>
    <cellStyle name="20% - Accent2 26 2 3 2 2" xfId="32506" xr:uid="{06DA3470-FACF-4996-A01B-836BCB074CF4}"/>
    <cellStyle name="20% - Accent2 26 2 3 3" xfId="23641" xr:uid="{0DBD99E9-6661-45E1-B8F6-CAE2B10546D5}"/>
    <cellStyle name="20% - Accent2 26 2 4" xfId="1654" xr:uid="{B77C6293-18C7-4B41-ACB7-A29680F20931}"/>
    <cellStyle name="20% - Accent2 26 2 4 2" xfId="12410" xr:uid="{CD45E1D0-51E3-40AE-8679-2711E91A3A62}"/>
    <cellStyle name="20% - Accent2 26 2 4 2 2" xfId="32507" xr:uid="{78DDA663-611B-4887-BB7D-888E0A1372D4}"/>
    <cellStyle name="20% - Accent2 26 2 4 3" xfId="23642" xr:uid="{7D516C30-FEDA-44D5-AF0A-454AE68FB40B}"/>
    <cellStyle name="20% - Accent2 26 2 5" xfId="12407" xr:uid="{25C58FD8-D67D-4BFB-B8A2-00490379847F}"/>
    <cellStyle name="20% - Accent2 26 2 5 2" xfId="32504" xr:uid="{646BA3A8-1B25-4FFF-B8AA-504D6AB9FCB9}"/>
    <cellStyle name="20% - Accent2 26 2 6" xfId="23639" xr:uid="{ECC9C16C-846D-4367-9AF9-5E5E487D4D89}"/>
    <cellStyle name="20% - Accent2 26 3" xfId="1655" xr:uid="{E56943CA-899D-4CA5-A511-1BE93614654C}"/>
    <cellStyle name="20% - Accent2 26 3 2" xfId="12411" xr:uid="{89114035-7239-4D36-B1E7-D19FF448D3D2}"/>
    <cellStyle name="20% - Accent2 26 3 2 2" xfId="32508" xr:uid="{39D536C7-A0D4-43FE-A3E2-86D78FC68093}"/>
    <cellStyle name="20% - Accent2 26 3 3" xfId="23643" xr:uid="{A89FBBE9-6F88-4550-97A5-BB501F5738DF}"/>
    <cellStyle name="20% - Accent2 26 4" xfId="1656" xr:uid="{674788FF-CFF3-421B-9E0C-BC77C2470AEE}"/>
    <cellStyle name="20% - Accent2 26 4 2" xfId="12412" xr:uid="{B9FF3764-7B6F-4E5E-A0B2-DB36ED0CA5D3}"/>
    <cellStyle name="20% - Accent2 26 4 2 2" xfId="32509" xr:uid="{3291E8F1-92CE-4944-B022-74E304CA1EB9}"/>
    <cellStyle name="20% - Accent2 26 4 3" xfId="23644" xr:uid="{73DAAB74-8370-487E-808A-B46347556A45}"/>
    <cellStyle name="20% - Accent2 26 5" xfId="1657" xr:uid="{348038F5-9724-4D4B-A082-A660487A0F9E}"/>
    <cellStyle name="20% - Accent2 26 5 2" xfId="12413" xr:uid="{002D33D2-5202-4CCF-92EC-96B6788A0AC0}"/>
    <cellStyle name="20% - Accent2 26 5 2 2" xfId="32510" xr:uid="{937A50A2-F0FB-430B-BBC2-AD978FF97117}"/>
    <cellStyle name="20% - Accent2 26 5 3" xfId="23645" xr:uid="{903CF121-E8FE-4CE2-A2BB-C7D6C29DB655}"/>
    <cellStyle name="20% - Accent2 26 6" xfId="12406" xr:uid="{0B10F731-87B7-41F3-8B6C-77200D6F0CF4}"/>
    <cellStyle name="20% - Accent2 26 6 2" xfId="32503" xr:uid="{59D0D8A8-3373-45CF-A9A8-C09EA377E0ED}"/>
    <cellStyle name="20% - Accent2 26 7" xfId="21275" xr:uid="{F5236213-FD26-4EDA-9C0B-EC904804C9F9}"/>
    <cellStyle name="20% - Accent2 26 7 2" xfId="41219" xr:uid="{A21F7A17-37B0-4EB6-9C7C-109D1721362F}"/>
    <cellStyle name="20% - Accent2 26 8" xfId="23638" xr:uid="{064730B5-7127-4628-A7CB-4000225D9969}"/>
    <cellStyle name="20% - Accent2 27" xfId="1658" xr:uid="{0FEDB992-DBEE-4E77-AB32-B6D5265CCEA4}"/>
    <cellStyle name="20% - Accent2 27 2" xfId="1659" xr:uid="{815E16D7-7060-4E3D-98FD-21B2DB10EBB4}"/>
    <cellStyle name="20% - Accent2 27 2 2" xfId="1660" xr:uid="{4EE79571-AECE-4682-9A18-CBE77FA4DBA2}"/>
    <cellStyle name="20% - Accent2 27 2 2 2" xfId="12416" xr:uid="{868705D5-54F3-47D7-BA0A-1541CC217C2E}"/>
    <cellStyle name="20% - Accent2 27 2 2 2 2" xfId="32513" xr:uid="{A7020416-8084-4262-B537-C2490F8BC5EE}"/>
    <cellStyle name="20% - Accent2 27 2 2 3" xfId="23648" xr:uid="{E3FF1B1A-FB16-42E8-BE42-CFA1698EF02E}"/>
    <cellStyle name="20% - Accent2 27 2 3" xfId="1661" xr:uid="{D7E3CBA2-C745-4891-9A68-D6FC826CF520}"/>
    <cellStyle name="20% - Accent2 27 2 3 2" xfId="12417" xr:uid="{B5AA7BC0-CDCD-4A4F-98A1-CAAA5734C53A}"/>
    <cellStyle name="20% - Accent2 27 2 3 2 2" xfId="32514" xr:uid="{7CEC74E7-9278-47D4-904F-EFD019005437}"/>
    <cellStyle name="20% - Accent2 27 2 3 3" xfId="23649" xr:uid="{80099058-1CB0-43F7-85EE-B9662EC41B31}"/>
    <cellStyle name="20% - Accent2 27 2 4" xfId="1662" xr:uid="{775FBEA7-C7C1-46CA-866C-887FE540D75F}"/>
    <cellStyle name="20% - Accent2 27 2 4 2" xfId="12418" xr:uid="{910D3321-E286-4F29-85CE-F50977EBAAB6}"/>
    <cellStyle name="20% - Accent2 27 2 4 2 2" xfId="32515" xr:uid="{2115DF5B-3F83-46EC-99F0-F1CD5FC87935}"/>
    <cellStyle name="20% - Accent2 27 2 4 3" xfId="23650" xr:uid="{5DBDAD7B-CB9E-40B3-832F-198CFC14DDD5}"/>
    <cellStyle name="20% - Accent2 27 2 5" xfId="12415" xr:uid="{78D97B6D-6179-4A3E-BE3C-FA059F2CDB27}"/>
    <cellStyle name="20% - Accent2 27 2 5 2" xfId="32512" xr:uid="{4E433F53-7030-4341-865E-65D033AF304F}"/>
    <cellStyle name="20% - Accent2 27 2 6" xfId="23647" xr:uid="{06334290-2DA4-44AF-90C1-F7E817AA7B0C}"/>
    <cellStyle name="20% - Accent2 27 3" xfId="1663" xr:uid="{7CF2C6E0-CBEB-494A-A570-8DE693422E48}"/>
    <cellStyle name="20% - Accent2 27 3 2" xfId="12419" xr:uid="{8EC1FA67-B6EE-4288-BF4C-DCDE49AB3274}"/>
    <cellStyle name="20% - Accent2 27 3 2 2" xfId="32516" xr:uid="{104BCD3E-F45D-463E-B499-836B46C178A7}"/>
    <cellStyle name="20% - Accent2 27 3 3" xfId="23651" xr:uid="{18331CBC-66C8-4DFC-B957-1D72571F3F7B}"/>
    <cellStyle name="20% - Accent2 27 4" xfId="1664" xr:uid="{2FBEE35A-D99A-47A2-BB4A-5757EE04FCDC}"/>
    <cellStyle name="20% - Accent2 27 4 2" xfId="12420" xr:uid="{09849782-6FF1-4C9F-BE1C-8379D62A19EF}"/>
    <cellStyle name="20% - Accent2 27 4 2 2" xfId="32517" xr:uid="{18C2BC0E-1A27-4327-883D-D4D0588A7229}"/>
    <cellStyle name="20% - Accent2 27 4 3" xfId="23652" xr:uid="{55127D09-4A2A-4383-BA9F-8A4F36CFF7C8}"/>
    <cellStyle name="20% - Accent2 27 5" xfId="1665" xr:uid="{A6917EAA-DF86-48DF-91C3-04C5A5DF162F}"/>
    <cellStyle name="20% - Accent2 27 5 2" xfId="12421" xr:uid="{EA045DB5-197E-4F5F-88DB-6F3EDC4263BC}"/>
    <cellStyle name="20% - Accent2 27 5 2 2" xfId="32518" xr:uid="{AF43B826-E350-4EAB-B372-33C0F314C1AB}"/>
    <cellStyle name="20% - Accent2 27 5 3" xfId="23653" xr:uid="{CDAD280C-53E7-493D-9303-E8419FECA7BB}"/>
    <cellStyle name="20% - Accent2 27 6" xfId="12414" xr:uid="{78611D56-43B3-4DAA-8D40-4D3875223C44}"/>
    <cellStyle name="20% - Accent2 27 6 2" xfId="32511" xr:uid="{B83366D0-89E5-4E9C-A976-CD5F22BFB7CA}"/>
    <cellStyle name="20% - Accent2 27 7" xfId="22390" xr:uid="{4F74E8F3-32E5-4C39-A39F-605917A55B6C}"/>
    <cellStyle name="20% - Accent2 27 8" xfId="23646" xr:uid="{C049D0B6-AFD4-4E22-87D9-25D85E608934}"/>
    <cellStyle name="20% - Accent2 28" xfId="1666" xr:uid="{6D3D6C48-F43F-4533-9BCD-259D626C4688}"/>
    <cellStyle name="20% - Accent2 28 2" xfId="1667" xr:uid="{8EB14A98-E425-4977-A6BF-12E9C002CE59}"/>
    <cellStyle name="20% - Accent2 28 2 2" xfId="1668" xr:uid="{F8F3C32E-4DA3-4E03-BA5C-1FE7A6525AEA}"/>
    <cellStyle name="20% - Accent2 28 2 2 2" xfId="12424" xr:uid="{59A57746-53BE-46A4-AC5E-E861EB706CE2}"/>
    <cellStyle name="20% - Accent2 28 2 2 2 2" xfId="32521" xr:uid="{DCCD1B73-D228-4492-8845-6D7DA6E51FBB}"/>
    <cellStyle name="20% - Accent2 28 2 2 3" xfId="23656" xr:uid="{8C227C83-56C3-439C-B2ED-349550B1DA45}"/>
    <cellStyle name="20% - Accent2 28 2 3" xfId="1669" xr:uid="{A3ED3D2F-FFAD-488B-9C1B-0C16AFC6C493}"/>
    <cellStyle name="20% - Accent2 28 2 3 2" xfId="12425" xr:uid="{B967F0C2-90E2-4261-AD41-79DAD343E211}"/>
    <cellStyle name="20% - Accent2 28 2 3 2 2" xfId="32522" xr:uid="{37CC430A-6539-4590-B14E-1A98837D07BF}"/>
    <cellStyle name="20% - Accent2 28 2 3 3" xfId="23657" xr:uid="{978CD437-0424-4885-B764-B8389F244016}"/>
    <cellStyle name="20% - Accent2 28 2 4" xfId="1670" xr:uid="{92901276-D55B-4ABB-AC16-BBEA6DA8B245}"/>
    <cellStyle name="20% - Accent2 28 2 4 2" xfId="12426" xr:uid="{CB52B3A8-B238-4D95-B857-ED46D3B213FA}"/>
    <cellStyle name="20% - Accent2 28 2 4 2 2" xfId="32523" xr:uid="{8C14A71F-6C80-4071-8D9E-8BE053D20856}"/>
    <cellStyle name="20% - Accent2 28 2 4 3" xfId="23658" xr:uid="{A9A4EF36-2493-4C57-8D46-177444F8CE62}"/>
    <cellStyle name="20% - Accent2 28 2 5" xfId="12423" xr:uid="{5A4C24F6-139B-421B-A1FC-1A6757C408FC}"/>
    <cellStyle name="20% - Accent2 28 2 5 2" xfId="32520" xr:uid="{37626698-F133-4309-8C03-5995E1BC900D}"/>
    <cellStyle name="20% - Accent2 28 2 6" xfId="23655" xr:uid="{42AA5C50-25D8-4F37-A241-5416F2A4AD47}"/>
    <cellStyle name="20% - Accent2 28 3" xfId="1671" xr:uid="{4C1C8679-55AE-4BD6-9FF2-5EEFFF9348DD}"/>
    <cellStyle name="20% - Accent2 28 3 2" xfId="12427" xr:uid="{5E706D7F-6FA8-4D83-8B15-5927F2B7C942}"/>
    <cellStyle name="20% - Accent2 28 3 2 2" xfId="32524" xr:uid="{56103C59-615B-4E1C-B0B3-8788A2D1A0D3}"/>
    <cellStyle name="20% - Accent2 28 3 3" xfId="23659" xr:uid="{2C43FEFD-C7CB-42E1-8064-2F6919370E80}"/>
    <cellStyle name="20% - Accent2 28 4" xfId="1672" xr:uid="{4F845B22-769C-494E-9E3B-7F3FF7DDCD26}"/>
    <cellStyle name="20% - Accent2 28 4 2" xfId="12428" xr:uid="{04E676E1-A33F-4A7B-9564-0DF512E712C1}"/>
    <cellStyle name="20% - Accent2 28 4 2 2" xfId="32525" xr:uid="{6288D011-C4D3-44C1-8D4C-DE17130A14DF}"/>
    <cellStyle name="20% - Accent2 28 4 3" xfId="23660" xr:uid="{D0B5FE08-6F0B-41C7-B255-06BCC2BD686C}"/>
    <cellStyle name="20% - Accent2 28 5" xfId="1673" xr:uid="{9CF08577-1C27-4110-8D62-F12555B810D9}"/>
    <cellStyle name="20% - Accent2 28 5 2" xfId="12429" xr:uid="{8D44F5DD-4784-4772-8CD7-57EDE6A17F6E}"/>
    <cellStyle name="20% - Accent2 28 5 2 2" xfId="32526" xr:uid="{F749B865-D7A1-4317-A974-712D624FFEFB}"/>
    <cellStyle name="20% - Accent2 28 5 3" xfId="23661" xr:uid="{9242C6DC-69EB-4398-A6B8-EAC43FFDCEFE}"/>
    <cellStyle name="20% - Accent2 28 6" xfId="12422" xr:uid="{8545A7B6-1F13-4EC9-AE1E-B8223885475E}"/>
    <cellStyle name="20% - Accent2 28 6 2" xfId="32519" xr:uid="{BCE1C19C-B1BB-4B25-A742-91CF97955A83}"/>
    <cellStyle name="20% - Accent2 28 7" xfId="22426" xr:uid="{40D5F422-0FF4-4F26-A72D-611AA6415D62}"/>
    <cellStyle name="20% - Accent2 28 8" xfId="23654" xr:uid="{565787A0-1542-4BE5-91DB-2F95C1614D05}"/>
    <cellStyle name="20% - Accent2 29" xfId="1674" xr:uid="{8FF01E7F-4071-46EE-A6AB-F33E2E342A0C}"/>
    <cellStyle name="20% - Accent2 29 2" xfId="1675" xr:uid="{D424A865-96B5-42A4-A6A6-F9E445FAE18C}"/>
    <cellStyle name="20% - Accent2 29 2 2" xfId="1676" xr:uid="{A9D0A304-4855-4C62-A728-CD6DB318B422}"/>
    <cellStyle name="20% - Accent2 29 2 2 2" xfId="12432" xr:uid="{86B2EA86-2EF7-4E86-BBB3-07BEC0D9EE2A}"/>
    <cellStyle name="20% - Accent2 29 2 2 2 2" xfId="32529" xr:uid="{ED3857BE-BA77-4282-8C78-BF604A1BBA99}"/>
    <cellStyle name="20% - Accent2 29 2 2 3" xfId="23664" xr:uid="{0C10E12A-7F3B-4B81-82CF-C8BB38C9B9BA}"/>
    <cellStyle name="20% - Accent2 29 2 3" xfId="1677" xr:uid="{B39AF712-21A2-473B-9E49-9A3BAB9861E3}"/>
    <cellStyle name="20% - Accent2 29 2 3 2" xfId="12433" xr:uid="{0A4149A6-3A28-4340-92F1-A2B66DC26C48}"/>
    <cellStyle name="20% - Accent2 29 2 3 2 2" xfId="32530" xr:uid="{E88659EB-6400-4512-8459-D4D03986ED22}"/>
    <cellStyle name="20% - Accent2 29 2 3 3" xfId="23665" xr:uid="{341E5CE7-D320-4671-8511-32D5535673A9}"/>
    <cellStyle name="20% - Accent2 29 2 4" xfId="1678" xr:uid="{E7F1E4B1-317D-4C42-8A48-58809519152F}"/>
    <cellStyle name="20% - Accent2 29 2 4 2" xfId="12434" xr:uid="{6F363C31-353A-4A2F-9F3B-C705C806157E}"/>
    <cellStyle name="20% - Accent2 29 2 4 2 2" xfId="32531" xr:uid="{9F923EEB-7BC9-47FC-8F9F-D650F136AD86}"/>
    <cellStyle name="20% - Accent2 29 2 4 3" xfId="23666" xr:uid="{4144D96B-8B6C-4665-A368-0CF106E23EEB}"/>
    <cellStyle name="20% - Accent2 29 2 5" xfId="12431" xr:uid="{DEDF4A9F-F991-496C-BEBE-5685354AADBF}"/>
    <cellStyle name="20% - Accent2 29 2 5 2" xfId="32528" xr:uid="{A4843CFA-78A5-43C3-A23A-0BB0F5838205}"/>
    <cellStyle name="20% - Accent2 29 2 6" xfId="23663" xr:uid="{2DAA363C-FCCD-460A-8745-B95460C82A5D}"/>
    <cellStyle name="20% - Accent2 29 3" xfId="1679" xr:uid="{9337DDE8-E6B7-4D4B-BD01-81E3C0C44993}"/>
    <cellStyle name="20% - Accent2 29 3 2" xfId="12435" xr:uid="{E736DBF5-5BD5-44AC-9747-348F601C1ADD}"/>
    <cellStyle name="20% - Accent2 29 3 2 2" xfId="32532" xr:uid="{1C255AFA-7C49-48A6-BBFC-BC0B74F29F5E}"/>
    <cellStyle name="20% - Accent2 29 3 3" xfId="23667" xr:uid="{0F3956A3-E667-4460-89C9-ECE7C591ED3D}"/>
    <cellStyle name="20% - Accent2 29 4" xfId="1680" xr:uid="{57B32891-2FCA-4C5C-8C79-6445A6AD6EC9}"/>
    <cellStyle name="20% - Accent2 29 4 2" xfId="12436" xr:uid="{6C7A70C0-74CA-4B56-8EA5-22EA0976BD90}"/>
    <cellStyle name="20% - Accent2 29 4 2 2" xfId="32533" xr:uid="{422965BE-39D3-4EAB-9B62-5995D1983E86}"/>
    <cellStyle name="20% - Accent2 29 4 3" xfId="23668" xr:uid="{55D510D8-9C18-4A82-864A-9BB9BB7CF460}"/>
    <cellStyle name="20% - Accent2 29 5" xfId="1681" xr:uid="{6307ED42-6B4C-4413-9E30-50558E834DEA}"/>
    <cellStyle name="20% - Accent2 29 5 2" xfId="12437" xr:uid="{AFAC5418-735A-4645-8FA3-886611DAF3DC}"/>
    <cellStyle name="20% - Accent2 29 5 2 2" xfId="32534" xr:uid="{11559511-CEE5-4C25-A1B7-58C047055D03}"/>
    <cellStyle name="20% - Accent2 29 5 3" xfId="23669" xr:uid="{F07F3FAF-FD83-46B9-93F4-8828ED4CCB18}"/>
    <cellStyle name="20% - Accent2 29 6" xfId="12430" xr:uid="{19BA7B37-1140-4425-968D-51950697A170}"/>
    <cellStyle name="20% - Accent2 29 6 2" xfId="32527" xr:uid="{D41FADEB-7AC1-44A3-BFEB-96431FDB5C9C}"/>
    <cellStyle name="20% - Accent2 29 7" xfId="20679" xr:uid="{4497C597-70AD-43E5-AA4B-1FC37BD3A19A}"/>
    <cellStyle name="20% - Accent2 29 7 2" xfId="40715" xr:uid="{CA292B25-0E55-460C-95E6-E252C02FDA63}"/>
    <cellStyle name="20% - Accent2 29 8" xfId="23662" xr:uid="{0942B424-3CAA-46B3-A7BC-59F6FA499200}"/>
    <cellStyle name="20% - Accent2 3" xfId="51" xr:uid="{00000000-0005-0000-0000-00000E000000}"/>
    <cellStyle name="20% - Accent2 3 10" xfId="20681" xr:uid="{722620E4-A61D-4E22-AD02-968FBF26F996}"/>
    <cellStyle name="20% - Accent2 3 10 2" xfId="40717" xr:uid="{746E3FDE-CAC7-4CD3-B2B9-F6AE20F8A69A}"/>
    <cellStyle name="20% - Accent2 3 11" xfId="711" xr:uid="{AB6089AF-A8E6-44AD-A4C7-C26C1F79421A}"/>
    <cellStyle name="20% - Accent2 3 2" xfId="271" xr:uid="{D2414AD3-0074-4313-BE8D-EB0CAD3D162C}"/>
    <cellStyle name="20% - Accent2 3 2 2" xfId="1684" xr:uid="{580B01C8-5264-47E1-A70A-37446C821A08}"/>
    <cellStyle name="20% - Accent2 3 2 2 2" xfId="1685" xr:uid="{152B7F12-0FA8-4044-95DE-30057F1C1BAB}"/>
    <cellStyle name="20% - Accent2 3 2 2 2 2" xfId="12440" xr:uid="{91D7CBB4-C2ED-4BD8-A3C2-69ED4DB41122}"/>
    <cellStyle name="20% - Accent2 3 2 2 2 2 2" xfId="32537" xr:uid="{72DAB376-0F44-4D0E-A98F-DB0B8F181F00}"/>
    <cellStyle name="20% - Accent2 3 2 2 2 3" xfId="23672" xr:uid="{ACB3B933-CD95-409B-87EB-A975DF566744}"/>
    <cellStyle name="20% - Accent2 3 2 2 3" xfId="1686" xr:uid="{EBAD6ADD-6B73-4EE8-A6EE-052144D5FF53}"/>
    <cellStyle name="20% - Accent2 3 2 2 3 2" xfId="12441" xr:uid="{D370E8E0-E1C5-407C-9281-9C9AB3C8C97D}"/>
    <cellStyle name="20% - Accent2 3 2 2 3 2 2" xfId="32538" xr:uid="{D0D2F54E-013D-4415-AEC1-DF909B98919A}"/>
    <cellStyle name="20% - Accent2 3 2 2 3 3" xfId="23673" xr:uid="{5EC7D9F7-B07B-4244-923D-217DB835B768}"/>
    <cellStyle name="20% - Accent2 3 2 2 4" xfId="1687" xr:uid="{FFB086AD-6496-4AFF-84B4-0FE4F3668417}"/>
    <cellStyle name="20% - Accent2 3 2 2 4 2" xfId="12442" xr:uid="{2F1A2823-E251-4E71-8B37-AE29DEC4715B}"/>
    <cellStyle name="20% - Accent2 3 2 2 4 2 2" xfId="32539" xr:uid="{002C7DD6-A715-4A7D-8E61-549C3D4FBE86}"/>
    <cellStyle name="20% - Accent2 3 2 2 4 3" xfId="23674" xr:uid="{357D786C-87B8-45B9-A57E-F673FC43A683}"/>
    <cellStyle name="20% - Accent2 3 2 2 5" xfId="12439" xr:uid="{64FFA897-665C-45E8-A044-0ED4D44124F9}"/>
    <cellStyle name="20% - Accent2 3 2 2 5 2" xfId="32536" xr:uid="{796FA9FB-3D79-420A-9840-B4B1AE14CC57}"/>
    <cellStyle name="20% - Accent2 3 2 2 6" xfId="21344" xr:uid="{FBA939BE-3E4E-4277-B9F2-EA998D8AE092}"/>
    <cellStyle name="20% - Accent2 3 2 2 6 2" xfId="41287" xr:uid="{1015C930-29F2-47B2-84F6-910B414FD512}"/>
    <cellStyle name="20% - Accent2 3 2 2 7" xfId="23671" xr:uid="{62B30010-5206-4759-863F-C599F1D53CF5}"/>
    <cellStyle name="20% - Accent2 3 2 3" xfId="1688" xr:uid="{1A17A4B7-7165-4D1F-83F6-223E9F8AD4F9}"/>
    <cellStyle name="20% - Accent2 3 2 3 2" xfId="12443" xr:uid="{A654DD85-8847-4C45-A5AC-1D499353134D}"/>
    <cellStyle name="20% - Accent2 3 2 3 2 2" xfId="32540" xr:uid="{E7B8253B-B80A-4E05-8B41-6854ADFA1D84}"/>
    <cellStyle name="20% - Accent2 3 2 3 3" xfId="21820" xr:uid="{24697408-2D8E-4B02-A708-F7A143A237C4}"/>
    <cellStyle name="20% - Accent2 3 2 3 3 2" xfId="41757" xr:uid="{F8876CC5-FF84-4C5A-B337-34D8F2B91B5B}"/>
    <cellStyle name="20% - Accent2 3 2 3 4" xfId="23675" xr:uid="{9056C43B-A672-400A-9ABC-A2814A0A09D4}"/>
    <cellStyle name="20% - Accent2 3 2 4" xfId="1689" xr:uid="{6C42F7DF-EB3F-4340-8F0A-056503B41C05}"/>
    <cellStyle name="20% - Accent2 3 2 4 2" xfId="12444" xr:uid="{D09E9104-24C8-469A-9B8E-943DC7239D46}"/>
    <cellStyle name="20% - Accent2 3 2 4 2 2" xfId="32541" xr:uid="{FC034EF0-3167-4A2D-B758-41B409C119D7}"/>
    <cellStyle name="20% - Accent2 3 2 4 3" xfId="23676" xr:uid="{AADADDB7-D361-47DD-A96F-58324419F024}"/>
    <cellStyle name="20% - Accent2 3 2 5" xfId="1690" xr:uid="{089FE9C3-FBD8-43B7-B327-51EF935A350A}"/>
    <cellStyle name="20% - Accent2 3 2 5 2" xfId="12445" xr:uid="{63CBB953-CD38-4D92-B95F-6E96C63B4394}"/>
    <cellStyle name="20% - Accent2 3 2 5 2 2" xfId="32542" xr:uid="{8E6C0039-1375-44EB-A4DB-353B69C6A2DA}"/>
    <cellStyle name="20% - Accent2 3 2 5 3" xfId="23677" xr:uid="{193176C4-016E-4BAC-8DDA-23EE234A8FBF}"/>
    <cellStyle name="20% - Accent2 3 2 6" xfId="12438" xr:uid="{CB302DCA-7FC3-4582-9589-37C6938FA6E2}"/>
    <cellStyle name="20% - Accent2 3 2 6 2" xfId="32535" xr:uid="{04F6194F-C3C6-4065-9567-BCD39A87F19B}"/>
    <cellStyle name="20% - Accent2 3 2 7" xfId="20590" xr:uid="{B065CD03-B55C-4ED9-B775-7AEF4CBDE180}"/>
    <cellStyle name="20% - Accent2 3 2 7 2" xfId="40629" xr:uid="{FBDDDF4A-1837-4CB1-B064-3070ED3647C7}"/>
    <cellStyle name="20% - Accent2 3 2 8" xfId="1683" xr:uid="{AD507295-BAE6-4ADD-A681-AFF0139D4D92}"/>
    <cellStyle name="20% - Accent2 3 2 9" xfId="23670" xr:uid="{4D7C55A0-3621-4265-871A-99BA30D0C3ED}"/>
    <cellStyle name="20% - Accent2 3 3" xfId="526" xr:uid="{030715BE-F76A-4B2B-9845-31B09EE482B9}"/>
    <cellStyle name="20% - Accent2 3 3 2" xfId="1692" xr:uid="{460CCEF7-B273-49C9-91D3-ADA3410FCC27}"/>
    <cellStyle name="20% - Accent2 3 3 2 2" xfId="12447" xr:uid="{630E13EF-0B7B-499B-AE45-3348F1A5C990}"/>
    <cellStyle name="20% - Accent2 3 3 2 2 2" xfId="32544" xr:uid="{4E35FE87-913C-4D17-B03B-78F511AF5EE7}"/>
    <cellStyle name="20% - Accent2 3 3 2 3" xfId="21378" xr:uid="{60E8E2CB-E9D6-4BAF-9EF7-4CB5D7082635}"/>
    <cellStyle name="20% - Accent2 3 3 2 3 2" xfId="41321" xr:uid="{C2C361A1-43C7-4E7B-9475-A701714A4920}"/>
    <cellStyle name="20% - Accent2 3 3 2 4" xfId="23679" xr:uid="{F2B0B879-E2CE-4C84-AFD6-5B300F2C2064}"/>
    <cellStyle name="20% - Accent2 3 3 3" xfId="1693" xr:uid="{B055F148-05ED-4C5E-9303-34A12DE3787E}"/>
    <cellStyle name="20% - Accent2 3 3 3 2" xfId="12448" xr:uid="{E4761FB7-4B26-4F3B-803E-0FC8C219002F}"/>
    <cellStyle name="20% - Accent2 3 3 3 2 2" xfId="32545" xr:uid="{BA075107-DD91-4E3B-87D8-95A4CCAAB2E2}"/>
    <cellStyle name="20% - Accent2 3 3 3 3" xfId="21926" xr:uid="{4CB18EF1-9FCB-4825-BE5C-C378F8DBCD2F}"/>
    <cellStyle name="20% - Accent2 3 3 3 3 2" xfId="41862" xr:uid="{7F22E037-7589-4BB4-A580-DFA09850B237}"/>
    <cellStyle name="20% - Accent2 3 3 3 4" xfId="23680" xr:uid="{E6FA9DF3-CB15-4AF0-97EC-3BEB3A2A66B6}"/>
    <cellStyle name="20% - Accent2 3 3 4" xfId="1694" xr:uid="{6BAB977A-30E5-499D-AB45-591B637104DA}"/>
    <cellStyle name="20% - Accent2 3 3 4 2" xfId="12449" xr:uid="{AE22195A-5A06-4AA9-8159-8353C13E50EC}"/>
    <cellStyle name="20% - Accent2 3 3 4 2 2" xfId="32546" xr:uid="{5BD34DB5-E290-4300-AD6F-CA6F2FB244D2}"/>
    <cellStyle name="20% - Accent2 3 3 4 3" xfId="23681" xr:uid="{1FAE51A8-826B-4142-A6D3-420E19A1575C}"/>
    <cellStyle name="20% - Accent2 3 3 5" xfId="12446" xr:uid="{DAE8F723-3743-41A5-B661-CDE222E0ED09}"/>
    <cellStyle name="20% - Accent2 3 3 5 2" xfId="32543" xr:uid="{3530CF09-05CD-4FC6-9315-581F9B9E25D5}"/>
    <cellStyle name="20% - Accent2 3 3 6" xfId="20708" xr:uid="{89ABCA01-95D9-4C58-93A0-0876DD5B141C}"/>
    <cellStyle name="20% - Accent2 3 3 6 2" xfId="40742" xr:uid="{2634C7DA-C3F7-4E26-A046-C175FB234D8B}"/>
    <cellStyle name="20% - Accent2 3 3 7" xfId="1691" xr:uid="{622A2541-4F09-4F03-B75D-208172E0FAD1}"/>
    <cellStyle name="20% - Accent2 3 3 8" xfId="23678" xr:uid="{FE68218C-0676-446F-B539-F13141293A9F}"/>
    <cellStyle name="20% - Accent2 3 4" xfId="1695" xr:uid="{D4093980-46BB-4122-8BAB-7B28054B0531}"/>
    <cellStyle name="20% - Accent2 3 4 2" xfId="1696" xr:uid="{E1F10951-57D3-4C0E-B709-95EF00451B4D}"/>
    <cellStyle name="20% - Accent2 3 4 2 2" xfId="12451" xr:uid="{69A01A49-30C6-454F-8881-37091F3C6B42}"/>
    <cellStyle name="20% - Accent2 3 4 2 2 2" xfId="32548" xr:uid="{3DA4BCFF-ED6A-4ADA-83D1-BA59AA2DF1FF}"/>
    <cellStyle name="20% - Accent2 3 4 2 3" xfId="21444" xr:uid="{A6CC89E8-256C-43B8-B9AC-E4FA7C52BEE0}"/>
    <cellStyle name="20% - Accent2 3 4 2 3 2" xfId="41385" xr:uid="{3BAA4415-7183-489A-A7EF-5A2004AAA93F}"/>
    <cellStyle name="20% - Accent2 3 4 2 4" xfId="23683" xr:uid="{B3EEDBEE-654C-4D89-A40C-39E0D98795B5}"/>
    <cellStyle name="20% - Accent2 3 4 3" xfId="1697" xr:uid="{A32F4221-FCFD-40C4-BEE9-7110452B26EF}"/>
    <cellStyle name="20% - Accent2 3 4 3 2" xfId="12452" xr:uid="{F9A54420-6439-492E-8D33-4CB20CB31C2B}"/>
    <cellStyle name="20% - Accent2 3 4 3 2 2" xfId="32549" xr:uid="{820CA029-58BA-443C-A81D-A9646647E55E}"/>
    <cellStyle name="20% - Accent2 3 4 3 3" xfId="21992" xr:uid="{8A9E9779-A1C9-42C0-998C-910F63C61873}"/>
    <cellStyle name="20% - Accent2 3 4 3 3 2" xfId="41926" xr:uid="{8B63461D-5469-468D-946A-1DD7AD6A4D65}"/>
    <cellStyle name="20% - Accent2 3 4 3 4" xfId="23684" xr:uid="{AE5607CE-2D49-4345-A33C-CB3468DBEC77}"/>
    <cellStyle name="20% - Accent2 3 4 4" xfId="1698" xr:uid="{69327213-1FD0-4A27-A52E-057E3D92ABEC}"/>
    <cellStyle name="20% - Accent2 3 4 4 2" xfId="12453" xr:uid="{5AED379E-2525-4661-8564-1FFB518ECE06}"/>
    <cellStyle name="20% - Accent2 3 4 4 2 2" xfId="32550" xr:uid="{9AF1570E-7503-4F55-A282-6F382A389C87}"/>
    <cellStyle name="20% - Accent2 3 4 4 3" xfId="23685" xr:uid="{CEB064B6-B793-431A-B219-377136C4E19B}"/>
    <cellStyle name="20% - Accent2 3 4 5" xfId="12450" xr:uid="{4529C3B6-E39F-4087-B858-F235F2175F24}"/>
    <cellStyle name="20% - Accent2 3 4 5 2" xfId="32547" xr:uid="{3C6049C8-A828-416F-8AA4-47B4BEA70B97}"/>
    <cellStyle name="20% - Accent2 3 4 6" xfId="20773" xr:uid="{1C79D325-296C-46F8-821D-3CE6E9D8FB25}"/>
    <cellStyle name="20% - Accent2 3 4 6 2" xfId="40806" xr:uid="{0D247CB6-2E5E-4B23-9AD2-6DD950BC01C4}"/>
    <cellStyle name="20% - Accent2 3 4 7" xfId="23682" xr:uid="{5B378E78-30B0-4EA5-B2A8-BB7E3D960DCB}"/>
    <cellStyle name="20% - Accent2 3 5" xfId="1682" xr:uid="{E04AC7B9-8BE6-4E30-B1F3-4D71ADC604EE}"/>
    <cellStyle name="20% - Accent2 3 5 2" xfId="21484" xr:uid="{20776C0F-BF8D-4259-BC20-62960F9FB4EA}"/>
    <cellStyle name="20% - Accent2 3 5 2 2" xfId="41425" xr:uid="{699A69D8-B8E2-405F-AA70-C58FCD475636}"/>
    <cellStyle name="20% - Accent2 3 5 3" xfId="22032" xr:uid="{EA665568-7D08-430A-8898-EF39476CFD0C}"/>
    <cellStyle name="20% - Accent2 3 5 3 2" xfId="41966" xr:uid="{B2A93902-5001-4BBB-9173-DD34DDBDACF8}"/>
    <cellStyle name="20% - Accent2 3 5 4" xfId="20813" xr:uid="{02712FBA-ACDF-4AEF-9AC5-545CA81DC4D6}"/>
    <cellStyle name="20% - Accent2 3 5 4 2" xfId="40846" xr:uid="{2D69EC0D-D241-46CC-A2BA-23F162AF0FA9}"/>
    <cellStyle name="20% - Accent2 3 6" xfId="20876" xr:uid="{1247F479-AA73-47E7-9D44-9A989E3640D4}"/>
    <cellStyle name="20% - Accent2 3 6 2" xfId="21546" xr:uid="{1007CA82-DAA1-4807-8EE6-D1AC92870B0F}"/>
    <cellStyle name="20% - Accent2 3 6 2 2" xfId="41487" xr:uid="{671B18B5-10A5-46E8-9D2F-4B5581EB4B25}"/>
    <cellStyle name="20% - Accent2 3 6 3" xfId="22094" xr:uid="{0C91308F-F259-4A5B-B9F0-4996B317CFDF}"/>
    <cellStyle name="20% - Accent2 3 6 3 2" xfId="42028" xr:uid="{A75AB6FB-7B7B-40BC-A5BB-868A6CA67017}"/>
    <cellStyle name="20% - Accent2 3 6 4" xfId="40908" xr:uid="{E6D6BFC3-A706-4D3D-B2CA-EED84165247C}"/>
    <cellStyle name="20% - Accent2 3 7" xfId="20938" xr:uid="{412571A9-DFF1-4605-A245-D5CFD3E1CB42}"/>
    <cellStyle name="20% - Accent2 3 7 2" xfId="21607" xr:uid="{4D2DD156-3AA0-4291-97D2-D31247C18CB8}"/>
    <cellStyle name="20% - Accent2 3 7 2 2" xfId="41548" xr:uid="{F2D1059B-19D2-4DB6-8E65-3B79C8B7229F}"/>
    <cellStyle name="20% - Accent2 3 7 3" xfId="22155" xr:uid="{4E0645B3-2A0F-46E2-9F02-91FFF18C8A23}"/>
    <cellStyle name="20% - Accent2 3 7 3 2" xfId="42089" xr:uid="{7125BF10-D9E6-4EF9-AC40-751BB78AC2D4}"/>
    <cellStyle name="20% - Accent2 3 7 4" xfId="40969" xr:uid="{F63CF274-B575-4293-94BD-EDE95ABB85F9}"/>
    <cellStyle name="20% - Accent2 3 8" xfId="21300" xr:uid="{7DB7B058-8E9C-4DCE-BD43-717ED7D1E780}"/>
    <cellStyle name="20% - Accent2 3 8 2" xfId="41243" xr:uid="{91D9BD86-EC8A-493F-B543-B27892CE29C2}"/>
    <cellStyle name="20% - Accent2 3 9" xfId="21267" xr:uid="{41A5DC5E-7363-4886-BA00-DEDF4416D6BF}"/>
    <cellStyle name="20% - Accent2 3 9 2" xfId="41211" xr:uid="{4A25474B-318A-422F-9DCD-C8CEA06E497B}"/>
    <cellStyle name="20% - Accent2 30" xfId="1699" xr:uid="{630FD634-09EB-49AF-8537-D9B90C3B075D}"/>
    <cellStyle name="20% - Accent2 30 2" xfId="1700" xr:uid="{D87FD477-170D-4F7F-B36F-49CD57270B75}"/>
    <cellStyle name="20% - Accent2 30 2 2" xfId="1701" xr:uid="{6683C554-C6F9-44C9-BDA8-FEB8BD65CB25}"/>
    <cellStyle name="20% - Accent2 30 2 2 2" xfId="12456" xr:uid="{86B657E7-3084-4779-9DA1-E40A4F89A094}"/>
    <cellStyle name="20% - Accent2 30 2 2 2 2" xfId="32553" xr:uid="{5F5444C6-7656-48FE-97EC-C8E65D5F74D9}"/>
    <cellStyle name="20% - Accent2 30 2 2 3" xfId="23688" xr:uid="{7D71ED6E-095C-4BA4-88D7-D0FB3F7680B0}"/>
    <cellStyle name="20% - Accent2 30 2 3" xfId="1702" xr:uid="{4194EBBA-FB42-40FB-ABB1-D9578641EAF1}"/>
    <cellStyle name="20% - Accent2 30 2 3 2" xfId="12457" xr:uid="{49AF5A62-25F0-40CD-BC6B-64CEF176E567}"/>
    <cellStyle name="20% - Accent2 30 2 3 2 2" xfId="32554" xr:uid="{665D20CD-CA6F-40EF-9417-69D2D3A56D97}"/>
    <cellStyle name="20% - Accent2 30 2 3 3" xfId="23689" xr:uid="{EE0E55BC-9C9A-48E7-A0F9-098B3702FE0C}"/>
    <cellStyle name="20% - Accent2 30 2 4" xfId="1703" xr:uid="{796AF20B-CC65-45F4-B077-DC72341FD4C8}"/>
    <cellStyle name="20% - Accent2 30 2 4 2" xfId="12458" xr:uid="{90A50A1C-3E9D-4500-B0D2-4F15A5579026}"/>
    <cellStyle name="20% - Accent2 30 2 4 2 2" xfId="32555" xr:uid="{643303AD-3E1F-422E-A0F1-BACDC7DA8966}"/>
    <cellStyle name="20% - Accent2 30 2 4 3" xfId="23690" xr:uid="{4E3D6E39-2E7C-4B1C-A2B5-BB5C59E2F8B7}"/>
    <cellStyle name="20% - Accent2 30 2 5" xfId="12455" xr:uid="{0BE610ED-9EEF-47FC-95DE-A2D633B80816}"/>
    <cellStyle name="20% - Accent2 30 2 5 2" xfId="32552" xr:uid="{6A2C4DE4-F2AF-4C25-9485-0B0485CBB97A}"/>
    <cellStyle name="20% - Accent2 30 2 6" xfId="23687" xr:uid="{58A50DD6-E517-4BED-B383-01B73BC52D40}"/>
    <cellStyle name="20% - Accent2 30 3" xfId="1704" xr:uid="{35A7BA65-1BAD-4194-826A-004A6E6AFA7A}"/>
    <cellStyle name="20% - Accent2 30 3 2" xfId="12459" xr:uid="{214579ED-1518-4CCE-AFE5-75203227DC5F}"/>
    <cellStyle name="20% - Accent2 30 3 2 2" xfId="32556" xr:uid="{DE370AE6-65E6-4FFD-ABC3-D78849E443C1}"/>
    <cellStyle name="20% - Accent2 30 3 3" xfId="23691" xr:uid="{12E2D149-0C16-4A8F-93FC-AE3E05E9F2DA}"/>
    <cellStyle name="20% - Accent2 30 4" xfId="1705" xr:uid="{46FA5F57-6A46-428F-A675-2DB3C36F1DC1}"/>
    <cellStyle name="20% - Accent2 30 4 2" xfId="12460" xr:uid="{BB2C56E0-4F13-4BDD-9A9C-0F16692AB849}"/>
    <cellStyle name="20% - Accent2 30 4 2 2" xfId="32557" xr:uid="{B54B8358-DB01-4E92-A0A1-41C87CB08E00}"/>
    <cellStyle name="20% - Accent2 30 4 3" xfId="23692" xr:uid="{1E798497-CDBE-4E81-A93B-74D9030F2E0C}"/>
    <cellStyle name="20% - Accent2 30 5" xfId="1706" xr:uid="{B39B9643-F65E-4CB7-94CC-1A112C040F0C}"/>
    <cellStyle name="20% - Accent2 30 5 2" xfId="12461" xr:uid="{F499D4D5-DF67-4CF9-8260-5EAD55328896}"/>
    <cellStyle name="20% - Accent2 30 5 2 2" xfId="32558" xr:uid="{9E2C4525-B414-4238-8971-097E481ED94E}"/>
    <cellStyle name="20% - Accent2 30 5 3" xfId="23693" xr:uid="{2A82CD88-C7D1-4493-AE62-573721C9C376}"/>
    <cellStyle name="20% - Accent2 30 6" xfId="12454" xr:uid="{771F31CE-89D3-4B83-9ADD-15CEB28D0C11}"/>
    <cellStyle name="20% - Accent2 30 6 2" xfId="32551" xr:uid="{1531D0AA-8290-4923-B7AE-6AF3C6CFD874}"/>
    <cellStyle name="20% - Accent2 30 7" xfId="23686" xr:uid="{86D428E8-553D-4E8F-A84D-69ED9E58BB15}"/>
    <cellStyle name="20% - Accent2 31" xfId="1707" xr:uid="{14A3DD45-59D5-4698-876C-FDC45322F04B}"/>
    <cellStyle name="20% - Accent2 31 2" xfId="1708" xr:uid="{62EDFC9C-E325-4270-8CDF-84ECA8F7BA62}"/>
    <cellStyle name="20% - Accent2 31 2 2" xfId="1709" xr:uid="{78F76A58-E94E-437A-81C2-21478A022640}"/>
    <cellStyle name="20% - Accent2 31 2 2 2" xfId="12464" xr:uid="{37B95B57-CF97-46B5-BC13-E7A5C76195FE}"/>
    <cellStyle name="20% - Accent2 31 2 2 2 2" xfId="32561" xr:uid="{560DE244-9568-4BE7-924F-9B9DCA2BBE56}"/>
    <cellStyle name="20% - Accent2 31 2 2 3" xfId="23696" xr:uid="{A953417C-E135-4628-82D9-10EEBCEDE9D7}"/>
    <cellStyle name="20% - Accent2 31 2 3" xfId="1710" xr:uid="{49230A9B-49F6-4567-90BD-363654FE890C}"/>
    <cellStyle name="20% - Accent2 31 2 3 2" xfId="12465" xr:uid="{7B18B399-983E-4957-A67C-9D4BB2C375F9}"/>
    <cellStyle name="20% - Accent2 31 2 3 2 2" xfId="32562" xr:uid="{DDDBBCA0-63B8-4E00-928F-8A148C9BEA5D}"/>
    <cellStyle name="20% - Accent2 31 2 3 3" xfId="23697" xr:uid="{EC255C3B-96AE-4067-9B0D-E9086E5FD994}"/>
    <cellStyle name="20% - Accent2 31 2 4" xfId="1711" xr:uid="{D5EAFC87-4EB2-4B85-B818-1715DC2C63B0}"/>
    <cellStyle name="20% - Accent2 31 2 4 2" xfId="12466" xr:uid="{F40EA372-79E3-4A12-82B8-8D928B76494D}"/>
    <cellStyle name="20% - Accent2 31 2 4 2 2" xfId="32563" xr:uid="{8A1C847A-9AC3-4B53-9E0C-6CE586540BFE}"/>
    <cellStyle name="20% - Accent2 31 2 4 3" xfId="23698" xr:uid="{EF4B5D23-DD7E-4054-B353-47E7D703C089}"/>
    <cellStyle name="20% - Accent2 31 2 5" xfId="12463" xr:uid="{EE86012F-A2E4-4508-B1C7-24AAAF3E86F3}"/>
    <cellStyle name="20% - Accent2 31 2 5 2" xfId="32560" xr:uid="{7D10248E-3AE1-480F-88E2-0861BD2E3E8D}"/>
    <cellStyle name="20% - Accent2 31 2 6" xfId="23695" xr:uid="{138B6E5A-6E0B-4498-8D9E-675D65F71D55}"/>
    <cellStyle name="20% - Accent2 31 3" xfId="1712" xr:uid="{434089C2-3932-43FD-B03B-55F64907439D}"/>
    <cellStyle name="20% - Accent2 31 3 2" xfId="12467" xr:uid="{AFBF5453-CD1B-4588-9A47-38DBB7C422E5}"/>
    <cellStyle name="20% - Accent2 31 3 2 2" xfId="32564" xr:uid="{8D916555-74AA-4E88-A28E-64E80003D5FA}"/>
    <cellStyle name="20% - Accent2 31 3 3" xfId="23699" xr:uid="{57CF0E6E-2A1D-4B86-8BD9-E39F4B290345}"/>
    <cellStyle name="20% - Accent2 31 4" xfId="1713" xr:uid="{B0E8C482-85E3-4FAC-8ADD-CAA016E77566}"/>
    <cellStyle name="20% - Accent2 31 4 2" xfId="12468" xr:uid="{DEE2F82B-6060-4D54-BE0B-BF629F944799}"/>
    <cellStyle name="20% - Accent2 31 4 2 2" xfId="32565" xr:uid="{53CA24B1-6980-4B24-94E1-6F8F8444A3C0}"/>
    <cellStyle name="20% - Accent2 31 4 3" xfId="23700" xr:uid="{00F5947E-DA12-47E1-8F39-EA70B6450C1D}"/>
    <cellStyle name="20% - Accent2 31 5" xfId="1714" xr:uid="{82BA0562-E29A-4814-81A8-BA2557EF4970}"/>
    <cellStyle name="20% - Accent2 31 5 2" xfId="12469" xr:uid="{9461A844-BDA7-4BBF-82B0-CE4C08FF3C68}"/>
    <cellStyle name="20% - Accent2 31 5 2 2" xfId="32566" xr:uid="{98485AB2-3702-45B3-80D4-73F7CCBE3A73}"/>
    <cellStyle name="20% - Accent2 31 5 3" xfId="23701" xr:uid="{26983147-9BD7-436B-9D49-7547A5A4BA0A}"/>
    <cellStyle name="20% - Accent2 31 6" xfId="12462" xr:uid="{21487DD1-7EF4-47F1-86A3-84135557FBD0}"/>
    <cellStyle name="20% - Accent2 31 6 2" xfId="32559" xr:uid="{D435341D-68CA-4C6D-8450-E5E80086EDE6}"/>
    <cellStyle name="20% - Accent2 31 7" xfId="23694" xr:uid="{11BF2974-5CE1-4634-8BDC-6ED5AC9AAF1C}"/>
    <cellStyle name="20% - Accent2 32" xfId="1715" xr:uid="{929D21C9-C7CC-4AA7-A63E-93026164D061}"/>
    <cellStyle name="20% - Accent2 32 2" xfId="1716" xr:uid="{6176E862-A98B-4A0A-9C8F-7AB9E2458473}"/>
    <cellStyle name="20% - Accent2 32 2 2" xfId="1717" xr:uid="{769F7459-99D2-4465-A2D1-F79DB1A95AB6}"/>
    <cellStyle name="20% - Accent2 32 2 2 2" xfId="12472" xr:uid="{1FC2F96E-FA4E-4C9B-BD49-37BB3E61A71B}"/>
    <cellStyle name="20% - Accent2 32 2 2 2 2" xfId="32569" xr:uid="{41417EFA-72A4-4B09-844C-DBC2D4F1959F}"/>
    <cellStyle name="20% - Accent2 32 2 2 3" xfId="23704" xr:uid="{A744924A-81D2-4CE5-B5CB-DA6B83857866}"/>
    <cellStyle name="20% - Accent2 32 2 3" xfId="1718" xr:uid="{EE91F1B8-6D02-4FDB-9629-DAD106DE9BF6}"/>
    <cellStyle name="20% - Accent2 32 2 3 2" xfId="12473" xr:uid="{1C856DC9-FA7E-401E-93D0-FC8EB6B3F31C}"/>
    <cellStyle name="20% - Accent2 32 2 3 2 2" xfId="32570" xr:uid="{3A1BE81A-5805-4CAF-8CDD-B9ADAAA8A952}"/>
    <cellStyle name="20% - Accent2 32 2 3 3" xfId="23705" xr:uid="{3FCC226B-A041-4CF4-866A-CDC68ABE280B}"/>
    <cellStyle name="20% - Accent2 32 2 4" xfId="1719" xr:uid="{73CF187D-FFF9-454E-A53F-9C63B780147C}"/>
    <cellStyle name="20% - Accent2 32 2 4 2" xfId="12474" xr:uid="{3909157B-F802-481A-A05F-80C976F04348}"/>
    <cellStyle name="20% - Accent2 32 2 4 2 2" xfId="32571" xr:uid="{0AFB7CB9-4DF5-4215-8A23-2E67C53433BC}"/>
    <cellStyle name="20% - Accent2 32 2 4 3" xfId="23706" xr:uid="{B0D786B6-4E1E-41E7-825E-1D0CD64FA58B}"/>
    <cellStyle name="20% - Accent2 32 2 5" xfId="12471" xr:uid="{6D903BE3-67EF-4224-AD6D-43479329EE93}"/>
    <cellStyle name="20% - Accent2 32 2 5 2" xfId="32568" xr:uid="{1F345255-5CBE-40E5-BC5E-218E1B160C2B}"/>
    <cellStyle name="20% - Accent2 32 2 6" xfId="23703" xr:uid="{7648A4AE-D07C-47C8-A0EB-759B22C68DDA}"/>
    <cellStyle name="20% - Accent2 32 3" xfId="1720" xr:uid="{0A180C01-1F36-4326-946D-CE25ECBA40F0}"/>
    <cellStyle name="20% - Accent2 32 3 2" xfId="12475" xr:uid="{BD594117-94B2-4C20-8DFA-4F90A265159E}"/>
    <cellStyle name="20% - Accent2 32 3 2 2" xfId="32572" xr:uid="{C00B2C1F-D9C0-4125-A19E-DEE426F02983}"/>
    <cellStyle name="20% - Accent2 32 3 3" xfId="23707" xr:uid="{6C9E7C3C-A978-4C46-8133-EAC78372F4F9}"/>
    <cellStyle name="20% - Accent2 32 4" xfId="1721" xr:uid="{CBE86743-912E-443C-B7BF-146258DEE04B}"/>
    <cellStyle name="20% - Accent2 32 4 2" xfId="12476" xr:uid="{5EEB0D04-5834-4F43-8330-923CDA2B35E0}"/>
    <cellStyle name="20% - Accent2 32 4 2 2" xfId="32573" xr:uid="{71B5ED1E-BA66-4E8F-A2A8-3A1FF00BBB38}"/>
    <cellStyle name="20% - Accent2 32 4 3" xfId="23708" xr:uid="{5DFE60E3-A1F5-41DD-9179-B225F922EB32}"/>
    <cellStyle name="20% - Accent2 32 5" xfId="1722" xr:uid="{FB658737-30FE-40B5-A15D-266104990216}"/>
    <cellStyle name="20% - Accent2 32 5 2" xfId="12477" xr:uid="{22D5551D-7B9A-427E-9D08-473E5C4B1F1C}"/>
    <cellStyle name="20% - Accent2 32 5 2 2" xfId="32574" xr:uid="{F8EF5389-B63D-4F89-B2A8-4E32672A1C60}"/>
    <cellStyle name="20% - Accent2 32 5 3" xfId="23709" xr:uid="{99A9F3ED-DAAD-49FE-A469-1F689E31DF8C}"/>
    <cellStyle name="20% - Accent2 32 6" xfId="12470" xr:uid="{31469386-471D-4385-ACF2-07A0B56E33D1}"/>
    <cellStyle name="20% - Accent2 32 6 2" xfId="32567" xr:uid="{01BA5C35-7CF3-47DB-9846-3DBE44C22D99}"/>
    <cellStyle name="20% - Accent2 32 7" xfId="23702" xr:uid="{B2F14255-3D8B-45A4-8E98-ADB80DDD91FC}"/>
    <cellStyle name="20% - Accent2 33" xfId="1723" xr:uid="{1395EE9B-B29E-4063-85C7-CE4D9908EB81}"/>
    <cellStyle name="20% - Accent2 33 2" xfId="1724" xr:uid="{DC92724D-E68C-4C64-8BDD-734EBB6F11D0}"/>
    <cellStyle name="20% - Accent2 33 2 2" xfId="1725" xr:uid="{8BDB96E0-0B5E-4FD0-8A17-55BC4132BD6E}"/>
    <cellStyle name="20% - Accent2 33 2 2 2" xfId="12480" xr:uid="{6A9F4B0A-8859-4B01-886B-1F4A38F1EE8E}"/>
    <cellStyle name="20% - Accent2 33 2 2 2 2" xfId="32577" xr:uid="{4FFCCBA5-9205-4F82-B518-AD50F2F4BEE2}"/>
    <cellStyle name="20% - Accent2 33 2 2 3" xfId="23712" xr:uid="{99261252-0939-48B0-A88F-06530D863ECB}"/>
    <cellStyle name="20% - Accent2 33 2 3" xfId="1726" xr:uid="{3923E07A-44A7-4012-8056-37EA149EF620}"/>
    <cellStyle name="20% - Accent2 33 2 3 2" xfId="12481" xr:uid="{D92C0922-79E2-4484-86D0-1F98B40BC2DA}"/>
    <cellStyle name="20% - Accent2 33 2 3 2 2" xfId="32578" xr:uid="{59E7ED1B-6605-4255-8E1F-98D8A9DCD40E}"/>
    <cellStyle name="20% - Accent2 33 2 3 3" xfId="23713" xr:uid="{EB910BF1-4565-4109-9BEB-B332D8749830}"/>
    <cellStyle name="20% - Accent2 33 2 4" xfId="1727" xr:uid="{3E051F0B-089E-4413-BE4A-35574CF590F7}"/>
    <cellStyle name="20% - Accent2 33 2 4 2" xfId="12482" xr:uid="{354BF339-D530-4B27-9C96-64A21197B0B9}"/>
    <cellStyle name="20% - Accent2 33 2 4 2 2" xfId="32579" xr:uid="{4F4D0B12-CC30-41C9-A3D1-899160DDF464}"/>
    <cellStyle name="20% - Accent2 33 2 4 3" xfId="23714" xr:uid="{E5044624-FDEE-4979-B6D8-45318A637865}"/>
    <cellStyle name="20% - Accent2 33 2 5" xfId="12479" xr:uid="{2F8C9C90-4D37-4566-BAB5-BB936CE1DDB6}"/>
    <cellStyle name="20% - Accent2 33 2 5 2" xfId="32576" xr:uid="{0C237592-612E-4847-8E64-30FFD8670C76}"/>
    <cellStyle name="20% - Accent2 33 2 6" xfId="23711" xr:uid="{C944B2BD-F2D5-463B-9AF5-A86306E4AE9E}"/>
    <cellStyle name="20% - Accent2 33 3" xfId="1728" xr:uid="{02A9093D-820D-4AE7-AB68-AA9F2F8C64F4}"/>
    <cellStyle name="20% - Accent2 33 3 2" xfId="12483" xr:uid="{44B00724-16A9-40E4-86EB-29A965037C70}"/>
    <cellStyle name="20% - Accent2 33 3 2 2" xfId="32580" xr:uid="{DAF316D1-2977-4755-B7C9-F477B07E308D}"/>
    <cellStyle name="20% - Accent2 33 3 3" xfId="23715" xr:uid="{E56A30D8-DC12-47DE-9117-F3261A98712F}"/>
    <cellStyle name="20% - Accent2 33 4" xfId="1729" xr:uid="{24142093-4553-49E3-8016-BDE6F39773DE}"/>
    <cellStyle name="20% - Accent2 33 4 2" xfId="12484" xr:uid="{7CCBB7E9-B0B5-4518-A938-4F5C6DD0495C}"/>
    <cellStyle name="20% - Accent2 33 4 2 2" xfId="32581" xr:uid="{57498361-A415-41F8-970A-D316F0FE2E4C}"/>
    <cellStyle name="20% - Accent2 33 4 3" xfId="23716" xr:uid="{6B976D85-B9C1-4AAD-A47F-DFA6AD566EAF}"/>
    <cellStyle name="20% - Accent2 33 5" xfId="1730" xr:uid="{925C449C-EF0A-4243-B11F-1A8B19D4CC84}"/>
    <cellStyle name="20% - Accent2 33 5 2" xfId="12485" xr:uid="{A93C2B7B-F712-4771-8A44-BBB4ABD7AF18}"/>
    <cellStyle name="20% - Accent2 33 5 2 2" xfId="32582" xr:uid="{188E9562-2C4A-4AC4-8381-F1E004604B47}"/>
    <cellStyle name="20% - Accent2 33 5 3" xfId="23717" xr:uid="{AA7A1486-B21B-44E6-9B10-628481954201}"/>
    <cellStyle name="20% - Accent2 33 6" xfId="12478" xr:uid="{66A540DD-5759-4101-8820-434622480B29}"/>
    <cellStyle name="20% - Accent2 33 6 2" xfId="32575" xr:uid="{4E2EC1DB-BE8A-44C3-83FE-FE21F6A2E51E}"/>
    <cellStyle name="20% - Accent2 33 7" xfId="23710" xr:uid="{5E875ECB-738A-4775-89A6-B4B99183C09B}"/>
    <cellStyle name="20% - Accent2 34" xfId="1731" xr:uid="{CD586C06-A9BF-4415-8B71-461F7AF85B4C}"/>
    <cellStyle name="20% - Accent2 34 2" xfId="1732" xr:uid="{319C4007-3BEB-4CCC-BFD9-6D318498F660}"/>
    <cellStyle name="20% - Accent2 34 2 2" xfId="1733" xr:uid="{FCEFDC83-B077-44B5-9FDC-1E49F81E9A71}"/>
    <cellStyle name="20% - Accent2 34 2 2 2" xfId="12488" xr:uid="{96A42A5A-EE2B-4AB8-A17D-9CCED037291E}"/>
    <cellStyle name="20% - Accent2 34 2 2 2 2" xfId="32585" xr:uid="{F6023869-DC6B-43DC-B13C-AD78A5CAF2D6}"/>
    <cellStyle name="20% - Accent2 34 2 2 3" xfId="23720" xr:uid="{A892E1DF-9C54-4A24-BE6E-FF09F9F86720}"/>
    <cellStyle name="20% - Accent2 34 2 3" xfId="1734" xr:uid="{C2131CBE-3A31-4DFF-9BBF-596411A1888B}"/>
    <cellStyle name="20% - Accent2 34 2 3 2" xfId="12489" xr:uid="{ACBDECBD-3D56-491D-8BDB-06383A677FD0}"/>
    <cellStyle name="20% - Accent2 34 2 3 2 2" xfId="32586" xr:uid="{B334914C-D7F2-4F0D-8964-82EBC001A533}"/>
    <cellStyle name="20% - Accent2 34 2 3 3" xfId="23721" xr:uid="{00EBBA2C-E31B-4C37-A610-D0450AADD834}"/>
    <cellStyle name="20% - Accent2 34 2 4" xfId="1735" xr:uid="{7C3224A1-B05C-4476-AB31-EAC4BFDEEDC6}"/>
    <cellStyle name="20% - Accent2 34 2 4 2" xfId="12490" xr:uid="{926E2FA1-61FC-453A-9485-A12927D87BF7}"/>
    <cellStyle name="20% - Accent2 34 2 4 2 2" xfId="32587" xr:uid="{691B0EFE-4AA1-4CD4-8FA1-3A45AE034023}"/>
    <cellStyle name="20% - Accent2 34 2 4 3" xfId="23722" xr:uid="{1AD846BE-BA93-42D7-9142-EE02D6859C1F}"/>
    <cellStyle name="20% - Accent2 34 2 5" xfId="12487" xr:uid="{21715EBF-1051-4CF4-85CB-0E1A63F20849}"/>
    <cellStyle name="20% - Accent2 34 2 5 2" xfId="32584" xr:uid="{9415A518-0EF0-4B24-9138-447B47ACEB42}"/>
    <cellStyle name="20% - Accent2 34 2 6" xfId="23719" xr:uid="{25BD3C35-5AE6-4280-BFDF-48F281179D3C}"/>
    <cellStyle name="20% - Accent2 34 3" xfId="1736" xr:uid="{47382FFB-E104-4DE3-BD8C-33271645FE2B}"/>
    <cellStyle name="20% - Accent2 34 3 2" xfId="12491" xr:uid="{1289E233-6AAE-4B61-B0F9-C6B2B04680C2}"/>
    <cellStyle name="20% - Accent2 34 3 2 2" xfId="32588" xr:uid="{451CE3A8-D9F7-4A33-A5FB-4580C26A0131}"/>
    <cellStyle name="20% - Accent2 34 3 3" xfId="23723" xr:uid="{26066D4F-C113-4296-81DE-00CC3C8510CF}"/>
    <cellStyle name="20% - Accent2 34 4" xfId="1737" xr:uid="{4BC522F2-22B4-4786-A0A0-C94EA9937848}"/>
    <cellStyle name="20% - Accent2 34 4 2" xfId="12492" xr:uid="{A92A958C-C305-4314-8F1F-41A75F2909AB}"/>
    <cellStyle name="20% - Accent2 34 4 2 2" xfId="32589" xr:uid="{5B377ADC-0AFF-4B94-95F9-1DF16105D958}"/>
    <cellStyle name="20% - Accent2 34 4 3" xfId="23724" xr:uid="{36A30A50-5503-413C-BFC8-5F2FAD7D1B0F}"/>
    <cellStyle name="20% - Accent2 34 5" xfId="1738" xr:uid="{88937C26-8A7C-42BD-AA68-CC3347A3A8F2}"/>
    <cellStyle name="20% - Accent2 34 5 2" xfId="12493" xr:uid="{0AE1875F-2863-4CFF-A960-F8CC5A40FE32}"/>
    <cellStyle name="20% - Accent2 34 5 2 2" xfId="32590" xr:uid="{D63C7C5A-806E-4FE8-B2C3-445C491B2B3C}"/>
    <cellStyle name="20% - Accent2 34 5 3" xfId="23725" xr:uid="{CAEE2929-87BB-4C43-A926-18987044C932}"/>
    <cellStyle name="20% - Accent2 34 6" xfId="12486" xr:uid="{BDE1DB44-3A95-4F64-AD9B-79E7CE6C26A6}"/>
    <cellStyle name="20% - Accent2 34 6 2" xfId="32583" xr:uid="{EFA28B03-006D-4868-892B-F75216CDB043}"/>
    <cellStyle name="20% - Accent2 34 7" xfId="23718" xr:uid="{852449EC-9C93-48BE-B073-F816099416E4}"/>
    <cellStyle name="20% - Accent2 35" xfId="1739" xr:uid="{C8D16E20-92ED-46D4-A217-3EE91A34FC1E}"/>
    <cellStyle name="20% - Accent2 35 2" xfId="1740" xr:uid="{63094CA8-E816-401B-854A-5F9D2D98FDA7}"/>
    <cellStyle name="20% - Accent2 35 2 2" xfId="1741" xr:uid="{EF74FC75-42C4-4A0A-AFD7-D2D794F0595E}"/>
    <cellStyle name="20% - Accent2 35 2 2 2" xfId="12496" xr:uid="{6F4D1D86-AB22-44C8-A0D5-355EBF97E56A}"/>
    <cellStyle name="20% - Accent2 35 2 2 2 2" xfId="32593" xr:uid="{CA0DB8DE-02BA-4D02-BDD8-67DC58566A56}"/>
    <cellStyle name="20% - Accent2 35 2 2 3" xfId="23728" xr:uid="{CAC29C02-1E67-4E6E-A53C-F645D63980EE}"/>
    <cellStyle name="20% - Accent2 35 2 3" xfId="1742" xr:uid="{5DEED2B4-C652-4E8A-AAA5-AF9268CAB641}"/>
    <cellStyle name="20% - Accent2 35 2 3 2" xfId="12497" xr:uid="{A1F4C73C-9670-49B3-B947-8404EB21F4BC}"/>
    <cellStyle name="20% - Accent2 35 2 3 2 2" xfId="32594" xr:uid="{F59CA0D5-643C-4CAC-BD35-D6B2C0A9D0FF}"/>
    <cellStyle name="20% - Accent2 35 2 3 3" xfId="23729" xr:uid="{15204399-F526-4C22-BB03-73C5A2BC3E8A}"/>
    <cellStyle name="20% - Accent2 35 2 4" xfId="1743" xr:uid="{72061DAB-1ECF-4BC8-9E26-03D116922880}"/>
    <cellStyle name="20% - Accent2 35 2 4 2" xfId="12498" xr:uid="{620487B2-3E52-4CB9-B8F2-45F179852B8B}"/>
    <cellStyle name="20% - Accent2 35 2 4 2 2" xfId="32595" xr:uid="{1E3A2B1B-272E-42E5-8801-6A2A8364591E}"/>
    <cellStyle name="20% - Accent2 35 2 4 3" xfId="23730" xr:uid="{C2549AC6-AB29-4C9F-AEB7-52B8CFE5A6BA}"/>
    <cellStyle name="20% - Accent2 35 2 5" xfId="12495" xr:uid="{106CE6E0-D195-4D06-A6CF-5858AADBB6DB}"/>
    <cellStyle name="20% - Accent2 35 2 5 2" xfId="32592" xr:uid="{126343CA-3350-4072-9F9E-E1BE50311CE1}"/>
    <cellStyle name="20% - Accent2 35 2 6" xfId="23727" xr:uid="{BE67F81C-07A2-4ED8-B0CD-C0CD66391F59}"/>
    <cellStyle name="20% - Accent2 35 3" xfId="1744" xr:uid="{5002FD69-17E9-4D5B-8582-0972A4BEAE66}"/>
    <cellStyle name="20% - Accent2 35 3 2" xfId="12499" xr:uid="{68376DB1-9E2E-43D3-BF97-1DFCF3A106BD}"/>
    <cellStyle name="20% - Accent2 35 3 2 2" xfId="32596" xr:uid="{648C31A5-9D0D-4659-A04F-5C365603A81A}"/>
    <cellStyle name="20% - Accent2 35 3 3" xfId="23731" xr:uid="{A4EDB0C7-71D2-42E2-87BA-8D81FAF6DEDC}"/>
    <cellStyle name="20% - Accent2 35 4" xfId="1745" xr:uid="{B265D92A-47B9-4F69-A6DE-42FFB7AB3E21}"/>
    <cellStyle name="20% - Accent2 35 4 2" xfId="12500" xr:uid="{AF0D5F29-3154-49A0-8030-290F0E1A16EC}"/>
    <cellStyle name="20% - Accent2 35 4 2 2" xfId="32597" xr:uid="{CD638CF4-B1F9-42BC-844B-5F2EB4B4E8CB}"/>
    <cellStyle name="20% - Accent2 35 4 3" xfId="23732" xr:uid="{E0456DD1-E041-4DA1-B37E-9B8AF72C3541}"/>
    <cellStyle name="20% - Accent2 35 5" xfId="1746" xr:uid="{418BBCD1-CA95-4AE1-9E54-9D5BF7F62BA4}"/>
    <cellStyle name="20% - Accent2 35 5 2" xfId="12501" xr:uid="{4C276F82-8A40-4021-9388-47BD7B7FB05C}"/>
    <cellStyle name="20% - Accent2 35 5 2 2" xfId="32598" xr:uid="{DC1D7B7D-D58E-43F6-903F-DD4ECB2F9B75}"/>
    <cellStyle name="20% - Accent2 35 5 3" xfId="23733" xr:uid="{AF06961C-5277-4A9D-963D-6C5A2B189AB6}"/>
    <cellStyle name="20% - Accent2 35 6" xfId="12494" xr:uid="{502B0F0E-4C02-4F85-AD21-3565561FFA8D}"/>
    <cellStyle name="20% - Accent2 35 6 2" xfId="32591" xr:uid="{7F8AE720-E58B-4AFB-AA0C-A4BE38A2E7A4}"/>
    <cellStyle name="20% - Accent2 35 7" xfId="23726" xr:uid="{A08DC773-D975-47CC-94CC-71AA0F7E9FFD}"/>
    <cellStyle name="20% - Accent2 36" xfId="1747" xr:uid="{E98CE7DB-3349-41CD-94C8-01B96F6518E3}"/>
    <cellStyle name="20% - Accent2 36 2" xfId="1748" xr:uid="{01BD7827-2907-4937-BF90-B1A0195E6170}"/>
    <cellStyle name="20% - Accent2 36 2 2" xfId="1749" xr:uid="{1B78AB35-027B-4B41-B30A-C7BD95BB6BBD}"/>
    <cellStyle name="20% - Accent2 36 2 2 2" xfId="12504" xr:uid="{F9525798-CE15-45A5-B47C-E18B480C52E2}"/>
    <cellStyle name="20% - Accent2 36 2 2 2 2" xfId="32601" xr:uid="{93A5DA51-AA33-40B2-9747-20CA052DB6C8}"/>
    <cellStyle name="20% - Accent2 36 2 2 3" xfId="23736" xr:uid="{04B0890E-E6C3-4ACE-8333-0C2AC6882ABA}"/>
    <cellStyle name="20% - Accent2 36 2 3" xfId="1750" xr:uid="{A57A0DD2-4BEC-4753-8D2E-8752C93DFD4C}"/>
    <cellStyle name="20% - Accent2 36 2 3 2" xfId="12505" xr:uid="{849ED9F3-F16A-4FE7-816B-30B0E2056BB9}"/>
    <cellStyle name="20% - Accent2 36 2 3 2 2" xfId="32602" xr:uid="{E9E8B9B2-3825-4042-963F-51FF7998B9CA}"/>
    <cellStyle name="20% - Accent2 36 2 3 3" xfId="23737" xr:uid="{C5B484D4-CED5-4C2E-AF18-FB1F2FF23B09}"/>
    <cellStyle name="20% - Accent2 36 2 4" xfId="1751" xr:uid="{A98CA74B-9077-4373-8F61-D7571391899A}"/>
    <cellStyle name="20% - Accent2 36 2 4 2" xfId="12506" xr:uid="{4B5F9163-A34A-488D-980F-DFABC012A019}"/>
    <cellStyle name="20% - Accent2 36 2 4 2 2" xfId="32603" xr:uid="{C22C1926-7A7B-4C76-A947-EB015FFC986D}"/>
    <cellStyle name="20% - Accent2 36 2 4 3" xfId="23738" xr:uid="{750FEB09-DDB0-49C1-9F5E-75CA4CAFC93E}"/>
    <cellStyle name="20% - Accent2 36 2 5" xfId="12503" xr:uid="{668749A5-8CD6-4205-BBD2-9D371D2CB1D1}"/>
    <cellStyle name="20% - Accent2 36 2 5 2" xfId="32600" xr:uid="{1D3C69C8-CA1F-431E-ACCA-0E1EE1A6C7F3}"/>
    <cellStyle name="20% - Accent2 36 2 6" xfId="23735" xr:uid="{ABFE494C-0A8E-4C8A-88EC-E23039306009}"/>
    <cellStyle name="20% - Accent2 36 3" xfId="1752" xr:uid="{2B247670-E6C7-44A4-9B12-EFECAE0CFAC1}"/>
    <cellStyle name="20% - Accent2 36 3 2" xfId="12507" xr:uid="{D064CCED-AAC6-4EF4-B3E3-5905C4E13A40}"/>
    <cellStyle name="20% - Accent2 36 3 2 2" xfId="32604" xr:uid="{68D214A6-F0D7-408D-B571-F334CD1FD343}"/>
    <cellStyle name="20% - Accent2 36 3 3" xfId="23739" xr:uid="{B4576911-7AA9-45BA-94AD-BF4AE4CC94A8}"/>
    <cellStyle name="20% - Accent2 36 4" xfId="1753" xr:uid="{C8D178C4-9D44-420E-82C8-3905269C8720}"/>
    <cellStyle name="20% - Accent2 36 4 2" xfId="12508" xr:uid="{6C4EE0E4-E922-4C6E-AD99-24DB2D963A64}"/>
    <cellStyle name="20% - Accent2 36 4 2 2" xfId="32605" xr:uid="{5D55366A-42E5-4814-9CD2-9C45A584A1E0}"/>
    <cellStyle name="20% - Accent2 36 4 3" xfId="23740" xr:uid="{BA4C4B1D-1F9F-4A96-8CCB-155C0E1A5797}"/>
    <cellStyle name="20% - Accent2 36 5" xfId="1754" xr:uid="{0C3995E1-34E6-47D0-AFC5-6B2F007EF73D}"/>
    <cellStyle name="20% - Accent2 36 5 2" xfId="12509" xr:uid="{ED980D0B-DBBD-474E-A92A-4E9C551D79D1}"/>
    <cellStyle name="20% - Accent2 36 5 2 2" xfId="32606" xr:uid="{088580CD-D678-4871-9D4F-37A14C056313}"/>
    <cellStyle name="20% - Accent2 36 5 3" xfId="23741" xr:uid="{F2542443-8392-4FF6-A1F0-3769F8F91F1A}"/>
    <cellStyle name="20% - Accent2 36 6" xfId="12502" xr:uid="{4F130A43-016D-45F8-A189-E91902956E28}"/>
    <cellStyle name="20% - Accent2 36 6 2" xfId="32599" xr:uid="{CF95F2A0-221E-4CB3-858B-2B6134923561}"/>
    <cellStyle name="20% - Accent2 36 7" xfId="23734" xr:uid="{38006187-C129-45C5-AC93-432B682E871E}"/>
    <cellStyle name="20% - Accent2 37" xfId="1755" xr:uid="{D8362A5F-A563-4D41-89CD-0E4E9C5E2569}"/>
    <cellStyle name="20% - Accent2 37 2" xfId="1756" xr:uid="{1C400648-D6B6-4863-B8BF-1B200280D70D}"/>
    <cellStyle name="20% - Accent2 37 2 2" xfId="12511" xr:uid="{486CA4B5-5BA6-45E4-9C42-723F8564BFEF}"/>
    <cellStyle name="20% - Accent2 37 2 2 2" xfId="32608" xr:uid="{09B8DCBC-6823-42E8-8D1C-3EFD1F613DE9}"/>
    <cellStyle name="20% - Accent2 37 2 3" xfId="23743" xr:uid="{7960BEA3-5EFE-4132-AC42-1B430FA25873}"/>
    <cellStyle name="20% - Accent2 37 3" xfId="1757" xr:uid="{A694D896-EEA4-4562-9392-4FD6BFF67819}"/>
    <cellStyle name="20% - Accent2 37 3 2" xfId="12512" xr:uid="{6D09E496-60C1-4B96-9808-FD9AEE4E9590}"/>
    <cellStyle name="20% - Accent2 37 3 2 2" xfId="32609" xr:uid="{6FAB2546-859A-47CA-8683-21EA3C896A38}"/>
    <cellStyle name="20% - Accent2 37 3 3" xfId="23744" xr:uid="{0C9133CB-DBC3-4FDE-9AFB-3957890C5094}"/>
    <cellStyle name="20% - Accent2 37 4" xfId="1758" xr:uid="{1CDB7B22-21A1-4CC1-AE52-908582E328D1}"/>
    <cellStyle name="20% - Accent2 37 4 2" xfId="12513" xr:uid="{70A44934-37CB-4DDF-9A4E-F58D6A16E5BA}"/>
    <cellStyle name="20% - Accent2 37 4 2 2" xfId="32610" xr:uid="{C2696D11-ED45-499F-84D2-08DA7C23B6AE}"/>
    <cellStyle name="20% - Accent2 37 4 3" xfId="23745" xr:uid="{190FA059-58F0-47D4-93D0-1447C09BE917}"/>
    <cellStyle name="20% - Accent2 37 5" xfId="12510" xr:uid="{CE32D499-1040-4AE5-8EBD-DAA09A364CCB}"/>
    <cellStyle name="20% - Accent2 37 5 2" xfId="32607" xr:uid="{F0D33363-A631-4605-835D-2CDE43310540}"/>
    <cellStyle name="20% - Accent2 37 6" xfId="23742" xr:uid="{EFA803B4-4D43-42D1-891D-F1C2023FFC28}"/>
    <cellStyle name="20% - Accent2 38" xfId="1759" xr:uid="{0220F590-F688-4E0C-A8C5-6EFE190C5BA4}"/>
    <cellStyle name="20% - Accent2 38 2" xfId="1760" xr:uid="{836B882C-7F15-4871-AE45-C5068CC486A8}"/>
    <cellStyle name="20% - Accent2 38 2 2" xfId="12515" xr:uid="{CEC958C1-CB05-4E01-A253-A7417D8F7918}"/>
    <cellStyle name="20% - Accent2 38 2 2 2" xfId="32612" xr:uid="{7383783E-F478-483D-B528-B7DF2B7CAC8C}"/>
    <cellStyle name="20% - Accent2 38 2 3" xfId="23747" xr:uid="{5FFCFB86-7E2A-40B5-8109-B58BE4932C7E}"/>
    <cellStyle name="20% - Accent2 38 3" xfId="1761" xr:uid="{0D87151C-885D-47F8-AC29-ED387956887B}"/>
    <cellStyle name="20% - Accent2 38 3 2" xfId="12516" xr:uid="{A04A8600-08C8-407E-AAB8-913BB6BBDCA1}"/>
    <cellStyle name="20% - Accent2 38 3 2 2" xfId="32613" xr:uid="{9C950700-E4A2-427D-96F8-BAA60080096C}"/>
    <cellStyle name="20% - Accent2 38 3 3" xfId="23748" xr:uid="{73D2723B-080E-467F-BD37-C1D24B975CE9}"/>
    <cellStyle name="20% - Accent2 38 4" xfId="1762" xr:uid="{AD9C2413-85F7-4DF6-A96C-A8FD05B16869}"/>
    <cellStyle name="20% - Accent2 38 4 2" xfId="12517" xr:uid="{FE725807-47E9-40EA-96CB-64F1512590B2}"/>
    <cellStyle name="20% - Accent2 38 4 2 2" xfId="32614" xr:uid="{E59415ED-E906-4528-8AF1-DD0F6AECBF36}"/>
    <cellStyle name="20% - Accent2 38 4 3" xfId="23749" xr:uid="{BFBA5A93-66F9-4590-B11A-6663D25ADF3A}"/>
    <cellStyle name="20% - Accent2 38 5" xfId="12514" xr:uid="{46E0DCC0-7EBC-48FE-8840-088C33433FCA}"/>
    <cellStyle name="20% - Accent2 38 5 2" xfId="32611" xr:uid="{77B4FD6D-780A-4433-A36D-638BD599F8ED}"/>
    <cellStyle name="20% - Accent2 38 6" xfId="23746" xr:uid="{DF080669-4107-47A5-8C95-FB794173548F}"/>
    <cellStyle name="20% - Accent2 39" xfId="1763" xr:uid="{69C63B6C-0538-4BC7-A75B-EDD3CCBEC4F6}"/>
    <cellStyle name="20% - Accent2 39 2" xfId="1764" xr:uid="{7DAA1DAC-F785-4143-B501-8C9936D32ADE}"/>
    <cellStyle name="20% - Accent2 39 2 2" xfId="12519" xr:uid="{F61675FD-E9BF-425D-8240-34431D5DEA91}"/>
    <cellStyle name="20% - Accent2 39 2 2 2" xfId="32616" xr:uid="{9E828EFA-ADBB-4192-974B-723A191D968E}"/>
    <cellStyle name="20% - Accent2 39 2 3" xfId="23751" xr:uid="{04B13F71-E708-4674-B790-798A9A02F922}"/>
    <cellStyle name="20% - Accent2 39 3" xfId="1765" xr:uid="{F08E1567-7014-4FBE-B13A-B6EA4405EF08}"/>
    <cellStyle name="20% - Accent2 39 3 2" xfId="12520" xr:uid="{54A22FD4-0DE6-4DF0-BC8A-73B985F65CBD}"/>
    <cellStyle name="20% - Accent2 39 3 2 2" xfId="32617" xr:uid="{DC49D482-2F5E-4F81-801D-03C432F0C14A}"/>
    <cellStyle name="20% - Accent2 39 3 3" xfId="23752" xr:uid="{1509477F-ED03-41C1-A72A-C904A8A7976C}"/>
    <cellStyle name="20% - Accent2 39 4" xfId="1766" xr:uid="{5F59D23D-DAB2-43FF-A907-386E9CB3BB97}"/>
    <cellStyle name="20% - Accent2 39 4 2" xfId="12521" xr:uid="{0CCAD82C-2B94-4E78-BECF-461CA8895AEB}"/>
    <cellStyle name="20% - Accent2 39 4 2 2" xfId="32618" xr:uid="{EB5B7F04-BDF0-4036-9CAC-AC9BA68798B5}"/>
    <cellStyle name="20% - Accent2 39 4 3" xfId="23753" xr:uid="{A7155584-4BCC-4605-976B-CC8D486E030A}"/>
    <cellStyle name="20% - Accent2 39 5" xfId="12518" xr:uid="{8673190D-45AB-4542-8BE5-6A90433F7E45}"/>
    <cellStyle name="20% - Accent2 39 5 2" xfId="32615" xr:uid="{D0F5C498-6384-4166-BCCD-1A32A7D2E11E}"/>
    <cellStyle name="20% - Accent2 39 6" xfId="23750" xr:uid="{4F156EF6-799D-4077-8D81-E5F3C58EF10E}"/>
    <cellStyle name="20% - Accent2 4" xfId="52" xr:uid="{00000000-0005-0000-0000-00000F000000}"/>
    <cellStyle name="20% - Accent2 4 2" xfId="272" xr:uid="{1DA70B3D-FDF5-4AEE-AF93-D008435BDC8D}"/>
    <cellStyle name="20% - Accent2 4 2 2" xfId="1769" xr:uid="{B2C491FB-85C4-449B-8A83-E61AE089E520}"/>
    <cellStyle name="20% - Accent2 4 2 2 2" xfId="1770" xr:uid="{3092BEC2-ABE9-462F-AD5B-EE97E47B5C71}"/>
    <cellStyle name="20% - Accent2 4 2 2 2 2" xfId="12524" xr:uid="{12A53CFE-233C-48EB-8AA9-898218796EBF}"/>
    <cellStyle name="20% - Accent2 4 2 2 2 2 2" xfId="32621" xr:uid="{252834F1-82A5-42AD-B2ED-65FF0FD59E1C}"/>
    <cellStyle name="20% - Accent2 4 2 2 2 3" xfId="23756" xr:uid="{7D140536-96CA-4FED-BCCF-91F7A09850F5}"/>
    <cellStyle name="20% - Accent2 4 2 2 3" xfId="1771" xr:uid="{758B6DAC-CCFF-49F8-B50E-840982600574}"/>
    <cellStyle name="20% - Accent2 4 2 2 3 2" xfId="12525" xr:uid="{11FCC5AE-0968-4718-811F-225FC12958D6}"/>
    <cellStyle name="20% - Accent2 4 2 2 3 2 2" xfId="32622" xr:uid="{D61493E5-9FD4-4EFA-804A-DDB2118110D5}"/>
    <cellStyle name="20% - Accent2 4 2 2 3 3" xfId="23757" xr:uid="{B79E5D91-A72E-424C-A114-82C0F470C01A}"/>
    <cellStyle name="20% - Accent2 4 2 2 4" xfId="1772" xr:uid="{5529B8BC-EA94-439E-B9C8-A07E28766160}"/>
    <cellStyle name="20% - Accent2 4 2 2 4 2" xfId="12526" xr:uid="{39F2FBD9-1024-4998-BD86-6B06C925B104}"/>
    <cellStyle name="20% - Accent2 4 2 2 4 2 2" xfId="32623" xr:uid="{43DF5810-E822-4499-87DC-1550903C1E2C}"/>
    <cellStyle name="20% - Accent2 4 2 2 4 3" xfId="23758" xr:uid="{D2FD71DA-EA09-428E-970E-707B3EDE76A3}"/>
    <cellStyle name="20% - Accent2 4 2 2 5" xfId="12523" xr:uid="{EA4029F2-D181-46EA-8129-B42CB5B19184}"/>
    <cellStyle name="20% - Accent2 4 2 2 5 2" xfId="32620" xr:uid="{0B417DF5-C6DA-4EE8-8014-D2F53BC90291}"/>
    <cellStyle name="20% - Accent2 4 2 2 6" xfId="21448" xr:uid="{315216E1-C69A-4261-B5FB-EC462C156366}"/>
    <cellStyle name="20% - Accent2 4 2 2 6 2" xfId="41389" xr:uid="{80EC9134-842F-4E81-ABFA-35A0D01BFF8C}"/>
    <cellStyle name="20% - Accent2 4 2 2 7" xfId="23755" xr:uid="{4E60FD86-70F6-46F6-B615-69F0CC42BCC2}"/>
    <cellStyle name="20% - Accent2 4 2 3" xfId="1773" xr:uid="{AAD8DB4C-8754-4AAA-ABA9-5E12D8594D46}"/>
    <cellStyle name="20% - Accent2 4 2 3 2" xfId="12527" xr:uid="{C23F8222-18F8-49A2-B374-06AF206A4A1C}"/>
    <cellStyle name="20% - Accent2 4 2 3 2 2" xfId="32624" xr:uid="{78DAE694-A98F-4137-9794-A7E4D303690E}"/>
    <cellStyle name="20% - Accent2 4 2 3 3" xfId="21996" xr:uid="{A900C139-FC08-40CB-8F07-5BF6D7BA6C83}"/>
    <cellStyle name="20% - Accent2 4 2 3 3 2" xfId="41930" xr:uid="{1228CBB1-6DDF-4237-AEFE-1CB9AF49C86B}"/>
    <cellStyle name="20% - Accent2 4 2 3 4" xfId="23759" xr:uid="{42E26922-5344-48B7-A76D-9B5983523AC0}"/>
    <cellStyle name="20% - Accent2 4 2 4" xfId="1774" xr:uid="{C34C09A9-51B9-4E2B-B6A9-C2FB73734F72}"/>
    <cellStyle name="20% - Accent2 4 2 4 2" xfId="12528" xr:uid="{FB196326-C7F7-498C-83B5-6BC9CB1B4A41}"/>
    <cellStyle name="20% - Accent2 4 2 4 2 2" xfId="32625" xr:uid="{8B1EC112-C891-43BE-B0F6-5D883A362154}"/>
    <cellStyle name="20% - Accent2 4 2 4 3" xfId="23760" xr:uid="{66C70CEA-0D2F-4516-8735-6C369C52471F}"/>
    <cellStyle name="20% - Accent2 4 2 5" xfId="1775" xr:uid="{4D63CD10-7FAC-4035-ACDC-93B71820B807}"/>
    <cellStyle name="20% - Accent2 4 2 5 2" xfId="12529" xr:uid="{5670A486-3551-465B-A29C-B3ADB7453CD7}"/>
    <cellStyle name="20% - Accent2 4 2 5 2 2" xfId="32626" xr:uid="{738F3E44-C66C-4BCD-9868-EFC3BA877ADF}"/>
    <cellStyle name="20% - Accent2 4 2 5 3" xfId="23761" xr:uid="{92B48DBE-2EF6-4041-B457-D467D4D3E15F}"/>
    <cellStyle name="20% - Accent2 4 2 6" xfId="12522" xr:uid="{746DE84F-6F70-475C-97E4-B4A46CD6EB2E}"/>
    <cellStyle name="20% - Accent2 4 2 6 2" xfId="32619" xr:uid="{4D4B1EB2-DE88-4DFC-82D8-151C9312145A}"/>
    <cellStyle name="20% - Accent2 4 2 7" xfId="20777" xr:uid="{0F891739-2864-43D7-AE7A-A99454066FA8}"/>
    <cellStyle name="20% - Accent2 4 2 7 2" xfId="40810" xr:uid="{EC119F3D-7ED4-43BD-BC34-A85F5A02A416}"/>
    <cellStyle name="20% - Accent2 4 2 8" xfId="1768" xr:uid="{9F89B12E-4C7B-4485-82A5-69B2D2F5B240}"/>
    <cellStyle name="20% - Accent2 4 2 9" xfId="23754" xr:uid="{F4FFFBD7-ADD5-4F36-972A-A6EB9BC91C5E}"/>
    <cellStyle name="20% - Accent2 4 3" xfId="527" xr:uid="{03413948-44A1-45EA-A747-BB4B615F5AAE}"/>
    <cellStyle name="20% - Accent2 4 3 2" xfId="1777" xr:uid="{2BDC8B78-4D12-43C1-8652-F5A294150E0A}"/>
    <cellStyle name="20% - Accent2 4 3 2 2" xfId="12531" xr:uid="{1A58C672-7698-4A54-9E75-0FDE319DC668}"/>
    <cellStyle name="20% - Accent2 4 3 2 2 2" xfId="32628" xr:uid="{4B573733-28C0-48F9-9BDC-D4C775EC6301}"/>
    <cellStyle name="20% - Accent2 4 3 2 3" xfId="21481" xr:uid="{FFB46037-5417-4C65-8B06-3BDE594CF489}"/>
    <cellStyle name="20% - Accent2 4 3 2 3 2" xfId="41422" xr:uid="{D7C560EC-7621-40DF-B6EB-FE040F728C8E}"/>
    <cellStyle name="20% - Accent2 4 3 2 4" xfId="23763" xr:uid="{E18A436E-C115-4EE3-AE87-547B6677DB58}"/>
    <cellStyle name="20% - Accent2 4 3 3" xfId="1778" xr:uid="{E2D8C045-BB6F-4A40-A0BE-D2187AB33C91}"/>
    <cellStyle name="20% - Accent2 4 3 3 2" xfId="12532" xr:uid="{E80FC0CA-204C-4F39-8E5F-36F073B8E73C}"/>
    <cellStyle name="20% - Accent2 4 3 3 2 2" xfId="32629" xr:uid="{E51299CF-621B-42BE-8D45-E7885D717778}"/>
    <cellStyle name="20% - Accent2 4 3 3 3" xfId="22029" xr:uid="{E9C57ABC-A198-4F50-A8AD-53C02FC98B46}"/>
    <cellStyle name="20% - Accent2 4 3 3 3 2" xfId="41963" xr:uid="{5FD417CC-5645-4320-B911-82567765696C}"/>
    <cellStyle name="20% - Accent2 4 3 3 4" xfId="23764" xr:uid="{18D4EC97-1CC9-4DB6-9375-763142DE8FD7}"/>
    <cellStyle name="20% - Accent2 4 3 4" xfId="1779" xr:uid="{BA26D0C3-53F7-4708-92DB-57A0519F554C}"/>
    <cellStyle name="20% - Accent2 4 3 4 2" xfId="12533" xr:uid="{E83A7F88-FC4A-44CC-847E-E8A0094F6DFD}"/>
    <cellStyle name="20% - Accent2 4 3 4 2 2" xfId="32630" xr:uid="{4CD8EDA2-0CB4-4B8B-A4D1-9FDAA3B91F5A}"/>
    <cellStyle name="20% - Accent2 4 3 4 3" xfId="23765" xr:uid="{4D8E308F-7BB7-404D-B2EC-B9E363F7E715}"/>
    <cellStyle name="20% - Accent2 4 3 5" xfId="12530" xr:uid="{D14C1BAA-EC32-4C16-B51C-DF92E99CE15D}"/>
    <cellStyle name="20% - Accent2 4 3 5 2" xfId="32627" xr:uid="{CB1C7220-3C9C-4DFF-874F-21AE97893509}"/>
    <cellStyle name="20% - Accent2 4 3 6" xfId="20810" xr:uid="{3840A2E9-F721-4009-9BD1-48A1394371E5}"/>
    <cellStyle name="20% - Accent2 4 3 6 2" xfId="40843" xr:uid="{A63ABE2A-C37F-47FF-8277-5E86A5E7C9D3}"/>
    <cellStyle name="20% - Accent2 4 3 7" xfId="1776" xr:uid="{D3E95AF7-4E53-44CB-9D54-500468590E04}"/>
    <cellStyle name="20% - Accent2 4 3 8" xfId="23762" xr:uid="{E1815E65-2927-4E6D-966F-FCE54FA7A106}"/>
    <cellStyle name="20% - Accent2 4 4" xfId="1780" xr:uid="{12A56FB3-4AFB-4C33-B96D-ECFA2EB9ED2F}"/>
    <cellStyle name="20% - Accent2 4 4 2" xfId="1781" xr:uid="{42A0560A-45D8-4EC3-9736-1C9D81E0ADA1}"/>
    <cellStyle name="20% - Accent2 4 4 2 2" xfId="12535" xr:uid="{F3641B04-4E52-4281-90F9-237E1BA9210E}"/>
    <cellStyle name="20% - Accent2 4 4 2 2 2" xfId="32632" xr:uid="{71A4D382-F78F-44DA-8862-967E6D80DB2C}"/>
    <cellStyle name="20% - Accent2 4 4 2 3" xfId="21543" xr:uid="{F7DA5B88-D548-4291-8E51-51377F318CBF}"/>
    <cellStyle name="20% - Accent2 4 4 2 3 2" xfId="41484" xr:uid="{A8D91DCA-728F-4B48-9CC6-02BFE34854D6}"/>
    <cellStyle name="20% - Accent2 4 4 2 4" xfId="23767" xr:uid="{3CDBC620-A27E-47E2-93A7-A63A3604A55E}"/>
    <cellStyle name="20% - Accent2 4 4 3" xfId="1782" xr:uid="{A5B854A3-FB53-4132-B06D-AC6F6EA54D72}"/>
    <cellStyle name="20% - Accent2 4 4 3 2" xfId="12536" xr:uid="{62C43724-1702-451D-AB9C-778C8AF5A981}"/>
    <cellStyle name="20% - Accent2 4 4 3 2 2" xfId="32633" xr:uid="{80BA4078-1E59-4500-B62D-1D0A09C2B6E2}"/>
    <cellStyle name="20% - Accent2 4 4 3 3" xfId="22091" xr:uid="{583CA329-EAC3-4402-943B-29ACA645B786}"/>
    <cellStyle name="20% - Accent2 4 4 3 3 2" xfId="42025" xr:uid="{6B7559B1-4C4E-4EE6-A679-3BEF2DEC41D9}"/>
    <cellStyle name="20% - Accent2 4 4 3 4" xfId="23768" xr:uid="{1F0BEB27-1924-418D-9B98-46D518A76AF1}"/>
    <cellStyle name="20% - Accent2 4 4 4" xfId="1783" xr:uid="{5894EC5A-17A9-4794-9613-1D53A85A5E31}"/>
    <cellStyle name="20% - Accent2 4 4 4 2" xfId="12537" xr:uid="{37CFA493-20E3-440B-9715-B784593FB520}"/>
    <cellStyle name="20% - Accent2 4 4 4 2 2" xfId="32634" xr:uid="{B1854030-07F0-4416-9CC7-00F75AAB03A4}"/>
    <cellStyle name="20% - Accent2 4 4 4 3" xfId="23769" xr:uid="{FF29B5EA-410B-435E-973E-E0FEC905176A}"/>
    <cellStyle name="20% - Accent2 4 4 5" xfId="12534" xr:uid="{575C0B31-507A-4937-8A85-394B705E3BF8}"/>
    <cellStyle name="20% - Accent2 4 4 5 2" xfId="32631" xr:uid="{7CCBFB87-2C70-44C8-A31C-B78F43FAC16B}"/>
    <cellStyle name="20% - Accent2 4 4 6" xfId="20873" xr:uid="{79C22F90-B9A6-4E4A-B10D-896BF86148E0}"/>
    <cellStyle name="20% - Accent2 4 4 6 2" xfId="40905" xr:uid="{3903DD14-607A-49B3-BB06-9BE9D21BB275}"/>
    <cellStyle name="20% - Accent2 4 4 7" xfId="23766" xr:uid="{0F062BB1-7369-49FB-9C5D-FA027844D08D}"/>
    <cellStyle name="20% - Accent2 4 5" xfId="20935" xr:uid="{6409162D-0924-429D-A868-0F9379BFE60A}"/>
    <cellStyle name="20% - Accent2 4 5 2" xfId="21604" xr:uid="{12DA9A93-8703-42B0-8B8F-5728B1750371}"/>
    <cellStyle name="20% - Accent2 4 5 2 2" xfId="41545" xr:uid="{B77D0784-96B6-4857-A3AB-1B15CA8F9887}"/>
    <cellStyle name="20% - Accent2 4 5 3" xfId="22152" xr:uid="{8F6071DE-434B-43A7-96BE-D80D241520CF}"/>
    <cellStyle name="20% - Accent2 4 5 3 2" xfId="42086" xr:uid="{CEB4DDF1-05F0-48C2-8723-3A7E0B54EB52}"/>
    <cellStyle name="20% - Accent2 4 5 4" xfId="40966" xr:uid="{C5BAC27A-B61F-4C84-A74A-DF16D7753DC9}"/>
    <cellStyle name="20% - Accent2 4 6" xfId="21304" xr:uid="{12478A7A-89C2-4D75-8130-23271E7127B5}"/>
    <cellStyle name="20% - Accent2 4 6 2" xfId="41247" xr:uid="{639A2017-C95F-4DAD-A65C-32B74E0A7987}"/>
    <cellStyle name="20% - Accent2 4 7" xfId="21266" xr:uid="{1C91659C-6EDC-4E9D-9205-657ED3495548}"/>
    <cellStyle name="20% - Accent2 4 7 2" xfId="41210" xr:uid="{60D63160-88D4-4B4B-9A8E-46C6751BBE02}"/>
    <cellStyle name="20% - Accent2 4 8" xfId="20695" xr:uid="{B5C24EEA-B2C8-479E-A99B-5A43092DA2A8}"/>
    <cellStyle name="20% - Accent2 4 8 2" xfId="40729" xr:uid="{9B789292-7EAA-4B36-A74C-79EA5731FEC1}"/>
    <cellStyle name="20% - Accent2 4 9" xfId="1767" xr:uid="{BE5E22B6-502D-4844-8B08-909BA3E27AB0}"/>
    <cellStyle name="20% - Accent2 40" xfId="1784" xr:uid="{8EAABCA7-2E7E-4448-BC23-00B7CBFFF2AD}"/>
    <cellStyle name="20% - Accent2 40 2" xfId="1785" xr:uid="{3CDDADE4-EA9C-4D3C-8E31-605F992149D7}"/>
    <cellStyle name="20% - Accent2 40 2 2" xfId="12539" xr:uid="{8F3BF9F6-74DB-4F34-B261-A0AD34588E12}"/>
    <cellStyle name="20% - Accent2 40 2 2 2" xfId="32636" xr:uid="{35082B9A-D19A-418A-8B22-67CEEFC2C402}"/>
    <cellStyle name="20% - Accent2 40 2 3" xfId="23771" xr:uid="{2E834795-C8A7-41BE-8BB1-E9986F20A299}"/>
    <cellStyle name="20% - Accent2 40 3" xfId="1786" xr:uid="{6A2EAEBB-FF75-4840-9A8F-BD97EFC76C74}"/>
    <cellStyle name="20% - Accent2 40 3 2" xfId="12540" xr:uid="{09A9585B-80A6-470B-ABB6-5E6B0E832F07}"/>
    <cellStyle name="20% - Accent2 40 3 2 2" xfId="32637" xr:uid="{1AC8C436-8FD6-4AB1-BCE5-E7C434D697B4}"/>
    <cellStyle name="20% - Accent2 40 3 3" xfId="23772" xr:uid="{3CAB22D7-6E2D-4AA8-9F12-D4C68A30B7F7}"/>
    <cellStyle name="20% - Accent2 40 4" xfId="1787" xr:uid="{5E889FAA-1F96-47E2-BA7E-BD7E3FC15781}"/>
    <cellStyle name="20% - Accent2 40 4 2" xfId="12541" xr:uid="{4E268F51-0679-455B-91EF-197A61DA2CA0}"/>
    <cellStyle name="20% - Accent2 40 4 2 2" xfId="32638" xr:uid="{C66E8E59-DABB-4951-9ECC-5D3A3898F5B2}"/>
    <cellStyle name="20% - Accent2 40 4 3" xfId="23773" xr:uid="{35235B7D-C630-4DB5-A55F-B061400C3F4A}"/>
    <cellStyle name="20% - Accent2 40 5" xfId="12538" xr:uid="{555989C9-8F1E-46D3-807F-5B93E925CE37}"/>
    <cellStyle name="20% - Accent2 40 5 2" xfId="32635" xr:uid="{A2DD0134-F677-4658-A9F6-ACE301B937A0}"/>
    <cellStyle name="20% - Accent2 40 6" xfId="23770" xr:uid="{88E5DFFA-2AA7-4948-B83F-B86906FCC1DA}"/>
    <cellStyle name="20% - Accent2 41" xfId="1788" xr:uid="{4D15A2BD-C9C8-4212-8397-5F3ADD366670}"/>
    <cellStyle name="20% - Accent2 41 2" xfId="1789" xr:uid="{DC2C7128-C5D3-49FE-AA14-9A305FAA0FED}"/>
    <cellStyle name="20% - Accent2 41 2 2" xfId="12543" xr:uid="{3CFC2F35-FB43-4CD4-BC63-702ACA151954}"/>
    <cellStyle name="20% - Accent2 41 2 2 2" xfId="32640" xr:uid="{B48F15DA-20B1-453C-8CAC-86E7A71334E7}"/>
    <cellStyle name="20% - Accent2 41 2 3" xfId="23775" xr:uid="{8877B920-2A36-4ADE-8419-77792E0FD056}"/>
    <cellStyle name="20% - Accent2 41 3" xfId="1790" xr:uid="{0E8BEB1F-A442-499E-A4FC-08A003CC9C68}"/>
    <cellStyle name="20% - Accent2 41 3 2" xfId="12544" xr:uid="{C076EE03-2279-4F18-B8AF-9C112AAB05B5}"/>
    <cellStyle name="20% - Accent2 41 3 2 2" xfId="32641" xr:uid="{224945FD-305D-4E40-BCD7-6AACD7BF4EF4}"/>
    <cellStyle name="20% - Accent2 41 3 3" xfId="23776" xr:uid="{7507A917-13D9-489C-A867-C0198B8FA003}"/>
    <cellStyle name="20% - Accent2 41 4" xfId="1791" xr:uid="{31B4D8D6-FEFF-4DB7-BF04-FD66AAC6CE9A}"/>
    <cellStyle name="20% - Accent2 41 4 2" xfId="12545" xr:uid="{D75ECD5B-E548-4652-BC53-EA699D2CAE2F}"/>
    <cellStyle name="20% - Accent2 41 4 2 2" xfId="32642" xr:uid="{6D9E172E-0AF4-4729-BE0A-DFE5E25BC143}"/>
    <cellStyle name="20% - Accent2 41 4 3" xfId="23777" xr:uid="{7AB2CBFD-B4CD-4731-8E77-E9730B5E3EB6}"/>
    <cellStyle name="20% - Accent2 41 5" xfId="12542" xr:uid="{BC58E3F4-500C-4603-82CA-2819BCB2B797}"/>
    <cellStyle name="20% - Accent2 41 5 2" xfId="32639" xr:uid="{940565FC-EE09-43B9-A4DF-500288C52EAA}"/>
    <cellStyle name="20% - Accent2 41 6" xfId="23774" xr:uid="{D8A6A18E-972E-4A57-B6A3-F6C66FB3E900}"/>
    <cellStyle name="20% - Accent2 42" xfId="1792" xr:uid="{2BDE23E5-6051-4240-9165-3A3C165390A4}"/>
    <cellStyle name="20% - Accent2 42 2" xfId="1793" xr:uid="{2C9F90D1-9B7E-4132-9FA6-861A4C77CD2A}"/>
    <cellStyle name="20% - Accent2 42 2 2" xfId="12547" xr:uid="{3C3D3BDD-8BF7-413C-9FCD-8574BA65A21F}"/>
    <cellStyle name="20% - Accent2 42 2 2 2" xfId="32644" xr:uid="{8238C5D4-D36C-45F9-B172-F8BC518CA287}"/>
    <cellStyle name="20% - Accent2 42 2 3" xfId="23779" xr:uid="{570A462F-CF3F-4EF2-A62A-9A601CA70796}"/>
    <cellStyle name="20% - Accent2 42 3" xfId="1794" xr:uid="{74210575-F3E1-4168-AD14-D326F0A7CD3F}"/>
    <cellStyle name="20% - Accent2 42 3 2" xfId="12548" xr:uid="{FA1AAA5A-7642-4A2D-B7CD-E7045B709C93}"/>
    <cellStyle name="20% - Accent2 42 3 2 2" xfId="32645" xr:uid="{7A0BB388-5323-458E-9AC5-5F553D89BE70}"/>
    <cellStyle name="20% - Accent2 42 3 3" xfId="23780" xr:uid="{75AAABFD-413D-4B46-82F3-5D8919FA0CF3}"/>
    <cellStyle name="20% - Accent2 42 4" xfId="1795" xr:uid="{0F3E7706-A372-4EF3-A117-D3E106C25B1F}"/>
    <cellStyle name="20% - Accent2 42 4 2" xfId="12549" xr:uid="{09D76910-79FE-48FC-83FF-CD8504FDF39C}"/>
    <cellStyle name="20% - Accent2 42 4 2 2" xfId="32646" xr:uid="{C86D79C4-7412-4E02-A095-387BB0101994}"/>
    <cellStyle name="20% - Accent2 42 4 3" xfId="23781" xr:uid="{0E76BBE6-EDE4-4780-95F2-0A6FFD81AB6C}"/>
    <cellStyle name="20% - Accent2 42 5" xfId="12546" xr:uid="{92DABA8B-2158-4B64-AED0-D83EBE03EB50}"/>
    <cellStyle name="20% - Accent2 42 5 2" xfId="32643" xr:uid="{3587E15A-7F6E-43C9-A84D-DC6431D4660B}"/>
    <cellStyle name="20% - Accent2 42 6" xfId="23778" xr:uid="{EDF47695-9308-4B76-B1B6-4F9735B631DB}"/>
    <cellStyle name="20% - Accent2 43" xfId="1796" xr:uid="{64BC2708-1A9F-4A04-BBB7-373E5EE603D9}"/>
    <cellStyle name="20% - Accent2 43 2" xfId="1797" xr:uid="{74302E08-66CD-4F04-B83D-C8440AEF1866}"/>
    <cellStyle name="20% - Accent2 43 2 2" xfId="12551" xr:uid="{A3FA5611-F2E4-4F46-8CF4-5F7BB7CDF847}"/>
    <cellStyle name="20% - Accent2 43 2 2 2" xfId="32648" xr:uid="{0F2AF136-6190-43D0-A750-2B6D9D93F0B0}"/>
    <cellStyle name="20% - Accent2 43 2 3" xfId="23783" xr:uid="{9F846AFE-08F1-4DD3-831B-DC29E7625DA4}"/>
    <cellStyle name="20% - Accent2 43 3" xfId="1798" xr:uid="{0F74986D-E534-412A-A3B3-C7D515146C5B}"/>
    <cellStyle name="20% - Accent2 43 3 2" xfId="12552" xr:uid="{4C84A144-DC77-4E23-88D7-04735858843B}"/>
    <cellStyle name="20% - Accent2 43 3 2 2" xfId="32649" xr:uid="{279CBE1C-2B74-43C8-BE4B-F35A4D05DE4D}"/>
    <cellStyle name="20% - Accent2 43 3 3" xfId="23784" xr:uid="{DA14F1EE-1055-4FDF-9FD0-B8D996E0DB6F}"/>
    <cellStyle name="20% - Accent2 43 4" xfId="1799" xr:uid="{DA3555E0-4B74-4A74-8681-E2B6C7C71702}"/>
    <cellStyle name="20% - Accent2 43 4 2" xfId="12553" xr:uid="{EAD895A9-CEBC-42A6-9D9C-7E5CE3301051}"/>
    <cellStyle name="20% - Accent2 43 4 2 2" xfId="32650" xr:uid="{C11DA070-F07E-427A-96A8-740613317B1A}"/>
    <cellStyle name="20% - Accent2 43 4 3" xfId="23785" xr:uid="{E6FE6CDA-4492-4B8F-B03C-9A0E8B156462}"/>
    <cellStyle name="20% - Accent2 43 5" xfId="12550" xr:uid="{FB462221-6088-46ED-ACDA-6A776101198B}"/>
    <cellStyle name="20% - Accent2 43 5 2" xfId="32647" xr:uid="{19E24EC7-9F04-4417-A435-FA02008F3F91}"/>
    <cellStyle name="20% - Accent2 43 6" xfId="23782" xr:uid="{7E3C93EC-DAB2-402C-92CF-4686BC859CB9}"/>
    <cellStyle name="20% - Accent2 44" xfId="1800" xr:uid="{2916A116-67B7-49B6-8ACC-9BC1216B6FC7}"/>
    <cellStyle name="20% - Accent2 44 2" xfId="12554" xr:uid="{D5E3B831-0E1E-4994-8F26-1ABF943FCE06}"/>
    <cellStyle name="20% - Accent2 44 2 2" xfId="32651" xr:uid="{E3B6E55E-788E-4F0E-A83C-92F2AE390A91}"/>
    <cellStyle name="20% - Accent2 44 3" xfId="23786" xr:uid="{0AD39AE8-284F-47D4-91A3-0758CC1508ED}"/>
    <cellStyle name="20% - Accent2 45" xfId="1801" xr:uid="{F40B3BEF-7868-44B8-A4D2-4AAD693BB74B}"/>
    <cellStyle name="20% - Accent2 45 2" xfId="12555" xr:uid="{03D2288A-8D7D-4054-ADE0-F52F6DD6C1FB}"/>
    <cellStyle name="20% - Accent2 45 2 2" xfId="32652" xr:uid="{B6E56D95-7F13-468E-BB71-763B62E5B5EA}"/>
    <cellStyle name="20% - Accent2 45 3" xfId="23787" xr:uid="{F9ECD9D5-64CA-4D76-A645-348A0A95B8E4}"/>
    <cellStyle name="20% - Accent2 46" xfId="1802" xr:uid="{007DF53B-58A0-44F0-A10C-8B5CEE2489D4}"/>
    <cellStyle name="20% - Accent2 46 2" xfId="12556" xr:uid="{DCF8D849-4E03-458C-98D2-7C75DA5B1814}"/>
    <cellStyle name="20% - Accent2 46 2 2" xfId="32653" xr:uid="{7A0D59F7-6EDB-4EC0-8011-636B76722AE3}"/>
    <cellStyle name="20% - Accent2 46 3" xfId="23788" xr:uid="{51777837-2CAB-4CD8-8DEB-0BBCE63FBC6E}"/>
    <cellStyle name="20% - Accent2 47" xfId="1803" xr:uid="{18FE8297-E5B6-4345-8B1D-F4F3A3DEB2A4}"/>
    <cellStyle name="20% - Accent2 47 2" xfId="12557" xr:uid="{51A0CF59-EAEA-42C4-BC36-262C40611332}"/>
    <cellStyle name="20% - Accent2 47 2 2" xfId="32654" xr:uid="{DF7347FB-F01C-4B71-8C4C-931688DA959B}"/>
    <cellStyle name="20% - Accent2 47 3" xfId="23789" xr:uid="{FC55A0FB-B627-465B-AF83-2A77DFF76AC3}"/>
    <cellStyle name="20% - Accent2 48" xfId="1804" xr:uid="{58497D7C-35D4-4ED0-947A-DFED48E2D6F8}"/>
    <cellStyle name="20% - Accent2 48 2" xfId="12558" xr:uid="{2AD0A908-DED8-49C1-9B90-F483A0FEB58D}"/>
    <cellStyle name="20% - Accent2 48 2 2" xfId="32655" xr:uid="{73E4F022-C822-49CC-8293-DE0FBA5A1846}"/>
    <cellStyle name="20% - Accent2 48 3" xfId="23790" xr:uid="{402BC27B-B05A-460F-B211-7F8919EB16E9}"/>
    <cellStyle name="20% - Accent2 49" xfId="1805" xr:uid="{D512ACF2-4706-4992-9361-0C29A3229216}"/>
    <cellStyle name="20% - Accent2 49 2" xfId="12559" xr:uid="{469CE515-2817-4DED-BE7B-BF21C6315E94}"/>
    <cellStyle name="20% - Accent2 49 2 2" xfId="32656" xr:uid="{AF679349-58B6-476A-A0A1-ED54B206B55F}"/>
    <cellStyle name="20% - Accent2 49 3" xfId="23791" xr:uid="{8504237B-0AA3-4AA9-80DD-64216AD4A9B6}"/>
    <cellStyle name="20% - Accent2 5" xfId="53" xr:uid="{00000000-0005-0000-0000-000010000000}"/>
    <cellStyle name="20% - Accent2 5 10" xfId="1806" xr:uid="{4DF45FAF-3520-4761-BAC8-1091109EF015}"/>
    <cellStyle name="20% - Accent2 5 11" xfId="23792" xr:uid="{E680E280-F60E-428C-A9B6-AAF1F6660C14}"/>
    <cellStyle name="20% - Accent2 5 2" xfId="273" xr:uid="{9D834F5A-56E8-422D-980F-48C0956EE945}"/>
    <cellStyle name="20% - Accent2 5 2 2" xfId="1808" xr:uid="{D6EC4B7D-CCF0-4F66-8C2F-D5139E03B072}"/>
    <cellStyle name="20% - Accent2 5 2 2 2" xfId="1809" xr:uid="{1721855F-5129-4453-8F37-D6D0C3444907}"/>
    <cellStyle name="20% - Accent2 5 2 2 2 2" xfId="12563" xr:uid="{D9DE7D3C-0DC9-4A67-B111-C768A5710639}"/>
    <cellStyle name="20% - Accent2 5 2 2 2 2 2" xfId="32660" xr:uid="{EAD1E084-9F83-468C-A7A1-FA2F61531AC6}"/>
    <cellStyle name="20% - Accent2 5 2 2 2 3" xfId="23795" xr:uid="{0615C71F-B8D3-4442-8014-E15D2AC79F52}"/>
    <cellStyle name="20% - Accent2 5 2 2 3" xfId="1810" xr:uid="{EB5C9B7E-A4D8-4587-8271-33A1A897E828}"/>
    <cellStyle name="20% - Accent2 5 2 2 3 2" xfId="12564" xr:uid="{7A3D3B13-6027-4476-A51B-AFE03F8DD703}"/>
    <cellStyle name="20% - Accent2 5 2 2 3 2 2" xfId="32661" xr:uid="{E2EC696B-3472-4F42-A89B-C9C42FD1A490}"/>
    <cellStyle name="20% - Accent2 5 2 2 3 3" xfId="23796" xr:uid="{EDE469E7-CA8A-4081-B812-242CF5C1EEAE}"/>
    <cellStyle name="20% - Accent2 5 2 2 4" xfId="1811" xr:uid="{AEC41F95-6C3E-4164-8CF4-1ADD690AF77C}"/>
    <cellStyle name="20% - Accent2 5 2 2 4 2" xfId="12565" xr:uid="{ED6E3A89-2C77-4C1D-B691-3E6A94F6F48C}"/>
    <cellStyle name="20% - Accent2 5 2 2 4 2 2" xfId="32662" xr:uid="{CFBFA38F-AF62-4614-8329-B4DBEA97FA80}"/>
    <cellStyle name="20% - Accent2 5 2 2 4 3" xfId="23797" xr:uid="{18AA5CF6-98E4-4420-B248-DED92A103F96}"/>
    <cellStyle name="20% - Accent2 5 2 2 5" xfId="12562" xr:uid="{E5BF4844-CF0A-4FD1-913D-60CCA412EBE3}"/>
    <cellStyle name="20% - Accent2 5 2 2 5 2" xfId="32659" xr:uid="{485366D6-E40C-4B7D-8F07-64B968D664C7}"/>
    <cellStyle name="20% - Accent2 5 2 2 6" xfId="21469" xr:uid="{207FAEA2-1240-4B88-B6D9-0C8DBAB5D031}"/>
    <cellStyle name="20% - Accent2 5 2 2 6 2" xfId="41410" xr:uid="{785E8B01-7CA7-4458-949C-621CA1344F07}"/>
    <cellStyle name="20% - Accent2 5 2 2 7" xfId="23794" xr:uid="{378CDF1F-117C-4E61-9EA9-941671324B11}"/>
    <cellStyle name="20% - Accent2 5 2 3" xfId="1812" xr:uid="{056B2C2A-C47B-45BD-BD7C-82641EC8AAFB}"/>
    <cellStyle name="20% - Accent2 5 2 3 2" xfId="12566" xr:uid="{839D32E4-E45B-4299-A2A5-29B17D21E426}"/>
    <cellStyle name="20% - Accent2 5 2 3 2 2" xfId="32663" xr:uid="{9D780CD0-F29C-4C37-9CCE-6C644DB78499}"/>
    <cellStyle name="20% - Accent2 5 2 3 3" xfId="22017" xr:uid="{33AB71AD-8275-4E30-B3D8-F6DF906AD4D3}"/>
    <cellStyle name="20% - Accent2 5 2 3 3 2" xfId="41951" xr:uid="{6AD8AD7D-44F2-4787-BB2D-114A0280099F}"/>
    <cellStyle name="20% - Accent2 5 2 3 4" xfId="23798" xr:uid="{9DF17909-497D-4697-A97C-EEF087709D56}"/>
    <cellStyle name="20% - Accent2 5 2 4" xfId="1813" xr:uid="{5730EE05-50BB-419B-B465-0B88C39F2A82}"/>
    <cellStyle name="20% - Accent2 5 2 4 2" xfId="12567" xr:uid="{273DD71F-2A96-4139-B2ED-0F69ADAF9173}"/>
    <cellStyle name="20% - Accent2 5 2 4 2 2" xfId="32664" xr:uid="{D6256970-422D-425C-9CDD-E4EC4EB30DA5}"/>
    <cellStyle name="20% - Accent2 5 2 4 3" xfId="23799" xr:uid="{1154B1CD-70CC-4109-8111-7A26A34F1B55}"/>
    <cellStyle name="20% - Accent2 5 2 5" xfId="1814" xr:uid="{C5B1F063-4F3D-4CDA-BE54-48D2D71E4A64}"/>
    <cellStyle name="20% - Accent2 5 2 5 2" xfId="12568" xr:uid="{446C66E6-C3DB-4F18-8F62-B2BAF992B303}"/>
    <cellStyle name="20% - Accent2 5 2 5 2 2" xfId="32665" xr:uid="{05410A88-18B8-4DBD-8737-01390C161682}"/>
    <cellStyle name="20% - Accent2 5 2 5 3" xfId="23800" xr:uid="{916DB768-4FED-4CEA-8CD3-774055F9EED0}"/>
    <cellStyle name="20% - Accent2 5 2 6" xfId="12561" xr:uid="{8A77D3B0-4F01-4649-950B-CBBD4CAC76D5}"/>
    <cellStyle name="20% - Accent2 5 2 6 2" xfId="32658" xr:uid="{C70AEFBE-BE61-4319-9569-8EE39099D1A2}"/>
    <cellStyle name="20% - Accent2 5 2 7" xfId="20798" xr:uid="{5FC2B9C4-6981-47E6-B70B-D11F95288BA4}"/>
    <cellStyle name="20% - Accent2 5 2 7 2" xfId="40831" xr:uid="{F3A14597-F4A8-4A4D-A697-F79B24BE6C29}"/>
    <cellStyle name="20% - Accent2 5 2 8" xfId="1807" xr:uid="{5C002247-66E5-43E2-9F13-D82DDF37278A}"/>
    <cellStyle name="20% - Accent2 5 2 9" xfId="23793" xr:uid="{3A44E814-2487-4614-A218-B0BC0E805154}"/>
    <cellStyle name="20% - Accent2 5 3" xfId="528" xr:uid="{183117E3-9760-483D-8369-791B02B9FA9F}"/>
    <cellStyle name="20% - Accent2 5 3 2" xfId="1816" xr:uid="{90F068E0-1F58-4752-897E-9C29C257E129}"/>
    <cellStyle name="20% - Accent2 5 3 2 2" xfId="12570" xr:uid="{8F2FFB5B-3755-49A7-8116-C33D04EB2C2A}"/>
    <cellStyle name="20% - Accent2 5 3 2 2 2" xfId="32667" xr:uid="{730DA565-6F78-49C0-A8DD-3145F297F99F}"/>
    <cellStyle name="20% - Accent2 5 3 2 3" xfId="21532" xr:uid="{844C411C-960E-40A8-B103-E332C3A580C3}"/>
    <cellStyle name="20% - Accent2 5 3 2 3 2" xfId="41473" xr:uid="{0B7D68E3-F81E-47BB-8208-BD29226BC460}"/>
    <cellStyle name="20% - Accent2 5 3 2 4" xfId="23802" xr:uid="{795019BF-F8AD-4199-9C2F-49BE3FCA5182}"/>
    <cellStyle name="20% - Accent2 5 3 3" xfId="1817" xr:uid="{E3C106E1-8369-491C-B14D-C52A85118A38}"/>
    <cellStyle name="20% - Accent2 5 3 3 2" xfId="12571" xr:uid="{CC5E4988-5D4B-4F0D-9452-304E55945909}"/>
    <cellStyle name="20% - Accent2 5 3 3 2 2" xfId="32668" xr:uid="{A22A98C4-D4F9-41FE-B032-A8E899D5C0C7}"/>
    <cellStyle name="20% - Accent2 5 3 3 3" xfId="22080" xr:uid="{E586AE80-D34A-4A90-980B-069E384B2608}"/>
    <cellStyle name="20% - Accent2 5 3 3 3 2" xfId="42014" xr:uid="{F4BA16E7-38DA-4E39-8C1B-83E0E3F5EB01}"/>
    <cellStyle name="20% - Accent2 5 3 3 4" xfId="23803" xr:uid="{68A03845-1924-4386-B601-00E6B05C30FC}"/>
    <cellStyle name="20% - Accent2 5 3 4" xfId="1818" xr:uid="{D4BB6C2C-99BF-44A9-B71C-EF74FB25A080}"/>
    <cellStyle name="20% - Accent2 5 3 4 2" xfId="12572" xr:uid="{58B5C28D-338B-4271-B72F-3A349AE28A0A}"/>
    <cellStyle name="20% - Accent2 5 3 4 2 2" xfId="32669" xr:uid="{92744273-7430-460A-9091-8ADF17871679}"/>
    <cellStyle name="20% - Accent2 5 3 4 3" xfId="23804" xr:uid="{41047A45-56BA-4BEC-99F7-F40A2D76FA5F}"/>
    <cellStyle name="20% - Accent2 5 3 5" xfId="12569" xr:uid="{F79B80BB-D758-428E-9180-5E7C9B656704}"/>
    <cellStyle name="20% - Accent2 5 3 5 2" xfId="32666" xr:uid="{CC92FD19-1F1A-4E72-B0A3-6A2D039D4A26}"/>
    <cellStyle name="20% - Accent2 5 3 6" xfId="20862" xr:uid="{E12C249D-3BA2-4908-B9BF-4BE593C70052}"/>
    <cellStyle name="20% - Accent2 5 3 6 2" xfId="40894" xr:uid="{9E3D6091-EBA1-4547-9E62-BFED14A24321}"/>
    <cellStyle name="20% - Accent2 5 3 7" xfId="1815" xr:uid="{B55197E5-2B0B-4EBE-8F41-157B441EF776}"/>
    <cellStyle name="20% - Accent2 5 3 8" xfId="23801" xr:uid="{B0B84AC3-AA02-45EA-AEE0-CD7795906145}"/>
    <cellStyle name="20% - Accent2 5 4" xfId="1819" xr:uid="{E9B24E6D-2C9A-4ECB-B021-ABF67458D103}"/>
    <cellStyle name="20% - Accent2 5 4 2" xfId="1820" xr:uid="{B88FC416-9D6F-4B4C-A3B5-3406D0776E0A}"/>
    <cellStyle name="20% - Accent2 5 4 2 2" xfId="12574" xr:uid="{7CA5EB66-9318-4BF9-971B-20CF179598B1}"/>
    <cellStyle name="20% - Accent2 5 4 2 2 2" xfId="32671" xr:uid="{D765436D-E7F9-491B-92E9-D4FE03245055}"/>
    <cellStyle name="20% - Accent2 5 4 2 3" xfId="21594" xr:uid="{A93AF50C-BDFB-4DBE-B44B-9699C0B08AE8}"/>
    <cellStyle name="20% - Accent2 5 4 2 3 2" xfId="41535" xr:uid="{CBEBB304-6BF6-4381-A131-631F5F078B31}"/>
    <cellStyle name="20% - Accent2 5 4 2 4" xfId="23806" xr:uid="{B2C8E0B8-773C-43F7-B8C9-B6B73E653D2B}"/>
    <cellStyle name="20% - Accent2 5 4 3" xfId="1821" xr:uid="{7920CBB8-6CE4-4002-9340-3536B77ABBD7}"/>
    <cellStyle name="20% - Accent2 5 4 3 2" xfId="12575" xr:uid="{97BF7D4D-F49A-4B39-BD45-1271313E3196}"/>
    <cellStyle name="20% - Accent2 5 4 3 2 2" xfId="32672" xr:uid="{7B26A963-B3AD-4564-A18C-2A45D21F2A2E}"/>
    <cellStyle name="20% - Accent2 5 4 3 3" xfId="22142" xr:uid="{8D35B67B-8AB3-468E-978E-463A9086BFCF}"/>
    <cellStyle name="20% - Accent2 5 4 3 3 2" xfId="42076" xr:uid="{7E5D7E8E-7797-459A-B72D-689EA4E9A6D6}"/>
    <cellStyle name="20% - Accent2 5 4 3 4" xfId="23807" xr:uid="{920ABE31-7D6F-4B69-BB53-DE2785434331}"/>
    <cellStyle name="20% - Accent2 5 4 4" xfId="1822" xr:uid="{F935E079-D831-4B1D-B41E-C0F58496E3B5}"/>
    <cellStyle name="20% - Accent2 5 4 4 2" xfId="12576" xr:uid="{5B8C70E6-D62F-45E6-9EA4-125043DF89B3}"/>
    <cellStyle name="20% - Accent2 5 4 4 2 2" xfId="32673" xr:uid="{220FA07F-A300-43B6-B12D-E79D50B65F33}"/>
    <cellStyle name="20% - Accent2 5 4 4 3" xfId="23808" xr:uid="{B8A80E78-2EDA-40E1-897E-3F949B977927}"/>
    <cellStyle name="20% - Accent2 5 4 5" xfId="12573" xr:uid="{33737138-50AB-4EE5-AFC9-6AAF20EF479E}"/>
    <cellStyle name="20% - Accent2 5 4 5 2" xfId="32670" xr:uid="{8B6C8E37-2654-44AD-9C73-F2B2D1C87B41}"/>
    <cellStyle name="20% - Accent2 5 4 6" xfId="20925" xr:uid="{75187FC6-1A71-408D-BAFA-16ED978D7B81}"/>
    <cellStyle name="20% - Accent2 5 4 6 2" xfId="40956" xr:uid="{D4C4A92D-B0F6-4E5A-83B6-003C9C0D687B}"/>
    <cellStyle name="20% - Accent2 5 4 7" xfId="23805" xr:uid="{E7D54CCA-0C99-47B9-9948-A8A952C10DA6}"/>
    <cellStyle name="20% - Accent2 5 5" xfId="1823" xr:uid="{72F5E4A0-FD43-4649-9F39-63C7ED483132}"/>
    <cellStyle name="20% - Accent2 5 5 2" xfId="12577" xr:uid="{7F4E50C8-4325-475F-BBF6-489DB9F4E664}"/>
    <cellStyle name="20% - Accent2 5 5 2 2" xfId="21651" xr:uid="{CDE0A056-0320-4474-A57D-57E25654419E}"/>
    <cellStyle name="20% - Accent2 5 5 2 2 2" xfId="41592" xr:uid="{E05CA641-519E-4C85-9BB0-7E0A32F02B0C}"/>
    <cellStyle name="20% - Accent2 5 5 2 3" xfId="32674" xr:uid="{141A18BB-77B0-41FE-8A86-BA67BB3E7695}"/>
    <cellStyle name="20% - Accent2 5 5 3" xfId="22199" xr:uid="{93C6B3D5-1E00-4A0A-AB4C-34654D88A327}"/>
    <cellStyle name="20% - Accent2 5 5 3 2" xfId="42133" xr:uid="{5E7E29BF-4E62-40AA-B3F7-CAE60244DE5A}"/>
    <cellStyle name="20% - Accent2 5 5 4" xfId="20983" xr:uid="{595B9DF3-5E11-4320-8ED4-8BBB3F652C17}"/>
    <cellStyle name="20% - Accent2 5 5 4 2" xfId="41013" xr:uid="{7E71B03E-2DF6-4DE3-9C72-1E382287D678}"/>
    <cellStyle name="20% - Accent2 5 5 5" xfId="23809" xr:uid="{E3E1CB40-7980-4BA2-87B3-459F743BCB56}"/>
    <cellStyle name="20% - Accent2 5 6" xfId="1824" xr:uid="{0881A02E-3156-4D35-914F-264DD4A4949D}"/>
    <cellStyle name="20% - Accent2 5 6 2" xfId="12578" xr:uid="{5330449A-8561-4BB1-8DB4-A7DDE3E6838E}"/>
    <cellStyle name="20% - Accent2 5 6 2 2" xfId="32675" xr:uid="{AB6C8B62-9EF3-4083-A9FF-CB85416A56C2}"/>
    <cellStyle name="20% - Accent2 5 6 3" xfId="21325" xr:uid="{5D63368F-1F93-4489-808C-755C994E6606}"/>
    <cellStyle name="20% - Accent2 5 6 3 2" xfId="41268" xr:uid="{87200A67-09AD-484E-BB33-61B28DFE22D4}"/>
    <cellStyle name="20% - Accent2 5 6 4" xfId="23810" xr:uid="{02EA4A0A-88D2-46B3-BEAB-B64DE1A4D98F}"/>
    <cellStyle name="20% - Accent2 5 7" xfId="1825" xr:uid="{2B6258E6-385A-4CEB-B861-171918D98DF4}"/>
    <cellStyle name="20% - Accent2 5 7 2" xfId="12579" xr:uid="{E94E6343-B3D0-40ED-9736-AA4FAB1E3572}"/>
    <cellStyle name="20% - Accent2 5 7 2 2" xfId="32676" xr:uid="{D0D12C34-C4D5-4FB4-B253-417CFABCA7E3}"/>
    <cellStyle name="20% - Accent2 5 7 3" xfId="21833" xr:uid="{D4D1D9E4-D2C6-4F6A-B5C8-5A3E0866BFCC}"/>
    <cellStyle name="20% - Accent2 5 7 3 2" xfId="41770" xr:uid="{ACCF9E65-191A-4F01-8927-3043C69C27CE}"/>
    <cellStyle name="20% - Accent2 5 7 4" xfId="23811" xr:uid="{70D4BCAD-8D37-473C-9299-6D136C1FC1F8}"/>
    <cellStyle name="20% - Accent2 5 8" xfId="12560" xr:uid="{D438CBBB-2BAD-44FA-AC8B-B3B068F296BF}"/>
    <cellStyle name="20% - Accent2 5 8 2" xfId="32657" xr:uid="{0EDB76AE-F51F-4583-A269-EFA44A2E7D32}"/>
    <cellStyle name="20% - Accent2 5 9" xfId="20662" xr:uid="{63E738DC-B0F0-45AC-A683-1D12488C1569}"/>
    <cellStyle name="20% - Accent2 5 9 2" xfId="40698" xr:uid="{C9E06CBB-A8D9-4CB5-9255-4B1BD352DDAA}"/>
    <cellStyle name="20% - Accent2 50" xfId="1826" xr:uid="{5AD2B9A2-E06A-43A6-9A5B-19A13691BC10}"/>
    <cellStyle name="20% - Accent2 50 2" xfId="12580" xr:uid="{2D827365-9F36-4DB3-BA7F-1A3BE6EB0B7B}"/>
    <cellStyle name="20% - Accent2 50 2 2" xfId="32677" xr:uid="{39C3B31D-F46D-4203-ADB1-DB46CE1B52AC}"/>
    <cellStyle name="20% - Accent2 50 3" xfId="23812" xr:uid="{59092415-A18F-48C3-BC85-B74D87ED8DDB}"/>
    <cellStyle name="20% - Accent2 51" xfId="1827" xr:uid="{B6213218-E2DE-461F-98DC-4123E746EB3C}"/>
    <cellStyle name="20% - Accent2 51 2" xfId="12581" xr:uid="{46E61BC5-08B7-4082-97CC-449978C23D5D}"/>
    <cellStyle name="20% - Accent2 51 2 2" xfId="32678" xr:uid="{1CECB554-0AB2-4672-81F2-BB1D77A85713}"/>
    <cellStyle name="20% - Accent2 51 3" xfId="23813" xr:uid="{61137096-CD1B-476E-9BB7-DC3E66D10B19}"/>
    <cellStyle name="20% - Accent2 52" xfId="1828" xr:uid="{4362C6F7-4AC8-48F9-9C78-011FF2329A7A}"/>
    <cellStyle name="20% - Accent2 52 2" xfId="12582" xr:uid="{2389BD9A-C584-43BB-ABA7-FBF97165D257}"/>
    <cellStyle name="20% - Accent2 52 2 2" xfId="32679" xr:uid="{8D1A9AAE-3C42-4E7A-B016-6B7DA8402745}"/>
    <cellStyle name="20% - Accent2 52 3" xfId="23814" xr:uid="{E8B89606-3FDF-4A6C-B7D1-1AFF17FDBDD2}"/>
    <cellStyle name="20% - Accent2 53" xfId="1829" xr:uid="{39A90F9B-D8D2-469E-AFD6-D66CC7C9F01C}"/>
    <cellStyle name="20% - Accent2 53 2" xfId="12583" xr:uid="{7808CCE0-D1B5-4E35-8F61-8DEA50F6E467}"/>
    <cellStyle name="20% - Accent2 53 2 2" xfId="32680" xr:uid="{8CD09223-0926-4C8A-8E25-BA3B3E725D9F}"/>
    <cellStyle name="20% - Accent2 53 3" xfId="23815" xr:uid="{033CD61E-2333-4474-9D53-FA0014B2E1BF}"/>
    <cellStyle name="20% - Accent2 54" xfId="1830" xr:uid="{1BE0C1AF-DAC9-40B8-880E-69EC3221F22A}"/>
    <cellStyle name="20% - Accent2 54 2" xfId="12584" xr:uid="{61D715EB-186A-489B-98FE-3A70CE101DC0}"/>
    <cellStyle name="20% - Accent2 54 2 2" xfId="32681" xr:uid="{46F33EB8-2E99-4568-8988-372924E32BBB}"/>
    <cellStyle name="20% - Accent2 54 3" xfId="23816" xr:uid="{9B971DD9-AED6-41C2-A2EE-EF9ABECEE406}"/>
    <cellStyle name="20% - Accent2 55" xfId="1831" xr:uid="{48D9B6DE-D263-4747-91E2-0DBA1227293E}"/>
    <cellStyle name="20% - Accent2 55 2" xfId="12585" xr:uid="{EF473274-B4EA-4F2A-B0AF-39602F2A0AE5}"/>
    <cellStyle name="20% - Accent2 55 2 2" xfId="32682" xr:uid="{18CDBD4E-845B-4170-B4AD-D5C0A45EF497}"/>
    <cellStyle name="20% - Accent2 55 3" xfId="23817" xr:uid="{350250AE-78C2-4708-BA49-F0F5FA36FC9B}"/>
    <cellStyle name="20% - Accent2 56" xfId="1832" xr:uid="{FE1984B1-93A6-495E-BCAF-2E28825CC05C}"/>
    <cellStyle name="20% - Accent2 56 2" xfId="12586" xr:uid="{FCDCDED3-21DC-4509-A868-3A8D126A1567}"/>
    <cellStyle name="20% - Accent2 56 2 2" xfId="32683" xr:uid="{38C92BF4-DB39-4D9C-81E0-C799C0B99FEB}"/>
    <cellStyle name="20% - Accent2 56 3" xfId="23818" xr:uid="{FA6C4C3D-1C9B-43AE-A527-D47AE415779B}"/>
    <cellStyle name="20% - Accent2 57" xfId="1833" xr:uid="{5E2F7E00-3D8D-4DAC-A715-716EC194846C}"/>
    <cellStyle name="20% - Accent2 57 2" xfId="12587" xr:uid="{2AABA2CE-5F8E-4E4F-BBB1-F33D8F629550}"/>
    <cellStyle name="20% - Accent2 57 2 2" xfId="32684" xr:uid="{E7DD5EA9-B493-465F-86D1-FEE3FE1883AC}"/>
    <cellStyle name="20% - Accent2 57 3" xfId="23819" xr:uid="{024BD490-3D40-4D06-8873-B1308A651D7B}"/>
    <cellStyle name="20% - Accent2 58" xfId="1834" xr:uid="{27033784-4C83-455C-975F-F0A148DF2A88}"/>
    <cellStyle name="20% - Accent2 58 2" xfId="12588" xr:uid="{435EC53A-1FCD-46EA-9EB5-5944F0C173C5}"/>
    <cellStyle name="20% - Accent2 58 2 2" xfId="32685" xr:uid="{CB82C765-8481-4B86-BAA6-D7C2E4036A0F}"/>
    <cellStyle name="20% - Accent2 58 3" xfId="23820" xr:uid="{3C3DA8B2-4259-41A3-8693-18F8CA7C7294}"/>
    <cellStyle name="20% - Accent2 59" xfId="1835" xr:uid="{F65BBF96-9070-4827-B3DA-EB1D4ED3BE38}"/>
    <cellStyle name="20% - Accent2 59 2" xfId="12589" xr:uid="{464DB968-44D7-4C55-9E69-954B98E1B132}"/>
    <cellStyle name="20% - Accent2 59 2 2" xfId="32686" xr:uid="{BAAEBFC1-EB44-4CED-ABB1-82639352139A}"/>
    <cellStyle name="20% - Accent2 59 3" xfId="23821" xr:uid="{7624BF4F-AC36-4470-8977-88D87B56B6AC}"/>
    <cellStyle name="20% - Accent2 6" xfId="1836" xr:uid="{1C7F3BBB-8A1B-409E-99E7-B42F37A22249}"/>
    <cellStyle name="20% - Accent2 6 10" xfId="23822" xr:uid="{B22C47F4-A8F0-462B-9252-6F35569E1914}"/>
    <cellStyle name="20% - Accent2 6 2" xfId="1837" xr:uid="{C6D0833C-5B29-4464-AE9F-E7D9A8CBFAD1}"/>
    <cellStyle name="20% - Accent2 6 2 2" xfId="1838" xr:uid="{58552AAB-896C-477D-8EC5-0BB33B1D72D3}"/>
    <cellStyle name="20% - Accent2 6 2 2 2" xfId="1839" xr:uid="{8115CF31-6564-4303-B4AE-078B0B712317}"/>
    <cellStyle name="20% - Accent2 6 2 2 2 2" xfId="12593" xr:uid="{02E10B87-D0BF-4AAD-B3B7-8D207634483D}"/>
    <cellStyle name="20% - Accent2 6 2 2 2 2 2" xfId="32690" xr:uid="{9D651CB2-31E0-47B0-8589-066EC8F59A25}"/>
    <cellStyle name="20% - Accent2 6 2 2 2 3" xfId="23825" xr:uid="{5449411E-E665-412C-9CC2-AFD38CA5366A}"/>
    <cellStyle name="20% - Accent2 6 2 2 3" xfId="1840" xr:uid="{6284C3CE-9872-4F6E-A652-4F6D95B173B7}"/>
    <cellStyle name="20% - Accent2 6 2 2 3 2" xfId="12594" xr:uid="{A870D41F-CED8-4456-A028-B2BF18723670}"/>
    <cellStyle name="20% - Accent2 6 2 2 3 2 2" xfId="32691" xr:uid="{0B55E459-D7EB-45A0-AFEE-4D7221257BF8}"/>
    <cellStyle name="20% - Accent2 6 2 2 3 3" xfId="23826" xr:uid="{60364887-B652-47F9-AA25-30D8558E2788}"/>
    <cellStyle name="20% - Accent2 6 2 2 4" xfId="1841" xr:uid="{F0C773BC-517C-418C-8818-27E525E7AB2F}"/>
    <cellStyle name="20% - Accent2 6 2 2 4 2" xfId="12595" xr:uid="{E38E8C9A-4DFA-41D3-BF62-1F0907E60C10}"/>
    <cellStyle name="20% - Accent2 6 2 2 4 2 2" xfId="32692" xr:uid="{95689D54-3B17-4716-ACF2-D4E1045934C9}"/>
    <cellStyle name="20% - Accent2 6 2 2 4 3" xfId="23827" xr:uid="{B69F559A-8926-4C04-A2E9-9DC48B42BD32}"/>
    <cellStyle name="20% - Accent2 6 2 2 5" xfId="12592" xr:uid="{C463448B-7CF4-425C-9AC3-B5B2B2AF8BA4}"/>
    <cellStyle name="20% - Accent2 6 2 2 5 2" xfId="32689" xr:uid="{F9D17B0F-F79F-4F3F-BCC2-965C7D55AC3F}"/>
    <cellStyle name="20% - Accent2 6 2 2 6" xfId="23824" xr:uid="{987D7C35-97E4-4AEB-BAF0-166B9834C096}"/>
    <cellStyle name="20% - Accent2 6 2 3" xfId="1842" xr:uid="{C745616D-57AC-4082-8CEE-2F29506C008F}"/>
    <cellStyle name="20% - Accent2 6 2 3 2" xfId="12596" xr:uid="{6DA14DF7-2A24-4B15-ACDA-165D527273C7}"/>
    <cellStyle name="20% - Accent2 6 2 3 2 2" xfId="32693" xr:uid="{6AD8A92A-D6BD-489C-90CC-9BB6BC4CB3B3}"/>
    <cellStyle name="20% - Accent2 6 2 3 3" xfId="23828" xr:uid="{36D30175-5F2D-4A24-B62F-E9167D73F8A0}"/>
    <cellStyle name="20% - Accent2 6 2 4" xfId="1843" xr:uid="{31CC502A-E1E0-4D9D-9997-48D9F1BDA51F}"/>
    <cellStyle name="20% - Accent2 6 2 4 2" xfId="12597" xr:uid="{DBE22F92-22B9-4D50-9EB0-5493F55F7B03}"/>
    <cellStyle name="20% - Accent2 6 2 4 2 2" xfId="32694" xr:uid="{555A4082-ED41-425B-98BA-B394CF32ACBA}"/>
    <cellStyle name="20% - Accent2 6 2 4 3" xfId="23829" xr:uid="{E1237F17-48FC-44B0-8657-7B5B82A91A81}"/>
    <cellStyle name="20% - Accent2 6 2 5" xfId="1844" xr:uid="{13C85F5C-D870-4701-9F69-0E46AFC608C9}"/>
    <cellStyle name="20% - Accent2 6 2 5 2" xfId="12598" xr:uid="{200FD6CD-3F0D-4994-B59A-AC3D243FF314}"/>
    <cellStyle name="20% - Accent2 6 2 5 2 2" xfId="32695" xr:uid="{4EDBC63F-F367-4070-BF70-1DED28E97DEB}"/>
    <cellStyle name="20% - Accent2 6 2 5 3" xfId="23830" xr:uid="{A40DB900-6CA4-4724-BD2D-7B6E8C2DD1E1}"/>
    <cellStyle name="20% - Accent2 6 2 6" xfId="12591" xr:uid="{EAD3EA01-83CE-4345-856E-0EDD503FE93A}"/>
    <cellStyle name="20% - Accent2 6 2 6 2" xfId="32688" xr:uid="{731C0A2A-FFA7-40A6-885E-B12D97A65FBB}"/>
    <cellStyle name="20% - Accent2 6 2 7" xfId="21402" xr:uid="{11185594-9D2F-450D-B1FE-C64E164B2C51}"/>
    <cellStyle name="20% - Accent2 6 2 7 2" xfId="41345" xr:uid="{40A1E64C-B9E7-46A8-A516-A737B4BF691A}"/>
    <cellStyle name="20% - Accent2 6 2 8" xfId="23823" xr:uid="{ABDBD301-246D-4967-8703-18CD4410B60D}"/>
    <cellStyle name="20% - Accent2 6 3" xfId="1845" xr:uid="{E549BFBA-E7F8-4D18-B2E5-084D03DA4210}"/>
    <cellStyle name="20% - Accent2 6 3 2" xfId="1846" xr:uid="{C55DFF88-9546-4EF4-8392-B306832A0CB7}"/>
    <cellStyle name="20% - Accent2 6 3 2 2" xfId="12600" xr:uid="{295595D7-16EB-4EC5-B549-830DF1D024BA}"/>
    <cellStyle name="20% - Accent2 6 3 2 2 2" xfId="32697" xr:uid="{B7E21315-9BE8-4365-9B74-A9D36F8D754C}"/>
    <cellStyle name="20% - Accent2 6 3 2 3" xfId="23832" xr:uid="{07217862-0BAE-4DA6-A561-A64944CC1224}"/>
    <cellStyle name="20% - Accent2 6 3 3" xfId="1847" xr:uid="{1509B4E8-A9EE-416C-91AD-F8BD657D577D}"/>
    <cellStyle name="20% - Accent2 6 3 3 2" xfId="12601" xr:uid="{A8290B31-79C6-4AAB-BB84-A6E1C79CA4C7}"/>
    <cellStyle name="20% - Accent2 6 3 3 2 2" xfId="32698" xr:uid="{E92131F6-5838-4247-865D-C2E914957984}"/>
    <cellStyle name="20% - Accent2 6 3 3 3" xfId="23833" xr:uid="{359FF354-DF2C-4E66-83A2-47FB8EA2052F}"/>
    <cellStyle name="20% - Accent2 6 3 4" xfId="1848" xr:uid="{63199433-3599-4707-81DC-01085C0ABF49}"/>
    <cellStyle name="20% - Accent2 6 3 4 2" xfId="12602" xr:uid="{6BE0E04C-234C-46F9-B24A-61EA22606BEB}"/>
    <cellStyle name="20% - Accent2 6 3 4 2 2" xfId="32699" xr:uid="{23BDE3C3-8EAC-4319-B824-DFB5C713138E}"/>
    <cellStyle name="20% - Accent2 6 3 4 3" xfId="23834" xr:uid="{F76FD297-3828-4A79-A1F3-9B12BACEC781}"/>
    <cellStyle name="20% - Accent2 6 3 5" xfId="12599" xr:uid="{E3024055-2480-4807-BBF0-5EAD7BFF704C}"/>
    <cellStyle name="20% - Accent2 6 3 5 2" xfId="32696" xr:uid="{497A19D6-3F98-4F92-BB99-4577E94F3518}"/>
    <cellStyle name="20% - Accent2 6 3 6" xfId="21950" xr:uid="{3DFD36CB-0999-4580-A4E0-A564FAA23975}"/>
    <cellStyle name="20% - Accent2 6 3 6 2" xfId="41886" xr:uid="{B98A635E-D242-4418-B475-71FE529E28E5}"/>
    <cellStyle name="20% - Accent2 6 3 7" xfId="23831" xr:uid="{9D07A8A1-EF5F-429A-915A-35D36C26A95F}"/>
    <cellStyle name="20% - Accent2 6 4" xfId="1849" xr:uid="{F9307BFF-799E-4DB0-82BC-9E32FBA7E2B2}"/>
    <cellStyle name="20% - Accent2 6 4 2" xfId="1850" xr:uid="{C49C3E87-609B-4D99-87FE-1C053834FE4D}"/>
    <cellStyle name="20% - Accent2 6 4 2 2" xfId="12604" xr:uid="{D729376A-A48A-4F8E-8552-F1082294AF50}"/>
    <cellStyle name="20% - Accent2 6 4 2 2 2" xfId="32701" xr:uid="{83C95014-64A3-4ED5-BBF4-54D8064C7BDE}"/>
    <cellStyle name="20% - Accent2 6 4 2 3" xfId="23836" xr:uid="{E614C8DA-772F-4CBF-934E-4017968A780E}"/>
    <cellStyle name="20% - Accent2 6 4 3" xfId="1851" xr:uid="{18DC4259-C237-4EB3-9955-5218D5037707}"/>
    <cellStyle name="20% - Accent2 6 4 3 2" xfId="12605" xr:uid="{EE078D10-48F0-4BDA-BA0D-207D1571CC59}"/>
    <cellStyle name="20% - Accent2 6 4 3 2 2" xfId="32702" xr:uid="{D6BE491D-CD92-4EFE-9E01-CB73F9BCB081}"/>
    <cellStyle name="20% - Accent2 6 4 3 3" xfId="23837" xr:uid="{F5E2A653-FC80-4748-BE7E-9B9A47DE7CFC}"/>
    <cellStyle name="20% - Accent2 6 4 4" xfId="1852" xr:uid="{DD6EDBC3-7A95-4B02-A6C5-33EEF11617FA}"/>
    <cellStyle name="20% - Accent2 6 4 4 2" xfId="12606" xr:uid="{4788D498-4198-42F3-BD87-A6C88E6D9934}"/>
    <cellStyle name="20% - Accent2 6 4 4 2 2" xfId="32703" xr:uid="{AD5F3B53-0651-4369-9CD5-76D0211F10E6}"/>
    <cellStyle name="20% - Accent2 6 4 4 3" xfId="23838" xr:uid="{BDD2467C-DA74-477A-8CD2-F1A7576BDD3C}"/>
    <cellStyle name="20% - Accent2 6 4 5" xfId="12603" xr:uid="{303352C0-6E83-40FA-BD62-CC4FB668464B}"/>
    <cellStyle name="20% - Accent2 6 4 5 2" xfId="32700" xr:uid="{64D457CD-3C68-441F-A8E2-91727C0E997A}"/>
    <cellStyle name="20% - Accent2 6 4 6" xfId="23835" xr:uid="{B1BD46EB-77ED-48C0-A276-C668C15BA5B8}"/>
    <cellStyle name="20% - Accent2 6 5" xfId="1853" xr:uid="{1FED4F44-513B-487F-928C-69C7D3219A64}"/>
    <cellStyle name="20% - Accent2 6 5 2" xfId="12607" xr:uid="{AFF79C70-9AD7-4343-9BC1-B2CA8BAE9B64}"/>
    <cellStyle name="20% - Accent2 6 5 2 2" xfId="32704" xr:uid="{7A8000EE-8A5F-41F1-AA33-D528BC155523}"/>
    <cellStyle name="20% - Accent2 6 5 3" xfId="23839" xr:uid="{F5C8101A-3873-46A1-A20A-8E89C59ED81C}"/>
    <cellStyle name="20% - Accent2 6 6" xfId="1854" xr:uid="{9833BC1D-EC2B-4B3B-B85F-DB3CAEBF0F66}"/>
    <cellStyle name="20% - Accent2 6 6 2" xfId="12608" xr:uid="{53CDE0A6-1B52-4B57-909F-23FF94D89354}"/>
    <cellStyle name="20% - Accent2 6 6 2 2" xfId="32705" xr:uid="{3770335D-AE9C-46A3-A229-B20CDF533C3E}"/>
    <cellStyle name="20% - Accent2 6 6 3" xfId="23840" xr:uid="{8FC4A362-A57C-4275-B577-C231BBD75690}"/>
    <cellStyle name="20% - Accent2 6 7" xfId="1855" xr:uid="{74464BC3-7B09-4399-8E54-89E77179373F}"/>
    <cellStyle name="20% - Accent2 6 7 2" xfId="12609" xr:uid="{B776D597-BE29-4AFC-BEE9-CAE35E7FC3F4}"/>
    <cellStyle name="20% - Accent2 6 7 2 2" xfId="32706" xr:uid="{E2345D04-88EC-4A15-AF38-1E29F0CFC95B}"/>
    <cellStyle name="20% - Accent2 6 7 3" xfId="23841" xr:uid="{0CAAA97F-29C4-483B-87A4-36EC2B47A430}"/>
    <cellStyle name="20% - Accent2 6 8" xfId="12590" xr:uid="{864621A1-0777-4D79-8A29-304553F44272}"/>
    <cellStyle name="20% - Accent2 6 8 2" xfId="32687" xr:uid="{D2CA53A0-57B2-42C1-AFAF-5673E7797E0E}"/>
    <cellStyle name="20% - Accent2 6 9" xfId="20732" xr:uid="{8AE062A5-E1CC-4690-976D-B9B639F91140}"/>
    <cellStyle name="20% - Accent2 6 9 2" xfId="40766" xr:uid="{03E2AA8E-3EEC-42D3-BA7A-9A68F7588E2D}"/>
    <cellStyle name="20% - Accent2 60" xfId="1856" xr:uid="{14F5A82D-9A54-4329-8040-18860BEB4763}"/>
    <cellStyle name="20% - Accent2 60 2" xfId="12610" xr:uid="{ED32278B-A84B-42A1-9B61-E5A46DBC8F96}"/>
    <cellStyle name="20% - Accent2 60 2 2" xfId="32707" xr:uid="{1E626FC8-9894-4B74-B7F6-D5903FC12E59}"/>
    <cellStyle name="20% - Accent2 60 3" xfId="23842" xr:uid="{E7E906F6-6053-4B6E-B3CA-74546473B0A4}"/>
    <cellStyle name="20% - Accent2 61" xfId="1857" xr:uid="{903B35BD-FE0A-440E-ADF9-E25D21CA00C6}"/>
    <cellStyle name="20% - Accent2 61 2" xfId="12611" xr:uid="{B331D312-CADD-422B-85F6-92D2CBD06590}"/>
    <cellStyle name="20% - Accent2 61 2 2" xfId="32708" xr:uid="{C5778356-D1DF-41F5-BA73-D1EF9B325D0B}"/>
    <cellStyle name="20% - Accent2 61 3" xfId="23843" xr:uid="{08C8E13D-04D9-4ACD-BC3D-4CEE2C93616D}"/>
    <cellStyle name="20% - Accent2 62" xfId="22472" xr:uid="{29083332-7E90-44AC-B58C-FA23706085E3}"/>
    <cellStyle name="20% - Accent2 7" xfId="1858" xr:uid="{1FBAA089-9595-4AD4-B7C0-A46F2B3A2BAA}"/>
    <cellStyle name="20% - Accent2 7 10" xfId="23844" xr:uid="{83271543-9F08-4AFE-BF0B-FC0856D05E7F}"/>
    <cellStyle name="20% - Accent2 7 2" xfId="1859" xr:uid="{CC5838D7-F521-4136-9A63-F41D079FE878}"/>
    <cellStyle name="20% - Accent2 7 2 2" xfId="1860" xr:uid="{A8D5B529-E8BC-4371-8F39-CD9DE0E082C3}"/>
    <cellStyle name="20% - Accent2 7 2 2 2" xfId="1861" xr:uid="{17D46146-DDF9-4745-B14F-F434E45F7428}"/>
    <cellStyle name="20% - Accent2 7 2 2 2 2" xfId="12615" xr:uid="{29B8C102-CD34-434F-957A-19EF43E7E13E}"/>
    <cellStyle name="20% - Accent2 7 2 2 2 2 2" xfId="32712" xr:uid="{C2F9445A-9C7C-453C-9651-C5613F543C09}"/>
    <cellStyle name="20% - Accent2 7 2 2 2 3" xfId="23847" xr:uid="{1701697A-D23D-4668-91C3-E19018146DCD}"/>
    <cellStyle name="20% - Accent2 7 2 2 3" xfId="1862" xr:uid="{28B5B7D3-105D-4CAD-8949-DF1EEFB5A81C}"/>
    <cellStyle name="20% - Accent2 7 2 2 3 2" xfId="12616" xr:uid="{47DC78B5-07B3-4B4D-8E9A-DA5DCCBC42D0}"/>
    <cellStyle name="20% - Accent2 7 2 2 3 2 2" xfId="32713" xr:uid="{FA89C41F-5676-4A1E-99B4-79AAF61C6090}"/>
    <cellStyle name="20% - Accent2 7 2 2 3 3" xfId="23848" xr:uid="{2BD06E9B-86F3-44DE-BC72-B57C2E0DE656}"/>
    <cellStyle name="20% - Accent2 7 2 2 4" xfId="1863" xr:uid="{522C78A8-D465-4D7A-BB07-C955B9895A7A}"/>
    <cellStyle name="20% - Accent2 7 2 2 4 2" xfId="12617" xr:uid="{0D050AAE-E969-439F-9B27-1DDA5C082286}"/>
    <cellStyle name="20% - Accent2 7 2 2 4 2 2" xfId="32714" xr:uid="{1DE6202B-076C-4355-8680-BC8EB9A3446A}"/>
    <cellStyle name="20% - Accent2 7 2 2 4 3" xfId="23849" xr:uid="{7FE1A9BF-FD7C-48DE-8609-986C78354859}"/>
    <cellStyle name="20% - Accent2 7 2 2 5" xfId="12614" xr:uid="{803B4A6F-D66F-4B0C-B8BA-15B3A04EEC53}"/>
    <cellStyle name="20% - Accent2 7 2 2 5 2" xfId="32711" xr:uid="{4CB7DDF4-FB20-4A76-9CEB-AF11D55DF5FC}"/>
    <cellStyle name="20% - Accent2 7 2 2 6" xfId="23846" xr:uid="{DDFAB890-67B4-40A1-AD4F-87708B4E86B3}"/>
    <cellStyle name="20% - Accent2 7 2 3" xfId="1864" xr:uid="{3F66DBFD-A3A8-423A-9C55-469A12323C3B}"/>
    <cellStyle name="20% - Accent2 7 2 3 2" xfId="12618" xr:uid="{12508665-F357-4171-A699-783349E30118}"/>
    <cellStyle name="20% - Accent2 7 2 3 2 2" xfId="32715" xr:uid="{0B3EF2BA-EFF9-4CF4-8ACD-35E3F9E3A26C}"/>
    <cellStyle name="20% - Accent2 7 2 3 3" xfId="23850" xr:uid="{A9B5D841-8851-4D5E-947E-201E65FB1A5C}"/>
    <cellStyle name="20% - Accent2 7 2 4" xfId="1865" xr:uid="{97EAB394-5C76-4F86-9894-CD342A9DD3E5}"/>
    <cellStyle name="20% - Accent2 7 2 4 2" xfId="12619" xr:uid="{AF0076BC-0111-482B-8EF2-F17F967C09DC}"/>
    <cellStyle name="20% - Accent2 7 2 4 2 2" xfId="32716" xr:uid="{B96886A1-FF5E-4B67-B9A7-C1F3BF549779}"/>
    <cellStyle name="20% - Accent2 7 2 4 3" xfId="23851" xr:uid="{52330178-9F02-487B-AEA3-2F4F6835DA65}"/>
    <cellStyle name="20% - Accent2 7 2 5" xfId="1866" xr:uid="{26703EE1-795C-40EB-867E-20EC5138A49A}"/>
    <cellStyle name="20% - Accent2 7 2 5 2" xfId="12620" xr:uid="{41AA8E65-315B-4309-80E8-6D1800D7F6FA}"/>
    <cellStyle name="20% - Accent2 7 2 5 2 2" xfId="32717" xr:uid="{0997780D-0EDC-46C0-9B38-5BF26E8EE4B1}"/>
    <cellStyle name="20% - Accent2 7 2 5 3" xfId="23852" xr:uid="{6B09E872-D14F-467B-934D-FE9E5976C582}"/>
    <cellStyle name="20% - Accent2 7 2 6" xfId="12613" xr:uid="{7E525377-DB00-4854-811E-E088ACDC8D3A}"/>
    <cellStyle name="20% - Accent2 7 2 6 2" xfId="32710" xr:uid="{4B3616C9-1DFF-4969-BCA2-E04AA73B19ED}"/>
    <cellStyle name="20% - Accent2 7 2 7" xfId="21391" xr:uid="{5E9089BB-C060-431B-9E32-23BDB45D7DA3}"/>
    <cellStyle name="20% - Accent2 7 2 7 2" xfId="41334" xr:uid="{B3E6100D-A45A-456F-91E8-F4730B7A08BF}"/>
    <cellStyle name="20% - Accent2 7 2 8" xfId="23845" xr:uid="{8A883662-12FE-4C46-8995-382E7F8E274C}"/>
    <cellStyle name="20% - Accent2 7 3" xfId="1867" xr:uid="{6FAFF98D-CCDD-43BE-B760-15A74EEA819A}"/>
    <cellStyle name="20% - Accent2 7 3 2" xfId="1868" xr:uid="{7173AD55-2E88-4558-B400-DFBDE811FDFD}"/>
    <cellStyle name="20% - Accent2 7 3 2 2" xfId="12622" xr:uid="{47577C4E-D44D-4CD1-8F48-E0E86124B58D}"/>
    <cellStyle name="20% - Accent2 7 3 2 2 2" xfId="32719" xr:uid="{A2666267-4423-45C2-A246-B3551911B22B}"/>
    <cellStyle name="20% - Accent2 7 3 2 3" xfId="23854" xr:uid="{041C0A34-D09D-4AD0-8ACE-5029B978232E}"/>
    <cellStyle name="20% - Accent2 7 3 3" xfId="1869" xr:uid="{121965EF-11B5-4267-B01C-103191349EC9}"/>
    <cellStyle name="20% - Accent2 7 3 3 2" xfId="12623" xr:uid="{51A99816-0510-45B2-9B40-515396DCDA0F}"/>
    <cellStyle name="20% - Accent2 7 3 3 2 2" xfId="32720" xr:uid="{74463DFC-9021-4B5A-AEFD-ABFEAE736864}"/>
    <cellStyle name="20% - Accent2 7 3 3 3" xfId="23855" xr:uid="{B98A964A-9A19-4017-904F-0C80BFDFD0ED}"/>
    <cellStyle name="20% - Accent2 7 3 4" xfId="1870" xr:uid="{1C778212-B2A8-45C6-9C4A-19AD165B5FF7}"/>
    <cellStyle name="20% - Accent2 7 3 4 2" xfId="12624" xr:uid="{35290446-4FB0-4CC0-A84A-BBD07A4F45BC}"/>
    <cellStyle name="20% - Accent2 7 3 4 2 2" xfId="32721" xr:uid="{F1B9EF5E-CECE-47ED-B26B-A7AD693F78F9}"/>
    <cellStyle name="20% - Accent2 7 3 4 3" xfId="23856" xr:uid="{E5A2CD45-6B99-48B1-8754-13E489E86744}"/>
    <cellStyle name="20% - Accent2 7 3 5" xfId="12621" xr:uid="{3D251A32-1FC6-416B-B1E3-BCCE48BD7072}"/>
    <cellStyle name="20% - Accent2 7 3 5 2" xfId="32718" xr:uid="{FA01CAD0-4C2E-46B5-B1E9-FF8B8A13E509}"/>
    <cellStyle name="20% - Accent2 7 3 6" xfId="21939" xr:uid="{8FDDEC5D-1E59-4580-8053-0229F6E8D90D}"/>
    <cellStyle name="20% - Accent2 7 3 6 2" xfId="41875" xr:uid="{8AC8471E-D424-4280-8F49-FB0D59E80F8C}"/>
    <cellStyle name="20% - Accent2 7 3 7" xfId="23853" xr:uid="{F01CC68F-8F99-40F9-B370-8DFE3305D924}"/>
    <cellStyle name="20% - Accent2 7 4" xfId="1871" xr:uid="{F969E14C-4365-40CD-A364-AE4F3334C6AA}"/>
    <cellStyle name="20% - Accent2 7 4 2" xfId="1872" xr:uid="{BE09953C-390F-4658-81FD-0CA43AAD4CC1}"/>
    <cellStyle name="20% - Accent2 7 4 2 2" xfId="12626" xr:uid="{C636C5C9-785F-44E4-98A2-71DEF1FDC6D0}"/>
    <cellStyle name="20% - Accent2 7 4 2 2 2" xfId="32723" xr:uid="{087C0409-D7BC-439B-8889-E04AF362A9A8}"/>
    <cellStyle name="20% - Accent2 7 4 2 3" xfId="23858" xr:uid="{A4BEB9BF-9E60-42EF-A59F-AA61DA6253A1}"/>
    <cellStyle name="20% - Accent2 7 4 3" xfId="1873" xr:uid="{9D37E144-76C1-4888-B03D-3929AE0AC160}"/>
    <cellStyle name="20% - Accent2 7 4 3 2" xfId="12627" xr:uid="{F624C5B5-47C0-4D28-A516-61BD6062B1DE}"/>
    <cellStyle name="20% - Accent2 7 4 3 2 2" xfId="32724" xr:uid="{A757C966-0692-4509-94B6-5E460E9C4DDB}"/>
    <cellStyle name="20% - Accent2 7 4 3 3" xfId="23859" xr:uid="{198CD4A0-7331-4DC4-8560-10880CDFAD37}"/>
    <cellStyle name="20% - Accent2 7 4 4" xfId="1874" xr:uid="{08DCD864-094E-45E4-BDDA-E68973D8AF10}"/>
    <cellStyle name="20% - Accent2 7 4 4 2" xfId="12628" xr:uid="{36774235-9498-4D0D-BB73-67E5B08A4407}"/>
    <cellStyle name="20% - Accent2 7 4 4 2 2" xfId="32725" xr:uid="{E2971095-2B5F-4C03-A624-AE3554C8BC59}"/>
    <cellStyle name="20% - Accent2 7 4 4 3" xfId="23860" xr:uid="{E0733EC6-005E-439C-9169-0A65A3D8FF82}"/>
    <cellStyle name="20% - Accent2 7 4 5" xfId="12625" xr:uid="{6EE055E8-7C58-4A73-BD3C-7FF2BD810F4D}"/>
    <cellStyle name="20% - Accent2 7 4 5 2" xfId="32722" xr:uid="{4BEB3B2E-D16D-47EF-9DFE-301536199C19}"/>
    <cellStyle name="20% - Accent2 7 4 6" xfId="23857" xr:uid="{780A4B13-E13D-4231-A38F-27E4ABF86DF2}"/>
    <cellStyle name="20% - Accent2 7 5" xfId="1875" xr:uid="{F59C190F-9897-45ED-81A2-929EA708BD05}"/>
    <cellStyle name="20% - Accent2 7 5 2" xfId="12629" xr:uid="{0BCEA52D-B0D2-4A01-8D75-F685D86421DD}"/>
    <cellStyle name="20% - Accent2 7 5 2 2" xfId="32726" xr:uid="{4FAAE19A-0701-49BB-AD34-2FD768BEC4CE}"/>
    <cellStyle name="20% - Accent2 7 5 3" xfId="23861" xr:uid="{8D5282A3-8706-40DF-A4B6-BAEBF610FF34}"/>
    <cellStyle name="20% - Accent2 7 6" xfId="1876" xr:uid="{DE9E2AAF-285A-4B3A-8D5C-A1EC5983EC69}"/>
    <cellStyle name="20% - Accent2 7 6 2" xfId="12630" xr:uid="{D7DB59A0-F662-4EE0-95B6-862AA1247BC5}"/>
    <cellStyle name="20% - Accent2 7 6 2 2" xfId="32727" xr:uid="{B7E8F1BB-24D3-446B-B7E4-B7442332E159}"/>
    <cellStyle name="20% - Accent2 7 6 3" xfId="23862" xr:uid="{6B955408-25DD-42C9-B7B1-C6A6DF6AFADE}"/>
    <cellStyle name="20% - Accent2 7 7" xfId="1877" xr:uid="{07D07F20-2344-45D8-ACE3-8CFB99579223}"/>
    <cellStyle name="20% - Accent2 7 7 2" xfId="12631" xr:uid="{6A52CB8C-5E0D-4077-8DEF-C6D98E0EF3B6}"/>
    <cellStyle name="20% - Accent2 7 7 2 2" xfId="32728" xr:uid="{C544EBCD-BA94-4677-9391-6C78FFCB3226}"/>
    <cellStyle name="20% - Accent2 7 7 3" xfId="23863" xr:uid="{24536646-21E2-4A7D-8A04-C1DE0B47235C}"/>
    <cellStyle name="20% - Accent2 7 8" xfId="12612" xr:uid="{A786B70D-EE4A-41DE-9FD1-45F9E7114A9A}"/>
    <cellStyle name="20% - Accent2 7 8 2" xfId="32709" xr:uid="{D97BC244-EF66-4597-B0FE-4E8ED095A626}"/>
    <cellStyle name="20% - Accent2 7 9" xfId="20721" xr:uid="{DE56A2D7-8B33-4006-98EA-C1CB8CBCABC7}"/>
    <cellStyle name="20% - Accent2 7 9 2" xfId="40755" xr:uid="{75571FC6-9542-4984-85FE-C1A306CA5A30}"/>
    <cellStyle name="20% - Accent2 8" xfId="1878" xr:uid="{03B01DBC-8426-419F-B25A-4ED354D94E33}"/>
    <cellStyle name="20% - Accent2 8 10" xfId="23864" xr:uid="{F233754A-56BE-4052-B2ED-AB99C736BD67}"/>
    <cellStyle name="20% - Accent2 8 2" xfId="1879" xr:uid="{9265655D-1E70-4D50-BC89-5B3046125E29}"/>
    <cellStyle name="20% - Accent2 8 2 2" xfId="1880" xr:uid="{7F185159-62D5-4AA2-96E2-CB09EF783642}"/>
    <cellStyle name="20% - Accent2 8 2 2 2" xfId="1881" xr:uid="{CD7A4833-06E7-4A83-A406-9FD2F99E38BE}"/>
    <cellStyle name="20% - Accent2 8 2 2 2 2" xfId="12635" xr:uid="{92CB8F24-E76A-4455-873C-A4E285AB0A19}"/>
    <cellStyle name="20% - Accent2 8 2 2 2 2 2" xfId="32732" xr:uid="{2682222E-B852-4B8B-A8E1-418AD67EB491}"/>
    <cellStyle name="20% - Accent2 8 2 2 2 3" xfId="23867" xr:uid="{806C508A-8F86-4384-A231-E60088B2D417}"/>
    <cellStyle name="20% - Accent2 8 2 2 3" xfId="1882" xr:uid="{C3DFC013-2CF0-4F2A-8D96-627D933E9892}"/>
    <cellStyle name="20% - Accent2 8 2 2 3 2" xfId="12636" xr:uid="{F89E56F5-D3DC-4FA8-B805-A725DDF99544}"/>
    <cellStyle name="20% - Accent2 8 2 2 3 2 2" xfId="32733" xr:uid="{540EA7FE-CFE8-4591-BC15-468B50987289}"/>
    <cellStyle name="20% - Accent2 8 2 2 3 3" xfId="23868" xr:uid="{9A0E13C7-F9E3-4C15-8D0E-FC36876FBFC4}"/>
    <cellStyle name="20% - Accent2 8 2 2 4" xfId="1883" xr:uid="{D8C673E9-CCF6-49FF-AC3B-3F931FECBFFA}"/>
    <cellStyle name="20% - Accent2 8 2 2 4 2" xfId="12637" xr:uid="{414E1741-CB1B-4E47-8FA5-F7A3A85A12E7}"/>
    <cellStyle name="20% - Accent2 8 2 2 4 2 2" xfId="32734" xr:uid="{B0613371-57A4-4E6B-A5F1-7F43677EDC8B}"/>
    <cellStyle name="20% - Accent2 8 2 2 4 3" xfId="23869" xr:uid="{B9AF6D8A-1655-455A-9B1F-40840A64C56F}"/>
    <cellStyle name="20% - Accent2 8 2 2 5" xfId="12634" xr:uid="{06B94082-29B0-4376-8E54-4FE3471BC0C4}"/>
    <cellStyle name="20% - Accent2 8 2 2 5 2" xfId="32731" xr:uid="{E7C30D83-FC66-4A9E-95DC-8E085BAAB4F9}"/>
    <cellStyle name="20% - Accent2 8 2 2 6" xfId="23866" xr:uid="{850752F4-DFFF-4F22-B1E7-25EFAE3D2DF2}"/>
    <cellStyle name="20% - Accent2 8 2 3" xfId="1884" xr:uid="{5DD8E409-7AED-4C01-9BE5-998B4302AA9A}"/>
    <cellStyle name="20% - Accent2 8 2 3 2" xfId="12638" xr:uid="{6701B558-868A-4AB0-98A1-A31535360536}"/>
    <cellStyle name="20% - Accent2 8 2 3 2 2" xfId="32735" xr:uid="{C808645B-484B-4A7C-AEE4-D3FF685D4352}"/>
    <cellStyle name="20% - Accent2 8 2 3 3" xfId="23870" xr:uid="{29E47D01-4568-4DC3-BD8F-0407C7DA23B5}"/>
    <cellStyle name="20% - Accent2 8 2 4" xfId="1885" xr:uid="{F89FA7BF-FE85-40DE-8763-D4F3D686CF3F}"/>
    <cellStyle name="20% - Accent2 8 2 4 2" xfId="12639" xr:uid="{6FF69E52-C493-4A6A-9DDA-6D3F6EA0068C}"/>
    <cellStyle name="20% - Accent2 8 2 4 2 2" xfId="32736" xr:uid="{E15A9135-B465-4376-BD73-71BD3D65131A}"/>
    <cellStyle name="20% - Accent2 8 2 4 3" xfId="23871" xr:uid="{FF8E51C3-4E8D-4432-9C1B-AAD5058454CE}"/>
    <cellStyle name="20% - Accent2 8 2 5" xfId="1886" xr:uid="{CA2D8372-934E-41AB-908C-465E99C80F89}"/>
    <cellStyle name="20% - Accent2 8 2 5 2" xfId="12640" xr:uid="{BE0F1860-0A67-4994-9AB6-0ECC53766D57}"/>
    <cellStyle name="20% - Accent2 8 2 5 2 2" xfId="32737" xr:uid="{AC0122B1-3B8E-414A-8086-320A3B2A8000}"/>
    <cellStyle name="20% - Accent2 8 2 5 3" xfId="23872" xr:uid="{871D47C7-99D1-476C-A1D5-BB42237BFA95}"/>
    <cellStyle name="20% - Accent2 8 2 6" xfId="12633" xr:uid="{FDA0E67A-43EE-4D7D-8127-2F0E64E67F7A}"/>
    <cellStyle name="20% - Accent2 8 2 6 2" xfId="32730" xr:uid="{527BFB0F-4B59-48DF-83F3-2E8CD3B3B307}"/>
    <cellStyle name="20% - Accent2 8 2 7" xfId="21500" xr:uid="{88508372-17D4-4AB3-8021-4FA925559836}"/>
    <cellStyle name="20% - Accent2 8 2 7 2" xfId="41441" xr:uid="{16F03AB3-7429-432B-8EA4-EFBBED24CED0}"/>
    <cellStyle name="20% - Accent2 8 2 8" xfId="23865" xr:uid="{2C761BCA-5033-4C85-A269-98C73E6C294E}"/>
    <cellStyle name="20% - Accent2 8 3" xfId="1887" xr:uid="{7E24D83A-B75A-467F-AB8F-2799707F1AFF}"/>
    <cellStyle name="20% - Accent2 8 3 2" xfId="1888" xr:uid="{6B9EF7E8-7A73-4C80-921B-ABCA5A14A7A3}"/>
    <cellStyle name="20% - Accent2 8 3 2 2" xfId="12642" xr:uid="{7C7547B1-BE12-441E-833A-14AED0A0DF38}"/>
    <cellStyle name="20% - Accent2 8 3 2 2 2" xfId="32739" xr:uid="{5A604948-FFA6-440C-812A-49E05420D6F0}"/>
    <cellStyle name="20% - Accent2 8 3 2 3" xfId="23874" xr:uid="{53B5F468-7744-40B0-A5E6-DEED658B6719}"/>
    <cellStyle name="20% - Accent2 8 3 3" xfId="1889" xr:uid="{830756BF-B24A-451F-B5F9-E9EE73110717}"/>
    <cellStyle name="20% - Accent2 8 3 3 2" xfId="12643" xr:uid="{E2C80002-D685-4C83-8496-6601CC1EC8ED}"/>
    <cellStyle name="20% - Accent2 8 3 3 2 2" xfId="32740" xr:uid="{B573D821-FC04-4C0B-9D44-58F54E0798EE}"/>
    <cellStyle name="20% - Accent2 8 3 3 3" xfId="23875" xr:uid="{F87D4642-D136-4FFE-A4B6-AE9293CAD43A}"/>
    <cellStyle name="20% - Accent2 8 3 4" xfId="1890" xr:uid="{21A85416-CFB9-4C91-B2F8-FB3633F64E5D}"/>
    <cellStyle name="20% - Accent2 8 3 4 2" xfId="12644" xr:uid="{26F3C810-40B8-4A87-ABA6-EFE7A43C1DF8}"/>
    <cellStyle name="20% - Accent2 8 3 4 2 2" xfId="32741" xr:uid="{C131F244-17C9-422F-91AC-9A3F25BD50F2}"/>
    <cellStyle name="20% - Accent2 8 3 4 3" xfId="23876" xr:uid="{9D9AC410-D019-453F-B134-07D33CA46074}"/>
    <cellStyle name="20% - Accent2 8 3 5" xfId="12641" xr:uid="{015E6E08-13DE-4F1B-8025-57DCB1ED81EF}"/>
    <cellStyle name="20% - Accent2 8 3 5 2" xfId="32738" xr:uid="{17768B59-03BB-4A0D-A100-2B0CC5A5B797}"/>
    <cellStyle name="20% - Accent2 8 3 6" xfId="22048" xr:uid="{E218D0C6-B100-45A4-86A9-C72A5C437674}"/>
    <cellStyle name="20% - Accent2 8 3 6 2" xfId="41982" xr:uid="{2C5E2AA9-1A46-4657-872B-8EE8D4FAFE1B}"/>
    <cellStyle name="20% - Accent2 8 3 7" xfId="23873" xr:uid="{984CEEFD-E256-492F-8382-22EDFEE6CC27}"/>
    <cellStyle name="20% - Accent2 8 4" xfId="1891" xr:uid="{018C08BE-24EE-4ED4-B7B2-58EFC0B6682C}"/>
    <cellStyle name="20% - Accent2 8 4 2" xfId="1892" xr:uid="{29A4B475-245B-413E-8EF7-978DB23E1859}"/>
    <cellStyle name="20% - Accent2 8 4 2 2" xfId="12646" xr:uid="{97A9FA5B-75D0-47A0-B7C9-AEF09679BD4E}"/>
    <cellStyle name="20% - Accent2 8 4 2 2 2" xfId="32743" xr:uid="{99FA8154-A505-48A5-9C00-346F02728E33}"/>
    <cellStyle name="20% - Accent2 8 4 2 3" xfId="23878" xr:uid="{0D85C730-6280-4112-9FC8-36C019E2474F}"/>
    <cellStyle name="20% - Accent2 8 4 3" xfId="1893" xr:uid="{1A9D07C6-ADF5-4569-AF5C-7B72B4497A7D}"/>
    <cellStyle name="20% - Accent2 8 4 3 2" xfId="12647" xr:uid="{308A92DA-2F69-4BEA-AE12-0BC462A463E0}"/>
    <cellStyle name="20% - Accent2 8 4 3 2 2" xfId="32744" xr:uid="{034E1BCF-8FAA-4B19-96A5-D4AA3F10594F}"/>
    <cellStyle name="20% - Accent2 8 4 3 3" xfId="23879" xr:uid="{F92B2D13-4C6A-4BEC-BE89-82F51EB78605}"/>
    <cellStyle name="20% - Accent2 8 4 4" xfId="1894" xr:uid="{2E0B7A3D-3207-42B1-95EE-26F7026620CE}"/>
    <cellStyle name="20% - Accent2 8 4 4 2" xfId="12648" xr:uid="{26D86293-E523-4195-AF31-AAAE5F987BC6}"/>
    <cellStyle name="20% - Accent2 8 4 4 2 2" xfId="32745" xr:uid="{9A666158-9497-447D-8AAE-72F627DDF60E}"/>
    <cellStyle name="20% - Accent2 8 4 4 3" xfId="23880" xr:uid="{2042DBDC-8434-4B56-AF26-E7B7ABB274F2}"/>
    <cellStyle name="20% - Accent2 8 4 5" xfId="12645" xr:uid="{BF64F79A-C96B-451D-A06B-4F57E0875B07}"/>
    <cellStyle name="20% - Accent2 8 4 5 2" xfId="32742" xr:uid="{4AE0F99F-28D1-4C8E-B57E-D03B8D742EBE}"/>
    <cellStyle name="20% - Accent2 8 4 6" xfId="23877" xr:uid="{2A28D9DA-581F-4555-A42C-9CF30F60BBC9}"/>
    <cellStyle name="20% - Accent2 8 5" xfId="1895" xr:uid="{DA20B5ED-CA79-43F4-9362-8E136BF2EFA0}"/>
    <cellStyle name="20% - Accent2 8 5 2" xfId="12649" xr:uid="{A7E6C165-E286-4919-BC25-83C2D8F3733E}"/>
    <cellStyle name="20% - Accent2 8 5 2 2" xfId="32746" xr:uid="{268D2B5A-75EF-47ED-97DE-92ED1A4237F4}"/>
    <cellStyle name="20% - Accent2 8 5 3" xfId="23881" xr:uid="{11096849-8D53-44B5-806A-595F5CE41AC2}"/>
    <cellStyle name="20% - Accent2 8 6" xfId="1896" xr:uid="{AD7EA91D-7C7B-4647-A803-B99B359022C0}"/>
    <cellStyle name="20% - Accent2 8 6 2" xfId="12650" xr:uid="{2C07187D-D6F6-482F-B506-C43CC22C8C3F}"/>
    <cellStyle name="20% - Accent2 8 6 2 2" xfId="32747" xr:uid="{976A6D08-6510-4A24-9514-52E40137FC6F}"/>
    <cellStyle name="20% - Accent2 8 6 3" xfId="23882" xr:uid="{C2F42961-C0A7-4E1C-8ED6-DE4E2078D8A6}"/>
    <cellStyle name="20% - Accent2 8 7" xfId="1897" xr:uid="{6109EEC1-7D5C-4E61-9469-DBFBD1AF2F57}"/>
    <cellStyle name="20% - Accent2 8 7 2" xfId="12651" xr:uid="{23896A14-30A3-484B-ACA1-8E9327E4BDD3}"/>
    <cellStyle name="20% - Accent2 8 7 2 2" xfId="32748" xr:uid="{B9B2A0B8-1386-499D-9033-C0A9813FCD8F}"/>
    <cellStyle name="20% - Accent2 8 7 3" xfId="23883" xr:uid="{8B6E6535-F84C-480D-AF2F-14798B0166F3}"/>
    <cellStyle name="20% - Accent2 8 8" xfId="12632" xr:uid="{3B5501B5-3F09-4C01-8C2D-D7563DC2CF27}"/>
    <cellStyle name="20% - Accent2 8 8 2" xfId="32729" xr:uid="{8CED105D-92B7-4368-BFED-C6DAD25DE7EC}"/>
    <cellStyle name="20% - Accent2 8 9" xfId="20830" xr:uid="{F2F6EB28-FA8A-4533-821C-E683B7B0FD8E}"/>
    <cellStyle name="20% - Accent2 8 9 2" xfId="40862" xr:uid="{B0AC48FD-235E-4E9A-9990-DC2496719327}"/>
    <cellStyle name="20% - Accent2 9" xfId="1898" xr:uid="{BCFE995F-6F7F-4D4A-A5F9-0A08A7379970}"/>
    <cellStyle name="20% - Accent2 9 10" xfId="23884" xr:uid="{F0886712-C518-4123-9909-824469A3E465}"/>
    <cellStyle name="20% - Accent2 9 2" xfId="1899" xr:uid="{36ADE7FB-2DF8-49B6-B3C6-DB01F69A41CE}"/>
    <cellStyle name="20% - Accent2 9 2 2" xfId="1900" xr:uid="{69AF2DE3-38FE-4D63-9865-56E6B1BE0828}"/>
    <cellStyle name="20% - Accent2 9 2 2 2" xfId="1901" xr:uid="{0507C694-FE25-4420-AC40-82653933FA97}"/>
    <cellStyle name="20% - Accent2 9 2 2 2 2" xfId="12655" xr:uid="{1B710D39-198C-48E6-A0C9-5B55DECCE483}"/>
    <cellStyle name="20% - Accent2 9 2 2 2 2 2" xfId="32752" xr:uid="{F4A20D84-5E52-4BF7-9D2C-2FB027B6F624}"/>
    <cellStyle name="20% - Accent2 9 2 2 2 3" xfId="23887" xr:uid="{40138768-1D1B-4FDB-B24A-A6D287CD99C9}"/>
    <cellStyle name="20% - Accent2 9 2 2 3" xfId="1902" xr:uid="{C86112EE-682C-41C9-9EAF-8DD1301FCC19}"/>
    <cellStyle name="20% - Accent2 9 2 2 3 2" xfId="12656" xr:uid="{281F1674-5942-42E3-B408-66A6E5336082}"/>
    <cellStyle name="20% - Accent2 9 2 2 3 2 2" xfId="32753" xr:uid="{2124F721-A6DC-4AB3-8E45-D9A494173677}"/>
    <cellStyle name="20% - Accent2 9 2 2 3 3" xfId="23888" xr:uid="{82C628DE-1BA8-47A1-BD3F-1973DC5577E2}"/>
    <cellStyle name="20% - Accent2 9 2 2 4" xfId="1903" xr:uid="{733329C5-BED6-40E0-8055-DCAE4E80ECFA}"/>
    <cellStyle name="20% - Accent2 9 2 2 4 2" xfId="12657" xr:uid="{AA76C12E-5DA3-4BA4-B286-8059CF6C9108}"/>
    <cellStyle name="20% - Accent2 9 2 2 4 2 2" xfId="32754" xr:uid="{3F7929ED-AFAB-4E18-A943-149D9025DCD2}"/>
    <cellStyle name="20% - Accent2 9 2 2 4 3" xfId="23889" xr:uid="{5A5735D4-FA27-4264-9177-6669B89FB2BF}"/>
    <cellStyle name="20% - Accent2 9 2 2 5" xfId="12654" xr:uid="{6F50C535-A036-432E-9DF4-42388B26BFB9}"/>
    <cellStyle name="20% - Accent2 9 2 2 5 2" xfId="32751" xr:uid="{5B05138B-8EAB-4EFB-830C-97C77655E930}"/>
    <cellStyle name="20% - Accent2 9 2 2 6" xfId="23886" xr:uid="{B534A5E6-14B5-42E5-8C1F-FC20008F6707}"/>
    <cellStyle name="20% - Accent2 9 2 3" xfId="1904" xr:uid="{B495DB8C-8EA7-4B5E-B87C-DF8F4C2CB5F2}"/>
    <cellStyle name="20% - Accent2 9 2 3 2" xfId="12658" xr:uid="{D76CDDF2-767B-4728-B0F3-1F6A0A13A33E}"/>
    <cellStyle name="20% - Accent2 9 2 3 2 2" xfId="32755" xr:uid="{2069A21A-C184-4585-9A9D-3A25858225D0}"/>
    <cellStyle name="20% - Accent2 9 2 3 3" xfId="23890" xr:uid="{97B78325-4388-4B54-8721-B3E1644FE3D8}"/>
    <cellStyle name="20% - Accent2 9 2 4" xfId="1905" xr:uid="{C556CAFF-74E9-4A45-AE56-FBC88FCAA1B5}"/>
    <cellStyle name="20% - Accent2 9 2 4 2" xfId="12659" xr:uid="{0850B01B-A437-447A-976B-0AE54A01E961}"/>
    <cellStyle name="20% - Accent2 9 2 4 2 2" xfId="32756" xr:uid="{EF22200B-1F94-4814-9162-F2C58C70997E}"/>
    <cellStyle name="20% - Accent2 9 2 4 3" xfId="23891" xr:uid="{F3D0DE5F-4876-4758-893F-020483C7DF8F}"/>
    <cellStyle name="20% - Accent2 9 2 5" xfId="1906" xr:uid="{80142185-B55A-4CB8-9DE5-A4A13B6D1B9C}"/>
    <cellStyle name="20% - Accent2 9 2 5 2" xfId="12660" xr:uid="{5C663EA0-7BDA-4AB2-AF5C-6C780C92761B}"/>
    <cellStyle name="20% - Accent2 9 2 5 2 2" xfId="32757" xr:uid="{8C580209-0C39-4FC0-AB60-DB80B46330B1}"/>
    <cellStyle name="20% - Accent2 9 2 5 3" xfId="23892" xr:uid="{03316CAE-95A5-4EEA-A4A7-2C3A177063B5}"/>
    <cellStyle name="20% - Accent2 9 2 6" xfId="12653" xr:uid="{4C8D51E0-10CE-4B79-9236-6D5249885345}"/>
    <cellStyle name="20% - Accent2 9 2 6 2" xfId="32750" xr:uid="{5D4E5BAD-A18F-4BB0-8669-02EB45205AC3}"/>
    <cellStyle name="20% - Accent2 9 2 7" xfId="21562" xr:uid="{CA881CD4-C1B2-4D1F-B1D4-E4E61CFD358F}"/>
    <cellStyle name="20% - Accent2 9 2 7 2" xfId="41503" xr:uid="{AFED8469-4D27-4298-832E-1DF8CA5A99A1}"/>
    <cellStyle name="20% - Accent2 9 2 8" xfId="23885" xr:uid="{06E7AA54-9265-4852-BAD7-1C3ED9601ACA}"/>
    <cellStyle name="20% - Accent2 9 3" xfId="1907" xr:uid="{6B0732EC-A41A-4FCF-BF16-C045E5EC5AB7}"/>
    <cellStyle name="20% - Accent2 9 3 2" xfId="1908" xr:uid="{7FE4ED3C-6BA5-4E69-8E05-5358F7FB75AA}"/>
    <cellStyle name="20% - Accent2 9 3 2 2" xfId="12662" xr:uid="{31165205-9E33-4A47-9A57-2EB2DE18C7BC}"/>
    <cellStyle name="20% - Accent2 9 3 2 2 2" xfId="32759" xr:uid="{28DF15CC-2A66-411F-A44E-A5F8BE4D0894}"/>
    <cellStyle name="20% - Accent2 9 3 2 3" xfId="23894" xr:uid="{D532012B-9555-4E11-8667-298D92A2CD2C}"/>
    <cellStyle name="20% - Accent2 9 3 3" xfId="1909" xr:uid="{C27EA562-A946-4831-AF7F-92D0F2247550}"/>
    <cellStyle name="20% - Accent2 9 3 3 2" xfId="12663" xr:uid="{0C711194-BFC3-4E39-A146-6A45625B2A15}"/>
    <cellStyle name="20% - Accent2 9 3 3 2 2" xfId="32760" xr:uid="{C1E1316A-38F3-4646-BDE7-011AE79C8714}"/>
    <cellStyle name="20% - Accent2 9 3 3 3" xfId="23895" xr:uid="{8DEEDB5D-CA92-43D8-9F22-F38D0F6B6B7F}"/>
    <cellStyle name="20% - Accent2 9 3 4" xfId="1910" xr:uid="{1F9806ED-A29F-4384-BA14-0C40FEE8308B}"/>
    <cellStyle name="20% - Accent2 9 3 4 2" xfId="12664" xr:uid="{CD2342C6-0DFC-47C3-A014-C1A01D7B3C18}"/>
    <cellStyle name="20% - Accent2 9 3 4 2 2" xfId="32761" xr:uid="{D75D0E3C-8EA8-4F5C-BFC9-1509477A8CCB}"/>
    <cellStyle name="20% - Accent2 9 3 4 3" xfId="23896" xr:uid="{88070B7B-9BAB-4207-B0A0-2A9E982AF171}"/>
    <cellStyle name="20% - Accent2 9 3 5" xfId="12661" xr:uid="{47032ED6-5344-4131-BA4C-0A06EEE3523D}"/>
    <cellStyle name="20% - Accent2 9 3 5 2" xfId="32758" xr:uid="{BA2FE02B-989F-43D5-B758-BAE20AA45693}"/>
    <cellStyle name="20% - Accent2 9 3 6" xfId="22110" xr:uid="{114FE88B-FBDA-4F94-BF3E-0F4B0DA8CBBE}"/>
    <cellStyle name="20% - Accent2 9 3 6 2" xfId="42044" xr:uid="{C3BA6FD4-BB86-4B1E-A0E5-6B93627000F1}"/>
    <cellStyle name="20% - Accent2 9 3 7" xfId="23893" xr:uid="{E1E00340-329C-40A9-8FCD-EE370B007BDA}"/>
    <cellStyle name="20% - Accent2 9 4" xfId="1911" xr:uid="{1AF15434-03B6-4A87-B369-154060D1B35C}"/>
    <cellStyle name="20% - Accent2 9 4 2" xfId="1912" xr:uid="{85A745C9-0957-4BA4-B04C-C94EA746197D}"/>
    <cellStyle name="20% - Accent2 9 4 2 2" xfId="12666" xr:uid="{530E293A-B513-4881-93B4-EFF32734D661}"/>
    <cellStyle name="20% - Accent2 9 4 2 2 2" xfId="32763" xr:uid="{E80DF4B1-974B-4EA3-86B3-419F229678AC}"/>
    <cellStyle name="20% - Accent2 9 4 2 3" xfId="23898" xr:uid="{AF8510AD-70B8-4962-9827-B28A26FFC258}"/>
    <cellStyle name="20% - Accent2 9 4 3" xfId="1913" xr:uid="{EB6E41E4-6018-4A1C-8736-D602C02844C7}"/>
    <cellStyle name="20% - Accent2 9 4 3 2" xfId="12667" xr:uid="{F357C98D-B4AB-4DBD-9D98-D78D01096006}"/>
    <cellStyle name="20% - Accent2 9 4 3 2 2" xfId="32764" xr:uid="{5F63D471-E366-4CA7-9756-06581382DA6B}"/>
    <cellStyle name="20% - Accent2 9 4 3 3" xfId="23899" xr:uid="{B7E8231A-F604-4129-92CF-4F087079607F}"/>
    <cellStyle name="20% - Accent2 9 4 4" xfId="1914" xr:uid="{338C1549-11F4-4C50-88CC-671BFC86069A}"/>
    <cellStyle name="20% - Accent2 9 4 4 2" xfId="12668" xr:uid="{CF0E95AE-7EB0-426F-878F-B38BCC09621D}"/>
    <cellStyle name="20% - Accent2 9 4 4 2 2" xfId="32765" xr:uid="{0E9949E6-D41F-486D-8A18-3C711DEB7CE4}"/>
    <cellStyle name="20% - Accent2 9 4 4 3" xfId="23900" xr:uid="{63D586AA-5EAE-4445-A13F-4C2A17D9C2B1}"/>
    <cellStyle name="20% - Accent2 9 4 5" xfId="12665" xr:uid="{CF57E11A-CD1A-46F3-B0FA-CA18301FBA79}"/>
    <cellStyle name="20% - Accent2 9 4 5 2" xfId="32762" xr:uid="{176B52C2-1919-4560-88CC-7A52541EC429}"/>
    <cellStyle name="20% - Accent2 9 4 6" xfId="23897" xr:uid="{915690FF-3275-48DA-A25C-C0C8ECF9A267}"/>
    <cellStyle name="20% - Accent2 9 5" xfId="1915" xr:uid="{BCCB87C5-9446-473E-AE1D-8FA7EF9D6D12}"/>
    <cellStyle name="20% - Accent2 9 5 2" xfId="12669" xr:uid="{ACEED47D-169B-4B5A-AFF5-AE53F5648863}"/>
    <cellStyle name="20% - Accent2 9 5 2 2" xfId="32766" xr:uid="{311A6B15-D655-4E72-8AB1-0B85486621FD}"/>
    <cellStyle name="20% - Accent2 9 5 3" xfId="23901" xr:uid="{F5F3A7CB-2DBF-4F72-9356-64A2670CF179}"/>
    <cellStyle name="20% - Accent2 9 6" xfId="1916" xr:uid="{66EA91FF-9A5C-452E-B77B-FE8731885402}"/>
    <cellStyle name="20% - Accent2 9 6 2" xfId="12670" xr:uid="{B3665708-E910-492E-941A-1C7507E9C2D5}"/>
    <cellStyle name="20% - Accent2 9 6 2 2" xfId="32767" xr:uid="{55119BE9-AEA8-48B8-973E-EFD247659661}"/>
    <cellStyle name="20% - Accent2 9 6 3" xfId="23902" xr:uid="{436F5D80-5BCB-451D-9A8F-2BBDC3092B4F}"/>
    <cellStyle name="20% - Accent2 9 7" xfId="1917" xr:uid="{BE5CFCE2-C75A-4B80-934E-28BA6D084CC4}"/>
    <cellStyle name="20% - Accent2 9 7 2" xfId="12671" xr:uid="{55CFD9E0-FE1C-4E11-A7CB-EBFC9F16A47C}"/>
    <cellStyle name="20% - Accent2 9 7 2 2" xfId="32768" xr:uid="{115EA09C-F977-4139-BB30-C2A03AD6EC89}"/>
    <cellStyle name="20% - Accent2 9 7 3" xfId="23903" xr:uid="{A7C505D8-FCA0-4E9D-91ED-AA99C0BD2286}"/>
    <cellStyle name="20% - Accent2 9 8" xfId="12652" xr:uid="{AC9ACB73-4EED-4D99-AA35-15FF64C4D653}"/>
    <cellStyle name="20% - Accent2 9 8 2" xfId="32749" xr:uid="{90F0B1F2-20F0-41DB-BA63-1CC49CD7976E}"/>
    <cellStyle name="20% - Accent2 9 9" xfId="20893" xr:uid="{384CC7CA-EE3D-4354-8972-20736B47F2F4}"/>
    <cellStyle name="20% - Accent2 9 9 2" xfId="40924" xr:uid="{FA6C8B7D-3FA2-4761-9297-9A1B6E148423}"/>
    <cellStyle name="20% - Accent3 10" xfId="1918" xr:uid="{4A1A4AFB-5563-4A28-AE7F-72747CC88785}"/>
    <cellStyle name="20% - Accent3 10 10" xfId="23904" xr:uid="{D0B4D77F-E31A-4BD2-8FB4-E0DD3B45A0DC}"/>
    <cellStyle name="20% - Accent3 10 2" xfId="1919" xr:uid="{AD1AA41D-273A-4F3C-9E31-015871C06856}"/>
    <cellStyle name="20% - Accent3 10 2 2" xfId="1920" xr:uid="{D24B2045-83A7-40D1-A93A-977EBCF83770}"/>
    <cellStyle name="20% - Accent3 10 2 2 2" xfId="1921" xr:uid="{767223F8-E576-4C7E-882E-410C2BB6DC05}"/>
    <cellStyle name="20% - Accent3 10 2 2 2 2" xfId="12675" xr:uid="{CC3A9AEA-D55B-48F2-A0AE-D516C5BB2453}"/>
    <cellStyle name="20% - Accent3 10 2 2 2 2 2" xfId="32772" xr:uid="{9E9A1642-2F51-4CB7-A51D-31435FB23845}"/>
    <cellStyle name="20% - Accent3 10 2 2 2 3" xfId="23907" xr:uid="{11939029-684C-448B-BE99-8ECE5641A5F9}"/>
    <cellStyle name="20% - Accent3 10 2 2 3" xfId="1922" xr:uid="{9F275480-92CE-478E-BB78-EDC4FFCD357D}"/>
    <cellStyle name="20% - Accent3 10 2 2 3 2" xfId="12676" xr:uid="{B90D5104-48C9-43F8-8AF4-82DE94F2B11F}"/>
    <cellStyle name="20% - Accent3 10 2 2 3 2 2" xfId="32773" xr:uid="{9DC7CFC0-C3E1-46F8-9A5B-FD3D228AE2EC}"/>
    <cellStyle name="20% - Accent3 10 2 2 3 3" xfId="23908" xr:uid="{891A0768-79C9-4ED9-BD35-1EF5B8242AEB}"/>
    <cellStyle name="20% - Accent3 10 2 2 4" xfId="1923" xr:uid="{2F95A246-CB7F-4163-A543-90188C9C495A}"/>
    <cellStyle name="20% - Accent3 10 2 2 4 2" xfId="12677" xr:uid="{81DADD90-964E-4EAD-BC11-CB40F30B69BD}"/>
    <cellStyle name="20% - Accent3 10 2 2 4 2 2" xfId="32774" xr:uid="{D5D31EB4-9920-4B4D-90EC-E4A22C0974B6}"/>
    <cellStyle name="20% - Accent3 10 2 2 4 3" xfId="23909" xr:uid="{6CC6D823-A845-48D8-BA98-CF47BBE0536D}"/>
    <cellStyle name="20% - Accent3 10 2 2 5" xfId="12674" xr:uid="{BDC78EAE-D51F-4FB7-A69C-F644324BE716}"/>
    <cellStyle name="20% - Accent3 10 2 2 5 2" xfId="32771" xr:uid="{6CC55C6D-C08E-4855-8CDE-4EFB8829C0EB}"/>
    <cellStyle name="20% - Accent3 10 2 2 6" xfId="23906" xr:uid="{5E7F4F3B-C2E9-4552-835F-12C8C61A5017}"/>
    <cellStyle name="20% - Accent3 10 2 3" xfId="1924" xr:uid="{AD866A38-62AD-4A45-837A-4F2D1BB8572A}"/>
    <cellStyle name="20% - Accent3 10 2 3 2" xfId="12678" xr:uid="{9EB9614C-1C9A-4A25-BD55-31777A10B42F}"/>
    <cellStyle name="20% - Accent3 10 2 3 2 2" xfId="32775" xr:uid="{0DFE4C41-E030-4FA0-AEA5-693BD289836F}"/>
    <cellStyle name="20% - Accent3 10 2 3 3" xfId="23910" xr:uid="{CB8ABF99-DB87-4EB1-83B9-40E024AA0485}"/>
    <cellStyle name="20% - Accent3 10 2 4" xfId="1925" xr:uid="{95A916BE-18B6-497F-955D-4E8461F7D35C}"/>
    <cellStyle name="20% - Accent3 10 2 4 2" xfId="12679" xr:uid="{83147CE0-C8FD-450C-86AE-E14517A643E5}"/>
    <cellStyle name="20% - Accent3 10 2 4 2 2" xfId="32776" xr:uid="{A22DA0D1-5A4F-48C0-999A-C398B1BA006C}"/>
    <cellStyle name="20% - Accent3 10 2 4 3" xfId="23911" xr:uid="{F0ADAB44-5AE2-4EE9-B399-EB8272F72411}"/>
    <cellStyle name="20% - Accent3 10 2 5" xfId="1926" xr:uid="{B8C42CCE-2A88-48A8-BE9A-3FE62019FE71}"/>
    <cellStyle name="20% - Accent3 10 2 5 2" xfId="12680" xr:uid="{6A684F57-1A8D-4175-A9B2-0B61A696A63F}"/>
    <cellStyle name="20% - Accent3 10 2 5 2 2" xfId="32777" xr:uid="{5C41392F-FEB8-4834-8A7E-60EE8FA6C23A}"/>
    <cellStyle name="20% - Accent3 10 2 5 3" xfId="23912" xr:uid="{4465F9DC-A8A1-46D4-82BC-C068848448E7}"/>
    <cellStyle name="20% - Accent3 10 2 6" xfId="12673" xr:uid="{8722A97B-4199-4D85-BE7B-BDE0BC63F81C}"/>
    <cellStyle name="20% - Accent3 10 2 6 2" xfId="32770" xr:uid="{53897CA7-8601-4E46-8213-CCB546ADD4D1}"/>
    <cellStyle name="20% - Accent3 10 2 7" xfId="21666" xr:uid="{351EA009-2613-4BB2-ACE0-3880199E1F7F}"/>
    <cellStyle name="20% - Accent3 10 2 7 2" xfId="41607" xr:uid="{97B781EE-1A11-4588-827C-70EAB7BC1572}"/>
    <cellStyle name="20% - Accent3 10 2 8" xfId="23905" xr:uid="{DCA3949A-9A98-4E07-9910-92773D43DDB8}"/>
    <cellStyle name="20% - Accent3 10 3" xfId="1927" xr:uid="{7C5781E4-0982-4BFA-A06C-E60F0AC4EF45}"/>
    <cellStyle name="20% - Accent3 10 3 2" xfId="1928" xr:uid="{6E0416D4-FA65-440C-8A8A-609B8FB8D2F0}"/>
    <cellStyle name="20% - Accent3 10 3 2 2" xfId="12682" xr:uid="{D28474D1-768F-4837-B272-E31AB8F076E6}"/>
    <cellStyle name="20% - Accent3 10 3 2 2 2" xfId="32779" xr:uid="{71E5CC33-51A4-4EF7-B3B0-16A15215B1DB}"/>
    <cellStyle name="20% - Accent3 10 3 2 3" xfId="23914" xr:uid="{90168B06-A7B7-4156-89ED-412230FED56D}"/>
    <cellStyle name="20% - Accent3 10 3 3" xfId="1929" xr:uid="{7053B502-DE5B-474C-800C-AFF3EB0BBC0C}"/>
    <cellStyle name="20% - Accent3 10 3 3 2" xfId="12683" xr:uid="{577E6D71-D318-467D-A8DA-306475E69163}"/>
    <cellStyle name="20% - Accent3 10 3 3 2 2" xfId="32780" xr:uid="{50ECA55A-05EC-463F-8587-C04954A3D1FB}"/>
    <cellStyle name="20% - Accent3 10 3 3 3" xfId="23915" xr:uid="{0B2EB365-3C0F-40CC-B7DD-EE0D60A46FB1}"/>
    <cellStyle name="20% - Accent3 10 3 4" xfId="1930" xr:uid="{6DFC598B-9BF7-47D2-8273-9937445B50B0}"/>
    <cellStyle name="20% - Accent3 10 3 4 2" xfId="12684" xr:uid="{2097046F-F82D-462F-AB53-3D29EF9919AA}"/>
    <cellStyle name="20% - Accent3 10 3 4 2 2" xfId="32781" xr:uid="{0B1998B3-3F96-432E-A5B2-5D25B94BEC04}"/>
    <cellStyle name="20% - Accent3 10 3 4 3" xfId="23916" xr:uid="{FC4A9BA4-C803-4BAE-B521-045A48290687}"/>
    <cellStyle name="20% - Accent3 10 3 5" xfId="12681" xr:uid="{925922D1-53E5-440F-AEFD-7562FC9BD5D4}"/>
    <cellStyle name="20% - Accent3 10 3 5 2" xfId="32778" xr:uid="{5A741874-293B-4A46-A6E1-C631C80CDF12}"/>
    <cellStyle name="20% - Accent3 10 3 6" xfId="22214" xr:uid="{8C4D41EA-C5B0-4CB0-B1A0-0A44871A4E24}"/>
    <cellStyle name="20% - Accent3 10 3 6 2" xfId="42148" xr:uid="{CB683DEC-4D45-481B-934A-94C99113AB0C}"/>
    <cellStyle name="20% - Accent3 10 3 7" xfId="23913" xr:uid="{AFE2AFDE-8D35-40EE-8A2B-CBD18CC3E99E}"/>
    <cellStyle name="20% - Accent3 10 4" xfId="1931" xr:uid="{CC64BDBD-2210-4513-A374-7C44B737FCE7}"/>
    <cellStyle name="20% - Accent3 10 4 2" xfId="1932" xr:uid="{45EF989A-F1CF-41B0-A0CD-7F306445F6E2}"/>
    <cellStyle name="20% - Accent3 10 4 2 2" xfId="12686" xr:uid="{DE2B6AD5-7F5C-426E-8B73-DCE4EAA78BA3}"/>
    <cellStyle name="20% - Accent3 10 4 2 2 2" xfId="32783" xr:uid="{51CC270C-7053-4360-9A8C-1DCC70E29FDE}"/>
    <cellStyle name="20% - Accent3 10 4 2 3" xfId="23918" xr:uid="{05A6C3C7-E8A1-433A-8699-F2C0A43FB9FE}"/>
    <cellStyle name="20% - Accent3 10 4 3" xfId="1933" xr:uid="{5144585D-F9D9-4E10-9961-5CEC700A8AD2}"/>
    <cellStyle name="20% - Accent3 10 4 3 2" xfId="12687" xr:uid="{3C61516A-D3B1-43DC-8523-80F1ABBD507E}"/>
    <cellStyle name="20% - Accent3 10 4 3 2 2" xfId="32784" xr:uid="{611290A1-F685-4C47-B78F-3A8E3D593CA6}"/>
    <cellStyle name="20% - Accent3 10 4 3 3" xfId="23919" xr:uid="{7399CC08-5BEB-4E95-8450-6AC373E47FB5}"/>
    <cellStyle name="20% - Accent3 10 4 4" xfId="1934" xr:uid="{683F03B3-F135-40FE-AB27-A9DA2417BA01}"/>
    <cellStyle name="20% - Accent3 10 4 4 2" xfId="12688" xr:uid="{441512AE-F64D-4F37-BDD7-B5B48CC0BB2C}"/>
    <cellStyle name="20% - Accent3 10 4 4 2 2" xfId="32785" xr:uid="{9D85A405-3E98-4233-A7BB-D7BCBDBA8626}"/>
    <cellStyle name="20% - Accent3 10 4 4 3" xfId="23920" xr:uid="{CA47C196-44A3-453E-93D8-F4D19E719F83}"/>
    <cellStyle name="20% - Accent3 10 4 5" xfId="12685" xr:uid="{F97F10F4-0C7A-41CF-93FC-89241E3707F2}"/>
    <cellStyle name="20% - Accent3 10 4 5 2" xfId="32782" xr:uid="{76402884-9419-44C2-A6A0-A74ED30BC528}"/>
    <cellStyle name="20% - Accent3 10 4 6" xfId="23917" xr:uid="{3A19C94B-CB07-4751-B325-6DB215890C76}"/>
    <cellStyle name="20% - Accent3 10 5" xfId="1935" xr:uid="{BB0C1A71-ACE2-4262-B451-6BB2F0FBF68C}"/>
    <cellStyle name="20% - Accent3 10 5 2" xfId="12689" xr:uid="{92B804A0-E1CD-4D31-9B74-4F1B33BDB979}"/>
    <cellStyle name="20% - Accent3 10 5 2 2" xfId="32786" xr:uid="{0EC1AC64-7747-42EB-90E4-5657DB9F1F57}"/>
    <cellStyle name="20% - Accent3 10 5 3" xfId="23921" xr:uid="{B7B5BA65-E038-47F6-9DD1-275DA1C3E939}"/>
    <cellStyle name="20% - Accent3 10 6" xfId="1936" xr:uid="{6EF8C2C9-DC60-4387-9FA1-F3886C88ECD2}"/>
    <cellStyle name="20% - Accent3 10 6 2" xfId="12690" xr:uid="{38134D0E-3772-4FEB-AA80-D4CF02AEE46D}"/>
    <cellStyle name="20% - Accent3 10 6 2 2" xfId="32787" xr:uid="{0DEB1E30-1133-4C8F-AE3F-3EFE7F490332}"/>
    <cellStyle name="20% - Accent3 10 6 3" xfId="23922" xr:uid="{12F4CAF5-8FE7-40DF-8EA8-76398C0C9B37}"/>
    <cellStyle name="20% - Accent3 10 7" xfId="1937" xr:uid="{0D32C3EA-0AF7-4DCB-B2E1-23EC4935AEC5}"/>
    <cellStyle name="20% - Accent3 10 7 2" xfId="12691" xr:uid="{9F0B97BA-65B5-4F45-8879-FF7849FF22FD}"/>
    <cellStyle name="20% - Accent3 10 7 2 2" xfId="32788" xr:uid="{025B6B6F-3309-457B-B7B0-2C6AA4C2779C}"/>
    <cellStyle name="20% - Accent3 10 7 3" xfId="23923" xr:uid="{66757CF0-B775-48FC-84C7-31EA64FE7091}"/>
    <cellStyle name="20% - Accent3 10 8" xfId="12672" xr:uid="{E6E43573-91CB-497A-8A94-F5EA2F3EDE92}"/>
    <cellStyle name="20% - Accent3 10 8 2" xfId="32769" xr:uid="{66247727-B0FB-41B0-BF97-8BFD1765589D}"/>
    <cellStyle name="20% - Accent3 10 9" xfId="20998" xr:uid="{EC5A9A61-E775-41BD-8CB2-B6B2A99CD204}"/>
    <cellStyle name="20% - Accent3 10 9 2" xfId="41028" xr:uid="{20170C79-B4F8-4268-B031-68CE6CC60ECA}"/>
    <cellStyle name="20% - Accent3 11" xfId="1938" xr:uid="{D321DE60-35A6-4743-A8C7-C1217DC58506}"/>
    <cellStyle name="20% - Accent3 11 10" xfId="23924" xr:uid="{8ABE2ABC-1310-4F10-8E31-95FC8785EA33}"/>
    <cellStyle name="20% - Accent3 11 2" xfId="1939" xr:uid="{4AA79A43-57A9-4DFB-A621-8614C78F8FC0}"/>
    <cellStyle name="20% - Accent3 11 2 2" xfId="1940" xr:uid="{32902222-06D8-4D4E-B073-74484F11D646}"/>
    <cellStyle name="20% - Accent3 11 2 2 2" xfId="1941" xr:uid="{3FA06A67-543A-4C7C-A4FA-9EE786486A57}"/>
    <cellStyle name="20% - Accent3 11 2 2 2 2" xfId="12695" xr:uid="{445D577A-1697-4F91-9926-70142F25EB4B}"/>
    <cellStyle name="20% - Accent3 11 2 2 2 2 2" xfId="32792" xr:uid="{785C42C5-A2AE-4909-8C3A-246BF6306453}"/>
    <cellStyle name="20% - Accent3 11 2 2 2 3" xfId="23927" xr:uid="{6A78CF91-57BD-4B14-A5BD-3DE2F9A7CA02}"/>
    <cellStyle name="20% - Accent3 11 2 2 3" xfId="1942" xr:uid="{150A501B-E663-489E-8127-AC98CEC66F9B}"/>
    <cellStyle name="20% - Accent3 11 2 2 3 2" xfId="12696" xr:uid="{BABEFB52-E555-4E8A-A551-9CD1509DB38E}"/>
    <cellStyle name="20% - Accent3 11 2 2 3 2 2" xfId="32793" xr:uid="{C062B6E7-DA59-4631-8735-D196A80813DF}"/>
    <cellStyle name="20% - Accent3 11 2 2 3 3" xfId="23928" xr:uid="{9D1828C3-395C-4C39-9FCD-30B5889C83B2}"/>
    <cellStyle name="20% - Accent3 11 2 2 4" xfId="1943" xr:uid="{584375CE-2062-498F-9498-921837315FAA}"/>
    <cellStyle name="20% - Accent3 11 2 2 4 2" xfId="12697" xr:uid="{E052D48A-420E-494C-B60A-EA3CC0EE4EF2}"/>
    <cellStyle name="20% - Accent3 11 2 2 4 2 2" xfId="32794" xr:uid="{B9A07A84-C214-4D50-B99A-801F7F517115}"/>
    <cellStyle name="20% - Accent3 11 2 2 4 3" xfId="23929" xr:uid="{E934E9FB-53E1-4AC9-BECE-25A7308192FC}"/>
    <cellStyle name="20% - Accent3 11 2 2 5" xfId="12694" xr:uid="{DAD1E454-98B9-41E0-A5F6-BE3EB6E78F2D}"/>
    <cellStyle name="20% - Accent3 11 2 2 5 2" xfId="32791" xr:uid="{B27E4AA2-CDD6-431C-A495-32959C86616A}"/>
    <cellStyle name="20% - Accent3 11 2 2 6" xfId="23926" xr:uid="{4EEB737A-9D6E-4112-8D36-679A275AFE4E}"/>
    <cellStyle name="20% - Accent3 11 2 3" xfId="1944" xr:uid="{92B3F673-68AB-4784-8B35-8BDFB0CBC4B7}"/>
    <cellStyle name="20% - Accent3 11 2 3 2" xfId="12698" xr:uid="{AD64AEF2-BD0A-42DD-B833-986796788EAB}"/>
    <cellStyle name="20% - Accent3 11 2 3 2 2" xfId="32795" xr:uid="{03CC4071-9A26-4F0E-BB32-725667FE036D}"/>
    <cellStyle name="20% - Accent3 11 2 3 3" xfId="23930" xr:uid="{7EB1C104-B561-4033-AA40-2E56593FC6FC}"/>
    <cellStyle name="20% - Accent3 11 2 4" xfId="1945" xr:uid="{6FEFBB7D-2845-494D-BA4D-C9F9DB5E974B}"/>
    <cellStyle name="20% - Accent3 11 2 4 2" xfId="12699" xr:uid="{FA9CA1BA-8CE1-4CD7-AB70-E48190025B30}"/>
    <cellStyle name="20% - Accent3 11 2 4 2 2" xfId="32796" xr:uid="{17A72165-13E4-4B1C-8742-B50B77E0E3E1}"/>
    <cellStyle name="20% - Accent3 11 2 4 3" xfId="23931" xr:uid="{654E82D8-4F8D-4892-AD01-54019DCCD428}"/>
    <cellStyle name="20% - Accent3 11 2 5" xfId="1946" xr:uid="{384C739C-18AD-4FA8-8B02-888FCCD57F25}"/>
    <cellStyle name="20% - Accent3 11 2 5 2" xfId="12700" xr:uid="{7B227451-A5DE-4B53-8B63-2A908E597F82}"/>
    <cellStyle name="20% - Accent3 11 2 5 2 2" xfId="32797" xr:uid="{D7762DA5-5F3E-4E12-AFA5-89E569C51731}"/>
    <cellStyle name="20% - Accent3 11 2 5 3" xfId="23932" xr:uid="{4B3A2FFF-7D69-4360-85B1-BAEDCCDDB06F}"/>
    <cellStyle name="20% - Accent3 11 2 6" xfId="12693" xr:uid="{7940146E-E39B-43F7-9EE2-919C6FB6FCF5}"/>
    <cellStyle name="20% - Accent3 11 2 6 2" xfId="32790" xr:uid="{D1BC3D7C-1E37-4418-A966-93CA25CEBA46}"/>
    <cellStyle name="20% - Accent3 11 2 7" xfId="21678" xr:uid="{222C700A-2812-4A48-BCC3-A60FBA9F6F16}"/>
    <cellStyle name="20% - Accent3 11 2 7 2" xfId="41619" xr:uid="{505E446B-659A-4047-B348-37DCAAA870B3}"/>
    <cellStyle name="20% - Accent3 11 2 8" xfId="23925" xr:uid="{31728D3E-6559-43F3-8CE8-10B23F099B4E}"/>
    <cellStyle name="20% - Accent3 11 3" xfId="1947" xr:uid="{EB82F51A-707B-4DD6-B2F3-B695BB15054A}"/>
    <cellStyle name="20% - Accent3 11 3 2" xfId="1948" xr:uid="{055C3DD8-7886-4AFD-886F-33C8CAEC7D2B}"/>
    <cellStyle name="20% - Accent3 11 3 2 2" xfId="12702" xr:uid="{AB6771D9-F7C0-4A75-932C-15E1A1A0901D}"/>
    <cellStyle name="20% - Accent3 11 3 2 2 2" xfId="32799" xr:uid="{CEACD777-AF02-49D9-B8F5-5594F3074B98}"/>
    <cellStyle name="20% - Accent3 11 3 2 3" xfId="23934" xr:uid="{666E3B83-263D-4685-B49D-40BE9D361273}"/>
    <cellStyle name="20% - Accent3 11 3 3" xfId="1949" xr:uid="{577F3F3E-AEE3-4D67-BB60-8E66A456BC64}"/>
    <cellStyle name="20% - Accent3 11 3 3 2" xfId="12703" xr:uid="{8B558455-67E6-4830-92FA-5C1A4B1F204E}"/>
    <cellStyle name="20% - Accent3 11 3 3 2 2" xfId="32800" xr:uid="{75FCC363-3080-4B64-A936-17C53F340683}"/>
    <cellStyle name="20% - Accent3 11 3 3 3" xfId="23935" xr:uid="{F715FE55-602B-4EF6-87B6-F26DE29F5AED}"/>
    <cellStyle name="20% - Accent3 11 3 4" xfId="1950" xr:uid="{25082DF4-C08F-45DE-AB15-A8ADE824BE34}"/>
    <cellStyle name="20% - Accent3 11 3 4 2" xfId="12704" xr:uid="{F8F989A9-1CA4-4BF9-93BA-254F4ED3C697}"/>
    <cellStyle name="20% - Accent3 11 3 4 2 2" xfId="32801" xr:uid="{40466EFD-0B38-48C4-B7BF-48951B647AAE}"/>
    <cellStyle name="20% - Accent3 11 3 4 3" xfId="23936" xr:uid="{948CC131-E023-4BA0-AC57-80EB9FEE3DCE}"/>
    <cellStyle name="20% - Accent3 11 3 5" xfId="12701" xr:uid="{6FDB4BF4-9C37-42F5-931D-00AD69F11804}"/>
    <cellStyle name="20% - Accent3 11 3 5 2" xfId="32798" xr:uid="{47A828F0-103A-46D3-85D4-E7E35A623525}"/>
    <cellStyle name="20% - Accent3 11 3 6" xfId="22226" xr:uid="{EBAD1966-7CB7-4EC3-B81A-0260C41DD948}"/>
    <cellStyle name="20% - Accent3 11 3 6 2" xfId="42160" xr:uid="{06BBF4F1-E9EB-43AA-89C7-C5AB3A024547}"/>
    <cellStyle name="20% - Accent3 11 3 7" xfId="23933" xr:uid="{27F61CB0-12FD-4B12-905A-2BF534E33560}"/>
    <cellStyle name="20% - Accent3 11 4" xfId="1951" xr:uid="{216DB654-09DD-4E9E-8278-0EAE75FAF521}"/>
    <cellStyle name="20% - Accent3 11 4 2" xfId="1952" xr:uid="{89DD179F-7CCC-4597-8E25-9494C3537CE4}"/>
    <cellStyle name="20% - Accent3 11 4 2 2" xfId="12706" xr:uid="{D5F71C6F-4219-49BD-A4D4-08A8D5F9DD4E}"/>
    <cellStyle name="20% - Accent3 11 4 2 2 2" xfId="32803" xr:uid="{F504AF13-4465-48F1-BE87-41CF1B3F2260}"/>
    <cellStyle name="20% - Accent3 11 4 2 3" xfId="23938" xr:uid="{8732108F-F8DE-45FA-BA02-F639D47A93BA}"/>
    <cellStyle name="20% - Accent3 11 4 3" xfId="1953" xr:uid="{13916E91-EB09-472E-BB1A-A8F26CE27D63}"/>
    <cellStyle name="20% - Accent3 11 4 3 2" xfId="12707" xr:uid="{64A246A6-B003-483F-A891-63D499EB53FA}"/>
    <cellStyle name="20% - Accent3 11 4 3 2 2" xfId="32804" xr:uid="{F2713BCC-8E04-445B-B520-5BA132FD152D}"/>
    <cellStyle name="20% - Accent3 11 4 3 3" xfId="23939" xr:uid="{D4CAD778-810F-4587-84B2-7F551E6ACE53}"/>
    <cellStyle name="20% - Accent3 11 4 4" xfId="1954" xr:uid="{CDE90388-F901-4C97-B9E6-1EB029D234E5}"/>
    <cellStyle name="20% - Accent3 11 4 4 2" xfId="12708" xr:uid="{ADE6C5D7-2C9E-46E8-A701-01328CC24EB4}"/>
    <cellStyle name="20% - Accent3 11 4 4 2 2" xfId="32805" xr:uid="{8BBF92F8-D5C3-4E88-B47A-CDC6D4554544}"/>
    <cellStyle name="20% - Accent3 11 4 4 3" xfId="23940" xr:uid="{A9A8B114-A206-43BC-BD02-C520C22D7265}"/>
    <cellStyle name="20% - Accent3 11 4 5" xfId="12705" xr:uid="{1638748D-2F27-445B-9C79-8552D85EBEAE}"/>
    <cellStyle name="20% - Accent3 11 4 5 2" xfId="32802" xr:uid="{930BE2BB-825C-4367-B1F6-80140A2FA841}"/>
    <cellStyle name="20% - Accent3 11 4 6" xfId="23937" xr:uid="{6140A21A-959B-4027-AEB5-705EBFF60084}"/>
    <cellStyle name="20% - Accent3 11 5" xfId="1955" xr:uid="{A1C03678-C50C-4E24-8DC8-93C3FFFDD143}"/>
    <cellStyle name="20% - Accent3 11 5 2" xfId="12709" xr:uid="{FDF91090-633B-41C6-BC4F-891D52BF7877}"/>
    <cellStyle name="20% - Accent3 11 5 2 2" xfId="32806" xr:uid="{367BFD47-388D-4C71-B473-8F739F789347}"/>
    <cellStyle name="20% - Accent3 11 5 3" xfId="23941" xr:uid="{EEDB8020-F592-4A8B-AB73-6822B63FD322}"/>
    <cellStyle name="20% - Accent3 11 6" xfId="1956" xr:uid="{0ABD0841-4D2F-472C-9FAD-08D0BEA65441}"/>
    <cellStyle name="20% - Accent3 11 6 2" xfId="12710" xr:uid="{18A618FC-4880-4D7B-94B2-02B391837379}"/>
    <cellStyle name="20% - Accent3 11 6 2 2" xfId="32807" xr:uid="{1290D8A5-03FB-4606-8A16-E541FA923610}"/>
    <cellStyle name="20% - Accent3 11 6 3" xfId="23942" xr:uid="{10D7C19D-F6CA-4997-9138-CE0F94C8769C}"/>
    <cellStyle name="20% - Accent3 11 7" xfId="1957" xr:uid="{8C182511-DF53-4EDA-8AAA-20AADC25F17B}"/>
    <cellStyle name="20% - Accent3 11 7 2" xfId="12711" xr:uid="{30A2F659-FA03-4D5E-AB35-4E20FAE87864}"/>
    <cellStyle name="20% - Accent3 11 7 2 2" xfId="32808" xr:uid="{79C9C5AE-DA74-485B-B278-78573DD9FE34}"/>
    <cellStyle name="20% - Accent3 11 7 3" xfId="23943" xr:uid="{17CF4E81-8BF9-43D0-B3DE-A687B2C98D95}"/>
    <cellStyle name="20% - Accent3 11 8" xfId="12692" xr:uid="{B868BCDB-415B-4EBA-B4C2-3BE891D2033D}"/>
    <cellStyle name="20% - Accent3 11 8 2" xfId="32789" xr:uid="{DDCA8977-3B04-41A5-B2A0-0DA9CDFA45F1}"/>
    <cellStyle name="20% - Accent3 11 9" xfId="21010" xr:uid="{BAD87216-C511-4597-88AD-1A56742506CF}"/>
    <cellStyle name="20% - Accent3 11 9 2" xfId="41040" xr:uid="{85DF9159-BF46-4885-AAC3-4124E78127A8}"/>
    <cellStyle name="20% - Accent3 12" xfId="1958" xr:uid="{4ED9991B-BF36-4236-B20C-EC01B28F95E3}"/>
    <cellStyle name="20% - Accent3 12 10" xfId="23944" xr:uid="{DC8D3368-76E4-480E-9EB3-7EA32EA3B920}"/>
    <cellStyle name="20% - Accent3 12 2" xfId="1959" xr:uid="{078D08EF-C17B-4542-BA35-AFE69061A821}"/>
    <cellStyle name="20% - Accent3 12 2 2" xfId="1960" xr:uid="{0BADAA72-64AA-49CF-81B4-198C04A8F372}"/>
    <cellStyle name="20% - Accent3 12 2 2 2" xfId="1961" xr:uid="{48FE9EED-1ADE-46D5-BBEC-0C009562F10D}"/>
    <cellStyle name="20% - Accent3 12 2 2 2 2" xfId="12715" xr:uid="{32130630-BB24-40ED-909C-789E721CF9DB}"/>
    <cellStyle name="20% - Accent3 12 2 2 2 2 2" xfId="32812" xr:uid="{DA23BEF2-98C0-4ED7-846B-97B5687A68F7}"/>
    <cellStyle name="20% - Accent3 12 2 2 2 3" xfId="23947" xr:uid="{80BA29DD-1804-40E7-9917-A3134E3014CF}"/>
    <cellStyle name="20% - Accent3 12 2 2 3" xfId="1962" xr:uid="{CE273BCF-8AC3-432D-9374-A8CC8DA837CC}"/>
    <cellStyle name="20% - Accent3 12 2 2 3 2" xfId="12716" xr:uid="{4825CE03-06C2-4D0D-9655-CE34EB22F9B4}"/>
    <cellStyle name="20% - Accent3 12 2 2 3 2 2" xfId="32813" xr:uid="{55454E3C-8EF0-49B2-8095-AF41C605F006}"/>
    <cellStyle name="20% - Accent3 12 2 2 3 3" xfId="23948" xr:uid="{1C7AF390-B9F7-4E82-8F62-307FE92C5F2E}"/>
    <cellStyle name="20% - Accent3 12 2 2 4" xfId="1963" xr:uid="{45E72B1B-67D2-4B19-BBBA-A7E59484DDAF}"/>
    <cellStyle name="20% - Accent3 12 2 2 4 2" xfId="12717" xr:uid="{AE78F9D5-5EA3-481E-8DD1-E2D33BCB0B30}"/>
    <cellStyle name="20% - Accent3 12 2 2 4 2 2" xfId="32814" xr:uid="{F3561267-39E8-4871-8BAE-D78E94E8950A}"/>
    <cellStyle name="20% - Accent3 12 2 2 4 3" xfId="23949" xr:uid="{AE2B9E3C-9D93-43C2-8A4E-67A343A56F5F}"/>
    <cellStyle name="20% - Accent3 12 2 2 5" xfId="12714" xr:uid="{528D9C62-3F98-448B-A2FB-79C4F573B2FB}"/>
    <cellStyle name="20% - Accent3 12 2 2 5 2" xfId="32811" xr:uid="{526F73EB-C053-4D8B-B160-A59A61BEC2C2}"/>
    <cellStyle name="20% - Accent3 12 2 2 6" xfId="23946" xr:uid="{953BF959-3145-4604-BDE3-AB0320811EE7}"/>
    <cellStyle name="20% - Accent3 12 2 3" xfId="1964" xr:uid="{861F8852-4A68-4A40-89A0-9F73F5FC595F}"/>
    <cellStyle name="20% - Accent3 12 2 3 2" xfId="12718" xr:uid="{7AF22B48-B7B3-4567-9EF4-2EB648AE2BAA}"/>
    <cellStyle name="20% - Accent3 12 2 3 2 2" xfId="32815" xr:uid="{6E805CD7-C774-403B-B7BA-735E96670481}"/>
    <cellStyle name="20% - Accent3 12 2 3 3" xfId="23950" xr:uid="{78EEC6CD-D791-4453-8D0D-6E82AE8CF084}"/>
    <cellStyle name="20% - Accent3 12 2 4" xfId="1965" xr:uid="{048D206A-88ED-4409-9280-30833792FA91}"/>
    <cellStyle name="20% - Accent3 12 2 4 2" xfId="12719" xr:uid="{E7990F2E-ED3B-4536-944D-C84C50F3F2FD}"/>
    <cellStyle name="20% - Accent3 12 2 4 2 2" xfId="32816" xr:uid="{9B41E862-62CA-411C-9F5C-14542ED9FC03}"/>
    <cellStyle name="20% - Accent3 12 2 4 3" xfId="23951" xr:uid="{C16E7070-75FF-4C58-BA34-4667FB1B6340}"/>
    <cellStyle name="20% - Accent3 12 2 5" xfId="1966" xr:uid="{49CA606E-EDE6-4411-81EE-4C56C1F445A3}"/>
    <cellStyle name="20% - Accent3 12 2 5 2" xfId="12720" xr:uid="{DEDF8958-49F5-4156-9CE7-DC830825FDA7}"/>
    <cellStyle name="20% - Accent3 12 2 5 2 2" xfId="32817" xr:uid="{0861470A-9050-49F8-8832-A0990B99B838}"/>
    <cellStyle name="20% - Accent3 12 2 5 3" xfId="23952" xr:uid="{A7A29117-1292-4884-B784-07A13929ED41}"/>
    <cellStyle name="20% - Accent3 12 2 6" xfId="12713" xr:uid="{1F8D9683-3050-40C2-AF33-AD30350C47D3}"/>
    <cellStyle name="20% - Accent3 12 2 6 2" xfId="32810" xr:uid="{7986B43E-B173-435C-B142-49E5026CB475}"/>
    <cellStyle name="20% - Accent3 12 2 7" xfId="21689" xr:uid="{7E07A6D3-CCE5-4FF2-A4E4-8983E91C8C51}"/>
    <cellStyle name="20% - Accent3 12 2 7 2" xfId="41630" xr:uid="{1D339D46-924F-4C5F-B9EA-D1A013330AB1}"/>
    <cellStyle name="20% - Accent3 12 2 8" xfId="23945" xr:uid="{F8747A6A-6290-42C3-80A9-A363E31320EA}"/>
    <cellStyle name="20% - Accent3 12 3" xfId="1967" xr:uid="{8BAE224A-B06B-41D1-B7E3-C3FEB53E1A6C}"/>
    <cellStyle name="20% - Accent3 12 3 2" xfId="1968" xr:uid="{8AF61CBB-AD3A-4DB7-90EA-A6450459EF59}"/>
    <cellStyle name="20% - Accent3 12 3 2 2" xfId="12722" xr:uid="{A1F72155-40FE-4A35-B99F-2C18C5F49CAD}"/>
    <cellStyle name="20% - Accent3 12 3 2 2 2" xfId="32819" xr:uid="{D82E96B6-689C-4E4C-81BE-8941D4C6A648}"/>
    <cellStyle name="20% - Accent3 12 3 2 3" xfId="23954" xr:uid="{B1F482B5-79B5-4E2C-9830-4C045F9EFC5C}"/>
    <cellStyle name="20% - Accent3 12 3 3" xfId="1969" xr:uid="{F5A83EDB-38ED-4F45-8EE9-57AF5CB09002}"/>
    <cellStyle name="20% - Accent3 12 3 3 2" xfId="12723" xr:uid="{5F1F7334-F2C8-4D76-AF00-01129F47C464}"/>
    <cellStyle name="20% - Accent3 12 3 3 2 2" xfId="32820" xr:uid="{730025D8-11EE-4A8D-B4CC-71BB282A6507}"/>
    <cellStyle name="20% - Accent3 12 3 3 3" xfId="23955" xr:uid="{5E68F951-DAEA-4027-822D-6E81261321DD}"/>
    <cellStyle name="20% - Accent3 12 3 4" xfId="1970" xr:uid="{73DBF608-B00A-4CFC-AF70-A790DE5C0A07}"/>
    <cellStyle name="20% - Accent3 12 3 4 2" xfId="12724" xr:uid="{6312ABAC-38DC-40D5-98A2-9520487FA1F8}"/>
    <cellStyle name="20% - Accent3 12 3 4 2 2" xfId="32821" xr:uid="{B5DE851C-834B-438B-A8C5-B6348809F500}"/>
    <cellStyle name="20% - Accent3 12 3 4 3" xfId="23956" xr:uid="{162BCB56-660F-41B1-AB90-AEBB6A30F5A1}"/>
    <cellStyle name="20% - Accent3 12 3 5" xfId="12721" xr:uid="{9033ED14-D446-4CF2-926F-D35EDFB2A540}"/>
    <cellStyle name="20% - Accent3 12 3 5 2" xfId="32818" xr:uid="{BF51CF3E-2FB3-4E5E-8306-A307F47E655E}"/>
    <cellStyle name="20% - Accent3 12 3 6" xfId="22237" xr:uid="{4B63D383-EDA8-4EEC-954B-D07E3FF10595}"/>
    <cellStyle name="20% - Accent3 12 3 6 2" xfId="42171" xr:uid="{AD640024-868F-4F09-9E91-BBD7C2DECD48}"/>
    <cellStyle name="20% - Accent3 12 3 7" xfId="23953" xr:uid="{19123B04-08A4-47AE-8C0C-98D0EC3E655D}"/>
    <cellStyle name="20% - Accent3 12 4" xfId="1971" xr:uid="{8C62DDD7-F1D8-435D-87D8-583125BED3D8}"/>
    <cellStyle name="20% - Accent3 12 4 2" xfId="1972" xr:uid="{82591891-C6B9-4F68-823B-51D0C8DCF18D}"/>
    <cellStyle name="20% - Accent3 12 4 2 2" xfId="12726" xr:uid="{F61A99C2-FE97-4031-AA11-16587E439EF7}"/>
    <cellStyle name="20% - Accent3 12 4 2 2 2" xfId="32823" xr:uid="{0A2B87DE-BB38-456A-82A8-89E28223B5D9}"/>
    <cellStyle name="20% - Accent3 12 4 2 3" xfId="23958" xr:uid="{C67FCF95-9E5B-4957-AB92-1174A98501D6}"/>
    <cellStyle name="20% - Accent3 12 4 3" xfId="1973" xr:uid="{FE214B15-8DE5-45A4-AFA1-CDD02D88A6B7}"/>
    <cellStyle name="20% - Accent3 12 4 3 2" xfId="12727" xr:uid="{9E271ED8-FA8B-4DA0-9B1E-787205164571}"/>
    <cellStyle name="20% - Accent3 12 4 3 2 2" xfId="32824" xr:uid="{CE87B821-E93A-4FD7-9CA1-89D37352DDC1}"/>
    <cellStyle name="20% - Accent3 12 4 3 3" xfId="23959" xr:uid="{73DDA1D5-A447-466E-9BCA-1D2570EC76CD}"/>
    <cellStyle name="20% - Accent3 12 4 4" xfId="1974" xr:uid="{42DD75DD-86D9-4BDB-87CD-5346A6B9A44E}"/>
    <cellStyle name="20% - Accent3 12 4 4 2" xfId="12728" xr:uid="{A350DE07-501E-4CCD-9628-7B71D6E205BB}"/>
    <cellStyle name="20% - Accent3 12 4 4 2 2" xfId="32825" xr:uid="{F1DCCD7F-1C8C-4911-A651-4D906E3F9388}"/>
    <cellStyle name="20% - Accent3 12 4 4 3" xfId="23960" xr:uid="{5C743407-D82E-4665-B979-A6C82EE0AADD}"/>
    <cellStyle name="20% - Accent3 12 4 5" xfId="12725" xr:uid="{F01BE0BD-7562-4052-8329-18CCFC66B159}"/>
    <cellStyle name="20% - Accent3 12 4 5 2" xfId="32822" xr:uid="{2C9D6E79-B4F8-4516-9884-0E99D140126F}"/>
    <cellStyle name="20% - Accent3 12 4 6" xfId="23957" xr:uid="{13604204-F3D4-4EC8-A9F3-9F5CED37BBF9}"/>
    <cellStyle name="20% - Accent3 12 5" xfId="1975" xr:uid="{06FA0A91-B3B6-44FD-8CBA-A1A44F20ECD2}"/>
    <cellStyle name="20% - Accent3 12 5 2" xfId="12729" xr:uid="{49C464BA-3001-4A59-9F02-2426AE3C81A4}"/>
    <cellStyle name="20% - Accent3 12 5 2 2" xfId="32826" xr:uid="{24EAD64B-0D83-4457-80AD-727610C8A11E}"/>
    <cellStyle name="20% - Accent3 12 5 3" xfId="23961" xr:uid="{B5DF334A-1405-4A36-B4C8-8CA523B73891}"/>
    <cellStyle name="20% - Accent3 12 6" xfId="1976" xr:uid="{268F1452-5195-4E81-9147-63E626682E0C}"/>
    <cellStyle name="20% - Accent3 12 6 2" xfId="12730" xr:uid="{06FE73B1-0AE6-4B74-A476-8B9245FB0923}"/>
    <cellStyle name="20% - Accent3 12 6 2 2" xfId="32827" xr:uid="{560B42A3-62F4-4A5F-8C99-5DCF89EF10B7}"/>
    <cellStyle name="20% - Accent3 12 6 3" xfId="23962" xr:uid="{0D7F2644-C1F8-487F-8687-8D7238D0FB78}"/>
    <cellStyle name="20% - Accent3 12 7" xfId="1977" xr:uid="{1DCD33E4-C0EA-47B4-95AC-07287B6FB658}"/>
    <cellStyle name="20% - Accent3 12 7 2" xfId="12731" xr:uid="{49107C5F-1A60-45A6-AD39-355B6BA2065E}"/>
    <cellStyle name="20% - Accent3 12 7 2 2" xfId="32828" xr:uid="{28319472-98AF-41EC-AD73-36060E670B1D}"/>
    <cellStyle name="20% - Accent3 12 7 3" xfId="23963" xr:uid="{D3BEF4F3-59B4-41A5-8D0B-14E63BF2D2D0}"/>
    <cellStyle name="20% - Accent3 12 8" xfId="12712" xr:uid="{39F9EA55-EEB8-4C22-9FA5-962F32D09785}"/>
    <cellStyle name="20% - Accent3 12 8 2" xfId="32809" xr:uid="{12FF5900-7410-4D49-9346-0E98A2A09561}"/>
    <cellStyle name="20% - Accent3 12 9" xfId="21021" xr:uid="{6B12C1F9-6A86-42A9-8EEB-9E2E17006CFA}"/>
    <cellStyle name="20% - Accent3 12 9 2" xfId="41051" xr:uid="{A1D2C0CD-3E97-4D0E-B26E-D690C56F558F}"/>
    <cellStyle name="20% - Accent3 13" xfId="1978" xr:uid="{8512238E-B3A6-44E1-86E6-ED63968C10DB}"/>
    <cellStyle name="20% - Accent3 13 10" xfId="23964" xr:uid="{E9BFFF37-55F1-4582-81E3-9CDF675C6D93}"/>
    <cellStyle name="20% - Accent3 13 2" xfId="1979" xr:uid="{FD60BB47-608E-4B26-B9C9-A69DC9554746}"/>
    <cellStyle name="20% - Accent3 13 2 2" xfId="1980" xr:uid="{4E6FC922-6118-47E5-9B3B-30C74B3CA164}"/>
    <cellStyle name="20% - Accent3 13 2 2 2" xfId="1981" xr:uid="{5A2F7840-E040-4B3C-98EE-0FB50E1ABE2B}"/>
    <cellStyle name="20% - Accent3 13 2 2 2 2" xfId="12735" xr:uid="{94B73FCA-B896-4EA7-920D-CD39BD0BC1FA}"/>
    <cellStyle name="20% - Accent3 13 2 2 2 2 2" xfId="32832" xr:uid="{FD9EC319-BAA7-4125-9210-B6610B65682B}"/>
    <cellStyle name="20% - Accent3 13 2 2 2 3" xfId="23967" xr:uid="{29597B67-0063-4727-B09F-4272E497C2CA}"/>
    <cellStyle name="20% - Accent3 13 2 2 3" xfId="1982" xr:uid="{890578F9-60C2-4A8C-8E5E-8CF7CA7EF16A}"/>
    <cellStyle name="20% - Accent3 13 2 2 3 2" xfId="12736" xr:uid="{4920B4E3-68E8-4CA4-B7E2-D56A151AD909}"/>
    <cellStyle name="20% - Accent3 13 2 2 3 2 2" xfId="32833" xr:uid="{56EC42B0-4ECF-4CB3-BA71-DCFD281C1541}"/>
    <cellStyle name="20% - Accent3 13 2 2 3 3" xfId="23968" xr:uid="{926E4EF2-91A5-4200-A12D-FF435364C12A}"/>
    <cellStyle name="20% - Accent3 13 2 2 4" xfId="1983" xr:uid="{348200D5-AD6F-402D-9FD2-F00FF9B121B1}"/>
    <cellStyle name="20% - Accent3 13 2 2 4 2" xfId="12737" xr:uid="{B1B220F3-050B-41C1-885A-E6078B43B360}"/>
    <cellStyle name="20% - Accent3 13 2 2 4 2 2" xfId="32834" xr:uid="{B4755801-FA0B-4696-9A32-13127BEE1D5D}"/>
    <cellStyle name="20% - Accent3 13 2 2 4 3" xfId="23969" xr:uid="{A771A93C-BB27-4B18-A166-D2CB42B8E0E1}"/>
    <cellStyle name="20% - Accent3 13 2 2 5" xfId="12734" xr:uid="{62373C63-FA00-42CF-8FBD-0B89A6D5F27A}"/>
    <cellStyle name="20% - Accent3 13 2 2 5 2" xfId="32831" xr:uid="{D83328EE-88C2-4F79-A7F0-6D730255D0EF}"/>
    <cellStyle name="20% - Accent3 13 2 2 6" xfId="23966" xr:uid="{8BB165F1-FCFE-4503-96E2-67B86D39C462}"/>
    <cellStyle name="20% - Accent3 13 2 3" xfId="1984" xr:uid="{5C736084-79C6-4CA8-BB45-ED43D6E3BCAD}"/>
    <cellStyle name="20% - Accent3 13 2 3 2" xfId="12738" xr:uid="{D80361F9-0DA2-4591-AD0F-757134530108}"/>
    <cellStyle name="20% - Accent3 13 2 3 2 2" xfId="32835" xr:uid="{6BF4911E-2BDB-46D1-89BD-D6441243688E}"/>
    <cellStyle name="20% - Accent3 13 2 3 3" xfId="23970" xr:uid="{730822B2-A940-4EBC-8927-C30064B6E0D3}"/>
    <cellStyle name="20% - Accent3 13 2 4" xfId="1985" xr:uid="{62DBD404-0154-4981-A7E1-E705775BD592}"/>
    <cellStyle name="20% - Accent3 13 2 4 2" xfId="12739" xr:uid="{74A3CA31-B5DF-4620-9221-9FFECF474505}"/>
    <cellStyle name="20% - Accent3 13 2 4 2 2" xfId="32836" xr:uid="{F771BCBD-9F78-49EB-A288-CE231B40C1BB}"/>
    <cellStyle name="20% - Accent3 13 2 4 3" xfId="23971" xr:uid="{9C448F94-9D6B-4ACA-B160-245B55582CBA}"/>
    <cellStyle name="20% - Accent3 13 2 5" xfId="1986" xr:uid="{B77AE107-A756-4F16-9AD6-331362F0D084}"/>
    <cellStyle name="20% - Accent3 13 2 5 2" xfId="12740" xr:uid="{21491A2B-6CD1-4451-AF44-5B2983F26165}"/>
    <cellStyle name="20% - Accent3 13 2 5 2 2" xfId="32837" xr:uid="{EA702EC6-95E5-4B17-A823-FBB2B6943A80}"/>
    <cellStyle name="20% - Accent3 13 2 5 3" xfId="23972" xr:uid="{3C1FABB9-EE45-4066-ABD5-1C6A407289D0}"/>
    <cellStyle name="20% - Accent3 13 2 6" xfId="12733" xr:uid="{27C6CA17-E370-4DE6-A805-557D3947ECEC}"/>
    <cellStyle name="20% - Accent3 13 2 6 2" xfId="32830" xr:uid="{8B3849CB-B74A-408D-96BC-7016D5DDBABB}"/>
    <cellStyle name="20% - Accent3 13 2 7" xfId="21711" xr:uid="{8030550F-6798-4AD6-8272-FAA0612A2F98}"/>
    <cellStyle name="20% - Accent3 13 2 7 2" xfId="41650" xr:uid="{15EB2A29-6D92-4B3C-B9FA-E00839C593A4}"/>
    <cellStyle name="20% - Accent3 13 2 8" xfId="23965" xr:uid="{52A24B0F-0C6B-468E-BAB4-001C30DFB3FA}"/>
    <cellStyle name="20% - Accent3 13 3" xfId="1987" xr:uid="{96F5712B-ABD2-4D97-BEE0-7EA02B1C64AB}"/>
    <cellStyle name="20% - Accent3 13 3 2" xfId="1988" xr:uid="{25E9BD42-5061-4D8D-B096-8B4F0524D3F8}"/>
    <cellStyle name="20% - Accent3 13 3 2 2" xfId="12742" xr:uid="{15B6EFF4-DB74-4C2B-952D-7FCC2AC4E22F}"/>
    <cellStyle name="20% - Accent3 13 3 2 2 2" xfId="32839" xr:uid="{FAE62DEF-D82E-4F32-8382-A7973E273879}"/>
    <cellStyle name="20% - Accent3 13 3 2 3" xfId="23974" xr:uid="{103A5957-6E94-4E94-A8CD-71C9E5AFCA18}"/>
    <cellStyle name="20% - Accent3 13 3 3" xfId="1989" xr:uid="{21A291EC-04AA-42AA-ADD1-2CE4DFC8EFFE}"/>
    <cellStyle name="20% - Accent3 13 3 3 2" xfId="12743" xr:uid="{EBCCDBD8-9099-497E-9895-5BBC3606FA83}"/>
    <cellStyle name="20% - Accent3 13 3 3 2 2" xfId="32840" xr:uid="{00C02886-B380-44E2-8FA4-571F4C3E7BD9}"/>
    <cellStyle name="20% - Accent3 13 3 3 3" xfId="23975" xr:uid="{501FE496-5E5A-4209-8219-9DEAF3E35FB2}"/>
    <cellStyle name="20% - Accent3 13 3 4" xfId="1990" xr:uid="{5B40619B-0A98-4BC9-89F8-7B63F814F921}"/>
    <cellStyle name="20% - Accent3 13 3 4 2" xfId="12744" xr:uid="{F1D24571-027D-4723-8216-FF99E995745A}"/>
    <cellStyle name="20% - Accent3 13 3 4 2 2" xfId="32841" xr:uid="{C115A895-5678-47EC-A732-35F7C740417E}"/>
    <cellStyle name="20% - Accent3 13 3 4 3" xfId="23976" xr:uid="{0EB90A33-3F5B-4E0C-B3A1-9D469C0C8BBB}"/>
    <cellStyle name="20% - Accent3 13 3 5" xfId="12741" xr:uid="{DDC0A6AE-D024-4324-80C9-0BEDE0B883F7}"/>
    <cellStyle name="20% - Accent3 13 3 5 2" xfId="32838" xr:uid="{CAD7CD41-C850-412A-BBD7-CAE9D91820BF}"/>
    <cellStyle name="20% - Accent3 13 3 6" xfId="22258" xr:uid="{49807273-412B-4180-A390-AD94C9072D40}"/>
    <cellStyle name="20% - Accent3 13 3 6 2" xfId="42190" xr:uid="{1D884B28-3A08-4092-A34D-D7B34086F47B}"/>
    <cellStyle name="20% - Accent3 13 3 7" xfId="23973" xr:uid="{EE97A121-20AF-4E69-906A-0CFB444A6842}"/>
    <cellStyle name="20% - Accent3 13 4" xfId="1991" xr:uid="{9A6BD4CF-A25F-4144-915B-32117595FA32}"/>
    <cellStyle name="20% - Accent3 13 4 2" xfId="1992" xr:uid="{724DF7B9-617D-4B7F-98E5-DA9146EF77B6}"/>
    <cellStyle name="20% - Accent3 13 4 2 2" xfId="12746" xr:uid="{A3725A26-DAAB-4184-95AC-ACB3CEB34828}"/>
    <cellStyle name="20% - Accent3 13 4 2 2 2" xfId="32843" xr:uid="{60DAF01C-DEB6-4305-85FB-EE573EEF5946}"/>
    <cellStyle name="20% - Accent3 13 4 2 3" xfId="23978" xr:uid="{0CA6E6A7-68B4-431A-A27D-B823355301BC}"/>
    <cellStyle name="20% - Accent3 13 4 3" xfId="1993" xr:uid="{1DAC4298-CB55-46BB-9459-2BE36F44D464}"/>
    <cellStyle name="20% - Accent3 13 4 3 2" xfId="12747" xr:uid="{599811D5-AEDC-408B-B08C-34C329C8A092}"/>
    <cellStyle name="20% - Accent3 13 4 3 2 2" xfId="32844" xr:uid="{32E3743B-1850-4181-9BBD-B0F5C4D31654}"/>
    <cellStyle name="20% - Accent3 13 4 3 3" xfId="23979" xr:uid="{94F9D05D-163B-4632-9B84-0BAC23C1C154}"/>
    <cellStyle name="20% - Accent3 13 4 4" xfId="1994" xr:uid="{5C66E16E-4D5C-46C4-8F62-2D84668065A9}"/>
    <cellStyle name="20% - Accent3 13 4 4 2" xfId="12748" xr:uid="{291A7D9B-F5E1-4A5E-9F5B-EF28D4BCFE31}"/>
    <cellStyle name="20% - Accent3 13 4 4 2 2" xfId="32845" xr:uid="{5FF2112E-5FC0-4204-9C84-492EC6C966D2}"/>
    <cellStyle name="20% - Accent3 13 4 4 3" xfId="23980" xr:uid="{E5DB6F54-5887-4DF8-998B-6C526DE5598A}"/>
    <cellStyle name="20% - Accent3 13 4 5" xfId="12745" xr:uid="{EB508082-07CD-4B44-A759-C98254508573}"/>
    <cellStyle name="20% - Accent3 13 4 5 2" xfId="32842" xr:uid="{E6518E72-F818-40DA-B6DD-5F5605061B80}"/>
    <cellStyle name="20% - Accent3 13 4 6" xfId="23977" xr:uid="{C872C04F-C786-43FC-9312-05F5E1131E95}"/>
    <cellStyle name="20% - Accent3 13 5" xfId="1995" xr:uid="{8E32E8BD-D802-4139-8644-615BBEE319F2}"/>
    <cellStyle name="20% - Accent3 13 5 2" xfId="12749" xr:uid="{97E64F6E-C1EF-4978-AA71-2E57E6A3F794}"/>
    <cellStyle name="20% - Accent3 13 5 2 2" xfId="32846" xr:uid="{64065FC6-C281-4FE9-866E-0DD9E9A2B602}"/>
    <cellStyle name="20% - Accent3 13 5 3" xfId="23981" xr:uid="{FA726823-8A7E-4E54-89A9-9F104BA8D3C8}"/>
    <cellStyle name="20% - Accent3 13 6" xfId="1996" xr:uid="{1B6DC142-D38D-443F-989F-F7AFA23D8D05}"/>
    <cellStyle name="20% - Accent3 13 6 2" xfId="12750" xr:uid="{AF561D49-05B0-481A-9EFC-0A1675A42296}"/>
    <cellStyle name="20% - Accent3 13 6 2 2" xfId="32847" xr:uid="{7290FAF6-FEFB-4706-B528-553DB707ED33}"/>
    <cellStyle name="20% - Accent3 13 6 3" xfId="23982" xr:uid="{B3198F11-BAC7-4DA1-B609-AFB6165AF9A5}"/>
    <cellStyle name="20% - Accent3 13 7" xfId="1997" xr:uid="{22E50AF9-3E84-4A88-83DC-9C709EDF6976}"/>
    <cellStyle name="20% - Accent3 13 7 2" xfId="12751" xr:uid="{30165348-7692-410E-A07E-258A07C01FD2}"/>
    <cellStyle name="20% - Accent3 13 7 2 2" xfId="32848" xr:uid="{9A8B5F9B-B35E-4701-9FF1-9492A7759DBE}"/>
    <cellStyle name="20% - Accent3 13 7 3" xfId="23983" xr:uid="{D10D2FF8-89F0-47BF-AFA6-822305590420}"/>
    <cellStyle name="20% - Accent3 13 8" xfId="12732" xr:uid="{C696A32F-C514-48CF-A99F-D2A0B464EA2C}"/>
    <cellStyle name="20% - Accent3 13 8 2" xfId="32829" xr:uid="{040D9D67-9F05-4138-9567-EF7197D7D382}"/>
    <cellStyle name="20% - Accent3 13 9" xfId="21041" xr:uid="{48F76437-D21E-41DA-81E5-632684F2258E}"/>
    <cellStyle name="20% - Accent3 13 9 2" xfId="41069" xr:uid="{46B859DE-8E45-4D4D-9BC0-404E2E0B6AE2}"/>
    <cellStyle name="20% - Accent3 14" xfId="1998" xr:uid="{F0D7E023-B161-405F-86C7-4B3B88773207}"/>
    <cellStyle name="20% - Accent3 14 10" xfId="23984" xr:uid="{FEC80D54-CF05-43DC-B152-9F06A3B3A17C}"/>
    <cellStyle name="20% - Accent3 14 2" xfId="1999" xr:uid="{E4BCFB03-0428-4E02-8C12-26EB6DA94B23}"/>
    <cellStyle name="20% - Accent3 14 2 2" xfId="2000" xr:uid="{9B4DB936-9F73-4241-96C3-9146401E2106}"/>
    <cellStyle name="20% - Accent3 14 2 2 2" xfId="2001" xr:uid="{7EEA41F9-1497-4C31-BEC4-8BE0B3958611}"/>
    <cellStyle name="20% - Accent3 14 2 2 2 2" xfId="12755" xr:uid="{E1974718-0DEB-42AD-9283-4CD9C53BD47E}"/>
    <cellStyle name="20% - Accent3 14 2 2 2 2 2" xfId="32852" xr:uid="{AFDE528E-68E9-49CA-BEFC-DF8142E8C620}"/>
    <cellStyle name="20% - Accent3 14 2 2 2 3" xfId="23987" xr:uid="{7BB23D56-8AEB-4B62-A913-BA731BB9BAFF}"/>
    <cellStyle name="20% - Accent3 14 2 2 3" xfId="2002" xr:uid="{D2D3010C-7669-4F84-8C61-379B036D6B7F}"/>
    <cellStyle name="20% - Accent3 14 2 2 3 2" xfId="12756" xr:uid="{08EF3779-4426-4CFB-B26C-316720F0562F}"/>
    <cellStyle name="20% - Accent3 14 2 2 3 2 2" xfId="32853" xr:uid="{D3267EC4-718A-4CA1-80CF-087E84487D6E}"/>
    <cellStyle name="20% - Accent3 14 2 2 3 3" xfId="23988" xr:uid="{CC04EABF-18F8-4228-A3F1-94C7D9720C15}"/>
    <cellStyle name="20% - Accent3 14 2 2 4" xfId="2003" xr:uid="{1BC4BFFA-4C2F-4115-8D51-A8CF4DAD3080}"/>
    <cellStyle name="20% - Accent3 14 2 2 4 2" xfId="12757" xr:uid="{BF69CBA8-9F58-47B0-97B1-09ECD94D8E67}"/>
    <cellStyle name="20% - Accent3 14 2 2 4 2 2" xfId="32854" xr:uid="{9D957E3F-4467-4178-A6F8-AF339AD3032E}"/>
    <cellStyle name="20% - Accent3 14 2 2 4 3" xfId="23989" xr:uid="{E1A8F050-F439-443D-8AF9-006D19FB74D8}"/>
    <cellStyle name="20% - Accent3 14 2 2 5" xfId="12754" xr:uid="{4F05B04B-F8BD-487C-B21D-B6AF789B8D11}"/>
    <cellStyle name="20% - Accent3 14 2 2 5 2" xfId="32851" xr:uid="{64B8647E-552B-4D6C-9C7C-D9C4A8614237}"/>
    <cellStyle name="20% - Accent3 14 2 2 6" xfId="23986" xr:uid="{20BEB7FB-E0E9-43F0-9779-B5CC22C5AA5A}"/>
    <cellStyle name="20% - Accent3 14 2 3" xfId="2004" xr:uid="{FEA2EEE5-D205-4A71-8769-CBDF27962D0E}"/>
    <cellStyle name="20% - Accent3 14 2 3 2" xfId="12758" xr:uid="{62090E1A-D665-44F1-B7F4-8F80A4F62FF0}"/>
    <cellStyle name="20% - Accent3 14 2 3 2 2" xfId="32855" xr:uid="{D5CD3C92-6589-4369-AF1F-0F6AA436C75B}"/>
    <cellStyle name="20% - Accent3 14 2 3 3" xfId="23990" xr:uid="{DFE02020-D329-4DF8-83FE-5FB23417E26C}"/>
    <cellStyle name="20% - Accent3 14 2 4" xfId="2005" xr:uid="{652118F0-1535-48E2-8A0B-C797811B8AA3}"/>
    <cellStyle name="20% - Accent3 14 2 4 2" xfId="12759" xr:uid="{7D01A8CA-F825-4CA4-9CA9-C11D5096BA94}"/>
    <cellStyle name="20% - Accent3 14 2 4 2 2" xfId="32856" xr:uid="{1A8AFD84-54B8-4465-8A89-9C4F5167A24C}"/>
    <cellStyle name="20% - Accent3 14 2 4 3" xfId="23991" xr:uid="{B71EF070-930F-4251-9B6A-5BAD672E608E}"/>
    <cellStyle name="20% - Accent3 14 2 5" xfId="2006" xr:uid="{ECC4E9D1-5DB5-4B50-9EF1-632B21A87052}"/>
    <cellStyle name="20% - Accent3 14 2 5 2" xfId="12760" xr:uid="{8CAF0BE7-DEF3-4013-8B4D-1317688CF384}"/>
    <cellStyle name="20% - Accent3 14 2 5 2 2" xfId="32857" xr:uid="{E1C30C62-A333-42A9-9327-E68446587E10}"/>
    <cellStyle name="20% - Accent3 14 2 5 3" xfId="23992" xr:uid="{016D841E-E371-485A-8938-E8E214F88F53}"/>
    <cellStyle name="20% - Accent3 14 2 6" xfId="12753" xr:uid="{550FBE45-BBC9-4ECD-8C33-E7F09F4CACED}"/>
    <cellStyle name="20% - Accent3 14 2 6 2" xfId="32850" xr:uid="{E4A1A34B-84F1-4BBE-89EF-58C562876DE7}"/>
    <cellStyle name="20% - Accent3 14 2 7" xfId="21723" xr:uid="{D42C1C4E-DD3F-4C7E-A760-9AB0017F77F3}"/>
    <cellStyle name="20% - Accent3 14 2 7 2" xfId="41662" xr:uid="{D64B02D3-FAE9-4EB2-A204-A9776E8664A7}"/>
    <cellStyle name="20% - Accent3 14 2 8" xfId="23985" xr:uid="{08CB8D53-7B5C-4098-B18B-F1259BEE08CE}"/>
    <cellStyle name="20% - Accent3 14 3" xfId="2007" xr:uid="{6B74A20B-5707-435A-872B-567459686684}"/>
    <cellStyle name="20% - Accent3 14 3 2" xfId="2008" xr:uid="{6D363DE2-0D11-4945-950C-044CE223BA26}"/>
    <cellStyle name="20% - Accent3 14 3 2 2" xfId="12762" xr:uid="{D4871D7F-9CA0-462A-9E58-BE11934C1E9D}"/>
    <cellStyle name="20% - Accent3 14 3 2 2 2" xfId="32859" xr:uid="{DE26DBCD-A6AB-4E4A-9542-5F07C38FF717}"/>
    <cellStyle name="20% - Accent3 14 3 2 3" xfId="23994" xr:uid="{3C4E463D-0A77-4F44-B812-09E04FE71F06}"/>
    <cellStyle name="20% - Accent3 14 3 3" xfId="2009" xr:uid="{0D75EAF9-6DB0-4550-AA10-5783A014B024}"/>
    <cellStyle name="20% - Accent3 14 3 3 2" xfId="12763" xr:uid="{37F2F7B7-6509-4A67-8F93-3DC60F79248A}"/>
    <cellStyle name="20% - Accent3 14 3 3 2 2" xfId="32860" xr:uid="{1A812327-3543-401D-BA8F-9E2FEEF0EF4B}"/>
    <cellStyle name="20% - Accent3 14 3 3 3" xfId="23995" xr:uid="{1B39A1E1-0418-4FB3-B91B-CD127D95A694}"/>
    <cellStyle name="20% - Accent3 14 3 4" xfId="2010" xr:uid="{0ECF0B58-5451-40D8-8910-2100424D923E}"/>
    <cellStyle name="20% - Accent3 14 3 4 2" xfId="12764" xr:uid="{3E2386A9-39DF-47EC-A329-43C8C2B7F376}"/>
    <cellStyle name="20% - Accent3 14 3 4 2 2" xfId="32861" xr:uid="{FA8AA0CD-018D-410C-8CCE-D8E9572CB0F3}"/>
    <cellStyle name="20% - Accent3 14 3 4 3" xfId="23996" xr:uid="{663527D1-B461-4896-A27D-BE6B95C08C08}"/>
    <cellStyle name="20% - Accent3 14 3 5" xfId="12761" xr:uid="{EC6DB2F1-D026-4FAC-853E-2943A6E3CC70}"/>
    <cellStyle name="20% - Accent3 14 3 5 2" xfId="32858" xr:uid="{07AC2B7C-A755-4346-9BCF-52FE8EF190C8}"/>
    <cellStyle name="20% - Accent3 14 3 6" xfId="22270" xr:uid="{D4042D74-5F8C-46A1-B196-8F390C1D1BD2}"/>
    <cellStyle name="20% - Accent3 14 3 6 2" xfId="42202" xr:uid="{D9DB298F-B6B0-413D-A77C-D3D03DC2AF3A}"/>
    <cellStyle name="20% - Accent3 14 3 7" xfId="23993" xr:uid="{A6C1074E-D216-49F9-9DE3-55B6CAF967B6}"/>
    <cellStyle name="20% - Accent3 14 4" xfId="2011" xr:uid="{86C84844-EF01-4EB6-8405-2C7E736F5A4B}"/>
    <cellStyle name="20% - Accent3 14 4 2" xfId="2012" xr:uid="{5DAC5286-36EA-42B4-9115-98FF371E1C65}"/>
    <cellStyle name="20% - Accent3 14 4 2 2" xfId="12766" xr:uid="{6585A959-0B9A-4F76-867B-AC98C694DA44}"/>
    <cellStyle name="20% - Accent3 14 4 2 2 2" xfId="32863" xr:uid="{72FB9F3D-942B-44BD-92F1-4115BCBBB569}"/>
    <cellStyle name="20% - Accent3 14 4 2 3" xfId="23998" xr:uid="{EE6F85B6-D74E-420B-B0C3-2BD770F2BCFA}"/>
    <cellStyle name="20% - Accent3 14 4 3" xfId="2013" xr:uid="{DACEBC16-EDC8-4FF5-B652-1EDCB7EBBDDD}"/>
    <cellStyle name="20% - Accent3 14 4 3 2" xfId="12767" xr:uid="{649D5DB4-6094-4AAD-A87B-AD2B6F269EDB}"/>
    <cellStyle name="20% - Accent3 14 4 3 2 2" xfId="32864" xr:uid="{3E429D23-B815-47D3-A8FC-86FA866615A0}"/>
    <cellStyle name="20% - Accent3 14 4 3 3" xfId="23999" xr:uid="{5FC4530A-2D69-44F5-ACCE-A0D93FB74454}"/>
    <cellStyle name="20% - Accent3 14 4 4" xfId="2014" xr:uid="{CCA3553B-1402-4817-8A9A-6336FAB9021C}"/>
    <cellStyle name="20% - Accent3 14 4 4 2" xfId="12768" xr:uid="{4295E930-E716-43EE-947A-14ED6341F784}"/>
    <cellStyle name="20% - Accent3 14 4 4 2 2" xfId="32865" xr:uid="{A8F8CDB7-7436-4716-8D78-3810342E3870}"/>
    <cellStyle name="20% - Accent3 14 4 4 3" xfId="24000" xr:uid="{4A2D0362-6B5B-44DE-A506-3B6F78009675}"/>
    <cellStyle name="20% - Accent3 14 4 5" xfId="12765" xr:uid="{1DFFFA7A-9066-4B5B-90DF-5939FB156B95}"/>
    <cellStyle name="20% - Accent3 14 4 5 2" xfId="32862" xr:uid="{E657183C-CBC0-4B09-89CE-86903535A4E4}"/>
    <cellStyle name="20% - Accent3 14 4 6" xfId="23997" xr:uid="{06C9420E-1697-4880-8E45-169454BDE1EB}"/>
    <cellStyle name="20% - Accent3 14 5" xfId="2015" xr:uid="{D4308CC4-15CB-45D2-8BEA-301AEDE0C3A4}"/>
    <cellStyle name="20% - Accent3 14 5 2" xfId="12769" xr:uid="{DBAD00D1-6F3C-4B3A-83AA-A806EA565BC4}"/>
    <cellStyle name="20% - Accent3 14 5 2 2" xfId="32866" xr:uid="{D44CBD11-C2C0-4E41-81E2-FEED6D00CAD1}"/>
    <cellStyle name="20% - Accent3 14 5 3" xfId="24001" xr:uid="{635DA039-B642-4193-8906-E94EABE5DA62}"/>
    <cellStyle name="20% - Accent3 14 6" xfId="2016" xr:uid="{B3B9723B-B3EF-4407-A17A-B0AAA5CE1A2D}"/>
    <cellStyle name="20% - Accent3 14 6 2" xfId="12770" xr:uid="{12F87381-8753-437B-A908-A5EDA7367CCF}"/>
    <cellStyle name="20% - Accent3 14 6 2 2" xfId="32867" xr:uid="{76C9515A-16E9-42BC-9B8C-7CB5E8CDDDE9}"/>
    <cellStyle name="20% - Accent3 14 6 3" xfId="24002" xr:uid="{034B1752-DDAD-46A2-9317-2545673141F0}"/>
    <cellStyle name="20% - Accent3 14 7" xfId="2017" xr:uid="{3790BBD0-1D8B-4063-96E8-AF970E02F3B7}"/>
    <cellStyle name="20% - Accent3 14 7 2" xfId="12771" xr:uid="{9CBE8A7F-2BD2-49EA-913C-5A0E4E690FEB}"/>
    <cellStyle name="20% - Accent3 14 7 2 2" xfId="32868" xr:uid="{E3137E97-8F66-4233-B058-9C8EC9762B58}"/>
    <cellStyle name="20% - Accent3 14 7 3" xfId="24003" xr:uid="{28BC9EEE-D4A3-4303-B147-0A900F7E676D}"/>
    <cellStyle name="20% - Accent3 14 8" xfId="12752" xr:uid="{F0864447-E513-425A-B608-4C26A3758146}"/>
    <cellStyle name="20% - Accent3 14 8 2" xfId="32849" xr:uid="{E8BD2E36-E74B-4B48-8057-3C0B3F88D2F2}"/>
    <cellStyle name="20% - Accent3 14 9" xfId="21053" xr:uid="{27DE57BD-E089-4960-BF0D-D1DAE4F6D5E5}"/>
    <cellStyle name="20% - Accent3 14 9 2" xfId="41081" xr:uid="{BB6D01C2-80EF-4D7B-8D4A-EA31F4D09468}"/>
    <cellStyle name="20% - Accent3 15" xfId="2018" xr:uid="{95B646B9-016C-465E-8B67-D460F82D4C96}"/>
    <cellStyle name="20% - Accent3 15 10" xfId="24004" xr:uid="{080EB08C-6777-4D0B-8D70-72DF3E1B6A59}"/>
    <cellStyle name="20% - Accent3 15 2" xfId="2019" xr:uid="{613471A6-5DE6-44DC-BBA3-4634981CB244}"/>
    <cellStyle name="20% - Accent3 15 2 2" xfId="2020" xr:uid="{4DA36A0D-F6E9-44DE-8743-2E410E174541}"/>
    <cellStyle name="20% - Accent3 15 2 2 2" xfId="2021" xr:uid="{092E0A0C-CEE9-48F7-AA1C-826DBB441F05}"/>
    <cellStyle name="20% - Accent3 15 2 2 2 2" xfId="12775" xr:uid="{C572790D-A237-4D5C-803A-BD726E43ACAF}"/>
    <cellStyle name="20% - Accent3 15 2 2 2 2 2" xfId="32872" xr:uid="{D5462803-76BE-4348-AC66-281AC8C5221E}"/>
    <cellStyle name="20% - Accent3 15 2 2 2 3" xfId="24007" xr:uid="{53C41485-9F73-4355-B078-0FD3F5C97536}"/>
    <cellStyle name="20% - Accent3 15 2 2 3" xfId="2022" xr:uid="{8F406EF7-2D7C-4400-BEFF-05F96441402A}"/>
    <cellStyle name="20% - Accent3 15 2 2 3 2" xfId="12776" xr:uid="{A046528A-2E4C-4EC9-B93A-DC62E92CEE24}"/>
    <cellStyle name="20% - Accent3 15 2 2 3 2 2" xfId="32873" xr:uid="{0B0B2807-6CA8-44CB-9B7E-508C4D8251D8}"/>
    <cellStyle name="20% - Accent3 15 2 2 3 3" xfId="24008" xr:uid="{0BFC88D2-9407-47EA-8786-AAEC84D7E11D}"/>
    <cellStyle name="20% - Accent3 15 2 2 4" xfId="2023" xr:uid="{1B753246-3A77-411D-B03C-E3AFFD25CDDA}"/>
    <cellStyle name="20% - Accent3 15 2 2 4 2" xfId="12777" xr:uid="{A8857FD1-7B96-44A7-8955-65FF3824B1A3}"/>
    <cellStyle name="20% - Accent3 15 2 2 4 2 2" xfId="32874" xr:uid="{B833FC97-1840-4FCA-82DF-A3309EA86B5B}"/>
    <cellStyle name="20% - Accent3 15 2 2 4 3" xfId="24009" xr:uid="{029C4042-0059-4A72-AB67-E10D46FDDB67}"/>
    <cellStyle name="20% - Accent3 15 2 2 5" xfId="12774" xr:uid="{28747D2B-4D9B-4593-BB13-6B61D3339CDD}"/>
    <cellStyle name="20% - Accent3 15 2 2 5 2" xfId="32871" xr:uid="{8AAC9EDB-520B-424E-A180-2022A2CD3344}"/>
    <cellStyle name="20% - Accent3 15 2 2 6" xfId="24006" xr:uid="{CC172A50-BDE4-4F9B-AF79-A1E15021BE77}"/>
    <cellStyle name="20% - Accent3 15 2 3" xfId="2024" xr:uid="{21DE949C-882B-4D71-8854-EE57A465E18A}"/>
    <cellStyle name="20% - Accent3 15 2 3 2" xfId="12778" xr:uid="{9C4F2626-9D2B-45F7-883F-FB47277DDDAF}"/>
    <cellStyle name="20% - Accent3 15 2 3 2 2" xfId="32875" xr:uid="{FE8C6F73-30D0-47A0-9C53-3B9298534D47}"/>
    <cellStyle name="20% - Accent3 15 2 3 3" xfId="24010" xr:uid="{01B32681-509F-41A0-A361-3BE52B9667BF}"/>
    <cellStyle name="20% - Accent3 15 2 4" xfId="2025" xr:uid="{BD37CCAE-098E-4BAE-8434-1DC649CD4965}"/>
    <cellStyle name="20% - Accent3 15 2 4 2" xfId="12779" xr:uid="{DB23DB4F-AF75-40C7-B257-2748A3DAD259}"/>
    <cellStyle name="20% - Accent3 15 2 4 2 2" xfId="32876" xr:uid="{8B7B363C-1A5C-431F-9578-D266EC5BDCC2}"/>
    <cellStyle name="20% - Accent3 15 2 4 3" xfId="24011" xr:uid="{9C5A6678-EA4F-40A3-9BF8-3FD34CA664D2}"/>
    <cellStyle name="20% - Accent3 15 2 5" xfId="2026" xr:uid="{279276B0-E3AD-4011-8E50-6BC8B26FA690}"/>
    <cellStyle name="20% - Accent3 15 2 5 2" xfId="12780" xr:uid="{5F98D3B5-9A45-4B16-9F06-0CBCD31CC7CB}"/>
    <cellStyle name="20% - Accent3 15 2 5 2 2" xfId="32877" xr:uid="{70B298AD-1781-4B69-BDF5-6E6EE25FDEA9}"/>
    <cellStyle name="20% - Accent3 15 2 5 3" xfId="24012" xr:uid="{1C22EB80-2AF8-4422-9FE9-A7BB0116CC31}"/>
    <cellStyle name="20% - Accent3 15 2 6" xfId="12773" xr:uid="{D20223F1-B4BB-4042-9CE2-829610F2E12D}"/>
    <cellStyle name="20% - Accent3 15 2 6 2" xfId="32870" xr:uid="{066ADE1D-85F7-46AC-8D5D-2696C5F7441B}"/>
    <cellStyle name="20% - Accent3 15 2 7" xfId="21734" xr:uid="{5EDADB6D-2668-4128-BE08-0B1D1339E1C6}"/>
    <cellStyle name="20% - Accent3 15 2 7 2" xfId="41673" xr:uid="{CA372F6C-12DB-47C5-8FE2-93379032050A}"/>
    <cellStyle name="20% - Accent3 15 2 8" xfId="24005" xr:uid="{DBBBFCAB-CEF7-4911-B27E-09D96284AE14}"/>
    <cellStyle name="20% - Accent3 15 3" xfId="2027" xr:uid="{C07F09E5-064E-40C6-969C-E34873FF9C3E}"/>
    <cellStyle name="20% - Accent3 15 3 2" xfId="2028" xr:uid="{96849548-E6AB-4067-818B-5452ED19C56C}"/>
    <cellStyle name="20% - Accent3 15 3 2 2" xfId="12782" xr:uid="{AABCC5DC-54C4-428D-B64E-F1BBFD5B8ED8}"/>
    <cellStyle name="20% - Accent3 15 3 2 2 2" xfId="32879" xr:uid="{C3C71470-972E-4226-8B35-B6A6C4890ED3}"/>
    <cellStyle name="20% - Accent3 15 3 2 3" xfId="24014" xr:uid="{1E037BF3-C60B-4CDD-90FA-E05862E249E8}"/>
    <cellStyle name="20% - Accent3 15 3 3" xfId="2029" xr:uid="{5CAB4558-72AC-44D3-BD1C-973AA1588F1C}"/>
    <cellStyle name="20% - Accent3 15 3 3 2" xfId="12783" xr:uid="{E5441536-B72A-4C31-8052-9C8E476291DE}"/>
    <cellStyle name="20% - Accent3 15 3 3 2 2" xfId="32880" xr:uid="{0F812961-8B2B-4FF2-AD2F-9D4D91D05DE9}"/>
    <cellStyle name="20% - Accent3 15 3 3 3" xfId="24015" xr:uid="{ADAFD142-7547-471E-B582-5B66347642A0}"/>
    <cellStyle name="20% - Accent3 15 3 4" xfId="2030" xr:uid="{558E178C-F256-4C5F-9E9D-D23AADA628B5}"/>
    <cellStyle name="20% - Accent3 15 3 4 2" xfId="12784" xr:uid="{9593A595-22B3-48A0-B12B-2477A1F60FEE}"/>
    <cellStyle name="20% - Accent3 15 3 4 2 2" xfId="32881" xr:uid="{45520A9E-9941-4F3D-BDE2-61846F45FD6C}"/>
    <cellStyle name="20% - Accent3 15 3 4 3" xfId="24016" xr:uid="{24DE170A-9D35-4CED-85A9-4B67151B8987}"/>
    <cellStyle name="20% - Accent3 15 3 5" xfId="12781" xr:uid="{56994413-8B14-4190-8743-204F3B69349C}"/>
    <cellStyle name="20% - Accent3 15 3 5 2" xfId="32878" xr:uid="{B1B8A123-4CAF-45D6-BCE7-11738EEDB34E}"/>
    <cellStyle name="20% - Accent3 15 3 6" xfId="22281" xr:uid="{32EB2D85-8A05-412F-A315-336E528E90BF}"/>
    <cellStyle name="20% - Accent3 15 3 6 2" xfId="42213" xr:uid="{CADFE23C-E6E8-4C2F-A155-7F51F5660456}"/>
    <cellStyle name="20% - Accent3 15 3 7" xfId="24013" xr:uid="{AEE32FA6-F59A-43FC-A3CD-DD07C7847109}"/>
    <cellStyle name="20% - Accent3 15 4" xfId="2031" xr:uid="{EDA8218A-F8E1-411C-BA8B-1DF5DE932E40}"/>
    <cellStyle name="20% - Accent3 15 4 2" xfId="2032" xr:uid="{3CA3758B-70AA-4341-B1CF-C1340783020C}"/>
    <cellStyle name="20% - Accent3 15 4 2 2" xfId="12786" xr:uid="{DF0F31D1-703B-441E-BEAB-624325CAE276}"/>
    <cellStyle name="20% - Accent3 15 4 2 2 2" xfId="32883" xr:uid="{6F0C73E7-85DE-48A9-8677-6E234FB675E1}"/>
    <cellStyle name="20% - Accent3 15 4 2 3" xfId="24018" xr:uid="{700253F4-4C53-419D-AB34-0105CB104028}"/>
    <cellStyle name="20% - Accent3 15 4 3" xfId="2033" xr:uid="{4A3A1385-E218-484A-9F16-D6C2B7369350}"/>
    <cellStyle name="20% - Accent3 15 4 3 2" xfId="12787" xr:uid="{74B0D4DE-5E8C-4222-BD91-47943698068C}"/>
    <cellStyle name="20% - Accent3 15 4 3 2 2" xfId="32884" xr:uid="{B8A5B53A-EFC2-4AF3-A224-2FE857EEF033}"/>
    <cellStyle name="20% - Accent3 15 4 3 3" xfId="24019" xr:uid="{CC8F9E1D-77AC-4679-A68F-F1DE1A8E05FC}"/>
    <cellStyle name="20% - Accent3 15 4 4" xfId="2034" xr:uid="{5A6AD155-DB8D-4D12-BC03-DBB59CF0E328}"/>
    <cellStyle name="20% - Accent3 15 4 4 2" xfId="12788" xr:uid="{6788508E-F941-4179-A822-895239D78D7D}"/>
    <cellStyle name="20% - Accent3 15 4 4 2 2" xfId="32885" xr:uid="{BA24B659-CA95-4B0B-90C6-1B3809A6588B}"/>
    <cellStyle name="20% - Accent3 15 4 4 3" xfId="24020" xr:uid="{45C2DB22-605F-41DE-82E3-27FCE58E5AF5}"/>
    <cellStyle name="20% - Accent3 15 4 5" xfId="12785" xr:uid="{72994790-8175-4AF2-9943-01BAA2C793DA}"/>
    <cellStyle name="20% - Accent3 15 4 5 2" xfId="32882" xr:uid="{0B1BF568-5D07-4627-B50B-9A0229F46D31}"/>
    <cellStyle name="20% - Accent3 15 4 6" xfId="24017" xr:uid="{F83C71AA-E1D6-476D-8A6B-43E412E0B748}"/>
    <cellStyle name="20% - Accent3 15 5" xfId="2035" xr:uid="{5E348625-7D86-4175-8664-CCC3EE272AE6}"/>
    <cellStyle name="20% - Accent3 15 5 2" xfId="12789" xr:uid="{A31DB4CA-01A3-4764-8149-4590D9FC5CD4}"/>
    <cellStyle name="20% - Accent3 15 5 2 2" xfId="32886" xr:uid="{BAC371C3-F3B6-4D49-87A2-EC481E274BAB}"/>
    <cellStyle name="20% - Accent3 15 5 3" xfId="24021" xr:uid="{D0A8B5DB-05B0-4646-A185-43F5E84AEA6B}"/>
    <cellStyle name="20% - Accent3 15 6" xfId="2036" xr:uid="{A30FAD2A-FE63-4273-AC6E-79ED93646694}"/>
    <cellStyle name="20% - Accent3 15 6 2" xfId="12790" xr:uid="{3445958B-866F-4940-A860-12D2B9363B1B}"/>
    <cellStyle name="20% - Accent3 15 6 2 2" xfId="32887" xr:uid="{F8A04EA9-4E10-48A3-8CAB-659BE67B3B15}"/>
    <cellStyle name="20% - Accent3 15 6 3" xfId="24022" xr:uid="{D56DBC68-5A6D-46F4-9A4C-13B9DF27F208}"/>
    <cellStyle name="20% - Accent3 15 7" xfId="2037" xr:uid="{1BA9CFDB-7CFE-4124-A138-9386CAE70773}"/>
    <cellStyle name="20% - Accent3 15 7 2" xfId="12791" xr:uid="{D2089E0E-8BFD-42C7-B588-D4EBF1059851}"/>
    <cellStyle name="20% - Accent3 15 7 2 2" xfId="32888" xr:uid="{99F93088-8BE2-44DE-AEE3-23621DF30C9A}"/>
    <cellStyle name="20% - Accent3 15 7 3" xfId="24023" xr:uid="{D5AD4CF3-5FFB-4C07-B6C9-41C9CCEF0B6C}"/>
    <cellStyle name="20% - Accent3 15 8" xfId="12772" xr:uid="{6FF646A3-2832-4527-9621-C26CC78BA122}"/>
    <cellStyle name="20% - Accent3 15 8 2" xfId="32869" xr:uid="{4CC426E7-16CA-40EF-A6A1-386171376B18}"/>
    <cellStyle name="20% - Accent3 15 9" xfId="21064" xr:uid="{68ACC75A-C8CE-4885-A1EF-F2685FCAC36F}"/>
    <cellStyle name="20% - Accent3 15 9 2" xfId="41092" xr:uid="{CBC4D380-1D9A-4DBF-8662-482078A6804B}"/>
    <cellStyle name="20% - Accent3 16" xfId="2038" xr:uid="{C1994145-00AD-4386-89A6-9BC5293A623C}"/>
    <cellStyle name="20% - Accent3 16 10" xfId="24024" xr:uid="{B5655408-037D-4C87-92E0-8853AF7AD175}"/>
    <cellStyle name="20% - Accent3 16 2" xfId="2039" xr:uid="{12171F6C-6926-4A24-8872-BA0D8C935C00}"/>
    <cellStyle name="20% - Accent3 16 2 2" xfId="2040" xr:uid="{BBD37705-3978-4306-82F5-A46EE4900542}"/>
    <cellStyle name="20% - Accent3 16 2 2 2" xfId="2041" xr:uid="{17E1683A-33EF-4793-8120-B126D9C46E5B}"/>
    <cellStyle name="20% - Accent3 16 2 2 2 2" xfId="12795" xr:uid="{32F502E7-C872-4E14-AD56-64D4EE070188}"/>
    <cellStyle name="20% - Accent3 16 2 2 2 2 2" xfId="32892" xr:uid="{B5356092-69EE-4F60-A054-78BC0D672D35}"/>
    <cellStyle name="20% - Accent3 16 2 2 2 3" xfId="24027" xr:uid="{03D281CE-D29D-497F-A043-B87239B56BDB}"/>
    <cellStyle name="20% - Accent3 16 2 2 3" xfId="2042" xr:uid="{E79D57B9-9AAE-47A1-BE10-9E868DE5E4E9}"/>
    <cellStyle name="20% - Accent3 16 2 2 3 2" xfId="12796" xr:uid="{B5B99CDB-28CF-47BB-A4D8-4E36164FDC83}"/>
    <cellStyle name="20% - Accent3 16 2 2 3 2 2" xfId="32893" xr:uid="{9D9D3733-B23B-4B8D-A596-8F3FD871AD22}"/>
    <cellStyle name="20% - Accent3 16 2 2 3 3" xfId="24028" xr:uid="{A45B335B-0C51-4960-BDCE-5DA904366B16}"/>
    <cellStyle name="20% - Accent3 16 2 2 4" xfId="2043" xr:uid="{B426B2FC-A4C6-4D80-AD5A-39C7730D392C}"/>
    <cellStyle name="20% - Accent3 16 2 2 4 2" xfId="12797" xr:uid="{2DF3876F-E084-49BE-BB04-1DD5FE6A116C}"/>
    <cellStyle name="20% - Accent3 16 2 2 4 2 2" xfId="32894" xr:uid="{2707FB4C-6E66-48DD-9776-C060021591E1}"/>
    <cellStyle name="20% - Accent3 16 2 2 4 3" xfId="24029" xr:uid="{09E8092E-A9D1-4A72-956D-836B9B439AF5}"/>
    <cellStyle name="20% - Accent3 16 2 2 5" xfId="12794" xr:uid="{B2F8DF2C-C8F0-4B1A-9B8F-016663A1B6CB}"/>
    <cellStyle name="20% - Accent3 16 2 2 5 2" xfId="32891" xr:uid="{DA11164A-CFB0-4B59-9AF6-CC8841113875}"/>
    <cellStyle name="20% - Accent3 16 2 2 6" xfId="24026" xr:uid="{305531C4-B371-4303-B6EE-52A3FD8E28F8}"/>
    <cellStyle name="20% - Accent3 16 2 3" xfId="2044" xr:uid="{8D901A90-6963-49A7-9BD1-F2ED9AA59B3A}"/>
    <cellStyle name="20% - Accent3 16 2 3 2" xfId="12798" xr:uid="{8B950196-D824-4022-A96D-82D7D3CEFFB4}"/>
    <cellStyle name="20% - Accent3 16 2 3 2 2" xfId="32895" xr:uid="{61CC734B-6057-4A32-BCB4-46364C6C14D9}"/>
    <cellStyle name="20% - Accent3 16 2 3 3" xfId="24030" xr:uid="{1360768E-4B9C-44CC-AB16-8465F0EAAD12}"/>
    <cellStyle name="20% - Accent3 16 2 4" xfId="2045" xr:uid="{8F6C1EC3-D168-471F-A670-5E7949DE36A6}"/>
    <cellStyle name="20% - Accent3 16 2 4 2" xfId="12799" xr:uid="{97865753-929E-4840-8C31-384432625913}"/>
    <cellStyle name="20% - Accent3 16 2 4 2 2" xfId="32896" xr:uid="{02CDAB79-46BC-4F05-8739-D884B157CAC4}"/>
    <cellStyle name="20% - Accent3 16 2 4 3" xfId="24031" xr:uid="{3FBB4D09-2454-4EA0-B679-BAB9D054A3DC}"/>
    <cellStyle name="20% - Accent3 16 2 5" xfId="2046" xr:uid="{AA1CD86E-F815-482B-916D-92FF68F32948}"/>
    <cellStyle name="20% - Accent3 16 2 5 2" xfId="12800" xr:uid="{AA83720A-3BA6-4B90-A7D2-9AEC2C03A99A}"/>
    <cellStyle name="20% - Accent3 16 2 5 2 2" xfId="32897" xr:uid="{4B20D1B3-AC39-47C8-8276-9384F36C1591}"/>
    <cellStyle name="20% - Accent3 16 2 5 3" xfId="24032" xr:uid="{132AC50C-8FB1-44F3-A51C-580EDB918A86}"/>
    <cellStyle name="20% - Accent3 16 2 6" xfId="12793" xr:uid="{874A7A7D-411D-4C21-BBCC-AB2482E0CC2B}"/>
    <cellStyle name="20% - Accent3 16 2 6 2" xfId="32890" xr:uid="{4F59804A-DAB5-4C05-B823-D2DC8FAE6534}"/>
    <cellStyle name="20% - Accent3 16 2 7" xfId="21754" xr:uid="{2132C22B-1847-4397-84CC-2025F7DAB9F2}"/>
    <cellStyle name="20% - Accent3 16 2 7 2" xfId="41693" xr:uid="{57564F56-4045-4C62-9741-A90288DA0498}"/>
    <cellStyle name="20% - Accent3 16 2 8" xfId="24025" xr:uid="{BD1D468E-DD24-4D4C-A9EF-064F79FF36C8}"/>
    <cellStyle name="20% - Accent3 16 3" xfId="2047" xr:uid="{E40A497B-DCBF-44AB-98AC-CB9814FA7AE6}"/>
    <cellStyle name="20% - Accent3 16 3 2" xfId="2048" xr:uid="{ACF85300-2B62-4660-8074-9055238BB74D}"/>
    <cellStyle name="20% - Accent3 16 3 2 2" xfId="12802" xr:uid="{C5A735E1-369B-49C2-8FDE-9D7351E2DC8F}"/>
    <cellStyle name="20% - Accent3 16 3 2 2 2" xfId="32899" xr:uid="{7B77CD34-02FF-4AEE-9762-ED13E9EF49F3}"/>
    <cellStyle name="20% - Accent3 16 3 2 3" xfId="24034" xr:uid="{0D1940A4-7406-49CC-90DC-3C6D40809F24}"/>
    <cellStyle name="20% - Accent3 16 3 3" xfId="2049" xr:uid="{5A1981FA-7951-4292-B9FD-140AC3AF856A}"/>
    <cellStyle name="20% - Accent3 16 3 3 2" xfId="12803" xr:uid="{C4092A7E-3605-4F77-9CB2-C3B7A37FDC0D}"/>
    <cellStyle name="20% - Accent3 16 3 3 2 2" xfId="32900" xr:uid="{E0E62D7E-572C-4C1E-8391-81209796AC63}"/>
    <cellStyle name="20% - Accent3 16 3 3 3" xfId="24035" xr:uid="{A3410388-07C5-4D87-A8A5-515D0A699C9B}"/>
    <cellStyle name="20% - Accent3 16 3 4" xfId="2050" xr:uid="{F3EAD4D4-F19C-4D57-821E-C3053D6A7DF9}"/>
    <cellStyle name="20% - Accent3 16 3 4 2" xfId="12804" xr:uid="{F0F20B1B-FB38-4289-8F95-66FAEE2D2AD9}"/>
    <cellStyle name="20% - Accent3 16 3 4 2 2" xfId="32901" xr:uid="{59A64DCA-CCD6-4EAA-96C0-C40BBB61FC75}"/>
    <cellStyle name="20% - Accent3 16 3 4 3" xfId="24036" xr:uid="{DDE09DB5-0E84-48A3-8A0C-82E949743646}"/>
    <cellStyle name="20% - Accent3 16 3 5" xfId="12801" xr:uid="{C9AAB0B4-844B-440D-B83E-C2644D0D8FB5}"/>
    <cellStyle name="20% - Accent3 16 3 5 2" xfId="32898" xr:uid="{A5F62400-CE6C-4A4E-82AE-4FD32A53ECE5}"/>
    <cellStyle name="20% - Accent3 16 3 6" xfId="22301" xr:uid="{9D2A7587-D59A-41A0-92B7-AF5BC7FE6E94}"/>
    <cellStyle name="20% - Accent3 16 3 6 2" xfId="42233" xr:uid="{1F1E9BB7-A72E-46CF-9D0D-92CD9371F65D}"/>
    <cellStyle name="20% - Accent3 16 3 7" xfId="24033" xr:uid="{6A3BCCE9-6927-468D-AF26-98DDC0B030FC}"/>
    <cellStyle name="20% - Accent3 16 4" xfId="2051" xr:uid="{FBD36A01-670C-41D6-B6DB-D44330D894D8}"/>
    <cellStyle name="20% - Accent3 16 4 2" xfId="2052" xr:uid="{98C612D2-63E0-4C1E-8FF4-53256CBF7A73}"/>
    <cellStyle name="20% - Accent3 16 4 2 2" xfId="12806" xr:uid="{8FDDC6FF-9D7C-4D2D-AA44-704367C1D408}"/>
    <cellStyle name="20% - Accent3 16 4 2 2 2" xfId="32903" xr:uid="{38E0C2E7-8328-483E-8F38-296D5C906CD8}"/>
    <cellStyle name="20% - Accent3 16 4 2 3" xfId="24038" xr:uid="{F5C3DE5F-12B1-4F9D-9496-BA775FB6CBC1}"/>
    <cellStyle name="20% - Accent3 16 4 3" xfId="2053" xr:uid="{800BB875-36F7-4E13-BD4A-FA35AE7A508E}"/>
    <cellStyle name="20% - Accent3 16 4 3 2" xfId="12807" xr:uid="{C96D0B44-089F-48E5-981C-BA33FB05FEC2}"/>
    <cellStyle name="20% - Accent3 16 4 3 2 2" xfId="32904" xr:uid="{5587109D-157D-4030-9A99-D8D55E8424D4}"/>
    <cellStyle name="20% - Accent3 16 4 3 3" xfId="24039" xr:uid="{E6225667-D11D-4F3F-90A1-5EF9808401C1}"/>
    <cellStyle name="20% - Accent3 16 4 4" xfId="2054" xr:uid="{7073D8B1-A61E-4210-8204-BC60913548B6}"/>
    <cellStyle name="20% - Accent3 16 4 4 2" xfId="12808" xr:uid="{06E5D02C-86B5-41B1-ADB1-CE38EEB5119B}"/>
    <cellStyle name="20% - Accent3 16 4 4 2 2" xfId="32905" xr:uid="{62088FFD-A420-41D9-B1D4-0E630EE8283F}"/>
    <cellStyle name="20% - Accent3 16 4 4 3" xfId="24040" xr:uid="{3E849576-A62F-4E3E-B521-9EE203F82218}"/>
    <cellStyle name="20% - Accent3 16 4 5" xfId="12805" xr:uid="{6ED697F0-35E0-4730-835F-BF3A8FDD8074}"/>
    <cellStyle name="20% - Accent3 16 4 5 2" xfId="32902" xr:uid="{DCC192B8-E33B-43FC-9743-07BC279B7BC3}"/>
    <cellStyle name="20% - Accent3 16 4 6" xfId="24037" xr:uid="{41572A9F-4F24-4A7D-8E55-C5B7A3C277EC}"/>
    <cellStyle name="20% - Accent3 16 5" xfId="2055" xr:uid="{BBFFAE20-5FDF-4427-B463-2EC374FD9AA3}"/>
    <cellStyle name="20% - Accent3 16 5 2" xfId="12809" xr:uid="{C9F71B4D-9A49-41DF-85E5-A3F31FBFDAE2}"/>
    <cellStyle name="20% - Accent3 16 5 2 2" xfId="32906" xr:uid="{801F16C8-C986-4DC8-8B84-1F52DCB66BD9}"/>
    <cellStyle name="20% - Accent3 16 5 3" xfId="24041" xr:uid="{4DA6C3FF-8F2D-4B9B-8F96-D96C5C280E98}"/>
    <cellStyle name="20% - Accent3 16 6" xfId="2056" xr:uid="{C99F7FF7-53A1-4E07-B37D-E7ED9C911DB9}"/>
    <cellStyle name="20% - Accent3 16 6 2" xfId="12810" xr:uid="{62C47A22-72F5-4157-90EF-5D32A465DD0E}"/>
    <cellStyle name="20% - Accent3 16 6 2 2" xfId="32907" xr:uid="{750730BE-7953-4507-9701-C207E6616235}"/>
    <cellStyle name="20% - Accent3 16 6 3" xfId="24042" xr:uid="{1BD86CDA-B6D5-4D86-A4B3-777A823E35BA}"/>
    <cellStyle name="20% - Accent3 16 7" xfId="2057" xr:uid="{3015FDE8-E796-4A51-8D77-4BF4461625BB}"/>
    <cellStyle name="20% - Accent3 16 7 2" xfId="12811" xr:uid="{439483DA-5005-4479-A61B-8455C5927184}"/>
    <cellStyle name="20% - Accent3 16 7 2 2" xfId="32908" xr:uid="{65BBF960-51A8-49CE-BFF1-E64298C9F2E6}"/>
    <cellStyle name="20% - Accent3 16 7 3" xfId="24043" xr:uid="{E45D2662-A385-4619-9C4D-61A3A7F1F40C}"/>
    <cellStyle name="20% - Accent3 16 8" xfId="12792" xr:uid="{4CF0EEA7-2771-4BEC-987C-568629139E55}"/>
    <cellStyle name="20% - Accent3 16 8 2" xfId="32889" xr:uid="{4C770F08-14DD-497E-BF54-98CF7982B4FB}"/>
    <cellStyle name="20% - Accent3 16 9" xfId="21084" xr:uid="{D2C46D05-C10A-461C-B213-344D1300461F}"/>
    <cellStyle name="20% - Accent3 16 9 2" xfId="41112" xr:uid="{4F307668-47C7-4C71-9DFE-2695BEC1ECF9}"/>
    <cellStyle name="20% - Accent3 17" xfId="2058" xr:uid="{F23902CB-D5D1-4A3B-BCCC-0086576DCE34}"/>
    <cellStyle name="20% - Accent3 17 10" xfId="24044" xr:uid="{0918C785-6CAC-4EC7-AB46-9492B1DB865B}"/>
    <cellStyle name="20% - Accent3 17 2" xfId="2059" xr:uid="{9CD50CFE-957C-4EEE-BC44-B56F933135DE}"/>
    <cellStyle name="20% - Accent3 17 2 2" xfId="2060" xr:uid="{1174794E-0EDC-4D94-95BA-C8320C8B8900}"/>
    <cellStyle name="20% - Accent3 17 2 2 2" xfId="2061" xr:uid="{A17FD321-6C85-44B1-B967-6FCFF899FA65}"/>
    <cellStyle name="20% - Accent3 17 2 2 2 2" xfId="12815" xr:uid="{23351803-0DF2-41CB-81D8-431636BDBDE7}"/>
    <cellStyle name="20% - Accent3 17 2 2 2 2 2" xfId="32912" xr:uid="{AACC0579-B4F7-4722-9C36-A927F217FE4C}"/>
    <cellStyle name="20% - Accent3 17 2 2 2 3" xfId="24047" xr:uid="{C5056428-15D2-428E-A1AE-A903BAEFB2D7}"/>
    <cellStyle name="20% - Accent3 17 2 2 3" xfId="2062" xr:uid="{C7172E85-1BA3-4FB8-9F65-8439CC12765B}"/>
    <cellStyle name="20% - Accent3 17 2 2 3 2" xfId="12816" xr:uid="{DBBC6F39-21D6-4845-8A0D-F540619AA4BA}"/>
    <cellStyle name="20% - Accent3 17 2 2 3 2 2" xfId="32913" xr:uid="{B06667BC-046C-4634-B30C-853699A0CE19}"/>
    <cellStyle name="20% - Accent3 17 2 2 3 3" xfId="24048" xr:uid="{20239E09-5401-4E88-8328-0AEDCB8D3BB5}"/>
    <cellStyle name="20% - Accent3 17 2 2 4" xfId="2063" xr:uid="{C35B339B-DFFC-4020-8237-AB629F936D70}"/>
    <cellStyle name="20% - Accent3 17 2 2 4 2" xfId="12817" xr:uid="{F179F17C-3824-44FC-98A4-2344870121AF}"/>
    <cellStyle name="20% - Accent3 17 2 2 4 2 2" xfId="32914" xr:uid="{BA48F8B4-3571-4F02-95D9-A98EBEE2AFF0}"/>
    <cellStyle name="20% - Accent3 17 2 2 4 3" xfId="24049" xr:uid="{691FE871-3686-4D1A-B66F-69D21952D2B0}"/>
    <cellStyle name="20% - Accent3 17 2 2 5" xfId="12814" xr:uid="{946030B9-C073-4562-831A-3E0727A090F2}"/>
    <cellStyle name="20% - Accent3 17 2 2 5 2" xfId="32911" xr:uid="{272CB517-83F5-433E-84EC-FE3F80208C62}"/>
    <cellStyle name="20% - Accent3 17 2 2 6" xfId="24046" xr:uid="{77B8B70C-AEE6-42F6-A679-21684DF0C390}"/>
    <cellStyle name="20% - Accent3 17 2 3" xfId="2064" xr:uid="{DA45EDB4-5957-4849-A33F-BD65A526A6BD}"/>
    <cellStyle name="20% - Accent3 17 2 3 2" xfId="12818" xr:uid="{93760D9C-18CD-4293-A5BB-832C5E726FB8}"/>
    <cellStyle name="20% - Accent3 17 2 3 2 2" xfId="32915" xr:uid="{891C6DD0-4DB6-4E68-B302-525D9EB4608C}"/>
    <cellStyle name="20% - Accent3 17 2 3 3" xfId="24050" xr:uid="{BD57A731-98D0-4004-B98B-42C362D2BD27}"/>
    <cellStyle name="20% - Accent3 17 2 4" xfId="2065" xr:uid="{5C320F3B-D392-4245-8EC1-EDB39A2D71C8}"/>
    <cellStyle name="20% - Accent3 17 2 4 2" xfId="12819" xr:uid="{32B005EF-1CB8-4C90-B0CB-32A626AFD3FD}"/>
    <cellStyle name="20% - Accent3 17 2 4 2 2" xfId="32916" xr:uid="{CCE296DB-CD20-402D-9ECF-EC28885FCC28}"/>
    <cellStyle name="20% - Accent3 17 2 4 3" xfId="24051" xr:uid="{2103F511-C3EF-41BF-90FC-E2CD732E0568}"/>
    <cellStyle name="20% - Accent3 17 2 5" xfId="2066" xr:uid="{F27011E4-1FE2-42FA-874A-4175CF164FFE}"/>
    <cellStyle name="20% - Accent3 17 2 5 2" xfId="12820" xr:uid="{7502BEAA-F1CC-421B-98D1-89DB3D15A12F}"/>
    <cellStyle name="20% - Accent3 17 2 5 2 2" xfId="32917" xr:uid="{DB812374-2FAF-4648-833A-54D4806034AF}"/>
    <cellStyle name="20% - Accent3 17 2 5 3" xfId="24052" xr:uid="{E04D1C91-63D0-4FCF-B053-B634ACAD11F7}"/>
    <cellStyle name="20% - Accent3 17 2 6" xfId="12813" xr:uid="{E923CA67-A7C2-41F1-BA86-57CBF5107826}"/>
    <cellStyle name="20% - Accent3 17 2 6 2" xfId="32910" xr:uid="{B4613AB1-FAD0-49AD-BA31-D56E26453AF5}"/>
    <cellStyle name="20% - Accent3 17 2 7" xfId="21748" xr:uid="{5BE66BD7-E55C-46F4-8C83-CEDBD445B36C}"/>
    <cellStyle name="20% - Accent3 17 2 7 2" xfId="41687" xr:uid="{84F92BE8-2AEC-4CEA-97D9-DE90AA598A2D}"/>
    <cellStyle name="20% - Accent3 17 2 8" xfId="24045" xr:uid="{CA4E153F-F812-4A08-B203-08D3BF657D63}"/>
    <cellStyle name="20% - Accent3 17 3" xfId="2067" xr:uid="{AE84C5EC-E26E-40B4-B074-9C61A69DD003}"/>
    <cellStyle name="20% - Accent3 17 3 2" xfId="2068" xr:uid="{60E5140B-6DC1-489E-AC58-8D560C868B30}"/>
    <cellStyle name="20% - Accent3 17 3 2 2" xfId="12822" xr:uid="{CAA83A22-7D12-4BC9-843D-A6A62B02FCDC}"/>
    <cellStyle name="20% - Accent3 17 3 2 2 2" xfId="32919" xr:uid="{E2D61917-4E48-4063-B0E6-0666BD887A03}"/>
    <cellStyle name="20% - Accent3 17 3 2 3" xfId="24054" xr:uid="{DB628B6D-D729-4E81-9FEE-88B880F5AD12}"/>
    <cellStyle name="20% - Accent3 17 3 3" xfId="2069" xr:uid="{4C057390-E689-430A-94F1-4B6853E52DD4}"/>
    <cellStyle name="20% - Accent3 17 3 3 2" xfId="12823" xr:uid="{63D9FDA4-5F8C-4EC4-A021-5691B4F80177}"/>
    <cellStyle name="20% - Accent3 17 3 3 2 2" xfId="32920" xr:uid="{70B68098-B407-49F5-A7B7-99FAD44C1601}"/>
    <cellStyle name="20% - Accent3 17 3 3 3" xfId="24055" xr:uid="{C7095DB8-DE45-4FB0-B7A2-42AF5002A61E}"/>
    <cellStyle name="20% - Accent3 17 3 4" xfId="2070" xr:uid="{F08C0DC2-56E7-44CC-9DE6-197F18F9C888}"/>
    <cellStyle name="20% - Accent3 17 3 4 2" xfId="12824" xr:uid="{745CAE11-9E4B-4B23-B84E-B5046724051A}"/>
    <cellStyle name="20% - Accent3 17 3 4 2 2" xfId="32921" xr:uid="{49C1A7E9-BE89-41D8-9953-D17992D0094D}"/>
    <cellStyle name="20% - Accent3 17 3 4 3" xfId="24056" xr:uid="{671F57A3-BBB7-4C59-AAAC-4F26A6C66CD4}"/>
    <cellStyle name="20% - Accent3 17 3 5" xfId="12821" xr:uid="{F8499917-AB0E-41D6-A1D4-37EA0DCD5FF5}"/>
    <cellStyle name="20% - Accent3 17 3 5 2" xfId="32918" xr:uid="{C9F27362-DB59-4824-84AC-785C7CB4417A}"/>
    <cellStyle name="20% - Accent3 17 3 6" xfId="22295" xr:uid="{2D42140F-3291-4FC0-9857-0CC435B569FC}"/>
    <cellStyle name="20% - Accent3 17 3 6 2" xfId="42227" xr:uid="{7419DE9C-BA3C-4A4B-9160-C0C46EC0A765}"/>
    <cellStyle name="20% - Accent3 17 3 7" xfId="24053" xr:uid="{4DFDE123-5831-4F52-8478-FA8432A7CD10}"/>
    <cellStyle name="20% - Accent3 17 4" xfId="2071" xr:uid="{D419ABAB-988F-4EAC-8ABC-A7DDAEDE4B74}"/>
    <cellStyle name="20% - Accent3 17 4 2" xfId="2072" xr:uid="{AF10C734-D649-46A6-A53E-88F5F2117074}"/>
    <cellStyle name="20% - Accent3 17 4 2 2" xfId="12826" xr:uid="{D53C12D1-7492-4BC8-A657-A158B183FDA6}"/>
    <cellStyle name="20% - Accent3 17 4 2 2 2" xfId="32923" xr:uid="{21C39321-6B4A-4693-969C-519E8220B51B}"/>
    <cellStyle name="20% - Accent3 17 4 2 3" xfId="24058" xr:uid="{4BCA331B-2B7B-4A76-B542-2CAFD27B3C33}"/>
    <cellStyle name="20% - Accent3 17 4 3" xfId="2073" xr:uid="{E7F5E032-A7B7-4B3B-86CD-276E8BBDFD1E}"/>
    <cellStyle name="20% - Accent3 17 4 3 2" xfId="12827" xr:uid="{4956C27B-44AB-40FF-B2D8-87A3B6CCBDE0}"/>
    <cellStyle name="20% - Accent3 17 4 3 2 2" xfId="32924" xr:uid="{6EDEEDDF-2707-4C21-A880-34F14B773D6F}"/>
    <cellStyle name="20% - Accent3 17 4 3 3" xfId="24059" xr:uid="{1B80786A-F0BE-4187-875C-529CA8AED761}"/>
    <cellStyle name="20% - Accent3 17 4 4" xfId="2074" xr:uid="{09686391-14BA-4185-B53F-C60C3C44E3C8}"/>
    <cellStyle name="20% - Accent3 17 4 4 2" xfId="12828" xr:uid="{33CB5240-6CDF-4897-9036-182F17C8FB68}"/>
    <cellStyle name="20% - Accent3 17 4 4 2 2" xfId="32925" xr:uid="{EF644AC5-59A0-48F2-836A-664AED7B14D4}"/>
    <cellStyle name="20% - Accent3 17 4 4 3" xfId="24060" xr:uid="{585C7371-0728-493F-86F6-40E4A6D6753A}"/>
    <cellStyle name="20% - Accent3 17 4 5" xfId="12825" xr:uid="{5A72AF43-8692-4D77-AB40-F5E3C1211870}"/>
    <cellStyle name="20% - Accent3 17 4 5 2" xfId="32922" xr:uid="{4B4136BA-DAEB-4C82-85DD-85FB947854C1}"/>
    <cellStyle name="20% - Accent3 17 4 6" xfId="24057" xr:uid="{61445076-D0A5-4A4E-A8CA-1A0A6A638B3B}"/>
    <cellStyle name="20% - Accent3 17 5" xfId="2075" xr:uid="{57FA1D28-46E0-40E6-9806-9DA458D62674}"/>
    <cellStyle name="20% - Accent3 17 5 2" xfId="12829" xr:uid="{BF797920-7963-4068-96B4-B08FDE5DFBAF}"/>
    <cellStyle name="20% - Accent3 17 5 2 2" xfId="32926" xr:uid="{A75F336C-62B1-4A97-A59B-BF2E066352DC}"/>
    <cellStyle name="20% - Accent3 17 5 3" xfId="24061" xr:uid="{D031E144-1259-4092-903A-E8911CAC8E9C}"/>
    <cellStyle name="20% - Accent3 17 6" xfId="2076" xr:uid="{16EB63A1-0F57-4DBA-813C-E5903CF4929F}"/>
    <cellStyle name="20% - Accent3 17 6 2" xfId="12830" xr:uid="{EAD5608B-297B-4AAA-9261-F3F87D718734}"/>
    <cellStyle name="20% - Accent3 17 6 2 2" xfId="32927" xr:uid="{C40AC697-EBA9-48F7-A7E6-2FDCB6D31E89}"/>
    <cellStyle name="20% - Accent3 17 6 3" xfId="24062" xr:uid="{319DE6FD-022B-4D80-9120-0C3807D4C13D}"/>
    <cellStyle name="20% - Accent3 17 7" xfId="2077" xr:uid="{22285BEC-7268-41B9-AFE9-28AD993CD42C}"/>
    <cellStyle name="20% - Accent3 17 7 2" xfId="12831" xr:uid="{09113276-3D5A-400C-AC4B-42C018BB4F30}"/>
    <cellStyle name="20% - Accent3 17 7 2 2" xfId="32928" xr:uid="{0CA5F7D8-496E-4EE6-9058-8C035EF46AB0}"/>
    <cellStyle name="20% - Accent3 17 7 3" xfId="24063" xr:uid="{E6EFD9BF-BEF1-4858-A471-688C797C3AB0}"/>
    <cellStyle name="20% - Accent3 17 8" xfId="12812" xr:uid="{A84D24B2-7D7F-4FB8-A6D2-183E7A281466}"/>
    <cellStyle name="20% - Accent3 17 8 2" xfId="32909" xr:uid="{0EAD9245-5A87-4DBD-9F50-615EA6CF1B4B}"/>
    <cellStyle name="20% - Accent3 17 9" xfId="21078" xr:uid="{3C668BB8-A157-41E3-8068-A0A814A9BF9C}"/>
    <cellStyle name="20% - Accent3 17 9 2" xfId="41106" xr:uid="{E2EA1FBB-3544-458C-9405-EC6011EC6BE4}"/>
    <cellStyle name="20% - Accent3 18" xfId="2078" xr:uid="{0B16DA2C-C94B-4831-AE1F-E33853E75D21}"/>
    <cellStyle name="20% - Accent3 18 10" xfId="24064" xr:uid="{C4F65321-2DA7-47EB-A8CC-CD500E29C039}"/>
    <cellStyle name="20% - Accent3 18 2" xfId="2079" xr:uid="{9E3F37BB-C3D3-4E26-9544-2E9E9DBD29B4}"/>
    <cellStyle name="20% - Accent3 18 2 2" xfId="2080" xr:uid="{38DAEB2E-2789-4923-9B6D-7CC8A5F27A22}"/>
    <cellStyle name="20% - Accent3 18 2 2 2" xfId="2081" xr:uid="{FCD41089-BDFD-4F0D-A986-25258D5DB28A}"/>
    <cellStyle name="20% - Accent3 18 2 2 2 2" xfId="12835" xr:uid="{9ABC016B-BCF3-49BA-B9CD-D3F591C9EC61}"/>
    <cellStyle name="20% - Accent3 18 2 2 2 2 2" xfId="32932" xr:uid="{CF4C0A94-4545-42DF-8548-E24C8CC5B29C}"/>
    <cellStyle name="20% - Accent3 18 2 2 2 3" xfId="24067" xr:uid="{E6734119-22D1-44D6-B642-3F4ED267454C}"/>
    <cellStyle name="20% - Accent3 18 2 2 3" xfId="2082" xr:uid="{C06C2938-8B8D-4D37-8DA7-3AC7BB97234F}"/>
    <cellStyle name="20% - Accent3 18 2 2 3 2" xfId="12836" xr:uid="{67A411D0-A3AB-4E1B-BD6A-0AF707FDDB46}"/>
    <cellStyle name="20% - Accent3 18 2 2 3 2 2" xfId="32933" xr:uid="{6C239E4F-AD7A-4F1A-A736-16C957E20E80}"/>
    <cellStyle name="20% - Accent3 18 2 2 3 3" xfId="24068" xr:uid="{2CDB2B55-C8B1-412D-963C-BC772FC6989B}"/>
    <cellStyle name="20% - Accent3 18 2 2 4" xfId="2083" xr:uid="{ACB5144E-DC2D-4CB7-AE74-F8BE4B14BB6E}"/>
    <cellStyle name="20% - Accent3 18 2 2 4 2" xfId="12837" xr:uid="{0D9AB540-0534-40C8-B361-E76B20CB2BC1}"/>
    <cellStyle name="20% - Accent3 18 2 2 4 2 2" xfId="32934" xr:uid="{9F25B7E1-F23A-4661-B05A-8A7012DB86C8}"/>
    <cellStyle name="20% - Accent3 18 2 2 4 3" xfId="24069" xr:uid="{1AD4B105-2739-4636-95EC-61F69EBB659F}"/>
    <cellStyle name="20% - Accent3 18 2 2 5" xfId="12834" xr:uid="{902C8B13-EEC0-441D-A3A5-0F32F0A7A762}"/>
    <cellStyle name="20% - Accent3 18 2 2 5 2" xfId="32931" xr:uid="{13DE11DA-454D-40DB-80C7-0D1E6855A155}"/>
    <cellStyle name="20% - Accent3 18 2 2 6" xfId="24066" xr:uid="{AF5BDFA8-4B66-414D-B54D-06062A2270DA}"/>
    <cellStyle name="20% - Accent3 18 2 3" xfId="2084" xr:uid="{AC3E8857-855C-4B8E-B424-A328FBB4CDD7}"/>
    <cellStyle name="20% - Accent3 18 2 3 2" xfId="12838" xr:uid="{B352938F-EB6A-4868-A45D-570D64C8D9A9}"/>
    <cellStyle name="20% - Accent3 18 2 3 2 2" xfId="32935" xr:uid="{E80DEFDF-4169-4D28-9BB0-9BF745DACF36}"/>
    <cellStyle name="20% - Accent3 18 2 3 3" xfId="24070" xr:uid="{247FE117-5A19-4D24-880F-B67256E7344D}"/>
    <cellStyle name="20% - Accent3 18 2 4" xfId="2085" xr:uid="{65DFE09C-643C-49EE-ADB9-16E785604F81}"/>
    <cellStyle name="20% - Accent3 18 2 4 2" xfId="12839" xr:uid="{85081E57-0F21-4C4A-B3CB-B4975D966DF2}"/>
    <cellStyle name="20% - Accent3 18 2 4 2 2" xfId="32936" xr:uid="{84A9B948-37E0-4880-A717-FAD7EBCAD910}"/>
    <cellStyle name="20% - Accent3 18 2 4 3" xfId="24071" xr:uid="{DF9EDE8F-91D7-4CB6-A16D-78E72FC8CCBB}"/>
    <cellStyle name="20% - Accent3 18 2 5" xfId="2086" xr:uid="{E5199840-CED4-4883-97A1-C777B60687D2}"/>
    <cellStyle name="20% - Accent3 18 2 5 2" xfId="12840" xr:uid="{8655A7DF-A311-4C15-8B01-87E9104D01DE}"/>
    <cellStyle name="20% - Accent3 18 2 5 2 2" xfId="32937" xr:uid="{AE1EEB47-C8AB-4295-ADF1-E497247C3DD9}"/>
    <cellStyle name="20% - Accent3 18 2 5 3" xfId="24072" xr:uid="{F8716B19-AB24-4632-8835-39B20BFEAA36}"/>
    <cellStyle name="20% - Accent3 18 2 6" xfId="12833" xr:uid="{F0353EC3-B46A-42E0-A57E-5B747CC29FCE}"/>
    <cellStyle name="20% - Accent3 18 2 6 2" xfId="32930" xr:uid="{61451C95-54A9-44D7-9C67-F864B41EA3DC}"/>
    <cellStyle name="20% - Accent3 18 2 7" xfId="21745" xr:uid="{ED797A4D-41A8-4DF3-ACA9-2D4BEDF5060B}"/>
    <cellStyle name="20% - Accent3 18 2 7 2" xfId="41684" xr:uid="{178AE168-AF54-4FEC-81D8-BDE87465873F}"/>
    <cellStyle name="20% - Accent3 18 2 8" xfId="24065" xr:uid="{0A02C233-4E32-4212-BE27-076F87E459F0}"/>
    <cellStyle name="20% - Accent3 18 3" xfId="2087" xr:uid="{53CE49CC-3366-4696-9C93-130F4ECEAD4A}"/>
    <cellStyle name="20% - Accent3 18 3 2" xfId="2088" xr:uid="{1964CF79-1489-4B91-864A-DEBF43E7039C}"/>
    <cellStyle name="20% - Accent3 18 3 2 2" xfId="12842" xr:uid="{CC3D27D4-0930-4563-97D4-3887FB437B48}"/>
    <cellStyle name="20% - Accent3 18 3 2 2 2" xfId="32939" xr:uid="{207CA498-5588-43F0-8A8A-DBB16CFF0650}"/>
    <cellStyle name="20% - Accent3 18 3 2 3" xfId="24074" xr:uid="{6F4F9583-5ECF-4DB3-A01A-205F040D942C}"/>
    <cellStyle name="20% - Accent3 18 3 3" xfId="2089" xr:uid="{ED2B0694-0EDC-45FB-9B6F-55BAAF16FBDD}"/>
    <cellStyle name="20% - Accent3 18 3 3 2" xfId="12843" xr:uid="{F380269A-2F08-46A5-9861-63AA3AE374FA}"/>
    <cellStyle name="20% - Accent3 18 3 3 2 2" xfId="32940" xr:uid="{77B48593-FD2A-40B6-9FD8-4500C8AFA14C}"/>
    <cellStyle name="20% - Accent3 18 3 3 3" xfId="24075" xr:uid="{13137A5B-E99E-49AB-B16B-6CCFB9CA70BC}"/>
    <cellStyle name="20% - Accent3 18 3 4" xfId="2090" xr:uid="{DFDBE1AA-696A-4A51-863F-67B474C14589}"/>
    <cellStyle name="20% - Accent3 18 3 4 2" xfId="12844" xr:uid="{D334CBA8-CE72-49C8-AFCC-EA59C664B498}"/>
    <cellStyle name="20% - Accent3 18 3 4 2 2" xfId="32941" xr:uid="{C6202610-774F-4DC7-8920-1397D1855AFB}"/>
    <cellStyle name="20% - Accent3 18 3 4 3" xfId="24076" xr:uid="{60109159-C57D-4568-B901-03AD779278DA}"/>
    <cellStyle name="20% - Accent3 18 3 5" xfId="12841" xr:uid="{5686AE54-A8A7-4216-9DBE-4D0988362B3A}"/>
    <cellStyle name="20% - Accent3 18 3 5 2" xfId="32938" xr:uid="{7B43D795-9537-4646-82F8-1AD11BF8A7D2}"/>
    <cellStyle name="20% - Accent3 18 3 6" xfId="22292" xr:uid="{2485C727-B27A-4155-80CA-3730C076EE1E}"/>
    <cellStyle name="20% - Accent3 18 3 6 2" xfId="42224" xr:uid="{0B9FC355-1FFD-48A8-8A7D-245247363504}"/>
    <cellStyle name="20% - Accent3 18 3 7" xfId="24073" xr:uid="{2DDA8A36-F65E-4034-85A8-8B9F8EF9FB4D}"/>
    <cellStyle name="20% - Accent3 18 4" xfId="2091" xr:uid="{156AA016-7D83-4C5D-9410-C9941C610AD3}"/>
    <cellStyle name="20% - Accent3 18 4 2" xfId="2092" xr:uid="{C2B5BBA8-D3CF-4966-9FDB-3A1476C4F6C9}"/>
    <cellStyle name="20% - Accent3 18 4 2 2" xfId="12846" xr:uid="{863F4221-C8A1-4D4D-A55C-CC28E3700622}"/>
    <cellStyle name="20% - Accent3 18 4 2 2 2" xfId="32943" xr:uid="{E73953D7-D01D-4F48-9A64-E0F08471093F}"/>
    <cellStyle name="20% - Accent3 18 4 2 3" xfId="24078" xr:uid="{9188C2D6-C091-4143-A73E-00AB6AA98526}"/>
    <cellStyle name="20% - Accent3 18 4 3" xfId="2093" xr:uid="{15030362-A051-4ECD-890E-9F40BE307C8B}"/>
    <cellStyle name="20% - Accent3 18 4 3 2" xfId="12847" xr:uid="{4A906494-B5F9-4680-BF94-E1D01D167075}"/>
    <cellStyle name="20% - Accent3 18 4 3 2 2" xfId="32944" xr:uid="{E8B4D993-23E3-4AEB-BC5B-AC925D914868}"/>
    <cellStyle name="20% - Accent3 18 4 3 3" xfId="24079" xr:uid="{FE97E7FA-16A0-4F51-A323-EBBEE72D23A0}"/>
    <cellStyle name="20% - Accent3 18 4 4" xfId="2094" xr:uid="{16182567-3ACD-45C9-AA38-18FFF794B8F9}"/>
    <cellStyle name="20% - Accent3 18 4 4 2" xfId="12848" xr:uid="{2DDB0E58-6863-4401-BC76-09DFCB227C1C}"/>
    <cellStyle name="20% - Accent3 18 4 4 2 2" xfId="32945" xr:uid="{1567DD1A-C206-479D-B9D9-F4E342E08461}"/>
    <cellStyle name="20% - Accent3 18 4 4 3" xfId="24080" xr:uid="{2D4499DF-ECF6-4A96-8D19-9B93A3AB63CA}"/>
    <cellStyle name="20% - Accent3 18 4 5" xfId="12845" xr:uid="{B66CD54F-037A-44AD-ABB6-F3795B14E566}"/>
    <cellStyle name="20% - Accent3 18 4 5 2" xfId="32942" xr:uid="{81803E19-3278-4B5C-A5CC-57B101F7A4C3}"/>
    <cellStyle name="20% - Accent3 18 4 6" xfId="24077" xr:uid="{7DC3D108-46F7-4054-B87A-70DC42256A2F}"/>
    <cellStyle name="20% - Accent3 18 5" xfId="2095" xr:uid="{0A81F12B-3052-45BF-8B8D-67FCF6C76362}"/>
    <cellStyle name="20% - Accent3 18 5 2" xfId="12849" xr:uid="{8346BC26-D090-497A-B54C-B4291E80A49E}"/>
    <cellStyle name="20% - Accent3 18 5 2 2" xfId="32946" xr:uid="{E909F952-EAD5-4DDC-80E5-DB6BD084AAC3}"/>
    <cellStyle name="20% - Accent3 18 5 3" xfId="24081" xr:uid="{5B0A8889-A8EF-43D3-AA4C-D5FD31644C04}"/>
    <cellStyle name="20% - Accent3 18 6" xfId="2096" xr:uid="{72D62C34-E7EB-45EC-AC66-6BB46BFD06C2}"/>
    <cellStyle name="20% - Accent3 18 6 2" xfId="12850" xr:uid="{F937CDC2-69B1-4601-A9E0-B17D52C11A02}"/>
    <cellStyle name="20% - Accent3 18 6 2 2" xfId="32947" xr:uid="{529F0266-E00E-46FF-AEDD-EDBE4B6F0EB8}"/>
    <cellStyle name="20% - Accent3 18 6 3" xfId="24082" xr:uid="{0F8D8F2A-C08A-4BBF-9318-74D6112B04D8}"/>
    <cellStyle name="20% - Accent3 18 7" xfId="2097" xr:uid="{C177F43D-0E2E-4491-AF13-62B886877B64}"/>
    <cellStyle name="20% - Accent3 18 7 2" xfId="12851" xr:uid="{8B433CA7-5E59-43AE-8C3F-17A9353B9C60}"/>
    <cellStyle name="20% - Accent3 18 7 2 2" xfId="32948" xr:uid="{47E52652-F390-4018-B6B1-FF748980DD17}"/>
    <cellStyle name="20% - Accent3 18 7 3" xfId="24083" xr:uid="{CC0734D2-6CFE-4E35-BE5D-ED6899218E0B}"/>
    <cellStyle name="20% - Accent3 18 8" xfId="12832" xr:uid="{46229548-A029-4473-B93A-1E0507EFD646}"/>
    <cellStyle name="20% - Accent3 18 8 2" xfId="32929" xr:uid="{9A5C0F5D-006C-49D2-A436-3CD9AD8C729A}"/>
    <cellStyle name="20% - Accent3 18 9" xfId="21075" xr:uid="{3CB1429F-16A2-4F53-A1A3-64864F38D14B}"/>
    <cellStyle name="20% - Accent3 18 9 2" xfId="41103" xr:uid="{FDF340E9-B733-45B9-8CF1-992E8DD72D08}"/>
    <cellStyle name="20% - Accent3 19" xfId="2098" xr:uid="{278974F1-5B3D-4451-BE3B-B1040197ADA5}"/>
    <cellStyle name="20% - Accent3 19 2" xfId="2099" xr:uid="{CBAFF7C1-F2B9-4BA2-B5F9-8C8FEB394998}"/>
    <cellStyle name="20% - Accent3 19 2 2" xfId="2100" xr:uid="{A03FD683-A7E8-4A65-845F-C2A3D25372F8}"/>
    <cellStyle name="20% - Accent3 19 2 2 2" xfId="2101" xr:uid="{A8F2D79A-FC3B-4701-BE7E-09699701AD28}"/>
    <cellStyle name="20% - Accent3 19 2 2 2 2" xfId="12855" xr:uid="{4802BA72-2C4E-4C67-8329-5C5E87216C74}"/>
    <cellStyle name="20% - Accent3 19 2 2 2 2 2" xfId="32952" xr:uid="{2D86D4E4-8F67-4F97-A9C9-3C0CB4A96F6A}"/>
    <cellStyle name="20% - Accent3 19 2 2 2 3" xfId="24087" xr:uid="{CEFE55E5-6926-4611-8A01-81A9E514F8C4}"/>
    <cellStyle name="20% - Accent3 19 2 2 3" xfId="2102" xr:uid="{AC5003D9-17A0-47EC-88D3-FD559433EAD2}"/>
    <cellStyle name="20% - Accent3 19 2 2 3 2" xfId="12856" xr:uid="{ACBBE0CF-05AB-40BA-AB12-1C8294A7C126}"/>
    <cellStyle name="20% - Accent3 19 2 2 3 2 2" xfId="32953" xr:uid="{B8B6AAF6-CD43-47B4-8B62-2182CB9371CD}"/>
    <cellStyle name="20% - Accent3 19 2 2 3 3" xfId="24088" xr:uid="{7773E896-4E0F-4E8B-8938-252DBEDF369F}"/>
    <cellStyle name="20% - Accent3 19 2 2 4" xfId="2103" xr:uid="{1F8E87D5-056B-476C-BB70-8D73CEB763E6}"/>
    <cellStyle name="20% - Accent3 19 2 2 4 2" xfId="12857" xr:uid="{D26689FE-8307-4C81-BAB2-5312BDE5C7EC}"/>
    <cellStyle name="20% - Accent3 19 2 2 4 2 2" xfId="32954" xr:uid="{36C35BCA-94E3-402F-B501-9CEB83145436}"/>
    <cellStyle name="20% - Accent3 19 2 2 4 3" xfId="24089" xr:uid="{5AB284BC-9119-4C55-9783-20030D9F84E9}"/>
    <cellStyle name="20% - Accent3 19 2 2 5" xfId="12854" xr:uid="{A1529364-222C-4529-B24E-8C7E9BAB883B}"/>
    <cellStyle name="20% - Accent3 19 2 2 5 2" xfId="32951" xr:uid="{EB41D1FB-DB11-4BE5-8E50-C3B48CF735E6}"/>
    <cellStyle name="20% - Accent3 19 2 2 6" xfId="24086" xr:uid="{424002FD-E045-4127-9197-516C44C063F7}"/>
    <cellStyle name="20% - Accent3 19 2 3" xfId="2104" xr:uid="{C7DC2BAE-7068-43D1-BEC1-067D920F0464}"/>
    <cellStyle name="20% - Accent3 19 2 3 2" xfId="12858" xr:uid="{17EFFD4C-40BB-4AA2-95AB-0A1B349026E8}"/>
    <cellStyle name="20% - Accent3 19 2 3 2 2" xfId="32955" xr:uid="{6DF30893-733C-43CE-B0EE-4739E86AE4FE}"/>
    <cellStyle name="20% - Accent3 19 2 3 3" xfId="24090" xr:uid="{2C55B3BC-1447-446C-96BF-FB4F7D7450F0}"/>
    <cellStyle name="20% - Accent3 19 2 4" xfId="2105" xr:uid="{C403B250-8BC4-4B6C-9EFE-31A69494A41F}"/>
    <cellStyle name="20% - Accent3 19 2 4 2" xfId="12859" xr:uid="{176257F8-BCDE-4560-B317-1F541E962A9D}"/>
    <cellStyle name="20% - Accent3 19 2 4 2 2" xfId="32956" xr:uid="{2D703431-F4F8-465A-B2AB-50274805A9D6}"/>
    <cellStyle name="20% - Accent3 19 2 4 3" xfId="24091" xr:uid="{C1826C11-0B86-4EDF-B2BB-9DA2DB3B4A04}"/>
    <cellStyle name="20% - Accent3 19 2 5" xfId="2106" xr:uid="{6FAE17FC-369C-4AF2-8424-F8A3008BAB01}"/>
    <cellStyle name="20% - Accent3 19 2 5 2" xfId="12860" xr:uid="{B2ED4C4B-C106-42C1-93D8-AFF508FAB521}"/>
    <cellStyle name="20% - Accent3 19 2 5 2 2" xfId="32957" xr:uid="{3933D6F9-2506-4BA4-A9C3-F384EDF87855}"/>
    <cellStyle name="20% - Accent3 19 2 5 3" xfId="24092" xr:uid="{D9B3A65E-C930-4744-AEFA-E7087BA28E91}"/>
    <cellStyle name="20% - Accent3 19 2 6" xfId="12853" xr:uid="{BEBBB420-286A-4481-A427-D5508B7A0345}"/>
    <cellStyle name="20% - Accent3 19 2 6 2" xfId="32950" xr:uid="{24958CAC-27D2-411E-BEA1-58B562327D79}"/>
    <cellStyle name="20% - Accent3 19 2 7" xfId="21786" xr:uid="{BCBD48FB-CF29-400C-A70B-A441997A0AB0}"/>
    <cellStyle name="20% - Accent3 19 2 7 2" xfId="41725" xr:uid="{906A9EFD-6531-48F8-8DA8-16DEB1AA2710}"/>
    <cellStyle name="20% - Accent3 19 2 8" xfId="24085" xr:uid="{6928A2F5-A491-4D7F-93B0-6A1EB31B7965}"/>
    <cellStyle name="20% - Accent3 19 3" xfId="2107" xr:uid="{85DDBF0C-693B-45EE-863C-53BF78635AFF}"/>
    <cellStyle name="20% - Accent3 19 3 2" xfId="2108" xr:uid="{242CB265-A50C-4A6B-9539-0B6FB49B5D1F}"/>
    <cellStyle name="20% - Accent3 19 3 2 2" xfId="12862" xr:uid="{EA3D18B4-34DA-471C-9843-0E531827D30E}"/>
    <cellStyle name="20% - Accent3 19 3 2 2 2" xfId="32959" xr:uid="{916AD348-488B-45D1-8F06-1D90549A75BA}"/>
    <cellStyle name="20% - Accent3 19 3 2 3" xfId="24094" xr:uid="{82607FA6-41B6-4164-BB4C-519D4011326D}"/>
    <cellStyle name="20% - Accent3 19 3 3" xfId="2109" xr:uid="{873F6CCA-1C2D-49CC-97BB-01FB0948E22D}"/>
    <cellStyle name="20% - Accent3 19 3 3 2" xfId="12863" xr:uid="{2AEE88E9-B0E5-4657-888D-6AC76FE5FF32}"/>
    <cellStyle name="20% - Accent3 19 3 3 2 2" xfId="32960" xr:uid="{41F5D66D-6686-45C1-9C91-706B75FF31EF}"/>
    <cellStyle name="20% - Accent3 19 3 3 3" xfId="24095" xr:uid="{DC4D22FD-73A5-4D4C-82AF-63E2463294B4}"/>
    <cellStyle name="20% - Accent3 19 3 4" xfId="2110" xr:uid="{D9D8FBE9-294F-48D1-AC0A-859E96FD9C0B}"/>
    <cellStyle name="20% - Accent3 19 3 4 2" xfId="12864" xr:uid="{B690583B-6957-4ABD-A49A-17D9AFE2EB38}"/>
    <cellStyle name="20% - Accent3 19 3 4 2 2" xfId="32961" xr:uid="{AD1C6D69-0182-4BBD-9662-AA71F71B53C0}"/>
    <cellStyle name="20% - Accent3 19 3 4 3" xfId="24096" xr:uid="{B4950666-FD19-4461-96DF-DBA4C5C4CCB7}"/>
    <cellStyle name="20% - Accent3 19 3 5" xfId="12861" xr:uid="{2302689D-1077-4932-9B19-06BAA3AAF6E1}"/>
    <cellStyle name="20% - Accent3 19 3 5 2" xfId="32958" xr:uid="{1865FA13-832D-4EA2-99E5-A58A2087254F}"/>
    <cellStyle name="20% - Accent3 19 3 6" xfId="22333" xr:uid="{03B8D0C5-74C5-4DA2-A3CF-FDFBDE84AC5A}"/>
    <cellStyle name="20% - Accent3 19 3 6 2" xfId="42265" xr:uid="{4517117C-4215-4265-B085-00CF97A0BC99}"/>
    <cellStyle name="20% - Accent3 19 3 7" xfId="24093" xr:uid="{A6C82B7C-318D-42C8-8BBB-BEEA038F377D}"/>
    <cellStyle name="20% - Accent3 19 4" xfId="2111" xr:uid="{383C7669-392D-4717-BCD7-F029D86DD152}"/>
    <cellStyle name="20% - Accent3 19 4 2" xfId="12865" xr:uid="{149C3939-1FA0-444E-AB58-71D223A2EAC6}"/>
    <cellStyle name="20% - Accent3 19 4 2 2" xfId="32962" xr:uid="{84FEE605-BCDB-4BF2-A69C-9FB45984CBCE}"/>
    <cellStyle name="20% - Accent3 19 4 3" xfId="24097" xr:uid="{E8FC4EBC-B409-4871-A9DF-C7BE9631D627}"/>
    <cellStyle name="20% - Accent3 19 5" xfId="2112" xr:uid="{DBF6D0D3-4E39-4DA2-B4FD-2E2C7B0DF3B3}"/>
    <cellStyle name="20% - Accent3 19 5 2" xfId="12866" xr:uid="{2F81F431-D9D0-4D0D-9B1C-FD0D571D556C}"/>
    <cellStyle name="20% - Accent3 19 5 2 2" xfId="32963" xr:uid="{746DF2EE-E147-474E-A4B6-D6DB169B73EB}"/>
    <cellStyle name="20% - Accent3 19 5 3" xfId="24098" xr:uid="{FA9966D6-4B04-4274-9E7D-1CA2872131CB}"/>
    <cellStyle name="20% - Accent3 19 6" xfId="2113" xr:uid="{48025A3E-366B-4D0B-972B-3ED607E18F13}"/>
    <cellStyle name="20% - Accent3 19 6 2" xfId="12867" xr:uid="{6CD859D0-0D68-4DBE-989A-D4E9693F83E2}"/>
    <cellStyle name="20% - Accent3 19 6 2 2" xfId="32964" xr:uid="{6856BFAE-B96A-489B-824C-39E2A28A056E}"/>
    <cellStyle name="20% - Accent3 19 6 3" xfId="24099" xr:uid="{01FE7E99-9BF8-4DD1-837F-BBA4C65309EC}"/>
    <cellStyle name="20% - Accent3 19 7" xfId="12852" xr:uid="{A6748523-BF24-44E4-B01D-09FB1B692999}"/>
    <cellStyle name="20% - Accent3 19 7 2" xfId="32949" xr:uid="{E93CEB94-5F25-4044-ACAE-27D24C578037}"/>
    <cellStyle name="20% - Accent3 19 8" xfId="21116" xr:uid="{6EA14199-888A-49B6-8341-FA998ADC7866}"/>
    <cellStyle name="20% - Accent3 19 8 2" xfId="41144" xr:uid="{CCEE0B39-17DF-4DFF-8E41-370C97F4F8CD}"/>
    <cellStyle name="20% - Accent3 19 9" xfId="24084" xr:uid="{D6316A5E-1513-4D66-9EEB-60BEB91CC929}"/>
    <cellStyle name="20% - Accent3 2" xfId="54" xr:uid="{00000000-0005-0000-0000-000011000000}"/>
    <cellStyle name="20% - Accent3 2 10" xfId="20580" xr:uid="{980C70CB-4F7B-464C-AB5A-BBDB129F8EF7}"/>
    <cellStyle name="20% - Accent3 2 10 2" xfId="40620" xr:uid="{9A2B9B5D-C313-4411-A649-2E1623BF14F2}"/>
    <cellStyle name="20% - Accent3 2 11" xfId="22554" xr:uid="{0B148992-8F5A-47FD-B24A-A90052DC9971}"/>
    <cellStyle name="20% - Accent3 2 11 2" xfId="42322" xr:uid="{D38E6810-2CBD-475B-BAA0-A5255747B297}"/>
    <cellStyle name="20% - Accent3 2 12" xfId="652" xr:uid="{D3B41669-A51D-4455-84C5-C12AF0994F26}"/>
    <cellStyle name="20% - Accent3 2 13" xfId="22781" xr:uid="{849BFC47-FBE5-45B8-8933-EBEDFF75844A}"/>
    <cellStyle name="20% - Accent3 2 2" xfId="274" xr:uid="{67BD5FFF-01E8-4946-A9FC-6747C9C6EF81}"/>
    <cellStyle name="20% - Accent3 2 2 2" xfId="529" xr:uid="{5D0FF95F-F08F-4463-B6D6-0864A32F121D}"/>
    <cellStyle name="20% - Accent3 2 2 2 2" xfId="2116" xr:uid="{C846D94F-FD11-4D12-8A64-D8C31BD9AE5F}"/>
    <cellStyle name="20% - Accent3 2 2 2 2 2" xfId="12870" xr:uid="{2075A73F-E26E-4CFB-8FFE-3D576D20A4CE}"/>
    <cellStyle name="20% - Accent3 2 2 2 2 2 2" xfId="32967" xr:uid="{FEA0B7B8-4EAF-4D98-B8CA-3827E9D9D01F}"/>
    <cellStyle name="20% - Accent3 2 2 2 2 3" xfId="24102" xr:uid="{9104C4F2-779F-433F-B482-BB9A8FB45A7F}"/>
    <cellStyle name="20% - Accent3 2 2 2 3" xfId="2117" xr:uid="{2FE60311-C3C0-427E-9B54-A89BF84BCFA7}"/>
    <cellStyle name="20% - Accent3 2 2 2 3 2" xfId="12871" xr:uid="{A9433252-27EA-4729-8A24-07A74E5A704D}"/>
    <cellStyle name="20% - Accent3 2 2 2 3 2 2" xfId="32968" xr:uid="{15056246-1FDF-46A5-A17E-0EA8F049719A}"/>
    <cellStyle name="20% - Accent3 2 2 2 3 3" xfId="24103" xr:uid="{762BDDAB-EED2-463F-8B98-C380C5346A62}"/>
    <cellStyle name="20% - Accent3 2 2 2 4" xfId="2118" xr:uid="{DF4995D9-7471-40D3-9576-F9FF352C9553}"/>
    <cellStyle name="20% - Accent3 2 2 2 4 2" xfId="12872" xr:uid="{EFE9456B-64EC-4394-890A-A1A6423B6AAB}"/>
    <cellStyle name="20% - Accent3 2 2 2 4 2 2" xfId="32969" xr:uid="{CD9AD666-8DFC-4867-AD33-C0BB3F0BE274}"/>
    <cellStyle name="20% - Accent3 2 2 2 4 3" xfId="24104" xr:uid="{920D070B-5B8D-469A-A0A3-9B622E08C5F1}"/>
    <cellStyle name="20% - Accent3 2 2 2 5" xfId="12869" xr:uid="{D484A7EA-66ED-4621-9AEB-BFCFD336F24B}"/>
    <cellStyle name="20% - Accent3 2 2 2 5 2" xfId="32966" xr:uid="{76345034-C532-44E4-ADC3-AFE4F3CACB61}"/>
    <cellStyle name="20% - Accent3 2 2 2 6" xfId="21337" xr:uid="{B7A43F31-CF04-4CEE-8B04-0B6E8416727E}"/>
    <cellStyle name="20% - Accent3 2 2 2 6 2" xfId="41280" xr:uid="{1AF389CB-EF20-4D47-931C-A697EC995CDD}"/>
    <cellStyle name="20% - Accent3 2 2 2 7" xfId="2115" xr:uid="{EDDDF014-49A9-458C-AD84-B837F2CCB79B}"/>
    <cellStyle name="20% - Accent3 2 2 2 8" xfId="24101" xr:uid="{ACCDE6EB-830D-41AD-AD9C-235B345D15DC}"/>
    <cellStyle name="20% - Accent3 2 2 3" xfId="2119" xr:uid="{E0B3F329-FAF2-44CD-B71A-7225A801FDCE}"/>
    <cellStyle name="20% - Accent3 2 2 3 2" xfId="21825" xr:uid="{17120EEE-F656-4AB3-986E-2ABFE66403AD}"/>
    <cellStyle name="20% - Accent3 2 2 3 2 2" xfId="41762" xr:uid="{289417F5-15D0-48F1-9E1A-B9DF0F8FAF1B}"/>
    <cellStyle name="20% - Accent3 2 2 4" xfId="2120" xr:uid="{03EDA5AB-66F8-47DC-AC36-433C0D0DD7B4}"/>
    <cellStyle name="20% - Accent3 2 2 5" xfId="2121" xr:uid="{F9577726-4DCD-4B5F-838E-B19379E3CEB7}"/>
    <cellStyle name="20% - Accent3 2 2 6" xfId="2114" xr:uid="{1D123693-359C-4551-8C53-9CDC47857AD8}"/>
    <cellStyle name="20% - Accent3 2 2 6 2" xfId="12868" xr:uid="{39DA2C9A-EEEF-49F4-A0CB-84FE1D215CD9}"/>
    <cellStyle name="20% - Accent3 2 2 6 2 2" xfId="32965" xr:uid="{9E00E41F-1F63-4D60-BB4C-9DD6E9CBCC77}"/>
    <cellStyle name="20% - Accent3 2 2 6 3" xfId="24100" xr:uid="{A1863FC1-7B1C-4294-9290-03DCBCEC6177}"/>
    <cellStyle name="20% - Accent3 2 2 7" xfId="20532" xr:uid="{D100DECA-11C1-4012-865D-1690F7545085}"/>
    <cellStyle name="20% - Accent3 2 2 7 2" xfId="40576" xr:uid="{8E96CEEB-4845-4542-BD66-523A56F4F1D5}"/>
    <cellStyle name="20% - Accent3 2 2 8" xfId="740" xr:uid="{9DC574E8-CDD5-4B9B-9C4E-F593616EA6D1}"/>
    <cellStyle name="20% - Accent3 2 3" xfId="477" xr:uid="{8ADE2D18-5E9E-4D61-B882-E9CEB0678A1B}"/>
    <cellStyle name="20% - Accent3 2 3 2" xfId="2123" xr:uid="{96414C6D-6088-4BB8-981F-4757F4281002}"/>
    <cellStyle name="20% - Accent3 2 3 2 2" xfId="12874" xr:uid="{4127F108-E37F-49F9-B39F-36AF54D3A89B}"/>
    <cellStyle name="20% - Accent3 2 3 2 2 2" xfId="32971" xr:uid="{EA8A92B8-9325-43DD-AE84-B7E96CD136F1}"/>
    <cellStyle name="20% - Accent3 2 3 2 3" xfId="21371" xr:uid="{FA33F900-6FDC-460C-B286-43422B216480}"/>
    <cellStyle name="20% - Accent3 2 3 2 3 2" xfId="41314" xr:uid="{255C8898-AE74-4FEC-BA97-253099A3D399}"/>
    <cellStyle name="20% - Accent3 2 3 2 4" xfId="24106" xr:uid="{277936CD-B887-4433-B19B-CD779D0C8992}"/>
    <cellStyle name="20% - Accent3 2 3 3" xfId="2124" xr:uid="{5B3BE8BE-06FB-4B61-8162-12363F790FDB}"/>
    <cellStyle name="20% - Accent3 2 3 3 2" xfId="12875" xr:uid="{D6AE4DA6-EEED-4780-B69F-C02BBC087717}"/>
    <cellStyle name="20% - Accent3 2 3 3 2 2" xfId="32972" xr:uid="{E4E52BF2-0250-4E05-AE7D-0C6615D2D77D}"/>
    <cellStyle name="20% - Accent3 2 3 3 3" xfId="21919" xr:uid="{32A36234-3F8E-458B-B978-FD6630FCAE5E}"/>
    <cellStyle name="20% - Accent3 2 3 3 3 2" xfId="41855" xr:uid="{59728F65-C442-4E84-9BE6-4CA48356B88C}"/>
    <cellStyle name="20% - Accent3 2 3 3 4" xfId="24107" xr:uid="{E3C155D9-32E9-4AF4-BDE5-F113BEF6D914}"/>
    <cellStyle name="20% - Accent3 2 3 4" xfId="2125" xr:uid="{DEFE3D9E-E02E-42E4-8FB9-FFACEB20740F}"/>
    <cellStyle name="20% - Accent3 2 3 4 2" xfId="12876" xr:uid="{6D28518E-C8BC-458E-B388-86C240EFA70E}"/>
    <cellStyle name="20% - Accent3 2 3 4 2 2" xfId="32973" xr:uid="{49F53079-1C0A-4B38-AE5A-AEA9D63310A7}"/>
    <cellStyle name="20% - Accent3 2 3 4 3" xfId="24108" xr:uid="{99053975-12CB-4040-A62A-06213951A3C5}"/>
    <cellStyle name="20% - Accent3 2 3 5" xfId="12873" xr:uid="{D7934A7E-8B64-4E06-8988-83291F4929C8}"/>
    <cellStyle name="20% - Accent3 2 3 5 2" xfId="32970" xr:uid="{2C3E375C-C0EF-4816-9C48-B8A0E91D7DAC}"/>
    <cellStyle name="20% - Accent3 2 3 6" xfId="20701" xr:uid="{9EBB36D8-173C-4B80-B2E7-D773574F454F}"/>
    <cellStyle name="20% - Accent3 2 3 6 2" xfId="40735" xr:uid="{86E8D78E-C531-453D-A2A6-3080B553EA7F}"/>
    <cellStyle name="20% - Accent3 2 3 7" xfId="2122" xr:uid="{57A75450-15CF-40BF-AD09-7F18A0957066}"/>
    <cellStyle name="20% - Accent3 2 3 8" xfId="24105" xr:uid="{F1AD6B55-EE7C-4D04-9D9F-04F80FC02E93}"/>
    <cellStyle name="20% - Accent3 2 4" xfId="445" xr:uid="{CC5E645F-0EF6-44CA-9E04-3E3BA2B23191}"/>
    <cellStyle name="20% - Accent3 2 4 2" xfId="2127" xr:uid="{C0E66344-2EBD-4535-89D2-E1AECDB039D7}"/>
    <cellStyle name="20% - Accent3 2 4 2 2" xfId="12878" xr:uid="{F8D1E8F5-782B-4D38-BB25-A686D153552F}"/>
    <cellStyle name="20% - Accent3 2 4 2 2 2" xfId="32975" xr:uid="{7423E603-3B6E-48BB-818B-9CE492F598A9}"/>
    <cellStyle name="20% - Accent3 2 4 2 3" xfId="21435" xr:uid="{FC9A9627-E167-4BD6-9CFB-0C01BE49274A}"/>
    <cellStyle name="20% - Accent3 2 4 2 3 2" xfId="41376" xr:uid="{6E4B7AE1-23C2-43C6-B1F2-EE1E5F7B3128}"/>
    <cellStyle name="20% - Accent3 2 4 2 4" xfId="24110" xr:uid="{EB137403-77AA-4D81-B73D-7905C09F82EB}"/>
    <cellStyle name="20% - Accent3 2 4 3" xfId="2128" xr:uid="{01B5DA9D-F982-4E61-9594-A887BB6195CC}"/>
    <cellStyle name="20% - Accent3 2 4 3 2" xfId="12879" xr:uid="{A1A44B65-09B9-4C8B-9E33-50E46037989C}"/>
    <cellStyle name="20% - Accent3 2 4 3 2 2" xfId="32976" xr:uid="{5B705815-F57F-4068-AE6C-20C4869115BB}"/>
    <cellStyle name="20% - Accent3 2 4 3 3" xfId="21983" xr:uid="{0077FEC0-83FD-4401-9D95-64BDA4F5A586}"/>
    <cellStyle name="20% - Accent3 2 4 3 3 2" xfId="41917" xr:uid="{BF3A6FE9-3AC6-4B2F-B5BB-37DDBE98523E}"/>
    <cellStyle name="20% - Accent3 2 4 3 4" xfId="24111" xr:uid="{CC9A18C6-B525-43F1-A082-D35002C0CB65}"/>
    <cellStyle name="20% - Accent3 2 4 4" xfId="2129" xr:uid="{C03C506C-03EB-4294-BBC4-807F02E23917}"/>
    <cellStyle name="20% - Accent3 2 4 4 2" xfId="12880" xr:uid="{C921A0E7-80C0-4D4C-BEC4-94F217FE7097}"/>
    <cellStyle name="20% - Accent3 2 4 4 2 2" xfId="32977" xr:uid="{EE59B502-996F-4719-89C9-1F5089458B74}"/>
    <cellStyle name="20% - Accent3 2 4 4 3" xfId="24112" xr:uid="{5BE30F24-865C-4EE6-A3C4-965B2557A191}"/>
    <cellStyle name="20% - Accent3 2 4 5" xfId="12877" xr:uid="{3CEDBE74-09AC-475D-BDD5-51837BE67553}"/>
    <cellStyle name="20% - Accent3 2 4 5 2" xfId="32974" xr:uid="{C5AB9982-EF6B-42B8-925B-D699F7CE31C0}"/>
    <cellStyle name="20% - Accent3 2 4 6" xfId="20764" xr:uid="{0E3C390D-CF4E-432C-90ED-37F52CAEAB5D}"/>
    <cellStyle name="20% - Accent3 2 4 6 2" xfId="40797" xr:uid="{88778B77-BEFB-4C12-9F5E-D0811C2C4EEC}"/>
    <cellStyle name="20% - Accent3 2 4 7" xfId="2126" xr:uid="{580BD092-5133-48FB-85B4-B16496E932E4}"/>
    <cellStyle name="20% - Accent3 2 4 8" xfId="24109" xr:uid="{D0173090-B6C4-4A24-840A-03D3F872293F}"/>
    <cellStyle name="20% - Accent3 2 5" xfId="350" xr:uid="{664E6DEE-5E8D-4F8E-9B26-08470C7ED02E}"/>
    <cellStyle name="20% - Accent3 2 5 2" xfId="21503" xr:uid="{D3699848-7659-4007-8AAD-35BC58ECA35D}"/>
    <cellStyle name="20% - Accent3 2 5 2 2" xfId="41444" xr:uid="{9E9EFD11-AD38-41AD-8FA4-77D3804E143E}"/>
    <cellStyle name="20% - Accent3 2 5 3" xfId="22051" xr:uid="{74A71749-F1D1-4EF6-95EB-63A0BC16F725}"/>
    <cellStyle name="20% - Accent3 2 5 3 2" xfId="41985" xr:uid="{60259596-A558-42E7-8BDC-4E478CE491C4}"/>
    <cellStyle name="20% - Accent3 2 5 4" xfId="20833" xr:uid="{B11F55B2-435D-4464-ABF9-942B9E7ABDAD}"/>
    <cellStyle name="20% - Accent3 2 5 4 2" xfId="40865" xr:uid="{17579E5D-2E33-41DA-8068-F84623FCC78C}"/>
    <cellStyle name="20% - Accent3 2 5 5" xfId="772" xr:uid="{FB79BED4-EC15-4C91-BE67-7ED3DCD528AB}"/>
    <cellStyle name="20% - Accent3 2 6" xfId="11549" xr:uid="{B802BD2F-A2F6-40CD-A56A-939475CF2AFF}"/>
    <cellStyle name="20% - Accent3 2 6 2" xfId="21565" xr:uid="{F61744F6-4D7D-428B-8DB9-557A59548AAB}"/>
    <cellStyle name="20% - Accent3 2 6 2 2" xfId="41506" xr:uid="{72470F5C-00A9-466C-BEB1-5FD508E66C06}"/>
    <cellStyle name="20% - Accent3 2 6 3" xfId="22113" xr:uid="{2D26A49F-27EF-441E-B0AA-2CA5A4C52A2F}"/>
    <cellStyle name="20% - Accent3 2 6 3 2" xfId="42047" xr:uid="{23AC8FBD-2805-47A2-80BE-F538780C5AFD}"/>
    <cellStyle name="20% - Accent3 2 6 4" xfId="20896" xr:uid="{4179BFD2-69FD-4926-8074-0248A273840C}"/>
    <cellStyle name="20% - Accent3 2 6 4 2" xfId="40927" xr:uid="{906EE167-B94F-4C7B-B03F-CE5DBCF0AA18}"/>
    <cellStyle name="20% - Accent3 2 6 5" xfId="31646" xr:uid="{7FE79936-6250-496A-9C43-D5843127FD68}"/>
    <cellStyle name="20% - Accent3 2 7" xfId="20955" xr:uid="{D7EB35C3-51F2-4A86-B516-DDA62A38722C}"/>
    <cellStyle name="20% - Accent3 2 7 2" xfId="21623" xr:uid="{696FE492-F137-46B9-AE33-FBD22B53C1DC}"/>
    <cellStyle name="20% - Accent3 2 7 2 2" xfId="41564" xr:uid="{12890684-EAAE-4C73-B670-2A4BE5458B91}"/>
    <cellStyle name="20% - Accent3 2 7 3" xfId="22171" xr:uid="{A107F487-FED3-4B74-96AE-3985E04C4F00}"/>
    <cellStyle name="20% - Accent3 2 7 3 2" xfId="42105" xr:uid="{600908D0-F6D7-4A93-B41C-B078988588E9}"/>
    <cellStyle name="20% - Accent3 2 7 4" xfId="40985" xr:uid="{6CB9F7CC-2AFE-476F-BDDC-1334E0A6CB95}"/>
    <cellStyle name="20% - Accent3 2 8" xfId="21291" xr:uid="{E2CE4474-C1C9-49D1-A665-924F5939C087}"/>
    <cellStyle name="20% - Accent3 2 8 2" xfId="41234" xr:uid="{B4D8E8CC-1393-454D-847D-3A89E57EF35D}"/>
    <cellStyle name="20% - Accent3 2 9" xfId="21857" xr:uid="{AACC67DD-AAAC-41FC-9379-27E00CF71AF5}"/>
    <cellStyle name="20% - Accent3 2 9 2" xfId="41794" xr:uid="{C7822BDB-3EB7-4662-BB35-31B3CF511BEC}"/>
    <cellStyle name="20% - Accent3 20" xfId="2130" xr:uid="{608E8567-AD5E-40FE-8514-C35C32246806}"/>
    <cellStyle name="20% - Accent3 20 2" xfId="2131" xr:uid="{FD06C5AF-59D3-4538-9A79-453101981630}"/>
    <cellStyle name="20% - Accent3 20 2 2" xfId="2132" xr:uid="{959BB509-5103-4B1B-8201-061A3DD64646}"/>
    <cellStyle name="20% - Accent3 20 2 2 2" xfId="2133" xr:uid="{C58B5D7F-7A46-4E3A-88FA-8949B5AB185F}"/>
    <cellStyle name="20% - Accent3 20 2 2 2 2" xfId="12884" xr:uid="{B728BDE6-A8C5-43E5-848D-2521F932CAC9}"/>
    <cellStyle name="20% - Accent3 20 2 2 2 2 2" xfId="32981" xr:uid="{3DE8DBE5-C2BF-4BFD-B5B1-873ADC3D0998}"/>
    <cellStyle name="20% - Accent3 20 2 2 2 3" xfId="24116" xr:uid="{3CE763E7-D498-482C-B992-C7736CFB80A7}"/>
    <cellStyle name="20% - Accent3 20 2 2 3" xfId="2134" xr:uid="{0A1FF64B-59C8-4B4F-810B-227B0F283B75}"/>
    <cellStyle name="20% - Accent3 20 2 2 3 2" xfId="12885" xr:uid="{DAB13501-234C-44DD-A7D1-48AB9B8885CB}"/>
    <cellStyle name="20% - Accent3 20 2 2 3 2 2" xfId="32982" xr:uid="{643EABD6-DD71-4B8D-858A-73F0D18E0C00}"/>
    <cellStyle name="20% - Accent3 20 2 2 3 3" xfId="24117" xr:uid="{C81B5C7C-3F81-4962-BC0E-97A19677979D}"/>
    <cellStyle name="20% - Accent3 20 2 2 4" xfId="2135" xr:uid="{FD796B4A-DD0E-450B-97EC-85A8A6BA9656}"/>
    <cellStyle name="20% - Accent3 20 2 2 4 2" xfId="12886" xr:uid="{DF27C45D-4CE8-4596-95AD-F9E95DF12ED5}"/>
    <cellStyle name="20% - Accent3 20 2 2 4 2 2" xfId="32983" xr:uid="{46CA0000-AF53-4F74-A1B7-42B4C3D8FB53}"/>
    <cellStyle name="20% - Accent3 20 2 2 4 3" xfId="24118" xr:uid="{8E88B63C-915F-4A38-9A9C-7FEA4AC97C95}"/>
    <cellStyle name="20% - Accent3 20 2 2 5" xfId="12883" xr:uid="{103D036E-8883-459F-8DC4-4C634BD126B3}"/>
    <cellStyle name="20% - Accent3 20 2 2 5 2" xfId="32980" xr:uid="{C53CE12F-77F8-4420-B7E8-BC23CBE91B5D}"/>
    <cellStyle name="20% - Accent3 20 2 2 6" xfId="24115" xr:uid="{C9EBB2C8-E9B2-4ECC-ACFF-8ECE39ACC953}"/>
    <cellStyle name="20% - Accent3 20 2 3" xfId="2136" xr:uid="{64848966-1764-49A1-9041-831D0AE4DE04}"/>
    <cellStyle name="20% - Accent3 20 2 3 2" xfId="12887" xr:uid="{CE93A67D-6A4B-4017-965A-C1ABBC05624B}"/>
    <cellStyle name="20% - Accent3 20 2 3 2 2" xfId="32984" xr:uid="{28D31CB8-FABC-4F86-8FC8-A92B9346C624}"/>
    <cellStyle name="20% - Accent3 20 2 3 3" xfId="24119" xr:uid="{998708C7-D7BF-4546-8B23-AABCEA9EBD9C}"/>
    <cellStyle name="20% - Accent3 20 2 4" xfId="2137" xr:uid="{77994252-184B-4666-B864-C84DB6150600}"/>
    <cellStyle name="20% - Accent3 20 2 4 2" xfId="12888" xr:uid="{2DA0D690-3E73-4351-B254-05ADCE204ED4}"/>
    <cellStyle name="20% - Accent3 20 2 4 2 2" xfId="32985" xr:uid="{3201C148-AE6B-4D09-8781-C3F2549C3505}"/>
    <cellStyle name="20% - Accent3 20 2 4 3" xfId="24120" xr:uid="{354FA498-B2E9-4959-B7EF-4224AF350830}"/>
    <cellStyle name="20% - Accent3 20 2 5" xfId="2138" xr:uid="{8FAF7905-377D-4B4A-A117-6B99D7017640}"/>
    <cellStyle name="20% - Accent3 20 2 5 2" xfId="12889" xr:uid="{4CF8636C-08CA-4E28-8F8C-53F206495D59}"/>
    <cellStyle name="20% - Accent3 20 2 5 2 2" xfId="32986" xr:uid="{85775713-28E5-4D0C-9A4C-37BBE38DCC41}"/>
    <cellStyle name="20% - Accent3 20 2 5 3" xfId="24121" xr:uid="{9FFD8992-78AC-4199-BB69-393FC01F8296}"/>
    <cellStyle name="20% - Accent3 20 2 6" xfId="12882" xr:uid="{CCE96332-D4EE-48C3-A809-663982C26AB4}"/>
    <cellStyle name="20% - Accent3 20 2 6 2" xfId="32979" xr:uid="{66E8D9C5-5ECD-4DE6-9246-2CD3B0749062}"/>
    <cellStyle name="20% - Accent3 20 2 7" xfId="21799" xr:uid="{D307D12A-6257-4D24-84AC-944D85C7745A}"/>
    <cellStyle name="20% - Accent3 20 2 7 2" xfId="41738" xr:uid="{DA60C9D2-7575-4F6D-81A6-D90F50308D5D}"/>
    <cellStyle name="20% - Accent3 20 2 8" xfId="24114" xr:uid="{04A900FB-54C5-4948-8F96-B2318F837FE1}"/>
    <cellStyle name="20% - Accent3 20 3" xfId="2139" xr:uid="{E9D7A23F-5173-4A86-9473-79C9C86BECEA}"/>
    <cellStyle name="20% - Accent3 20 3 2" xfId="2140" xr:uid="{241A9FD7-4664-4F49-83A6-43245C1984CC}"/>
    <cellStyle name="20% - Accent3 20 3 2 2" xfId="12891" xr:uid="{40D82A0F-B260-4E58-99F6-FD67BB0C77EC}"/>
    <cellStyle name="20% - Accent3 20 3 2 2 2" xfId="32988" xr:uid="{B9FAE285-F29F-4478-97C4-529B05826556}"/>
    <cellStyle name="20% - Accent3 20 3 2 3" xfId="24123" xr:uid="{AFBDC982-B055-49BE-9884-11EA92047CE8}"/>
    <cellStyle name="20% - Accent3 20 3 3" xfId="2141" xr:uid="{96A23CC5-9761-41D1-A44C-D695E1E32128}"/>
    <cellStyle name="20% - Accent3 20 3 3 2" xfId="12892" xr:uid="{77EA8D65-6F4E-4A8E-8E71-D8249BE315FA}"/>
    <cellStyle name="20% - Accent3 20 3 3 2 2" xfId="32989" xr:uid="{AE7B70D7-F2B1-4D85-97AD-1576338A34FB}"/>
    <cellStyle name="20% - Accent3 20 3 3 3" xfId="24124" xr:uid="{DAA91116-1797-4D46-86F7-41665C2E1D75}"/>
    <cellStyle name="20% - Accent3 20 3 4" xfId="2142" xr:uid="{82B23F85-C04E-496F-8F1B-7FEEFEFB10E5}"/>
    <cellStyle name="20% - Accent3 20 3 4 2" xfId="12893" xr:uid="{AFD8D296-D736-45C0-9CDC-34A76FE01753}"/>
    <cellStyle name="20% - Accent3 20 3 4 2 2" xfId="32990" xr:uid="{6EF2D4D2-AAB9-4D02-BFEF-C7585A3DF09F}"/>
    <cellStyle name="20% - Accent3 20 3 4 3" xfId="24125" xr:uid="{15D28E24-8632-45A9-A98E-308D6EF14976}"/>
    <cellStyle name="20% - Accent3 20 3 5" xfId="12890" xr:uid="{6B40B90A-D292-4470-BD9D-788D0633D8DB}"/>
    <cellStyle name="20% - Accent3 20 3 5 2" xfId="32987" xr:uid="{1201CB66-5D7B-4DED-838D-0CD4091C9399}"/>
    <cellStyle name="20% - Accent3 20 3 6" xfId="22346" xr:uid="{69ADF60B-7ADD-4237-AE3A-7E674D27F0A1}"/>
    <cellStyle name="20% - Accent3 20 3 6 2" xfId="42278" xr:uid="{8F15E0A7-3683-4B31-99F6-DDAE77444D07}"/>
    <cellStyle name="20% - Accent3 20 3 7" xfId="24122" xr:uid="{3E72AD59-6A61-4770-8C04-0424884494E2}"/>
    <cellStyle name="20% - Accent3 20 4" xfId="2143" xr:uid="{BBD599CA-967F-45FE-8C82-70EFDBFCD33A}"/>
    <cellStyle name="20% - Accent3 20 4 2" xfId="12894" xr:uid="{8496E952-73F1-40AE-8765-A46E4150DBFB}"/>
    <cellStyle name="20% - Accent3 20 4 2 2" xfId="32991" xr:uid="{4942B756-87DE-4363-A409-51FF53C5FA5A}"/>
    <cellStyle name="20% - Accent3 20 4 3" xfId="24126" xr:uid="{C5DD688A-1F05-4E01-9587-538CDA063166}"/>
    <cellStyle name="20% - Accent3 20 5" xfId="2144" xr:uid="{23E3FB2C-D726-4B58-A41F-A9E8CC94FF0B}"/>
    <cellStyle name="20% - Accent3 20 5 2" xfId="12895" xr:uid="{58CCBE8A-F263-4905-B986-387C3DC09945}"/>
    <cellStyle name="20% - Accent3 20 5 2 2" xfId="32992" xr:uid="{89AF23B8-8B40-4195-9C71-0EE70BE9BF8E}"/>
    <cellStyle name="20% - Accent3 20 5 3" xfId="24127" xr:uid="{2759C555-6BD4-45ED-B6B6-0A8219384418}"/>
    <cellStyle name="20% - Accent3 20 6" xfId="2145" xr:uid="{EE045463-8E46-4D45-B330-FA5136042D41}"/>
    <cellStyle name="20% - Accent3 20 6 2" xfId="12896" xr:uid="{8E9F9EE3-4B70-4BF4-8888-7C8C4E0C24BB}"/>
    <cellStyle name="20% - Accent3 20 6 2 2" xfId="32993" xr:uid="{6E4E1957-F194-447B-9BDF-7F7337A244FC}"/>
    <cellStyle name="20% - Accent3 20 6 3" xfId="24128" xr:uid="{2B1B9987-E9FA-4815-B5F2-090BEB5900EA}"/>
    <cellStyle name="20% - Accent3 20 7" xfId="12881" xr:uid="{317C04CA-BDE9-4B9E-9594-0F55851C35A7}"/>
    <cellStyle name="20% - Accent3 20 7 2" xfId="32978" xr:uid="{BD10BC57-20DF-4E44-B211-2AA72616CBC5}"/>
    <cellStyle name="20% - Accent3 20 8" xfId="21129" xr:uid="{8BFAE937-59A0-49E7-9243-7F7EDA339F9D}"/>
    <cellStyle name="20% - Accent3 20 8 2" xfId="41157" xr:uid="{E64D9B3D-21E3-413F-ABFD-F310942F1724}"/>
    <cellStyle name="20% - Accent3 20 9" xfId="24113" xr:uid="{8163A531-B869-4594-B25F-A0EDEDC6306F}"/>
    <cellStyle name="20% - Accent3 21" xfId="2146" xr:uid="{301F27B6-422B-4C54-B0EF-5162A73AC79F}"/>
    <cellStyle name="20% - Accent3 21 2" xfId="2147" xr:uid="{353DC511-1DAC-4D67-A17F-AC1A49365229}"/>
    <cellStyle name="20% - Accent3 21 2 2" xfId="2148" xr:uid="{5DB93BCB-0AF5-4A2C-87C3-D1FA2B4BEFEF}"/>
    <cellStyle name="20% - Accent3 21 2 2 2" xfId="2149" xr:uid="{D3AC88D2-0D02-44A7-BD13-A0A7AD97BB40}"/>
    <cellStyle name="20% - Accent3 21 2 2 2 2" xfId="12900" xr:uid="{49D961AB-71D5-4431-9264-F402B52D8532}"/>
    <cellStyle name="20% - Accent3 21 2 2 2 2 2" xfId="32997" xr:uid="{D39B007B-CCCB-49B6-9821-B054506BC592}"/>
    <cellStyle name="20% - Accent3 21 2 2 2 3" xfId="24132" xr:uid="{01E08FD3-8FCE-456A-8E74-3967ED11E7AF}"/>
    <cellStyle name="20% - Accent3 21 2 2 3" xfId="2150" xr:uid="{4C16451F-ABD1-4D41-9158-F7167670F540}"/>
    <cellStyle name="20% - Accent3 21 2 2 3 2" xfId="12901" xr:uid="{8D50F8E6-4DF9-4A2B-BDDF-31AC84FD5C82}"/>
    <cellStyle name="20% - Accent3 21 2 2 3 2 2" xfId="32998" xr:uid="{54D8933F-CE15-4620-B90D-11103FA51897}"/>
    <cellStyle name="20% - Accent3 21 2 2 3 3" xfId="24133" xr:uid="{E7E3B729-4F6E-4734-BEAE-FE14B5D1DF71}"/>
    <cellStyle name="20% - Accent3 21 2 2 4" xfId="2151" xr:uid="{4FE3A783-5D2E-4040-BE4C-32F360884271}"/>
    <cellStyle name="20% - Accent3 21 2 2 4 2" xfId="12902" xr:uid="{D8D50CCF-E18D-4501-BB68-65527909D21E}"/>
    <cellStyle name="20% - Accent3 21 2 2 4 2 2" xfId="32999" xr:uid="{5BEE8FB6-7D90-4556-947C-FB1C32EF86BC}"/>
    <cellStyle name="20% - Accent3 21 2 2 4 3" xfId="24134" xr:uid="{D49C3395-FA49-4305-8AEC-D4DC29D465F2}"/>
    <cellStyle name="20% - Accent3 21 2 2 5" xfId="12899" xr:uid="{6A62255A-DFBF-4EB7-B719-912277BA5363}"/>
    <cellStyle name="20% - Accent3 21 2 2 5 2" xfId="32996" xr:uid="{3D1A5BEF-1FC3-4ACE-83AB-164DD9D9931F}"/>
    <cellStyle name="20% - Accent3 21 2 2 6" xfId="24131" xr:uid="{0D3D7CC7-32DB-4439-A0FD-2F6D9B97DCC9}"/>
    <cellStyle name="20% - Accent3 21 2 3" xfId="2152" xr:uid="{132DA01A-07C9-424B-A6FF-9393FDB2E7A0}"/>
    <cellStyle name="20% - Accent3 21 2 3 2" xfId="12903" xr:uid="{676D3445-ACE9-479F-A44A-B6AF0D25CB76}"/>
    <cellStyle name="20% - Accent3 21 2 3 2 2" xfId="33000" xr:uid="{0AA83863-9A43-4CCA-97E9-97433F7C41B2}"/>
    <cellStyle name="20% - Accent3 21 2 3 3" xfId="24135" xr:uid="{EED33134-DBEA-4980-B5D3-4E5AA39D5D88}"/>
    <cellStyle name="20% - Accent3 21 2 4" xfId="2153" xr:uid="{F243EF6E-8E78-4EF4-A3BE-4F67B289008A}"/>
    <cellStyle name="20% - Accent3 21 2 4 2" xfId="12904" xr:uid="{71133BD9-04CB-459F-8841-5C15B51A734B}"/>
    <cellStyle name="20% - Accent3 21 2 4 2 2" xfId="33001" xr:uid="{0270BEE9-F088-45E3-B12C-C845F6D9F732}"/>
    <cellStyle name="20% - Accent3 21 2 4 3" xfId="24136" xr:uid="{6232D8F0-7F06-47D1-8DF3-494D8ACDA103}"/>
    <cellStyle name="20% - Accent3 21 2 5" xfId="2154" xr:uid="{C2EA54C4-807C-47BB-A4F9-8FBB0E5C30B8}"/>
    <cellStyle name="20% - Accent3 21 2 5 2" xfId="12905" xr:uid="{613E9C78-5EC0-4373-8B28-59CA23FEE4A9}"/>
    <cellStyle name="20% - Accent3 21 2 5 2 2" xfId="33002" xr:uid="{AFF970AD-BFAB-4257-8F80-BB714D1ADA1C}"/>
    <cellStyle name="20% - Accent3 21 2 5 3" xfId="24137" xr:uid="{0B5007D1-1D2D-4BBB-93EA-B45C5E23828D}"/>
    <cellStyle name="20% - Accent3 21 2 6" xfId="12898" xr:uid="{02920972-E750-45F2-96FB-97DEEB27AFB4}"/>
    <cellStyle name="20% - Accent3 21 2 6 2" xfId="32995" xr:uid="{ECF9F251-6EA7-4683-887E-E3B9F008B8E0}"/>
    <cellStyle name="20% - Accent3 21 2 7" xfId="24130" xr:uid="{207A9FE2-D060-482C-B098-53191FB4F587}"/>
    <cellStyle name="20% - Accent3 21 3" xfId="2155" xr:uid="{64AC562F-F948-4A1F-9485-3E22563C495B}"/>
    <cellStyle name="20% - Accent3 21 3 2" xfId="2156" xr:uid="{1D03C390-CFD4-4BBB-9CE8-50676E62A96E}"/>
    <cellStyle name="20% - Accent3 21 3 2 2" xfId="12907" xr:uid="{66EE7CAA-0717-479B-9CF0-F03C4A65FDF1}"/>
    <cellStyle name="20% - Accent3 21 3 2 2 2" xfId="33004" xr:uid="{3D1E066B-8DFD-4479-9770-C39C174D99F9}"/>
    <cellStyle name="20% - Accent3 21 3 2 3" xfId="24139" xr:uid="{6449F7A6-D16E-49AE-8B3C-D0AE880D42FE}"/>
    <cellStyle name="20% - Accent3 21 3 3" xfId="2157" xr:uid="{EB1F7031-B902-49D1-834F-8D0A4FDCE484}"/>
    <cellStyle name="20% - Accent3 21 3 3 2" xfId="12908" xr:uid="{1B896B41-B4F1-433E-867D-A274069E2F0E}"/>
    <cellStyle name="20% - Accent3 21 3 3 2 2" xfId="33005" xr:uid="{23B93BE5-2AB4-4D5B-B131-2AD9E522F222}"/>
    <cellStyle name="20% - Accent3 21 3 3 3" xfId="24140" xr:uid="{D83A3CAD-8B13-4B7C-AE6C-B56A08B4EF49}"/>
    <cellStyle name="20% - Accent3 21 3 4" xfId="2158" xr:uid="{E3A19098-85C4-48AE-905B-3DE64BB7C816}"/>
    <cellStyle name="20% - Accent3 21 3 4 2" xfId="12909" xr:uid="{0B9FB6A9-76F1-4179-8BCB-6AF955E74515}"/>
    <cellStyle name="20% - Accent3 21 3 4 2 2" xfId="33006" xr:uid="{58DA22C2-4A60-4CD7-8D3E-68CF93C5E037}"/>
    <cellStyle name="20% - Accent3 21 3 4 3" xfId="24141" xr:uid="{F02147A9-0B4B-47F8-A644-4AEBE3C550E1}"/>
    <cellStyle name="20% - Accent3 21 3 5" xfId="12906" xr:uid="{5AA2EE2F-65A4-45A2-B5F0-3C15FD374256}"/>
    <cellStyle name="20% - Accent3 21 3 5 2" xfId="33003" xr:uid="{C23D8726-CD0A-4C42-8038-B270E5847CE3}"/>
    <cellStyle name="20% - Accent3 21 3 6" xfId="24138" xr:uid="{77D4EE70-ADD1-4DC4-B8F8-85DD4BC9B399}"/>
    <cellStyle name="20% - Accent3 21 4" xfId="2159" xr:uid="{FC8A84A7-939D-4E90-810C-97939D1C0F04}"/>
    <cellStyle name="20% - Accent3 21 4 2" xfId="12910" xr:uid="{6E220CEC-0F9E-4B8B-8355-E4C755BCE68C}"/>
    <cellStyle name="20% - Accent3 21 4 2 2" xfId="33007" xr:uid="{8F3106E8-0472-4C01-B1C3-55C96A188D52}"/>
    <cellStyle name="20% - Accent3 21 4 3" xfId="24142" xr:uid="{44A3D0F8-E446-4526-8055-F116137DA4A7}"/>
    <cellStyle name="20% - Accent3 21 5" xfId="2160" xr:uid="{992BAB2C-31DD-46F6-B83F-7037F1D6F3E9}"/>
    <cellStyle name="20% - Accent3 21 5 2" xfId="12911" xr:uid="{52C8F6A1-F7F3-4110-A976-FA9A85953F47}"/>
    <cellStyle name="20% - Accent3 21 5 2 2" xfId="33008" xr:uid="{7CB0996A-29DE-414B-B6B4-52404AD60A39}"/>
    <cellStyle name="20% - Accent3 21 5 3" xfId="24143" xr:uid="{9E8BC27B-2003-4B31-B655-9EC6F4E69672}"/>
    <cellStyle name="20% - Accent3 21 6" xfId="2161" xr:uid="{31B856B0-8230-4CD9-9637-F6FA42FD37CB}"/>
    <cellStyle name="20% - Accent3 21 6 2" xfId="12912" xr:uid="{F9CA2F10-8C3E-4999-99ED-D6FDB03AF81A}"/>
    <cellStyle name="20% - Accent3 21 6 2 2" xfId="33009" xr:uid="{33EAF48B-E427-41BA-AB9E-4E4C2A8C9B6D}"/>
    <cellStyle name="20% - Accent3 21 6 3" xfId="24144" xr:uid="{AAE736D6-F53A-408B-86E4-6E9C7667CE9D}"/>
    <cellStyle name="20% - Accent3 21 7" xfId="12897" xr:uid="{43F8384C-20F8-490A-A972-10AC8DED6365}"/>
    <cellStyle name="20% - Accent3 21 7 2" xfId="32994" xr:uid="{7F65DBE7-FF1C-46E0-BB21-45F7FFE91EAC}"/>
    <cellStyle name="20% - Accent3 21 8" xfId="21146" xr:uid="{BD406602-2114-404D-9BB6-163A7DE43530}"/>
    <cellStyle name="20% - Accent3 21 9" xfId="24129" xr:uid="{95363B1D-BC99-4903-B920-61B47D952D31}"/>
    <cellStyle name="20% - Accent3 22" xfId="2162" xr:uid="{44C6EC49-BFB3-4D8E-B9C7-AD9290AAAF5E}"/>
    <cellStyle name="20% - Accent3 22 2" xfId="2163" xr:uid="{3213DA13-536C-454E-8350-D20930E32340}"/>
    <cellStyle name="20% - Accent3 22 2 2" xfId="2164" xr:uid="{0F248952-AA77-411E-9074-2CF90A13D6DD}"/>
    <cellStyle name="20% - Accent3 22 2 2 2" xfId="2165" xr:uid="{4E681A1A-3E7D-4441-A1DD-527AD0841023}"/>
    <cellStyle name="20% - Accent3 22 2 2 2 2" xfId="12916" xr:uid="{2AF73ACD-D7BA-4513-A0B6-3A222440C6AC}"/>
    <cellStyle name="20% - Accent3 22 2 2 2 2 2" xfId="33013" xr:uid="{0BEB5E67-2281-46A0-A472-9BADA21EF5C7}"/>
    <cellStyle name="20% - Accent3 22 2 2 2 3" xfId="24148" xr:uid="{A8DD8AD3-912E-47B8-8AA0-AAC45E3ACDF9}"/>
    <cellStyle name="20% - Accent3 22 2 2 3" xfId="2166" xr:uid="{B8BFBF4A-8794-49D3-B045-668B87DD5E44}"/>
    <cellStyle name="20% - Accent3 22 2 2 3 2" xfId="12917" xr:uid="{BB462D80-26FB-4FCB-B2A9-45211AA09CAF}"/>
    <cellStyle name="20% - Accent3 22 2 2 3 2 2" xfId="33014" xr:uid="{8AB33A81-F6F7-480D-AB86-4F633E525D7F}"/>
    <cellStyle name="20% - Accent3 22 2 2 3 3" xfId="24149" xr:uid="{FCB1502A-46C4-4110-9466-90288B5224B6}"/>
    <cellStyle name="20% - Accent3 22 2 2 4" xfId="2167" xr:uid="{021052ED-3D0E-4BFC-9371-56249CDEC393}"/>
    <cellStyle name="20% - Accent3 22 2 2 4 2" xfId="12918" xr:uid="{405F6F29-8C24-4C58-8187-8FA688E16497}"/>
    <cellStyle name="20% - Accent3 22 2 2 4 2 2" xfId="33015" xr:uid="{9E934845-631F-4F43-8659-5C55F2C86FF7}"/>
    <cellStyle name="20% - Accent3 22 2 2 4 3" xfId="24150" xr:uid="{D014B7D7-102E-4474-A215-42A40DBB6D1E}"/>
    <cellStyle name="20% - Accent3 22 2 2 5" xfId="12915" xr:uid="{123498D6-5A53-4FEF-9024-340542675B19}"/>
    <cellStyle name="20% - Accent3 22 2 2 5 2" xfId="33012" xr:uid="{2832985C-CD84-458E-924B-12D1006F7F13}"/>
    <cellStyle name="20% - Accent3 22 2 2 6" xfId="24147" xr:uid="{CCCD9AD3-42B2-4B9B-861F-80B1E2642128}"/>
    <cellStyle name="20% - Accent3 22 2 3" xfId="2168" xr:uid="{D5F862C5-9E91-44CB-9BF1-9F8A063D0A2B}"/>
    <cellStyle name="20% - Accent3 22 2 3 2" xfId="12919" xr:uid="{6986FAC5-01AA-4DBF-B2DB-A7DF15FA4651}"/>
    <cellStyle name="20% - Accent3 22 2 3 2 2" xfId="33016" xr:uid="{7ED26A49-0CB1-4A09-92DC-AA00600C2265}"/>
    <cellStyle name="20% - Accent3 22 2 3 3" xfId="24151" xr:uid="{8BB5BD57-76DF-4472-891D-ECAAF5DB988E}"/>
    <cellStyle name="20% - Accent3 22 2 4" xfId="2169" xr:uid="{938B3906-872D-4198-93BB-4E0808D51B8F}"/>
    <cellStyle name="20% - Accent3 22 2 4 2" xfId="12920" xr:uid="{8D772E0D-1FBE-4E99-BC3F-F307B9C19223}"/>
    <cellStyle name="20% - Accent3 22 2 4 2 2" xfId="33017" xr:uid="{7509A3DE-C700-4285-AFAD-952BCD43E368}"/>
    <cellStyle name="20% - Accent3 22 2 4 3" xfId="24152" xr:uid="{32BE4214-0900-4B79-9D8C-C3B56B170822}"/>
    <cellStyle name="20% - Accent3 22 2 5" xfId="2170" xr:uid="{0E6B3FA8-B045-4BAD-A3FC-CAB37E1B6DDA}"/>
    <cellStyle name="20% - Accent3 22 2 5 2" xfId="12921" xr:uid="{52D9E8BE-E850-4363-A087-2D0772034C94}"/>
    <cellStyle name="20% - Accent3 22 2 5 2 2" xfId="33018" xr:uid="{F0CA5D92-9CC0-4651-9F15-68F83F0F292B}"/>
    <cellStyle name="20% - Accent3 22 2 5 3" xfId="24153" xr:uid="{6C326B91-90DD-4360-9CC0-3228834D35EA}"/>
    <cellStyle name="20% - Accent3 22 2 6" xfId="12914" xr:uid="{AF6ED0B6-E34C-4642-A152-04A3F656E5FC}"/>
    <cellStyle name="20% - Accent3 22 2 6 2" xfId="33011" xr:uid="{A97B6293-0A0F-4357-A496-2CEE50EAF66B}"/>
    <cellStyle name="20% - Accent3 22 2 7" xfId="24146" xr:uid="{BBE153B3-546D-4D6E-ADDC-5A2B78AD9449}"/>
    <cellStyle name="20% - Accent3 22 3" xfId="2171" xr:uid="{942F1CB6-3A1C-46E4-B131-823206E808BD}"/>
    <cellStyle name="20% - Accent3 22 3 2" xfId="2172" xr:uid="{DEE809F6-BF54-4C91-A0D5-29A946C1C6AB}"/>
    <cellStyle name="20% - Accent3 22 3 2 2" xfId="12923" xr:uid="{4638C7FD-3168-451A-A34D-79BBE9D692FC}"/>
    <cellStyle name="20% - Accent3 22 3 2 2 2" xfId="33020" xr:uid="{D011F232-72BC-46E8-8E60-06BB823B32AD}"/>
    <cellStyle name="20% - Accent3 22 3 2 3" xfId="24155" xr:uid="{1C08601E-47C1-4BDC-8CD6-94FC5BBCCBAA}"/>
    <cellStyle name="20% - Accent3 22 3 3" xfId="2173" xr:uid="{C11A1697-0BB9-4709-8299-1F16000A7EE4}"/>
    <cellStyle name="20% - Accent3 22 3 3 2" xfId="12924" xr:uid="{237A11D7-6FAE-4486-A88A-96188752E54B}"/>
    <cellStyle name="20% - Accent3 22 3 3 2 2" xfId="33021" xr:uid="{B089589A-DB81-44CA-A56B-0866D41EF37C}"/>
    <cellStyle name="20% - Accent3 22 3 3 3" xfId="24156" xr:uid="{0B9CF2E4-1A98-4447-98AB-8981E76E1D26}"/>
    <cellStyle name="20% - Accent3 22 3 4" xfId="2174" xr:uid="{A5B6438E-6BD2-412F-A83E-CC6159CD9BBA}"/>
    <cellStyle name="20% - Accent3 22 3 4 2" xfId="12925" xr:uid="{EFF986B3-7259-43E3-8863-7C6D9B054744}"/>
    <cellStyle name="20% - Accent3 22 3 4 2 2" xfId="33022" xr:uid="{101AD252-7D67-4210-A5FE-F269BCB2B7A1}"/>
    <cellStyle name="20% - Accent3 22 3 4 3" xfId="24157" xr:uid="{F8EDD535-8B18-465D-82FD-CA2816458615}"/>
    <cellStyle name="20% - Accent3 22 3 5" xfId="12922" xr:uid="{A63DC578-4E7F-4863-87ED-D209884FE8AD}"/>
    <cellStyle name="20% - Accent3 22 3 5 2" xfId="33019" xr:uid="{D89894D7-FC5A-4660-88F6-B1762D767316}"/>
    <cellStyle name="20% - Accent3 22 3 6" xfId="24154" xr:uid="{5944E308-D06F-4C7B-8996-C4F61C70DC5C}"/>
    <cellStyle name="20% - Accent3 22 4" xfId="2175" xr:uid="{FCE11FE6-1DAE-4E1D-835D-419AF5C1171F}"/>
    <cellStyle name="20% - Accent3 22 4 2" xfId="12926" xr:uid="{103C024F-BDF3-4212-8A32-D1229F14A849}"/>
    <cellStyle name="20% - Accent3 22 4 2 2" xfId="33023" xr:uid="{AEB4738A-9071-48CB-9D09-718DF794F472}"/>
    <cellStyle name="20% - Accent3 22 4 3" xfId="24158" xr:uid="{D5D8685D-2D20-4294-9327-E2A35533E5A4}"/>
    <cellStyle name="20% - Accent3 22 5" xfId="2176" xr:uid="{9CCBFF6B-DA47-44B0-8742-FD88AA74C301}"/>
    <cellStyle name="20% - Accent3 22 5 2" xfId="12927" xr:uid="{94B14721-CFDE-4F4D-A24D-43BE476D6417}"/>
    <cellStyle name="20% - Accent3 22 5 2 2" xfId="33024" xr:uid="{B47BA313-B8CE-4BC6-BD12-834DD3F5D192}"/>
    <cellStyle name="20% - Accent3 22 5 3" xfId="24159" xr:uid="{C1748E3C-7FD4-4338-8E7F-F8E9529AC77C}"/>
    <cellStyle name="20% - Accent3 22 6" xfId="2177" xr:uid="{196C1E54-D003-47B3-A543-5FA789D53FE8}"/>
    <cellStyle name="20% - Accent3 22 6 2" xfId="12928" xr:uid="{2FE69F2A-9209-4F01-BABA-0CC7D716E80B}"/>
    <cellStyle name="20% - Accent3 22 6 2 2" xfId="33025" xr:uid="{6F9F32B7-D786-4216-86B9-102F57A21E9F}"/>
    <cellStyle name="20% - Accent3 22 6 3" xfId="24160" xr:uid="{AE522F0B-1C18-4031-A805-B6D0E2C9D89F}"/>
    <cellStyle name="20% - Accent3 22 7" xfId="12913" xr:uid="{F7C7204F-A4CB-4975-AD73-8F463547E0AF}"/>
    <cellStyle name="20% - Accent3 22 7 2" xfId="33010" xr:uid="{36993658-7641-4152-9E8C-303A2AA622E8}"/>
    <cellStyle name="20% - Accent3 22 8" xfId="21147" xr:uid="{6DF4BF85-4099-4E19-BC4D-DDD52A2DD4B9}"/>
    <cellStyle name="20% - Accent3 22 9" xfId="24145" xr:uid="{706F6C3E-36E4-4D1D-B262-1589B3EE7A30}"/>
    <cellStyle name="20% - Accent3 23" xfId="2178" xr:uid="{D39EA515-8C6B-4875-A41D-993D90375697}"/>
    <cellStyle name="20% - Accent3 23 2" xfId="2179" xr:uid="{7F19A5DA-45CB-4AC9-8D56-C837C1F088F9}"/>
    <cellStyle name="20% - Accent3 23 2 2" xfId="2180" xr:uid="{D2988819-982B-4B42-900D-A660758DB411}"/>
    <cellStyle name="20% - Accent3 23 2 2 2" xfId="12931" xr:uid="{2ABCFB7E-C3EF-444F-9344-217F7483704A}"/>
    <cellStyle name="20% - Accent3 23 2 2 2 2" xfId="33028" xr:uid="{064ACCB5-B08B-4D01-949E-371EED8CC2A1}"/>
    <cellStyle name="20% - Accent3 23 2 2 3" xfId="24163" xr:uid="{55E1F313-6A60-46E1-B1D0-44FD738C60A3}"/>
    <cellStyle name="20% - Accent3 23 2 3" xfId="2181" xr:uid="{2B23E455-C120-4DE8-9FCC-68CDAD099F3D}"/>
    <cellStyle name="20% - Accent3 23 2 3 2" xfId="12932" xr:uid="{CDA70FDF-64CC-46BF-9F68-5BB5F29B841F}"/>
    <cellStyle name="20% - Accent3 23 2 3 2 2" xfId="33029" xr:uid="{2A2DB982-AAD2-4FC8-8BBD-39A19F93A713}"/>
    <cellStyle name="20% - Accent3 23 2 3 3" xfId="24164" xr:uid="{65A8C51C-BC27-4234-A350-64D1C8DA017D}"/>
    <cellStyle name="20% - Accent3 23 2 4" xfId="2182" xr:uid="{D38A0BAF-F149-4C67-A5F9-550C55655D78}"/>
    <cellStyle name="20% - Accent3 23 2 4 2" xfId="12933" xr:uid="{1EDF6EFB-97DC-43AC-9023-3503C76B91D8}"/>
    <cellStyle name="20% - Accent3 23 2 4 2 2" xfId="33030" xr:uid="{7F41BA08-897A-4EA5-BBBE-6F481F9E1D34}"/>
    <cellStyle name="20% - Accent3 23 2 4 3" xfId="24165" xr:uid="{BA854448-69DE-49EE-889B-5C2FBA6B5441}"/>
    <cellStyle name="20% - Accent3 23 2 5" xfId="12930" xr:uid="{0DB71C35-32B6-4625-A8D5-BDB9D210A34F}"/>
    <cellStyle name="20% - Accent3 23 2 5 2" xfId="33027" xr:uid="{9871765B-2C4E-4091-9D66-058C97F129D2}"/>
    <cellStyle name="20% - Accent3 23 2 6" xfId="21885" xr:uid="{EA7DF6DD-0E37-4915-8F5C-5CE76EC7739E}"/>
    <cellStyle name="20% - Accent3 23 2 6 2" xfId="41821" xr:uid="{DA57B1DC-3A36-4186-B577-0A5D84ED9496}"/>
    <cellStyle name="20% - Accent3 23 2 7" xfId="24162" xr:uid="{526EDBB9-AD6E-4BF6-B9A4-6214EED281D3}"/>
    <cellStyle name="20% - Accent3 23 3" xfId="2183" xr:uid="{F4EE48C9-2A52-4D7B-AA5D-C04E0FBC9715}"/>
    <cellStyle name="20% - Accent3 23 3 2" xfId="12934" xr:uid="{99055F5C-152E-4333-8371-8686E8B5CC3A}"/>
    <cellStyle name="20% - Accent3 23 3 2 2" xfId="33031" xr:uid="{8A431146-1156-4E70-A4EA-98DC93B5B9C7}"/>
    <cellStyle name="20% - Accent3 23 3 3" xfId="22365" xr:uid="{0C64960D-8C08-4180-9409-A6E62FA41161}"/>
    <cellStyle name="20% - Accent3 23 3 3 2" xfId="42295" xr:uid="{6FC82F22-BB63-45C0-9381-8F10D5A7E27D}"/>
    <cellStyle name="20% - Accent3 23 3 4" xfId="24166" xr:uid="{DE800049-8C30-4EEC-9784-345809FACC25}"/>
    <cellStyle name="20% - Accent3 23 4" xfId="2184" xr:uid="{B032E26F-DC31-4EDB-B692-DE316802D06B}"/>
    <cellStyle name="20% - Accent3 23 4 2" xfId="12935" xr:uid="{B6A78607-8689-4768-8248-EA477174B648}"/>
    <cellStyle name="20% - Accent3 23 4 2 2" xfId="33032" xr:uid="{ACCBA908-7491-4C94-83D4-A3B62620A5E1}"/>
    <cellStyle name="20% - Accent3 23 4 3" xfId="24167" xr:uid="{DC0272A0-9F49-4E1C-9D6C-C7A25F2C6760}"/>
    <cellStyle name="20% - Accent3 23 5" xfId="2185" xr:uid="{A0F2A257-E1D8-4D0E-BF56-ABFEBE360C4F}"/>
    <cellStyle name="20% - Accent3 23 5 2" xfId="12936" xr:uid="{47DB713F-E217-471E-8ACD-7D0509CD299E}"/>
    <cellStyle name="20% - Accent3 23 5 2 2" xfId="33033" xr:uid="{22054BAD-5CC1-42BF-A9F6-32FBFB657EA7}"/>
    <cellStyle name="20% - Accent3 23 5 3" xfId="24168" xr:uid="{30AE6BF2-2BEA-4494-88C1-74F16FEF1698}"/>
    <cellStyle name="20% - Accent3 23 6" xfId="12929" xr:uid="{5FB3DC98-3DF4-4876-9688-15F328E19AB1}"/>
    <cellStyle name="20% - Accent3 23 6 2" xfId="33026" xr:uid="{C80282C8-9AF0-4C2F-AED3-6F6506CE0902}"/>
    <cellStyle name="20% - Accent3 23 7" xfId="21229" xr:uid="{6A650120-33AD-4409-BDA3-E8C82F41F6C9}"/>
    <cellStyle name="20% - Accent3 23 7 2" xfId="41173" xr:uid="{D53705EA-E7D8-4327-9918-DFBFCA9A8AE3}"/>
    <cellStyle name="20% - Accent3 23 8" xfId="24161" xr:uid="{C4FD1472-B074-40DA-A827-2EDED39354BE}"/>
    <cellStyle name="20% - Accent3 24" xfId="2186" xr:uid="{2D6A5575-B654-45F8-91AC-AF4026D8A565}"/>
    <cellStyle name="20% - Accent3 24 2" xfId="2187" xr:uid="{D9EFD90B-1478-4AD6-8CD9-DDA3AE7D5F97}"/>
    <cellStyle name="20% - Accent3 24 2 2" xfId="2188" xr:uid="{1DA828CD-030D-4A08-94EE-F629EBED3602}"/>
    <cellStyle name="20% - Accent3 24 2 2 2" xfId="12939" xr:uid="{0D66C79A-DA91-463D-B668-64E740DACAC5}"/>
    <cellStyle name="20% - Accent3 24 2 2 2 2" xfId="33036" xr:uid="{69C1A08D-F592-4C30-BB88-D0DDE55937E2}"/>
    <cellStyle name="20% - Accent3 24 2 2 3" xfId="24171" xr:uid="{121E9838-DFC0-4620-BB4D-B6C305F0ECD7}"/>
    <cellStyle name="20% - Accent3 24 2 3" xfId="2189" xr:uid="{99C4001F-A768-471F-A1B9-C2919E8857CC}"/>
    <cellStyle name="20% - Accent3 24 2 3 2" xfId="12940" xr:uid="{D8D7BC30-33C0-4B14-84FF-A237231844A8}"/>
    <cellStyle name="20% - Accent3 24 2 3 2 2" xfId="33037" xr:uid="{44E31A32-38D4-4E1C-9CF6-ADEFCD9AD5E5}"/>
    <cellStyle name="20% - Accent3 24 2 3 3" xfId="24172" xr:uid="{6A6EB3CE-D28B-4DFD-B635-15F83081A8B5}"/>
    <cellStyle name="20% - Accent3 24 2 4" xfId="2190" xr:uid="{FCF89783-A512-4679-9F11-B5F15754DE9D}"/>
    <cellStyle name="20% - Accent3 24 2 4 2" xfId="12941" xr:uid="{3F339704-8585-4405-8B4B-A3090219D9BA}"/>
    <cellStyle name="20% - Accent3 24 2 4 2 2" xfId="33038" xr:uid="{01772EC1-6305-4898-A8FB-8267F99B4616}"/>
    <cellStyle name="20% - Accent3 24 2 4 3" xfId="24173" xr:uid="{BAAA03AE-F266-418A-84E9-655811ABA632}"/>
    <cellStyle name="20% - Accent3 24 2 5" xfId="12938" xr:uid="{C489B6EF-675E-4ADD-829A-2CAF249429DA}"/>
    <cellStyle name="20% - Accent3 24 2 5 2" xfId="33035" xr:uid="{361CD648-8432-400B-A70B-7B060ACA5645}"/>
    <cellStyle name="20% - Accent3 24 2 6" xfId="24170" xr:uid="{D103BA12-EF4A-4DEA-86A1-6DA3A9666027}"/>
    <cellStyle name="20% - Accent3 24 3" xfId="2191" xr:uid="{90DB5AB0-E772-401B-91F1-72B8A5F5BE44}"/>
    <cellStyle name="20% - Accent3 24 3 2" xfId="12942" xr:uid="{DF39D36F-C6DA-48A2-BAEB-38F44BFDEDEB}"/>
    <cellStyle name="20% - Accent3 24 3 2 2" xfId="33039" xr:uid="{2D63C65E-1060-4001-9847-71C84D77FE9D}"/>
    <cellStyle name="20% - Accent3 24 3 3" xfId="24174" xr:uid="{ADB651CE-1263-445C-9B61-61ADAC11D4CD}"/>
    <cellStyle name="20% - Accent3 24 4" xfId="2192" xr:uid="{1CD33E8C-480B-4F44-B047-221C4C759055}"/>
    <cellStyle name="20% - Accent3 24 4 2" xfId="12943" xr:uid="{23731811-F0F3-4906-9F93-6F34319E1667}"/>
    <cellStyle name="20% - Accent3 24 4 2 2" xfId="33040" xr:uid="{8916CAC3-BB06-46A5-BC6E-4F749FCC62C2}"/>
    <cellStyle name="20% - Accent3 24 4 3" xfId="24175" xr:uid="{E578B399-8153-47DF-9697-781033582C43}"/>
    <cellStyle name="20% - Accent3 24 5" xfId="2193" xr:uid="{1A31DBE6-FBCE-4CD4-B35C-76580196546E}"/>
    <cellStyle name="20% - Accent3 24 5 2" xfId="12944" xr:uid="{53CC9348-DC14-49D0-BEC3-6A9816B15ABD}"/>
    <cellStyle name="20% - Accent3 24 5 2 2" xfId="33041" xr:uid="{DF101A22-4A9F-432A-A533-D2B0E0CF63F5}"/>
    <cellStyle name="20% - Accent3 24 5 3" xfId="24176" xr:uid="{8F6E0C3E-00EF-4899-92EF-EC2127219F1B}"/>
    <cellStyle name="20% - Accent3 24 6" xfId="12937" xr:uid="{5BDEEF91-E95B-4CBD-838B-E1C92F74863B}"/>
    <cellStyle name="20% - Accent3 24 6 2" xfId="33034" xr:uid="{7CFBBDDF-9BE8-4BF3-B3C0-283FB0C84E51}"/>
    <cellStyle name="20% - Accent3 24 7" xfId="21242" xr:uid="{287A6DAE-FA3C-4986-863B-7A2E10316392}"/>
    <cellStyle name="20% - Accent3 24 7 2" xfId="41186" xr:uid="{B35D4740-05EC-406B-863B-D62ECFD0CC06}"/>
    <cellStyle name="20% - Accent3 24 8" xfId="24169" xr:uid="{C1257074-19A2-4BFA-8C52-C78A36167EBB}"/>
    <cellStyle name="20% - Accent3 25" xfId="2194" xr:uid="{26A33342-7230-4BDC-93CD-2F72C3BADA21}"/>
    <cellStyle name="20% - Accent3 25 2" xfId="2195" xr:uid="{5ED0A1C1-4731-4D8B-9998-00DF7CAF36C8}"/>
    <cellStyle name="20% - Accent3 25 2 2" xfId="2196" xr:uid="{59E69765-049A-416D-B993-C32B65A12F55}"/>
    <cellStyle name="20% - Accent3 25 2 2 2" xfId="12947" xr:uid="{64BEBE12-FF4D-4DE8-B6A8-C5122A42EC12}"/>
    <cellStyle name="20% - Accent3 25 2 2 2 2" xfId="33044" xr:uid="{373DAB41-B8F8-4766-ACF3-29662B1A3A46}"/>
    <cellStyle name="20% - Accent3 25 2 2 3" xfId="24179" xr:uid="{C18B0516-1212-45A1-B861-892DD6322EB5}"/>
    <cellStyle name="20% - Accent3 25 2 3" xfId="2197" xr:uid="{25A1D912-F399-4953-A513-BE460F286EE3}"/>
    <cellStyle name="20% - Accent3 25 2 3 2" xfId="12948" xr:uid="{18D477FA-FA0C-457A-94F3-92CD02E5C4D2}"/>
    <cellStyle name="20% - Accent3 25 2 3 2 2" xfId="33045" xr:uid="{B7394E90-54CC-40CA-9FDC-45A9F9EF30FC}"/>
    <cellStyle name="20% - Accent3 25 2 3 3" xfId="24180" xr:uid="{05DD9753-7E69-4E21-BF94-4E2E72A79D8A}"/>
    <cellStyle name="20% - Accent3 25 2 4" xfId="2198" xr:uid="{38EBBEC8-7EBE-413E-A033-321D6AC13F5A}"/>
    <cellStyle name="20% - Accent3 25 2 4 2" xfId="12949" xr:uid="{7A9879E2-9553-4090-86F3-AFAEB5882317}"/>
    <cellStyle name="20% - Accent3 25 2 4 2 2" xfId="33046" xr:uid="{CF9AFB18-AD07-40F4-950C-37D5B3E32842}"/>
    <cellStyle name="20% - Accent3 25 2 4 3" xfId="24181" xr:uid="{35E879C3-1920-446B-8A4B-AB8FE3894614}"/>
    <cellStyle name="20% - Accent3 25 2 5" xfId="12946" xr:uid="{EB28843E-5D0F-48A3-B22B-E7482C7551FF}"/>
    <cellStyle name="20% - Accent3 25 2 5 2" xfId="33043" xr:uid="{D6C895E8-3AF6-4C3F-80F6-C949C1FCABAB}"/>
    <cellStyle name="20% - Accent3 25 2 6" xfId="24178" xr:uid="{10C081D8-3456-48DF-BA93-67394966BCB2}"/>
    <cellStyle name="20% - Accent3 25 3" xfId="2199" xr:uid="{BC24AECE-63AD-469B-9A8C-650A0BB951E7}"/>
    <cellStyle name="20% - Accent3 25 3 2" xfId="12950" xr:uid="{AB6D320E-21C5-4989-9B5A-96369F27B855}"/>
    <cellStyle name="20% - Accent3 25 3 2 2" xfId="33047" xr:uid="{FCA1C8A8-A6B0-4937-97C3-7AB3EF766BE8}"/>
    <cellStyle name="20% - Accent3 25 3 3" xfId="24182" xr:uid="{8DAD3D60-A87A-470B-A8F6-3BC377465430}"/>
    <cellStyle name="20% - Accent3 25 4" xfId="2200" xr:uid="{E301F59B-FF44-40AF-9438-CC5AD2C80931}"/>
    <cellStyle name="20% - Accent3 25 4 2" xfId="12951" xr:uid="{2D77C0CE-A95B-49D5-B657-A352E8CE4C8A}"/>
    <cellStyle name="20% - Accent3 25 4 2 2" xfId="33048" xr:uid="{FC419D93-C657-4759-9F8C-18F8574D12EE}"/>
    <cellStyle name="20% - Accent3 25 4 3" xfId="24183" xr:uid="{1569D0C6-162B-4B5E-8E68-6FCE151C6DD6}"/>
    <cellStyle name="20% - Accent3 25 5" xfId="2201" xr:uid="{F8CC5547-8789-4CA3-8798-25764BE22754}"/>
    <cellStyle name="20% - Accent3 25 5 2" xfId="12952" xr:uid="{95BE8346-53E1-4B99-B46B-E8A0311120DD}"/>
    <cellStyle name="20% - Accent3 25 5 2 2" xfId="33049" xr:uid="{120342B7-2536-410F-B04C-453351B61CD7}"/>
    <cellStyle name="20% - Accent3 25 5 3" xfId="24184" xr:uid="{A431C88C-FDFA-4F5D-889B-F866916B9EF3}"/>
    <cellStyle name="20% - Accent3 25 6" xfId="12945" xr:uid="{9A80FA80-D130-4622-A718-0C82B77C73D8}"/>
    <cellStyle name="20% - Accent3 25 6 2" xfId="33042" xr:uid="{BF39CAAA-E8D5-4F63-B53D-33B1B026C20C}"/>
    <cellStyle name="20% - Accent3 25 7" xfId="21252" xr:uid="{A1EFD0C3-0D21-46D6-9CBC-FC30304F8ADB}"/>
    <cellStyle name="20% - Accent3 25 7 2" xfId="41196" xr:uid="{E37699B3-1917-45E0-A44A-9661CE88B0C3}"/>
    <cellStyle name="20% - Accent3 25 8" xfId="24177" xr:uid="{8645E691-3353-41FD-8B24-CDF492908403}"/>
    <cellStyle name="20% - Accent3 26" xfId="2202" xr:uid="{1CE90A58-B0D4-42E4-A071-013758140087}"/>
    <cellStyle name="20% - Accent3 26 2" xfId="2203" xr:uid="{98F01733-860C-42BE-A51B-64D4C3907920}"/>
    <cellStyle name="20% - Accent3 26 2 2" xfId="2204" xr:uid="{4DD073AC-2E4A-4409-B186-10DB69FE9ABB}"/>
    <cellStyle name="20% - Accent3 26 2 2 2" xfId="12955" xr:uid="{EA00AED1-B154-4B51-9197-0359B1C8EE0B}"/>
    <cellStyle name="20% - Accent3 26 2 2 2 2" xfId="33052" xr:uid="{B4517201-B40F-4E15-A1C8-FBB3A3E940EE}"/>
    <cellStyle name="20% - Accent3 26 2 2 3" xfId="24187" xr:uid="{BEF8757B-7B94-426C-BCDA-5EC95C7C70C8}"/>
    <cellStyle name="20% - Accent3 26 2 3" xfId="2205" xr:uid="{C721BDDF-28E6-41E2-A5B3-5A91CCCDE083}"/>
    <cellStyle name="20% - Accent3 26 2 3 2" xfId="12956" xr:uid="{AACEFC55-D43B-4B25-9DB7-2E707A859A9D}"/>
    <cellStyle name="20% - Accent3 26 2 3 2 2" xfId="33053" xr:uid="{F5C1F09E-ECBB-4D76-A1D6-7C77CA1EE766}"/>
    <cellStyle name="20% - Accent3 26 2 3 3" xfId="24188" xr:uid="{2A37585E-E757-4F18-A449-5F7D77CF5E6E}"/>
    <cellStyle name="20% - Accent3 26 2 4" xfId="2206" xr:uid="{A256FF45-19BD-4938-964B-451BF8C377F6}"/>
    <cellStyle name="20% - Accent3 26 2 4 2" xfId="12957" xr:uid="{AC99506D-7BDD-4AA4-A883-B2824DFE907F}"/>
    <cellStyle name="20% - Accent3 26 2 4 2 2" xfId="33054" xr:uid="{C891E14D-E3EC-4955-A609-FDA39718BAE0}"/>
    <cellStyle name="20% - Accent3 26 2 4 3" xfId="24189" xr:uid="{DA9855CC-61BC-4940-B996-171178D74766}"/>
    <cellStyle name="20% - Accent3 26 2 5" xfId="12954" xr:uid="{DFA36B46-9036-4246-8384-F59278A4ACEE}"/>
    <cellStyle name="20% - Accent3 26 2 5 2" xfId="33051" xr:uid="{F32BD98C-62AD-48CD-B850-89DB528DAD8E}"/>
    <cellStyle name="20% - Accent3 26 2 6" xfId="24186" xr:uid="{CB070095-3384-4021-B73C-32900DC56049}"/>
    <cellStyle name="20% - Accent3 26 3" xfId="2207" xr:uid="{1266B93D-3F34-4E35-AA3F-4F5E316BC796}"/>
    <cellStyle name="20% - Accent3 26 3 2" xfId="12958" xr:uid="{144B11BE-619C-4FA1-AE19-BC820A2A3A77}"/>
    <cellStyle name="20% - Accent3 26 3 2 2" xfId="33055" xr:uid="{E57CD203-E540-41EB-89BB-EC507057B995}"/>
    <cellStyle name="20% - Accent3 26 3 3" xfId="24190" xr:uid="{D3AE909A-2B74-4103-A177-3BB9F8281547}"/>
    <cellStyle name="20% - Accent3 26 4" xfId="2208" xr:uid="{E0ECD022-6E50-4291-8B86-E50B274E4536}"/>
    <cellStyle name="20% - Accent3 26 4 2" xfId="12959" xr:uid="{EB19B3B4-E7EE-4EBB-BF50-C260AE768DAE}"/>
    <cellStyle name="20% - Accent3 26 4 2 2" xfId="33056" xr:uid="{33429BD8-99EC-4F0A-B63F-3D907633B5CC}"/>
    <cellStyle name="20% - Accent3 26 4 3" xfId="24191" xr:uid="{961E412B-BC72-4E81-A42D-5CE202206BC3}"/>
    <cellStyle name="20% - Accent3 26 5" xfId="2209" xr:uid="{82B55834-E7B3-4601-B906-2F30BCDEEF0F}"/>
    <cellStyle name="20% - Accent3 26 5 2" xfId="12960" xr:uid="{EC3455D3-3274-44A9-987A-CBF5A7898CF2}"/>
    <cellStyle name="20% - Accent3 26 5 2 2" xfId="33057" xr:uid="{520F5DFC-7F55-420A-B304-EA3BC3B3D3C9}"/>
    <cellStyle name="20% - Accent3 26 5 3" xfId="24192" xr:uid="{79565BE8-3D22-4931-AC6E-83480C70E196}"/>
    <cellStyle name="20% - Accent3 26 6" xfId="12953" xr:uid="{E9EFAF84-3473-48FC-AA63-0A8105900E19}"/>
    <cellStyle name="20% - Accent3 26 6 2" xfId="33050" xr:uid="{614B1E41-621D-4055-A50F-286A4C162245}"/>
    <cellStyle name="20% - Accent3 26 7" xfId="21877" xr:uid="{FFDCE6DD-0E94-4E8A-B1E2-9B02842A7C68}"/>
    <cellStyle name="20% - Accent3 26 7 2" xfId="41813" xr:uid="{C26B7133-AB65-4D5B-B854-3090EA5CD263}"/>
    <cellStyle name="20% - Accent3 26 8" xfId="24185" xr:uid="{02674102-01B9-4B4A-BEAC-32DAEC34D29E}"/>
    <cellStyle name="20% - Accent3 27" xfId="2210" xr:uid="{935AD2DD-20FF-45B0-81CC-722845070F54}"/>
    <cellStyle name="20% - Accent3 27 2" xfId="2211" xr:uid="{BC901031-8AAF-4C58-AA25-A9BAA803DCA3}"/>
    <cellStyle name="20% - Accent3 27 2 2" xfId="2212" xr:uid="{4513D971-1E14-48EB-97F0-228D3024B6D4}"/>
    <cellStyle name="20% - Accent3 27 2 2 2" xfId="12963" xr:uid="{9206E1EB-97E7-4543-A754-77DABCDE57F4}"/>
    <cellStyle name="20% - Accent3 27 2 2 2 2" xfId="33060" xr:uid="{D1EEAE17-14FB-4273-BA37-27C9931D078B}"/>
    <cellStyle name="20% - Accent3 27 2 2 3" xfId="24195" xr:uid="{5A7F37CA-F700-4E84-9EE5-4A3FFA6D32F3}"/>
    <cellStyle name="20% - Accent3 27 2 3" xfId="2213" xr:uid="{8521318F-4A18-4FD2-88A6-16E4CBF691F6}"/>
    <cellStyle name="20% - Accent3 27 2 3 2" xfId="12964" xr:uid="{DE89C45F-57A2-4180-AB29-0FC784FDFE94}"/>
    <cellStyle name="20% - Accent3 27 2 3 2 2" xfId="33061" xr:uid="{8FCB34B2-1AA4-48C9-819E-652655DC9FD9}"/>
    <cellStyle name="20% - Accent3 27 2 3 3" xfId="24196" xr:uid="{4FB2F4A6-BC68-4AF1-9344-9981E899025C}"/>
    <cellStyle name="20% - Accent3 27 2 4" xfId="2214" xr:uid="{30B0F913-F8CB-43EE-858D-000FCEC592AE}"/>
    <cellStyle name="20% - Accent3 27 2 4 2" xfId="12965" xr:uid="{F80E9BAB-24E2-4D74-9F86-2573A3FD0D0E}"/>
    <cellStyle name="20% - Accent3 27 2 4 2 2" xfId="33062" xr:uid="{4DFB0DFE-268E-4C5D-AACF-ACF3626327C6}"/>
    <cellStyle name="20% - Accent3 27 2 4 3" xfId="24197" xr:uid="{FF02E70D-7DCF-4BAE-97B1-31864FFEBA14}"/>
    <cellStyle name="20% - Accent3 27 2 5" xfId="12962" xr:uid="{DB4E3907-1C4E-4211-A08C-FCB1D7D734A3}"/>
    <cellStyle name="20% - Accent3 27 2 5 2" xfId="33059" xr:uid="{42B213DD-0D1C-4A2D-A2EB-5DC76BC4CB60}"/>
    <cellStyle name="20% - Accent3 27 2 6" xfId="24194" xr:uid="{10773BED-8538-4FAC-913E-D5A2941E6B2C}"/>
    <cellStyle name="20% - Accent3 27 3" xfId="2215" xr:uid="{B4685016-0F6C-4D45-9283-33CBF86F5AC2}"/>
    <cellStyle name="20% - Accent3 27 3 2" xfId="12966" xr:uid="{37C16DB4-C0D1-48AF-9A7F-A1319A2F5A6B}"/>
    <cellStyle name="20% - Accent3 27 3 2 2" xfId="33063" xr:uid="{C589FCFC-48AC-4E8B-AF8F-B52D81AB67C9}"/>
    <cellStyle name="20% - Accent3 27 3 3" xfId="24198" xr:uid="{16042407-93C5-4DA1-8252-57D2B937F2D0}"/>
    <cellStyle name="20% - Accent3 27 4" xfId="2216" xr:uid="{4D9332DE-06B6-4DE8-98FF-B48CFF2A911C}"/>
    <cellStyle name="20% - Accent3 27 4 2" xfId="12967" xr:uid="{066C987A-CD5B-400E-80F8-C81F6B176620}"/>
    <cellStyle name="20% - Accent3 27 4 2 2" xfId="33064" xr:uid="{89CCCA92-4D09-458E-B234-9634337CB7AB}"/>
    <cellStyle name="20% - Accent3 27 4 3" xfId="24199" xr:uid="{E49A2592-60CE-4861-9221-FDD022618727}"/>
    <cellStyle name="20% - Accent3 27 5" xfId="2217" xr:uid="{632F694A-1149-4DC4-BB1A-8A87B796AE9A}"/>
    <cellStyle name="20% - Accent3 27 5 2" xfId="12968" xr:uid="{E3FF8963-CC9D-4EE0-B9A9-6709F1C8EDC3}"/>
    <cellStyle name="20% - Accent3 27 5 2 2" xfId="33065" xr:uid="{AB05DD86-671E-4DA3-9141-9B61D8FC6B83}"/>
    <cellStyle name="20% - Accent3 27 5 3" xfId="24200" xr:uid="{A9BDF155-3B46-4372-97E2-E5BE12490E81}"/>
    <cellStyle name="20% - Accent3 27 6" xfId="12961" xr:uid="{532277BA-9266-4CA7-9667-0E2BA7955007}"/>
    <cellStyle name="20% - Accent3 27 6 2" xfId="33058" xr:uid="{40B41D27-79F1-4789-B8C4-433B270BF242}"/>
    <cellStyle name="20% - Accent3 27 7" xfId="22394" xr:uid="{E8D1FC13-E010-4A32-A648-B548685AE81C}"/>
    <cellStyle name="20% - Accent3 27 8" xfId="24193" xr:uid="{E2374578-4923-41D2-9355-ED6D9EB733A6}"/>
    <cellStyle name="20% - Accent3 28" xfId="2218" xr:uid="{8B206C06-C526-435D-9A8A-32BFE33D6162}"/>
    <cellStyle name="20% - Accent3 28 2" xfId="2219" xr:uid="{452C60F2-D055-4F2B-8D55-6917C7FD274D}"/>
    <cellStyle name="20% - Accent3 28 2 2" xfId="2220" xr:uid="{9B4FB857-366A-4F2C-958C-8514A6E121DE}"/>
    <cellStyle name="20% - Accent3 28 2 2 2" xfId="12971" xr:uid="{7FE3AFA6-8383-44F2-A22A-89ABD82ED256}"/>
    <cellStyle name="20% - Accent3 28 2 2 2 2" xfId="33068" xr:uid="{12379981-0E41-483B-96FE-16BC85661118}"/>
    <cellStyle name="20% - Accent3 28 2 2 3" xfId="24203" xr:uid="{53ABF326-48ED-4A22-8DDC-1844D1608054}"/>
    <cellStyle name="20% - Accent3 28 2 3" xfId="2221" xr:uid="{5254127C-1D2F-4A7B-A954-CDF498836854}"/>
    <cellStyle name="20% - Accent3 28 2 3 2" xfId="12972" xr:uid="{6C55090B-78EC-4661-8AB6-CED5E89068BA}"/>
    <cellStyle name="20% - Accent3 28 2 3 2 2" xfId="33069" xr:uid="{45CF9A65-5897-4164-AA69-41488C4AEAA3}"/>
    <cellStyle name="20% - Accent3 28 2 3 3" xfId="24204" xr:uid="{31C24C42-F38F-44C1-9489-870F29F60370}"/>
    <cellStyle name="20% - Accent3 28 2 4" xfId="2222" xr:uid="{81588BE9-B0A4-418B-A667-3E0F46AB29DD}"/>
    <cellStyle name="20% - Accent3 28 2 4 2" xfId="12973" xr:uid="{1EE3011D-B327-4EB2-9BC5-0AFB65470EBE}"/>
    <cellStyle name="20% - Accent3 28 2 4 2 2" xfId="33070" xr:uid="{642847E8-67E4-4721-9239-FF28B40FEDB2}"/>
    <cellStyle name="20% - Accent3 28 2 4 3" xfId="24205" xr:uid="{6A305607-0F6B-4F9D-A493-F64B0E920332}"/>
    <cellStyle name="20% - Accent3 28 2 5" xfId="12970" xr:uid="{BF80AD9F-E27B-4145-8391-30A3663EB8F5}"/>
    <cellStyle name="20% - Accent3 28 2 5 2" xfId="33067" xr:uid="{5CE05AFB-CD9F-4D99-9792-14B2596763D5}"/>
    <cellStyle name="20% - Accent3 28 2 6" xfId="24202" xr:uid="{AA07BBD3-F0C2-4438-AEB7-2759CC8A112A}"/>
    <cellStyle name="20% - Accent3 28 3" xfId="2223" xr:uid="{5E364D30-C895-4B27-8BD2-60E78694E061}"/>
    <cellStyle name="20% - Accent3 28 3 2" xfId="12974" xr:uid="{EB831354-BBF3-4F77-AA47-6177E25A1A53}"/>
    <cellStyle name="20% - Accent3 28 3 2 2" xfId="33071" xr:uid="{22C8F948-49D7-4599-91D6-D20607B50CE3}"/>
    <cellStyle name="20% - Accent3 28 3 3" xfId="24206" xr:uid="{98B9EB31-83F6-468B-9F1A-2FCB14843057}"/>
    <cellStyle name="20% - Accent3 28 4" xfId="2224" xr:uid="{ADE7BC83-7B1D-4031-934F-388AB6A73826}"/>
    <cellStyle name="20% - Accent3 28 4 2" xfId="12975" xr:uid="{0C735FA0-8C7E-4CB5-881D-6D08579D4F75}"/>
    <cellStyle name="20% - Accent3 28 4 2 2" xfId="33072" xr:uid="{A4675745-A008-4637-A461-60B4B0FB24B5}"/>
    <cellStyle name="20% - Accent3 28 4 3" xfId="24207" xr:uid="{A26D6AE0-C42E-4E9A-A804-5F18756190DE}"/>
    <cellStyle name="20% - Accent3 28 5" xfId="2225" xr:uid="{6889D603-1FBF-485E-B860-6315F63D0EF4}"/>
    <cellStyle name="20% - Accent3 28 5 2" xfId="12976" xr:uid="{D3F93B07-3E43-4F09-B6FE-7DCCF6ADD221}"/>
    <cellStyle name="20% - Accent3 28 5 2 2" xfId="33073" xr:uid="{B9FD23DE-D549-4598-A342-F77882DC1928}"/>
    <cellStyle name="20% - Accent3 28 5 3" xfId="24208" xr:uid="{658B1155-D337-400B-8EE1-D3FEF9E85816}"/>
    <cellStyle name="20% - Accent3 28 6" xfId="12969" xr:uid="{3EBAE429-F9F3-42DC-8EDE-32C40A974E52}"/>
    <cellStyle name="20% - Accent3 28 6 2" xfId="33066" xr:uid="{132CA9AA-F09D-4835-B78E-A508A91F1137}"/>
    <cellStyle name="20% - Accent3 28 7" xfId="22430" xr:uid="{BA5BDE53-1A5C-485E-8C32-6D18F0A1FB60}"/>
    <cellStyle name="20% - Accent3 28 8" xfId="24201" xr:uid="{DE44B3E0-F263-4F95-AE75-5343B97BC550}"/>
    <cellStyle name="20% - Accent3 29" xfId="2226" xr:uid="{B141E28E-81B3-41B2-8B5A-757C2D9213BE}"/>
    <cellStyle name="20% - Accent3 29 2" xfId="2227" xr:uid="{F933AC19-38DF-4CEC-98A1-AFA8F45751C5}"/>
    <cellStyle name="20% - Accent3 29 2 2" xfId="2228" xr:uid="{24F02D07-C24E-4DE1-8E30-4FBD19BCCD85}"/>
    <cellStyle name="20% - Accent3 29 2 2 2" xfId="12979" xr:uid="{06B6945D-0E78-4784-97AA-EDEBB19A6027}"/>
    <cellStyle name="20% - Accent3 29 2 2 2 2" xfId="33076" xr:uid="{1814A57C-1C4D-4D54-BA2F-0A2B81444F08}"/>
    <cellStyle name="20% - Accent3 29 2 2 3" xfId="24211" xr:uid="{0CBC0DA9-0A49-4435-BED7-25E07BB6B2FF}"/>
    <cellStyle name="20% - Accent3 29 2 3" xfId="2229" xr:uid="{16A5C173-0B6D-4043-ABFA-C8CCA874365A}"/>
    <cellStyle name="20% - Accent3 29 2 3 2" xfId="12980" xr:uid="{CC7F604C-6C26-49DE-B9D8-D6F2EAF59A9A}"/>
    <cellStyle name="20% - Accent3 29 2 3 2 2" xfId="33077" xr:uid="{DDFDFB6A-9283-4976-AD73-50DBD1DE0632}"/>
    <cellStyle name="20% - Accent3 29 2 3 3" xfId="24212" xr:uid="{5D869284-0FB6-4048-BDBB-C39F7E129FDF}"/>
    <cellStyle name="20% - Accent3 29 2 4" xfId="2230" xr:uid="{CD1A7CE6-28D5-4D84-99C6-260D37478890}"/>
    <cellStyle name="20% - Accent3 29 2 4 2" xfId="12981" xr:uid="{B8317D1D-107E-4B62-A818-2006D81069CA}"/>
    <cellStyle name="20% - Accent3 29 2 4 2 2" xfId="33078" xr:uid="{40ECEC64-9717-430D-814B-3C7283DAEBAD}"/>
    <cellStyle name="20% - Accent3 29 2 4 3" xfId="24213" xr:uid="{1B3C55AA-F251-4CCE-80AF-E7A3AB4ED7AE}"/>
    <cellStyle name="20% - Accent3 29 2 5" xfId="12978" xr:uid="{4FBC7A45-6270-41A0-AE02-9E984D8A56FC}"/>
    <cellStyle name="20% - Accent3 29 2 5 2" xfId="33075" xr:uid="{82385C54-C861-4424-91DE-61395BAB9EF3}"/>
    <cellStyle name="20% - Accent3 29 2 6" xfId="24210" xr:uid="{8D9BE66C-A81D-4781-881A-8104839D9052}"/>
    <cellStyle name="20% - Accent3 29 3" xfId="2231" xr:uid="{4DA8E35B-2620-46AC-BCDC-437038E2D128}"/>
    <cellStyle name="20% - Accent3 29 3 2" xfId="12982" xr:uid="{16413D11-C3EA-408B-B793-A806C497F108}"/>
    <cellStyle name="20% - Accent3 29 3 2 2" xfId="33079" xr:uid="{E47ECBD2-C816-4789-BF22-74BCFFE7470C}"/>
    <cellStyle name="20% - Accent3 29 3 3" xfId="24214" xr:uid="{DEDEAEA8-A9A2-4BBA-B992-0104DF46ACDF}"/>
    <cellStyle name="20% - Accent3 29 4" xfId="2232" xr:uid="{8D54FE65-5634-4BDF-B295-A88DC370E333}"/>
    <cellStyle name="20% - Accent3 29 4 2" xfId="12983" xr:uid="{E8BABB30-6C3B-4600-9115-02D6E2013821}"/>
    <cellStyle name="20% - Accent3 29 4 2 2" xfId="33080" xr:uid="{C0AC783D-29FE-466E-AC52-CE0ED39A4079}"/>
    <cellStyle name="20% - Accent3 29 4 3" xfId="24215" xr:uid="{06C740F9-BB1C-4105-AC39-FEE8554FAA28}"/>
    <cellStyle name="20% - Accent3 29 5" xfId="2233" xr:uid="{4A96E9D4-E3F5-4ACC-8D64-DFF4427A9233}"/>
    <cellStyle name="20% - Accent3 29 5 2" xfId="12984" xr:uid="{7BF0DF86-29CA-4936-AA4B-EA781E57DC83}"/>
    <cellStyle name="20% - Accent3 29 5 2 2" xfId="33081" xr:uid="{559B2299-23F4-4998-983B-2A2A9DE6E181}"/>
    <cellStyle name="20% - Accent3 29 5 3" xfId="24216" xr:uid="{5A47D5F3-A33F-444E-8D8D-11B0D7B0686A}"/>
    <cellStyle name="20% - Accent3 29 6" xfId="12977" xr:uid="{3DC30AAB-BC1F-422F-AE37-45B30C0FF167}"/>
    <cellStyle name="20% - Accent3 29 6 2" xfId="33074" xr:uid="{2E42A0FF-BA23-4628-AC9C-64D9094B28EF}"/>
    <cellStyle name="20% - Accent3 29 7" xfId="20564" xr:uid="{1FB5C429-F14D-403F-A4A1-2E24E1C4D938}"/>
    <cellStyle name="20% - Accent3 29 7 2" xfId="40604" xr:uid="{CB2E4D53-EBFF-4E2F-ADD3-BD252809CD5E}"/>
    <cellStyle name="20% - Accent3 29 8" xfId="24209" xr:uid="{E4EBDAD3-6445-4D7C-8B66-E562851E88FE}"/>
    <cellStyle name="20% - Accent3 3" xfId="55" xr:uid="{00000000-0005-0000-0000-000012000000}"/>
    <cellStyle name="20% - Accent3 3 10" xfId="20533" xr:uid="{7FD48DB0-4624-4689-9FB2-6C3AED596E76}"/>
    <cellStyle name="20% - Accent3 3 10 2" xfId="40577" xr:uid="{5617007D-E405-4B0B-ACF4-D490CCA17385}"/>
    <cellStyle name="20% - Accent3 3 11" xfId="715" xr:uid="{38BDB535-5F81-4029-AC08-001F62B4D0A4}"/>
    <cellStyle name="20% - Accent3 3 2" xfId="275" xr:uid="{01E453B4-5D62-4856-8C7F-1556EF9CF98D}"/>
    <cellStyle name="20% - Accent3 3 2 2" xfId="2236" xr:uid="{6A5ADF69-F0CE-4BFB-9FEC-03023A72E9F5}"/>
    <cellStyle name="20% - Accent3 3 2 2 2" xfId="2237" xr:uid="{8921BAA4-7F68-4F64-99CC-6D20C89C97AC}"/>
    <cellStyle name="20% - Accent3 3 2 2 2 2" xfId="12987" xr:uid="{FCCDCD16-C242-40F2-9187-F796555B9C73}"/>
    <cellStyle name="20% - Accent3 3 2 2 2 2 2" xfId="33084" xr:uid="{80A9ED7C-A8C8-47B4-925D-F9A865B3FDB3}"/>
    <cellStyle name="20% - Accent3 3 2 2 2 3" xfId="24219" xr:uid="{70255177-CBF6-42D4-A4A4-8CE50CDE09E6}"/>
    <cellStyle name="20% - Accent3 3 2 2 3" xfId="2238" xr:uid="{5557912D-5391-4EA7-8EA6-1F4A9B1F649F}"/>
    <cellStyle name="20% - Accent3 3 2 2 3 2" xfId="12988" xr:uid="{21FB645C-E451-46FA-8FCD-A7ED7F963073}"/>
    <cellStyle name="20% - Accent3 3 2 2 3 2 2" xfId="33085" xr:uid="{47347665-44E3-4649-984D-5D1B2F3F7633}"/>
    <cellStyle name="20% - Accent3 3 2 2 3 3" xfId="24220" xr:uid="{F1C8BE12-69D2-456F-BB0F-BA9687558CE3}"/>
    <cellStyle name="20% - Accent3 3 2 2 4" xfId="2239" xr:uid="{269A9DF5-5C69-4AF3-9309-A6B8A4D0D258}"/>
    <cellStyle name="20% - Accent3 3 2 2 4 2" xfId="12989" xr:uid="{C585BACC-D3D4-4A5F-8843-AC1F5AF57A02}"/>
    <cellStyle name="20% - Accent3 3 2 2 4 2 2" xfId="33086" xr:uid="{77C5FC65-418A-44CD-9D52-1BBD76EDEAE0}"/>
    <cellStyle name="20% - Accent3 3 2 2 4 3" xfId="24221" xr:uid="{8EEBD78F-3727-4698-ABEE-0156650ED986}"/>
    <cellStyle name="20% - Accent3 3 2 2 5" xfId="12986" xr:uid="{F0104D6C-6F14-48CE-86B7-187020118B11}"/>
    <cellStyle name="20% - Accent3 3 2 2 5 2" xfId="33083" xr:uid="{D11E4003-5700-40D1-960C-7A84083E4387}"/>
    <cellStyle name="20% - Accent3 3 2 2 6" xfId="21332" xr:uid="{5D2317A4-2B8C-4CB6-8265-6E29199A1C7B}"/>
    <cellStyle name="20% - Accent3 3 2 2 6 2" xfId="41275" xr:uid="{B95EB50A-7087-4C32-9ADB-FCDDBE633171}"/>
    <cellStyle name="20% - Accent3 3 2 2 7" xfId="24218" xr:uid="{68B29245-69F3-490C-A4F2-0C3DBEDF6B4D}"/>
    <cellStyle name="20% - Accent3 3 2 3" xfId="2240" xr:uid="{33802A93-CD70-4449-9ACB-072BCA8BDFF1}"/>
    <cellStyle name="20% - Accent3 3 2 3 2" xfId="12990" xr:uid="{0DB3CC4A-33B2-4977-BAAF-623561A60200}"/>
    <cellStyle name="20% - Accent3 3 2 3 2 2" xfId="33087" xr:uid="{C0C96979-B953-4188-AC04-8D0165C03824}"/>
    <cellStyle name="20% - Accent3 3 2 3 3" xfId="21828" xr:uid="{62545EEA-5DDB-4826-9E6B-D589DFC04069}"/>
    <cellStyle name="20% - Accent3 3 2 3 3 2" xfId="41765" xr:uid="{DAA4715A-B42E-4120-A997-092F9C33345A}"/>
    <cellStyle name="20% - Accent3 3 2 3 4" xfId="24222" xr:uid="{54DE7BCA-C877-4DEC-A3BC-9361B82B40AB}"/>
    <cellStyle name="20% - Accent3 3 2 4" xfId="2241" xr:uid="{3D2BE520-4D2A-4563-8B44-4208D1BFEDF2}"/>
    <cellStyle name="20% - Accent3 3 2 4 2" xfId="12991" xr:uid="{BFB56234-CF32-458B-BAC6-3438C8DF23DF}"/>
    <cellStyle name="20% - Accent3 3 2 4 2 2" xfId="33088" xr:uid="{06C84646-3C1A-4835-8073-B0E4DD2802E2}"/>
    <cellStyle name="20% - Accent3 3 2 4 3" xfId="24223" xr:uid="{00A9C890-58F7-468F-B7C1-EFC5F71357DD}"/>
    <cellStyle name="20% - Accent3 3 2 5" xfId="2242" xr:uid="{3B547DD2-DEEE-4614-A0EC-6E3F3EAF2B94}"/>
    <cellStyle name="20% - Accent3 3 2 5 2" xfId="12992" xr:uid="{103EB816-D7C3-419D-AEAF-EE87A8280EC4}"/>
    <cellStyle name="20% - Accent3 3 2 5 2 2" xfId="33089" xr:uid="{56EDE6AB-3E11-48F0-9CC0-26349DE4DE5E}"/>
    <cellStyle name="20% - Accent3 3 2 5 3" xfId="24224" xr:uid="{27FEEF0F-F6D8-4921-97D6-BE9F472D2457}"/>
    <cellStyle name="20% - Accent3 3 2 6" xfId="12985" xr:uid="{E20FDF41-DDFC-43EF-A9FB-ADC2892ED520}"/>
    <cellStyle name="20% - Accent3 3 2 6 2" xfId="33082" xr:uid="{76311680-FB2A-4951-9852-024022B7E4F3}"/>
    <cellStyle name="20% - Accent3 3 2 7" xfId="20565" xr:uid="{41C08DC4-FE2B-4E33-8FF7-E1FA7DBE883A}"/>
    <cellStyle name="20% - Accent3 3 2 7 2" xfId="40605" xr:uid="{9F7365ED-586E-458C-B1A8-F4B22E759361}"/>
    <cellStyle name="20% - Accent3 3 2 8" xfId="2235" xr:uid="{1275C2F8-D93F-44AB-890A-3CFC1D71678B}"/>
    <cellStyle name="20% - Accent3 3 2 9" xfId="24217" xr:uid="{96E37165-DAA6-44D5-85B5-1DD9B3CB193C}"/>
    <cellStyle name="20% - Accent3 3 3" xfId="530" xr:uid="{E107F07D-E49C-4D5C-BDA8-6530224F0E70}"/>
    <cellStyle name="20% - Accent3 3 3 2" xfId="2244" xr:uid="{04B9A3ED-528E-49C6-AB35-AF101198202A}"/>
    <cellStyle name="20% - Accent3 3 3 2 2" xfId="12994" xr:uid="{597575E0-3EDE-47D8-BEDD-C31B2D8FD80D}"/>
    <cellStyle name="20% - Accent3 3 3 2 2 2" xfId="33091" xr:uid="{B9844570-E4D7-46E2-ADB3-D9121492ECBD}"/>
    <cellStyle name="20% - Accent3 3 3 2 3" xfId="21366" xr:uid="{565632FB-C6AA-4C8F-8AB3-9503F4988409}"/>
    <cellStyle name="20% - Accent3 3 3 2 3 2" xfId="41309" xr:uid="{A5E3DC89-713A-4F60-9C4D-BB6196117D2E}"/>
    <cellStyle name="20% - Accent3 3 3 2 4" xfId="24226" xr:uid="{C97D281F-5775-4446-B55D-1AB0F2403379}"/>
    <cellStyle name="20% - Accent3 3 3 3" xfId="2245" xr:uid="{9245F16C-5F6B-43FD-B30B-2826CC68BC44}"/>
    <cellStyle name="20% - Accent3 3 3 3 2" xfId="12995" xr:uid="{484C1B55-E1C8-4370-A394-CDB719940000}"/>
    <cellStyle name="20% - Accent3 3 3 3 2 2" xfId="33092" xr:uid="{DADA1CCE-7193-4908-9299-B44453B5370E}"/>
    <cellStyle name="20% - Accent3 3 3 3 3" xfId="21914" xr:uid="{673A6F78-C621-4B94-847B-F24CF82AE234}"/>
    <cellStyle name="20% - Accent3 3 3 3 3 2" xfId="41850" xr:uid="{CAE8C3FD-90CF-4CA9-BA80-8A3FA63628EC}"/>
    <cellStyle name="20% - Accent3 3 3 3 4" xfId="24227" xr:uid="{0565807B-EE39-4087-A73B-A3068B81BC07}"/>
    <cellStyle name="20% - Accent3 3 3 4" xfId="2246" xr:uid="{8302AB91-EC7E-44CC-95CB-F80662FD0694}"/>
    <cellStyle name="20% - Accent3 3 3 4 2" xfId="12996" xr:uid="{85CB5BC4-C0F6-4BC1-9E35-A559B2E9E759}"/>
    <cellStyle name="20% - Accent3 3 3 4 2 2" xfId="33093" xr:uid="{64258720-65B8-4F5F-B1C9-A8DCB4097D40}"/>
    <cellStyle name="20% - Accent3 3 3 4 3" xfId="24228" xr:uid="{2559AD4F-CE74-400C-8592-02D7CF16F134}"/>
    <cellStyle name="20% - Accent3 3 3 5" xfId="12993" xr:uid="{A1F0B5BD-DA1E-44F6-AAD9-D3B2A7571AF1}"/>
    <cellStyle name="20% - Accent3 3 3 5 2" xfId="33090" xr:uid="{40CC96B9-35B7-423D-8892-924180F667EC}"/>
    <cellStyle name="20% - Accent3 3 3 6" xfId="20576" xr:uid="{A75CFD1E-DB98-453C-AC7A-A1E392CC13D8}"/>
    <cellStyle name="20% - Accent3 3 3 6 2" xfId="40616" xr:uid="{BD6093FD-DD14-4A4B-9BFF-FCC418B7E9A0}"/>
    <cellStyle name="20% - Accent3 3 3 7" xfId="2243" xr:uid="{53DC84C6-3C69-4BF8-A9A7-E6CCE098D7F0}"/>
    <cellStyle name="20% - Accent3 3 3 8" xfId="24225" xr:uid="{1F1056C1-C9B5-488E-8261-72587F29DCC2}"/>
    <cellStyle name="20% - Accent3 3 4" xfId="2247" xr:uid="{023D8643-67FD-4DD0-A103-0291FA539B1C}"/>
    <cellStyle name="20% - Accent3 3 4 2" xfId="2248" xr:uid="{25909CFB-7663-4277-A7CA-1A3CF6922009}"/>
    <cellStyle name="20% - Accent3 3 4 2 2" xfId="12998" xr:uid="{D182CE59-998D-4917-B6DD-FCE899A7FD47}"/>
    <cellStyle name="20% - Accent3 3 4 2 2 2" xfId="33095" xr:uid="{E84BE034-C73D-4075-919B-E7CEF57202BB}"/>
    <cellStyle name="20% - Accent3 3 4 2 3" xfId="21430" xr:uid="{907FDE35-1BEB-4113-9C48-2FF0BE186B93}"/>
    <cellStyle name="20% - Accent3 3 4 2 3 2" xfId="41371" xr:uid="{ED34AC7A-10B0-4631-B635-57C3BA293965}"/>
    <cellStyle name="20% - Accent3 3 4 2 4" xfId="24230" xr:uid="{9B02C2E6-8AE3-4039-AB15-672D5EC1EB1B}"/>
    <cellStyle name="20% - Accent3 3 4 3" xfId="2249" xr:uid="{B19B3BC0-D4F9-48C7-85FF-C2E2BB417D2F}"/>
    <cellStyle name="20% - Accent3 3 4 3 2" xfId="12999" xr:uid="{2FA4AB5F-69E4-48A7-9DEF-3AA502949871}"/>
    <cellStyle name="20% - Accent3 3 4 3 2 2" xfId="33096" xr:uid="{1B959117-A829-4E84-A280-4585273B18B2}"/>
    <cellStyle name="20% - Accent3 3 4 3 3" xfId="21978" xr:uid="{43864C74-2E23-495C-8943-C28BDB8416FF}"/>
    <cellStyle name="20% - Accent3 3 4 3 3 2" xfId="41912" xr:uid="{891D046B-904B-4578-A524-2BCA710DFA9B}"/>
    <cellStyle name="20% - Accent3 3 4 3 4" xfId="24231" xr:uid="{B1D029A6-D743-4EF3-A8FC-0FC7ABC53972}"/>
    <cellStyle name="20% - Accent3 3 4 4" xfId="2250" xr:uid="{862B853C-8E1E-4293-88DF-0F52D5317BE4}"/>
    <cellStyle name="20% - Accent3 3 4 4 2" xfId="13000" xr:uid="{1C70E2E7-1040-40ED-A419-6211E75375F0}"/>
    <cellStyle name="20% - Accent3 3 4 4 2 2" xfId="33097" xr:uid="{FA9CE0BB-1998-4CD4-8896-E1B1A0D0D34F}"/>
    <cellStyle name="20% - Accent3 3 4 4 3" xfId="24232" xr:uid="{F69F72AD-3962-4729-B64F-C92096BA9E20}"/>
    <cellStyle name="20% - Accent3 3 4 5" xfId="12997" xr:uid="{235D1D9C-7F43-4505-A580-EEC45822A179}"/>
    <cellStyle name="20% - Accent3 3 4 5 2" xfId="33094" xr:uid="{44F19D3A-1D96-47F5-84ED-E99E6283A3EF}"/>
    <cellStyle name="20% - Accent3 3 4 6" xfId="20759" xr:uid="{B9C80E12-A04C-404E-9B34-4873B2C17DB0}"/>
    <cellStyle name="20% - Accent3 3 4 6 2" xfId="40792" xr:uid="{FB728E96-D2D9-4415-AAED-2A752DF601D6}"/>
    <cellStyle name="20% - Accent3 3 4 7" xfId="24229" xr:uid="{57A7ED8C-C510-4272-8CDD-B6AA80605629}"/>
    <cellStyle name="20% - Accent3 3 5" xfId="2234" xr:uid="{7291B4D1-F818-43FE-9212-217C0E93FCDA}"/>
    <cellStyle name="20% - Accent3 3 5 2" xfId="21483" xr:uid="{E4F95FE8-9947-41BA-ADA4-F941D19290AE}"/>
    <cellStyle name="20% - Accent3 3 5 2 2" xfId="41424" xr:uid="{0E388365-D1A0-4FAD-AC21-F4026EC00F62}"/>
    <cellStyle name="20% - Accent3 3 5 3" xfId="22031" xr:uid="{28CE1F1B-5DD2-4DE7-BF0A-B3E1EAC2C306}"/>
    <cellStyle name="20% - Accent3 3 5 3 2" xfId="41965" xr:uid="{8AEAB8F5-F8A0-47FC-86A7-8BF46090CCC8}"/>
    <cellStyle name="20% - Accent3 3 5 4" xfId="20812" xr:uid="{A4C8E456-4CAC-4EF9-A7E2-862AD9E80480}"/>
    <cellStyle name="20% - Accent3 3 5 4 2" xfId="40845" xr:uid="{787C43D9-8009-4FDE-961A-2BF619CB619C}"/>
    <cellStyle name="20% - Accent3 3 6" xfId="20875" xr:uid="{F7375879-8286-4F22-BC90-5DF966F6F5C1}"/>
    <cellStyle name="20% - Accent3 3 6 2" xfId="21545" xr:uid="{A7E8DA5E-A625-4BE3-B20A-925D876F8F10}"/>
    <cellStyle name="20% - Accent3 3 6 2 2" xfId="41486" xr:uid="{0A876208-01F7-4F68-AB83-5140671834B7}"/>
    <cellStyle name="20% - Accent3 3 6 3" xfId="22093" xr:uid="{7BAF1A62-144E-430E-989F-138E6BA1B8D4}"/>
    <cellStyle name="20% - Accent3 3 6 3 2" xfId="42027" xr:uid="{DF01C81D-F144-4174-A9C0-ED37F41C9985}"/>
    <cellStyle name="20% - Accent3 3 6 4" xfId="40907" xr:uid="{6F62BA9D-F673-4D90-A4AE-1917E24EC611}"/>
    <cellStyle name="20% - Accent3 3 7" xfId="20937" xr:uid="{A0905F12-5614-4664-BF69-A7DA666F9F30}"/>
    <cellStyle name="20% - Accent3 3 7 2" xfId="21606" xr:uid="{F61DBA56-82A1-4208-955D-7E2E1B81888E}"/>
    <cellStyle name="20% - Accent3 3 7 2 2" xfId="41547" xr:uid="{A76D04CF-2149-415D-B627-53E666941129}"/>
    <cellStyle name="20% - Accent3 3 7 3" xfId="22154" xr:uid="{0BE27D0C-B1E6-482D-BCAC-39A2B742DC72}"/>
    <cellStyle name="20% - Accent3 3 7 3 2" xfId="42088" xr:uid="{03BD6FFA-F524-4BBB-8EA6-062E66744CA5}"/>
    <cellStyle name="20% - Accent3 3 7 4" xfId="40968" xr:uid="{1C049894-F96B-4F3F-B814-996046409358}"/>
    <cellStyle name="20% - Accent3 3 8" xfId="21286" xr:uid="{BB795765-9217-46F6-B81D-8B01E1EEE163}"/>
    <cellStyle name="20% - Accent3 3 8 2" xfId="41229" xr:uid="{545FBD98-A77D-489A-A4D0-F17EA2F001AF}"/>
    <cellStyle name="20% - Accent3 3 9" xfId="21861" xr:uid="{21551129-7829-4B51-8AB7-94E60794D053}"/>
    <cellStyle name="20% - Accent3 3 9 2" xfId="41798" xr:uid="{5F57C408-7C4F-4A0C-8FDE-C4851E92FCE0}"/>
    <cellStyle name="20% - Accent3 30" xfId="2251" xr:uid="{C101B636-5457-429C-89A2-22A7CA19B568}"/>
    <cellStyle name="20% - Accent3 30 2" xfId="2252" xr:uid="{27628B9B-EDBC-4F4D-92CB-FA31791C1BB4}"/>
    <cellStyle name="20% - Accent3 30 2 2" xfId="2253" xr:uid="{CD9C0839-F360-4DA1-A355-2A89309266EF}"/>
    <cellStyle name="20% - Accent3 30 2 2 2" xfId="13003" xr:uid="{68234F95-F9BA-4174-84E0-198F632E20CD}"/>
    <cellStyle name="20% - Accent3 30 2 2 2 2" xfId="33100" xr:uid="{31AD7C98-F847-4A8F-8279-1A110500EF59}"/>
    <cellStyle name="20% - Accent3 30 2 2 3" xfId="24235" xr:uid="{886410C9-73E1-4497-AD32-ED254ACC0075}"/>
    <cellStyle name="20% - Accent3 30 2 3" xfId="2254" xr:uid="{2BE9FEC4-82E9-438B-BA40-6179DD273592}"/>
    <cellStyle name="20% - Accent3 30 2 3 2" xfId="13004" xr:uid="{1FCF067C-768B-4ABD-83D9-2960195701A2}"/>
    <cellStyle name="20% - Accent3 30 2 3 2 2" xfId="33101" xr:uid="{FFC690FC-CBF3-4116-A6DC-73E6F7D9A89E}"/>
    <cellStyle name="20% - Accent3 30 2 3 3" xfId="24236" xr:uid="{397D5E8D-2D19-47C3-808C-5C43178FEC18}"/>
    <cellStyle name="20% - Accent3 30 2 4" xfId="2255" xr:uid="{C9C73303-AD43-461E-B221-1C1C38B83894}"/>
    <cellStyle name="20% - Accent3 30 2 4 2" xfId="13005" xr:uid="{085366D2-9E7B-422D-AA98-0182AEC7D719}"/>
    <cellStyle name="20% - Accent3 30 2 4 2 2" xfId="33102" xr:uid="{8D49BB3D-AAA2-4F39-AFE2-5362D326F566}"/>
    <cellStyle name="20% - Accent3 30 2 4 3" xfId="24237" xr:uid="{76377F90-1E66-49DC-8C75-F80D39A30291}"/>
    <cellStyle name="20% - Accent3 30 2 5" xfId="13002" xr:uid="{911B3221-332F-42A4-A6F1-30F2CC1AA58D}"/>
    <cellStyle name="20% - Accent3 30 2 5 2" xfId="33099" xr:uid="{A8270EA5-DEAD-4D16-A553-9D3F26776E47}"/>
    <cellStyle name="20% - Accent3 30 2 6" xfId="24234" xr:uid="{FA3765B1-28A1-4F49-AC36-670E9688A7FB}"/>
    <cellStyle name="20% - Accent3 30 3" xfId="2256" xr:uid="{93283C77-310A-4B4C-B1F8-FBFFA78873A3}"/>
    <cellStyle name="20% - Accent3 30 3 2" xfId="13006" xr:uid="{8D17DD4F-4338-483F-94EC-EF3947BB9F05}"/>
    <cellStyle name="20% - Accent3 30 3 2 2" xfId="33103" xr:uid="{F45C85CD-EBB7-4A07-8205-6C9259382063}"/>
    <cellStyle name="20% - Accent3 30 3 3" xfId="24238" xr:uid="{5CD5D4BC-1C0A-4796-AF32-EA7769D2C014}"/>
    <cellStyle name="20% - Accent3 30 4" xfId="2257" xr:uid="{1092A43F-317D-4832-B94A-3DFDA5154338}"/>
    <cellStyle name="20% - Accent3 30 4 2" xfId="13007" xr:uid="{180C33F8-8F83-4933-8626-7D16B7D5BDD1}"/>
    <cellStyle name="20% - Accent3 30 4 2 2" xfId="33104" xr:uid="{85217166-CDDC-4DE1-9FAE-C962BD1A8220}"/>
    <cellStyle name="20% - Accent3 30 4 3" xfId="24239" xr:uid="{E09F62D2-48C2-42C7-856F-14EF2860EBAF}"/>
    <cellStyle name="20% - Accent3 30 5" xfId="2258" xr:uid="{08F02769-AE64-4521-A0E7-26B1816141E8}"/>
    <cellStyle name="20% - Accent3 30 5 2" xfId="13008" xr:uid="{CEADB541-9213-4142-87A4-53274B238EE0}"/>
    <cellStyle name="20% - Accent3 30 5 2 2" xfId="33105" xr:uid="{6C20BD22-6A56-4D1B-B000-8E93E9497433}"/>
    <cellStyle name="20% - Accent3 30 5 3" xfId="24240" xr:uid="{027D05CF-DDC6-4D8B-B1D4-D0D752563A12}"/>
    <cellStyle name="20% - Accent3 30 6" xfId="13001" xr:uid="{DA370C49-1B82-49DA-9FDA-46D30BF35C1A}"/>
    <cellStyle name="20% - Accent3 30 6 2" xfId="33098" xr:uid="{57D0AFC3-867F-4674-BBBD-30AC705EAAE2}"/>
    <cellStyle name="20% - Accent3 30 7" xfId="24233" xr:uid="{7B1E88EF-0827-43D9-85A0-F82201D04E12}"/>
    <cellStyle name="20% - Accent3 31" xfId="2259" xr:uid="{4BCFA459-6886-4094-8CCA-F20D564449C5}"/>
    <cellStyle name="20% - Accent3 31 2" xfId="2260" xr:uid="{2C040A2F-9385-4466-B3B5-67FABF1A52AD}"/>
    <cellStyle name="20% - Accent3 31 2 2" xfId="2261" xr:uid="{FEEE578F-7820-474E-90A8-B95F08926018}"/>
    <cellStyle name="20% - Accent3 31 2 2 2" xfId="13011" xr:uid="{B8E89D2B-13ED-4EBF-B506-1BF0EEFD9A8D}"/>
    <cellStyle name="20% - Accent3 31 2 2 2 2" xfId="33108" xr:uid="{B9F84D12-D2AC-4A7B-B8B4-924364ACC48D}"/>
    <cellStyle name="20% - Accent3 31 2 2 3" xfId="24243" xr:uid="{F9A02896-9A93-444C-9616-6969B64BB2B4}"/>
    <cellStyle name="20% - Accent3 31 2 3" xfId="2262" xr:uid="{BAB4C4F8-66F5-4CA3-B5EE-A70C4544CFC0}"/>
    <cellStyle name="20% - Accent3 31 2 3 2" xfId="13012" xr:uid="{F6EF0F55-1116-401F-A069-E1F98130B66A}"/>
    <cellStyle name="20% - Accent3 31 2 3 2 2" xfId="33109" xr:uid="{F8E91715-0C9E-4075-AD2B-D99BE54FE4E0}"/>
    <cellStyle name="20% - Accent3 31 2 3 3" xfId="24244" xr:uid="{044F949A-2508-452B-8DB4-2B3ECA8B5998}"/>
    <cellStyle name="20% - Accent3 31 2 4" xfId="2263" xr:uid="{2D35B6B5-1FAC-4C8B-993E-60162F901655}"/>
    <cellStyle name="20% - Accent3 31 2 4 2" xfId="13013" xr:uid="{AF887793-7A6A-4E27-A87F-334CA75DE2A3}"/>
    <cellStyle name="20% - Accent3 31 2 4 2 2" xfId="33110" xr:uid="{528D7F5B-16D8-4E0E-8ADA-A69B56563069}"/>
    <cellStyle name="20% - Accent3 31 2 4 3" xfId="24245" xr:uid="{B9877DD8-E539-4176-82A0-4E0DC8F3A8C7}"/>
    <cellStyle name="20% - Accent3 31 2 5" xfId="13010" xr:uid="{74F3E05C-B0E9-4F07-BDBD-F425F87F89C0}"/>
    <cellStyle name="20% - Accent3 31 2 5 2" xfId="33107" xr:uid="{8EEB23B0-997A-41ED-9754-5AD9134029CA}"/>
    <cellStyle name="20% - Accent3 31 2 6" xfId="24242" xr:uid="{18114CC7-6E9C-40D8-A5C6-574955151DD4}"/>
    <cellStyle name="20% - Accent3 31 3" xfId="2264" xr:uid="{E9A16E50-A102-4204-A063-A7F59AC84E53}"/>
    <cellStyle name="20% - Accent3 31 3 2" xfId="13014" xr:uid="{39EE0BB1-3D0B-4739-B3C5-D9BB0969E717}"/>
    <cellStyle name="20% - Accent3 31 3 2 2" xfId="33111" xr:uid="{3E2C6EF1-BC39-4ED6-B9E0-1C34DC107131}"/>
    <cellStyle name="20% - Accent3 31 3 3" xfId="24246" xr:uid="{0D623304-F812-4DAC-968A-27D14E4C05A7}"/>
    <cellStyle name="20% - Accent3 31 4" xfId="2265" xr:uid="{354AF5FD-7B1C-4C76-BDA8-B53903A5C349}"/>
    <cellStyle name="20% - Accent3 31 4 2" xfId="13015" xr:uid="{DAF19F9B-EDA1-441F-98ED-6EAE9DD77F28}"/>
    <cellStyle name="20% - Accent3 31 4 2 2" xfId="33112" xr:uid="{DA55ABE1-B11E-46C7-927D-048B60713935}"/>
    <cellStyle name="20% - Accent3 31 4 3" xfId="24247" xr:uid="{2E8DED31-4FBB-4A49-941A-2228D92ACAFB}"/>
    <cellStyle name="20% - Accent3 31 5" xfId="2266" xr:uid="{AAC27407-A712-44AD-B309-2092AC68D842}"/>
    <cellStyle name="20% - Accent3 31 5 2" xfId="13016" xr:uid="{2AD408D0-0822-4409-AD64-500312A6BA69}"/>
    <cellStyle name="20% - Accent3 31 5 2 2" xfId="33113" xr:uid="{3E21E480-BDE0-44F7-A792-19ECBF4429CA}"/>
    <cellStyle name="20% - Accent3 31 5 3" xfId="24248" xr:uid="{70151CEA-83A5-4DCD-84A4-003F5ACA6B1B}"/>
    <cellStyle name="20% - Accent3 31 6" xfId="13009" xr:uid="{A3ED19F5-2DBD-4A3E-A882-2304F674D8B1}"/>
    <cellStyle name="20% - Accent3 31 6 2" xfId="33106" xr:uid="{D54D8703-5DA2-4E5B-9A21-801BC36DD572}"/>
    <cellStyle name="20% - Accent3 31 7" xfId="24241" xr:uid="{9CB568F2-9900-4F45-97B9-BAB146E44182}"/>
    <cellStyle name="20% - Accent3 32" xfId="2267" xr:uid="{B534B78B-E87C-4515-A882-603662DC1A5D}"/>
    <cellStyle name="20% - Accent3 32 2" xfId="2268" xr:uid="{3CF6E3AC-9452-4D36-97A4-0B006195EDD2}"/>
    <cellStyle name="20% - Accent3 32 2 2" xfId="2269" xr:uid="{DC4E0DE6-C957-40EA-AC38-34DD09EDB91F}"/>
    <cellStyle name="20% - Accent3 32 2 2 2" xfId="13019" xr:uid="{5D5B44F5-2A0B-4D8E-A3A5-F9069CE575CB}"/>
    <cellStyle name="20% - Accent3 32 2 2 2 2" xfId="33116" xr:uid="{CECEA5E8-A9CB-450F-82FC-FD382F86174F}"/>
    <cellStyle name="20% - Accent3 32 2 2 3" xfId="24251" xr:uid="{2BB03F56-22F2-4677-ACAB-E9A231E3E6B8}"/>
    <cellStyle name="20% - Accent3 32 2 3" xfId="2270" xr:uid="{0CB9F7A7-3DBC-40F4-9C2F-A29874C1F313}"/>
    <cellStyle name="20% - Accent3 32 2 3 2" xfId="13020" xr:uid="{FE302928-C58A-460F-ACF2-4A0A7600D992}"/>
    <cellStyle name="20% - Accent3 32 2 3 2 2" xfId="33117" xr:uid="{88266822-491E-4243-AC89-26D8417BAFD9}"/>
    <cellStyle name="20% - Accent3 32 2 3 3" xfId="24252" xr:uid="{E20C382A-C1A1-433A-9A6C-FA1FE61CB1A9}"/>
    <cellStyle name="20% - Accent3 32 2 4" xfId="2271" xr:uid="{3C2D7A31-0185-4C49-989D-D79CBAC108C4}"/>
    <cellStyle name="20% - Accent3 32 2 4 2" xfId="13021" xr:uid="{3F378F2B-866C-48F4-A860-C7BEE5726FE8}"/>
    <cellStyle name="20% - Accent3 32 2 4 2 2" xfId="33118" xr:uid="{FE3A9622-2980-45AA-B655-EF5039333005}"/>
    <cellStyle name="20% - Accent3 32 2 4 3" xfId="24253" xr:uid="{8986319E-257F-4188-8144-D3525A633DC1}"/>
    <cellStyle name="20% - Accent3 32 2 5" xfId="13018" xr:uid="{FDD6662B-59FE-4EB7-9F99-2F8BD7FC6FA8}"/>
    <cellStyle name="20% - Accent3 32 2 5 2" xfId="33115" xr:uid="{F2F74C7C-AD9D-43EE-ACAC-CF66BEE4E3F1}"/>
    <cellStyle name="20% - Accent3 32 2 6" xfId="24250" xr:uid="{15909FAC-F2F7-4646-84AA-BF49F5E95D5F}"/>
    <cellStyle name="20% - Accent3 32 3" xfId="2272" xr:uid="{56EF3FFB-5657-4781-BE49-813F775A9256}"/>
    <cellStyle name="20% - Accent3 32 3 2" xfId="13022" xr:uid="{DE440B28-C059-484C-B589-149E4141BBA6}"/>
    <cellStyle name="20% - Accent3 32 3 2 2" xfId="33119" xr:uid="{58E229AF-66A2-46F0-B57C-BEB0DA12423C}"/>
    <cellStyle name="20% - Accent3 32 3 3" xfId="24254" xr:uid="{141173B9-EDA7-4EAD-A2E9-37C44F5C0A23}"/>
    <cellStyle name="20% - Accent3 32 4" xfId="2273" xr:uid="{5367EDA7-89DD-4212-9955-E262B68D28FC}"/>
    <cellStyle name="20% - Accent3 32 4 2" xfId="13023" xr:uid="{F7C388A0-EAA8-4F24-AA63-62AF937D8A84}"/>
    <cellStyle name="20% - Accent3 32 4 2 2" xfId="33120" xr:uid="{DD77A417-FF53-4C30-B9FF-84BF11ACD3AF}"/>
    <cellStyle name="20% - Accent3 32 4 3" xfId="24255" xr:uid="{A9621AE1-7809-471F-B8AA-40184592F69E}"/>
    <cellStyle name="20% - Accent3 32 5" xfId="2274" xr:uid="{ECB876A2-ACF4-4CBC-80D5-DEC2586E076C}"/>
    <cellStyle name="20% - Accent3 32 5 2" xfId="13024" xr:uid="{F4910705-BA8D-4742-9BC6-37B5362E99C5}"/>
    <cellStyle name="20% - Accent3 32 5 2 2" xfId="33121" xr:uid="{3C7A1FA7-12DC-4068-B0F2-49AC937B72B1}"/>
    <cellStyle name="20% - Accent3 32 5 3" xfId="24256" xr:uid="{A5020EC6-C302-4D77-BF3D-EBAB53286AAD}"/>
    <cellStyle name="20% - Accent3 32 6" xfId="13017" xr:uid="{BBFE5B62-34C6-40EC-9E9F-53AEB54765DF}"/>
    <cellStyle name="20% - Accent3 32 6 2" xfId="33114" xr:uid="{91D7FA47-0604-46E2-A076-72A1FF5C166B}"/>
    <cellStyle name="20% - Accent3 32 7" xfId="24249" xr:uid="{E6177303-1824-4757-8B70-7E44C5DCDCDC}"/>
    <cellStyle name="20% - Accent3 33" xfId="2275" xr:uid="{C1435243-20E3-4186-85C8-69520A745B28}"/>
    <cellStyle name="20% - Accent3 33 2" xfId="2276" xr:uid="{A9F04878-94D4-4E4A-B86F-E3FC5283A6EF}"/>
    <cellStyle name="20% - Accent3 33 2 2" xfId="2277" xr:uid="{DB0C068E-8B4F-4E08-9F95-F42A68D4841E}"/>
    <cellStyle name="20% - Accent3 33 2 2 2" xfId="13027" xr:uid="{9CB60FF0-1705-4222-A28F-498B619EE035}"/>
    <cellStyle name="20% - Accent3 33 2 2 2 2" xfId="33124" xr:uid="{F8972BE1-BEF8-43A4-B406-1CD38A5A595F}"/>
    <cellStyle name="20% - Accent3 33 2 2 3" xfId="24259" xr:uid="{93540140-F265-4791-9526-A5B77751CC50}"/>
    <cellStyle name="20% - Accent3 33 2 3" xfId="2278" xr:uid="{889C5E65-3583-452F-BEFB-CADAE4FC24CD}"/>
    <cellStyle name="20% - Accent3 33 2 3 2" xfId="13028" xr:uid="{B0507833-0620-4012-9737-845075B875A5}"/>
    <cellStyle name="20% - Accent3 33 2 3 2 2" xfId="33125" xr:uid="{0F5831B4-A588-4073-9064-81F64C63B5DD}"/>
    <cellStyle name="20% - Accent3 33 2 3 3" xfId="24260" xr:uid="{436E3264-8444-438E-B48C-6F965EE61CA7}"/>
    <cellStyle name="20% - Accent3 33 2 4" xfId="2279" xr:uid="{99E4CE6E-CE7B-4BAF-AD84-ADB8D43673CB}"/>
    <cellStyle name="20% - Accent3 33 2 4 2" xfId="13029" xr:uid="{A3E054A2-7287-47E9-9CEE-8900433C1D54}"/>
    <cellStyle name="20% - Accent3 33 2 4 2 2" xfId="33126" xr:uid="{A1225FEB-6A45-4CBB-B0EA-5FB0EF595D44}"/>
    <cellStyle name="20% - Accent3 33 2 4 3" xfId="24261" xr:uid="{D71192B3-55C2-449F-8388-C212F6B643D7}"/>
    <cellStyle name="20% - Accent3 33 2 5" xfId="13026" xr:uid="{A37B8656-AE8B-43A2-A438-466413C371E5}"/>
    <cellStyle name="20% - Accent3 33 2 5 2" xfId="33123" xr:uid="{CEAEF43D-FEF2-4DBB-8503-A6461DBADCBB}"/>
    <cellStyle name="20% - Accent3 33 2 6" xfId="24258" xr:uid="{1B18A46C-A3F3-430E-B9E7-7589CA8D6C36}"/>
    <cellStyle name="20% - Accent3 33 3" xfId="2280" xr:uid="{6C26E2CD-399F-4391-B287-93F7985192BE}"/>
    <cellStyle name="20% - Accent3 33 3 2" xfId="13030" xr:uid="{D765CDD9-B4E8-46F0-BFB1-5EF017787198}"/>
    <cellStyle name="20% - Accent3 33 3 2 2" xfId="33127" xr:uid="{0650FA1B-60B6-447B-9E9F-F951006BF8D6}"/>
    <cellStyle name="20% - Accent3 33 3 3" xfId="24262" xr:uid="{A89588EB-92A9-4AB2-BBB1-9917017C3029}"/>
    <cellStyle name="20% - Accent3 33 4" xfId="2281" xr:uid="{81E00C16-B0FF-4711-84AC-C716B2B39593}"/>
    <cellStyle name="20% - Accent3 33 4 2" xfId="13031" xr:uid="{A91B161C-DE38-4CA6-83A1-9599189A6FE6}"/>
    <cellStyle name="20% - Accent3 33 4 2 2" xfId="33128" xr:uid="{535119D8-B605-4F91-9084-ACD692B4057F}"/>
    <cellStyle name="20% - Accent3 33 4 3" xfId="24263" xr:uid="{D02A2B17-1775-4275-A5B6-EEB26D869ED7}"/>
    <cellStyle name="20% - Accent3 33 5" xfId="2282" xr:uid="{8A33F8E5-AF0B-46F0-9299-1BA87ED3D5C2}"/>
    <cellStyle name="20% - Accent3 33 5 2" xfId="13032" xr:uid="{141459AB-6087-4393-87B8-EF31B4D35409}"/>
    <cellStyle name="20% - Accent3 33 5 2 2" xfId="33129" xr:uid="{19956F93-0EB4-4BAF-9212-ACD616E8BE71}"/>
    <cellStyle name="20% - Accent3 33 5 3" xfId="24264" xr:uid="{CC54FE43-618A-4AF1-AA15-3651192F4AA9}"/>
    <cellStyle name="20% - Accent3 33 6" xfId="13025" xr:uid="{259E6306-AE57-4D12-B174-053A18B63C28}"/>
    <cellStyle name="20% - Accent3 33 6 2" xfId="33122" xr:uid="{DE0D51DD-FAAB-471A-97C3-E6B1D972EAE8}"/>
    <cellStyle name="20% - Accent3 33 7" xfId="24257" xr:uid="{68439A0D-87DE-486A-9886-7AC9EBB8C0BA}"/>
    <cellStyle name="20% - Accent3 34" xfId="2283" xr:uid="{460D7C07-193F-4B52-A680-0F1C5F6AFAC7}"/>
    <cellStyle name="20% - Accent3 34 2" xfId="2284" xr:uid="{550C257E-7963-4B62-B18E-38B6931D22B3}"/>
    <cellStyle name="20% - Accent3 34 2 2" xfId="2285" xr:uid="{6713D88E-E1E1-4EC8-BAC8-47F11BDF6B63}"/>
    <cellStyle name="20% - Accent3 34 2 2 2" xfId="13035" xr:uid="{BFEC6E96-4C7A-4A81-9352-DAC2494CD42D}"/>
    <cellStyle name="20% - Accent3 34 2 2 2 2" xfId="33132" xr:uid="{EACAF493-B362-4ACD-8365-78A47102DA8A}"/>
    <cellStyle name="20% - Accent3 34 2 2 3" xfId="24267" xr:uid="{F7796B87-EFA6-4397-ADDB-7B77AB9155AE}"/>
    <cellStyle name="20% - Accent3 34 2 3" xfId="2286" xr:uid="{5F5198FD-D812-40B5-A3F2-1513DB59B4EB}"/>
    <cellStyle name="20% - Accent3 34 2 3 2" xfId="13036" xr:uid="{CC28AF2A-D343-49A6-9618-752DC2D2D082}"/>
    <cellStyle name="20% - Accent3 34 2 3 2 2" xfId="33133" xr:uid="{407611DB-6413-45A2-91D8-8FB4EEE8B221}"/>
    <cellStyle name="20% - Accent3 34 2 3 3" xfId="24268" xr:uid="{0EFB7C0D-7407-4EE0-99F3-9359A26309DC}"/>
    <cellStyle name="20% - Accent3 34 2 4" xfId="2287" xr:uid="{E6EA6800-F90D-4AEC-A0C4-AEB58DA2764C}"/>
    <cellStyle name="20% - Accent3 34 2 4 2" xfId="13037" xr:uid="{7430F61F-14FA-4048-A044-D178D5BF8EBD}"/>
    <cellStyle name="20% - Accent3 34 2 4 2 2" xfId="33134" xr:uid="{7DFC3BB6-F9FB-4E18-9C07-5D21B6AEC5C8}"/>
    <cellStyle name="20% - Accent3 34 2 4 3" xfId="24269" xr:uid="{428B6FA1-3C61-430C-B855-148D2005FD68}"/>
    <cellStyle name="20% - Accent3 34 2 5" xfId="13034" xr:uid="{0541253B-B964-4068-B3F2-E86A1E171DAE}"/>
    <cellStyle name="20% - Accent3 34 2 5 2" xfId="33131" xr:uid="{DA7378FF-84A4-4C59-BF68-CBA13E027A41}"/>
    <cellStyle name="20% - Accent3 34 2 6" xfId="24266" xr:uid="{A8EB6E7D-74B4-4D9C-97AD-6523390649F7}"/>
    <cellStyle name="20% - Accent3 34 3" xfId="2288" xr:uid="{4BC4F1A8-6F7E-466B-AE9E-ABB3E36E79A1}"/>
    <cellStyle name="20% - Accent3 34 3 2" xfId="13038" xr:uid="{47BF367C-AC04-46B1-BD2A-94FCB14379D8}"/>
    <cellStyle name="20% - Accent3 34 3 2 2" xfId="33135" xr:uid="{04014498-221E-42F8-8D90-118C6A12ADDB}"/>
    <cellStyle name="20% - Accent3 34 3 3" xfId="24270" xr:uid="{64299F26-2BBA-49EA-ACA5-F89DD2C19838}"/>
    <cellStyle name="20% - Accent3 34 4" xfId="2289" xr:uid="{83B98DFF-7477-4858-9913-040BE357582F}"/>
    <cellStyle name="20% - Accent3 34 4 2" xfId="13039" xr:uid="{D574ED44-53C0-48F4-A9DB-399A5FAC7F0F}"/>
    <cellStyle name="20% - Accent3 34 4 2 2" xfId="33136" xr:uid="{6DB6AA71-D4E6-48F5-8C9D-EA737C15F54B}"/>
    <cellStyle name="20% - Accent3 34 4 3" xfId="24271" xr:uid="{3C9EA84A-97A5-403E-8DA9-5D52590390DD}"/>
    <cellStyle name="20% - Accent3 34 5" xfId="2290" xr:uid="{4BA2B65A-299B-4D4D-9501-2C0D6DAAF83E}"/>
    <cellStyle name="20% - Accent3 34 5 2" xfId="13040" xr:uid="{DF31B3A8-9192-4C0A-B102-60E6083BE70C}"/>
    <cellStyle name="20% - Accent3 34 5 2 2" xfId="33137" xr:uid="{75205323-F744-4ED4-B370-95453F2AA0C5}"/>
    <cellStyle name="20% - Accent3 34 5 3" xfId="24272" xr:uid="{286A2386-5631-4E56-A38F-DDFBCBE2A185}"/>
    <cellStyle name="20% - Accent3 34 6" xfId="13033" xr:uid="{BCD04167-5D81-4E33-9264-608674805DBB}"/>
    <cellStyle name="20% - Accent3 34 6 2" xfId="33130" xr:uid="{A72B042B-1CBF-492A-A201-8E3343A25D74}"/>
    <cellStyle name="20% - Accent3 34 7" xfId="24265" xr:uid="{CD2BFFB9-96DA-4E3C-A8A1-623A3C2F31D0}"/>
    <cellStyle name="20% - Accent3 35" xfId="2291" xr:uid="{519C5CEF-2596-4124-8245-8F6A3F4754BB}"/>
    <cellStyle name="20% - Accent3 35 2" xfId="2292" xr:uid="{857CA416-8ED3-431A-967D-FDAF093112C3}"/>
    <cellStyle name="20% - Accent3 35 2 2" xfId="2293" xr:uid="{7E468E8F-D4CA-4BFE-B7ED-BFBA8506F1DD}"/>
    <cellStyle name="20% - Accent3 35 2 2 2" xfId="13043" xr:uid="{1389DECF-B79B-4813-9814-5CE59A6C7E2A}"/>
    <cellStyle name="20% - Accent3 35 2 2 2 2" xfId="33140" xr:uid="{C91B5113-ADA7-4AAD-8AFD-3E3E8EE3F8EB}"/>
    <cellStyle name="20% - Accent3 35 2 2 3" xfId="24275" xr:uid="{6F2480DB-4BDC-447A-A2F9-1FFBE6268023}"/>
    <cellStyle name="20% - Accent3 35 2 3" xfId="2294" xr:uid="{059EA5E9-6152-4267-9C7F-E2B481AA6926}"/>
    <cellStyle name="20% - Accent3 35 2 3 2" xfId="13044" xr:uid="{E724B06A-5843-4F2A-99DF-40F08FABE920}"/>
    <cellStyle name="20% - Accent3 35 2 3 2 2" xfId="33141" xr:uid="{7CE40ADB-D88B-41A0-8ABF-A4A1DEFD62E5}"/>
    <cellStyle name="20% - Accent3 35 2 3 3" xfId="24276" xr:uid="{D34E39A3-4B94-49A1-A7ED-754BFEF142E6}"/>
    <cellStyle name="20% - Accent3 35 2 4" xfId="2295" xr:uid="{824CD61F-FB18-4E6B-9EFD-B3996A2AB557}"/>
    <cellStyle name="20% - Accent3 35 2 4 2" xfId="13045" xr:uid="{C320ADA4-733C-47B2-8530-18A5926E8551}"/>
    <cellStyle name="20% - Accent3 35 2 4 2 2" xfId="33142" xr:uid="{F1EEF0C3-855F-4E65-9773-36ED2319CB37}"/>
    <cellStyle name="20% - Accent3 35 2 4 3" xfId="24277" xr:uid="{9228241B-F9FE-41C5-A10F-EC079D895DC5}"/>
    <cellStyle name="20% - Accent3 35 2 5" xfId="13042" xr:uid="{0CE33971-FB3C-4E8C-B389-7CF142B04B89}"/>
    <cellStyle name="20% - Accent3 35 2 5 2" xfId="33139" xr:uid="{7D5C440C-5AD1-4002-A0FC-7AD8C08A5074}"/>
    <cellStyle name="20% - Accent3 35 2 6" xfId="24274" xr:uid="{71446C85-2234-4CC5-AC39-96F6C7F71FB3}"/>
    <cellStyle name="20% - Accent3 35 3" xfId="2296" xr:uid="{3B153F13-1D58-4BBA-9CE2-9CFE2E85D4C9}"/>
    <cellStyle name="20% - Accent3 35 3 2" xfId="13046" xr:uid="{E6E608A3-B5B2-4404-8880-08C7D09D6189}"/>
    <cellStyle name="20% - Accent3 35 3 2 2" xfId="33143" xr:uid="{38D2E4DD-6AE2-41F4-8B3B-E29825CFAC6A}"/>
    <cellStyle name="20% - Accent3 35 3 3" xfId="24278" xr:uid="{D71E04EB-9D6B-4F31-B4D1-D895E57442CE}"/>
    <cellStyle name="20% - Accent3 35 4" xfId="2297" xr:uid="{EF60AFE9-F59B-4797-B2FC-129F3F9ABD6D}"/>
    <cellStyle name="20% - Accent3 35 4 2" xfId="13047" xr:uid="{73D2755C-9C19-4A0E-AEAF-B096915C3E15}"/>
    <cellStyle name="20% - Accent3 35 4 2 2" xfId="33144" xr:uid="{859CA792-3B15-4611-8EE0-5D678A35BCD1}"/>
    <cellStyle name="20% - Accent3 35 4 3" xfId="24279" xr:uid="{46337C75-D687-4266-B0C2-AD7FF282FEAC}"/>
    <cellStyle name="20% - Accent3 35 5" xfId="2298" xr:uid="{191C268F-A4E1-4D78-B446-066A18F38E2F}"/>
    <cellStyle name="20% - Accent3 35 5 2" xfId="13048" xr:uid="{B492DEED-21D9-48E4-A1C2-50B62BABEEF9}"/>
    <cellStyle name="20% - Accent3 35 5 2 2" xfId="33145" xr:uid="{999E2FE8-C540-4F47-AD4A-51AE6E49999C}"/>
    <cellStyle name="20% - Accent3 35 5 3" xfId="24280" xr:uid="{E4A65AFF-3D75-4EBE-B712-B296D8547A45}"/>
    <cellStyle name="20% - Accent3 35 6" xfId="13041" xr:uid="{82FE1880-9E07-4597-B159-5D876BE99DF6}"/>
    <cellStyle name="20% - Accent3 35 6 2" xfId="33138" xr:uid="{BB4F9FDB-05B5-43A6-B524-89F9ADB0F4E8}"/>
    <cellStyle name="20% - Accent3 35 7" xfId="24273" xr:uid="{8583073F-E559-4F01-84D5-99BA6C47B2E6}"/>
    <cellStyle name="20% - Accent3 36" xfId="2299" xr:uid="{EA099E7E-7BFF-45EF-AE7F-AEBF9D3B736C}"/>
    <cellStyle name="20% - Accent3 36 2" xfId="2300" xr:uid="{3F735FFF-6CB1-4DBA-A164-3F4F3AC036AB}"/>
    <cellStyle name="20% - Accent3 36 2 2" xfId="2301" xr:uid="{72A9EF44-1B6D-4B6A-870E-BD9C08E57C7D}"/>
    <cellStyle name="20% - Accent3 36 2 2 2" xfId="13051" xr:uid="{9C4430B9-CAE8-4563-83FD-C5AF58149C4E}"/>
    <cellStyle name="20% - Accent3 36 2 2 2 2" xfId="33148" xr:uid="{6D3AD55A-6E7C-4841-A113-E11FF64759BE}"/>
    <cellStyle name="20% - Accent3 36 2 2 3" xfId="24283" xr:uid="{A5D75BCF-03DA-4243-8C20-CA0BF48FB766}"/>
    <cellStyle name="20% - Accent3 36 2 3" xfId="2302" xr:uid="{44BBA456-03A6-44A9-8654-2E58D6C4887D}"/>
    <cellStyle name="20% - Accent3 36 2 3 2" xfId="13052" xr:uid="{38857EC3-4955-4FC6-A2E7-26BEFED92948}"/>
    <cellStyle name="20% - Accent3 36 2 3 2 2" xfId="33149" xr:uid="{73F5AD79-0B9E-4651-85C2-21AA0E29801E}"/>
    <cellStyle name="20% - Accent3 36 2 3 3" xfId="24284" xr:uid="{C41506D5-4188-4966-BB00-99EF9EBEA635}"/>
    <cellStyle name="20% - Accent3 36 2 4" xfId="2303" xr:uid="{0082BE5A-3C38-47ED-A7D6-E93860A75B2E}"/>
    <cellStyle name="20% - Accent3 36 2 4 2" xfId="13053" xr:uid="{0432DF22-AAC2-4B09-B176-458BAAEDF871}"/>
    <cellStyle name="20% - Accent3 36 2 4 2 2" xfId="33150" xr:uid="{60C89D0A-D0E3-4836-8F63-963F9545D233}"/>
    <cellStyle name="20% - Accent3 36 2 4 3" xfId="24285" xr:uid="{58D6F077-5025-4624-A986-9624875AFFEB}"/>
    <cellStyle name="20% - Accent3 36 2 5" xfId="13050" xr:uid="{3E92D6BB-B523-45BD-AD89-4026CFA6B33F}"/>
    <cellStyle name="20% - Accent3 36 2 5 2" xfId="33147" xr:uid="{96436BE1-C816-4CDD-884B-CD046A25672A}"/>
    <cellStyle name="20% - Accent3 36 2 6" xfId="24282" xr:uid="{8B72270F-EEF6-47B6-9C6D-D8891F728002}"/>
    <cellStyle name="20% - Accent3 36 3" xfId="2304" xr:uid="{C8BD9B56-6C85-4B0E-ACF5-1A5810A45E61}"/>
    <cellStyle name="20% - Accent3 36 3 2" xfId="13054" xr:uid="{17D6251C-8EED-446A-9889-7EDA7C2E1EC2}"/>
    <cellStyle name="20% - Accent3 36 3 2 2" xfId="33151" xr:uid="{4974BD6D-9263-48C4-8425-80D3E6CC5714}"/>
    <cellStyle name="20% - Accent3 36 3 3" xfId="24286" xr:uid="{B0249CDF-B4F0-4D0C-9173-C8D2FA8704B2}"/>
    <cellStyle name="20% - Accent3 36 4" xfId="2305" xr:uid="{98A28B48-FAAB-4ACE-B70B-C6EC385384D2}"/>
    <cellStyle name="20% - Accent3 36 4 2" xfId="13055" xr:uid="{B3176F83-BD56-454A-ABFC-103BD0826DB6}"/>
    <cellStyle name="20% - Accent3 36 4 2 2" xfId="33152" xr:uid="{E93A53CD-1E80-4FD8-8428-5CA22269AE2F}"/>
    <cellStyle name="20% - Accent3 36 4 3" xfId="24287" xr:uid="{52BF1F5F-591E-4E88-984E-560C4AA0594E}"/>
    <cellStyle name="20% - Accent3 36 5" xfId="2306" xr:uid="{A79781E2-4A2D-4478-A5B9-C4310C56C14A}"/>
    <cellStyle name="20% - Accent3 36 5 2" xfId="13056" xr:uid="{C53BFB28-29A1-4BAA-AF76-398DE6723C33}"/>
    <cellStyle name="20% - Accent3 36 5 2 2" xfId="33153" xr:uid="{C44012AC-A924-4422-803F-4512DA350607}"/>
    <cellStyle name="20% - Accent3 36 5 3" xfId="24288" xr:uid="{4EA7584C-5F91-4530-BD33-CA8D1440C855}"/>
    <cellStyle name="20% - Accent3 36 6" xfId="13049" xr:uid="{C07E75B6-7B0B-423F-9BE7-2E21E24DAF2B}"/>
    <cellStyle name="20% - Accent3 36 6 2" xfId="33146" xr:uid="{768F73E2-E0C3-44AD-A05C-41988D51997E}"/>
    <cellStyle name="20% - Accent3 36 7" xfId="24281" xr:uid="{03FF6F45-7DD3-4A43-9EB3-FB3FFE1FF7E9}"/>
    <cellStyle name="20% - Accent3 37" xfId="2307" xr:uid="{5F004B86-896D-4DCE-B6F8-9F76ED99D250}"/>
    <cellStyle name="20% - Accent3 37 2" xfId="2308" xr:uid="{C6A87F7B-DA36-4101-977A-FC4448CC42D7}"/>
    <cellStyle name="20% - Accent3 37 2 2" xfId="13058" xr:uid="{6DA5BC24-80B2-4ADB-883D-6E64E624F944}"/>
    <cellStyle name="20% - Accent3 37 2 2 2" xfId="33155" xr:uid="{2B3AF67D-27B6-490E-A98A-E65767C613B6}"/>
    <cellStyle name="20% - Accent3 37 2 3" xfId="24290" xr:uid="{1914FC55-1796-4550-BB43-579D2F224BFB}"/>
    <cellStyle name="20% - Accent3 37 3" xfId="2309" xr:uid="{A7A7C1BA-6868-4DA6-BE6D-300194F2F719}"/>
    <cellStyle name="20% - Accent3 37 3 2" xfId="13059" xr:uid="{71ACF19C-2C91-45BD-9AFE-B12C884E7E55}"/>
    <cellStyle name="20% - Accent3 37 3 2 2" xfId="33156" xr:uid="{BA212F31-AAFD-4AE6-BA79-A8D1976E1BB7}"/>
    <cellStyle name="20% - Accent3 37 3 3" xfId="24291" xr:uid="{BDFBA892-4E02-4E52-9ADF-6FCCDE751F46}"/>
    <cellStyle name="20% - Accent3 37 4" xfId="2310" xr:uid="{FC003974-3EDA-4A9C-8227-25C9F9107592}"/>
    <cellStyle name="20% - Accent3 37 4 2" xfId="13060" xr:uid="{D76C7AE8-363B-439F-9031-0EC5DABEEB45}"/>
    <cellStyle name="20% - Accent3 37 4 2 2" xfId="33157" xr:uid="{30E779DA-0EB8-4F18-93B1-ADE26332A8A7}"/>
    <cellStyle name="20% - Accent3 37 4 3" xfId="24292" xr:uid="{D75EF147-9195-4E72-8EED-FAFD50944742}"/>
    <cellStyle name="20% - Accent3 37 5" xfId="13057" xr:uid="{FFB550DE-D569-4064-B9AE-2498C0F84A17}"/>
    <cellStyle name="20% - Accent3 37 5 2" xfId="33154" xr:uid="{112CCB5D-A2FE-4F9E-AABD-DF713ECE051F}"/>
    <cellStyle name="20% - Accent3 37 6" xfId="24289" xr:uid="{4765B402-854F-4F05-ABD8-DD762268D877}"/>
    <cellStyle name="20% - Accent3 38" xfId="2311" xr:uid="{4204133C-2177-469F-A789-4B9AD6217292}"/>
    <cellStyle name="20% - Accent3 38 2" xfId="2312" xr:uid="{53EF1F9F-C8AD-4D05-9847-82CB7C226DF0}"/>
    <cellStyle name="20% - Accent3 38 2 2" xfId="13062" xr:uid="{6D9DBAB1-D8B3-4696-B160-F9B9F0E52280}"/>
    <cellStyle name="20% - Accent3 38 2 2 2" xfId="33159" xr:uid="{0CB060FF-0460-4BFE-8AE2-7DA8773AB0C0}"/>
    <cellStyle name="20% - Accent3 38 2 3" xfId="24294" xr:uid="{3206C91A-7EBA-4550-86FF-B211E331C350}"/>
    <cellStyle name="20% - Accent3 38 3" xfId="2313" xr:uid="{0777A0A8-11E2-4839-91D7-1B82967ED732}"/>
    <cellStyle name="20% - Accent3 38 3 2" xfId="13063" xr:uid="{940D9562-85A6-4050-83A5-53E94FBB37D2}"/>
    <cellStyle name="20% - Accent3 38 3 2 2" xfId="33160" xr:uid="{415F7640-761D-4702-A9DD-6134A5BFC834}"/>
    <cellStyle name="20% - Accent3 38 3 3" xfId="24295" xr:uid="{94FECFB5-6F4B-4FBC-9725-599CD498104B}"/>
    <cellStyle name="20% - Accent3 38 4" xfId="2314" xr:uid="{CBE407D4-1E95-43B8-B47B-9238D039E85A}"/>
    <cellStyle name="20% - Accent3 38 4 2" xfId="13064" xr:uid="{38F0FF24-CAFB-4D26-A4CB-349385437D62}"/>
    <cellStyle name="20% - Accent3 38 4 2 2" xfId="33161" xr:uid="{5E2AFA77-8C16-4F0F-80A7-2F64E9FDFBA3}"/>
    <cellStyle name="20% - Accent3 38 4 3" xfId="24296" xr:uid="{6F58B1EE-25A3-4F20-B58F-FA0A3D8E21AB}"/>
    <cellStyle name="20% - Accent3 38 5" xfId="13061" xr:uid="{F5704A6F-45D3-4391-97E1-5FB43A204EB7}"/>
    <cellStyle name="20% - Accent3 38 5 2" xfId="33158" xr:uid="{5E0F9A31-53A5-4782-B92F-02C51802F6AC}"/>
    <cellStyle name="20% - Accent3 38 6" xfId="24293" xr:uid="{063C433A-F539-4184-9E2D-F4DF13FA9DF7}"/>
    <cellStyle name="20% - Accent3 39" xfId="2315" xr:uid="{CCC91BA6-F492-4748-B055-24CD8DEE4238}"/>
    <cellStyle name="20% - Accent3 39 2" xfId="2316" xr:uid="{18930408-4383-4DF1-9580-7115A6CEB81A}"/>
    <cellStyle name="20% - Accent3 39 2 2" xfId="13066" xr:uid="{0DF04650-8BEB-40F7-A9E3-4C18FEF95E95}"/>
    <cellStyle name="20% - Accent3 39 2 2 2" xfId="33163" xr:uid="{577FC59E-5A0F-4611-AF2C-A56AAAF0BAB9}"/>
    <cellStyle name="20% - Accent3 39 2 3" xfId="24298" xr:uid="{7070A91D-BC0A-4E28-88C4-85F72E5467F9}"/>
    <cellStyle name="20% - Accent3 39 3" xfId="2317" xr:uid="{FC255C9B-8266-4704-AA68-B17654BC8569}"/>
    <cellStyle name="20% - Accent3 39 3 2" xfId="13067" xr:uid="{08483838-6C0A-478C-9487-04F3C3BFB2AD}"/>
    <cellStyle name="20% - Accent3 39 3 2 2" xfId="33164" xr:uid="{074672D4-FE13-43AB-80B4-19F05084D7B5}"/>
    <cellStyle name="20% - Accent3 39 3 3" xfId="24299" xr:uid="{8BBD7479-BFA2-4AFF-AB1E-F564FE74DC76}"/>
    <cellStyle name="20% - Accent3 39 4" xfId="2318" xr:uid="{90788FAE-8DDC-4230-AA6D-D178042C4670}"/>
    <cellStyle name="20% - Accent3 39 4 2" xfId="13068" xr:uid="{9C7FA5A7-085F-4DC7-8815-7F9E10C2CC08}"/>
    <cellStyle name="20% - Accent3 39 4 2 2" xfId="33165" xr:uid="{FF47378A-2131-4148-BBDC-B78E69918694}"/>
    <cellStyle name="20% - Accent3 39 4 3" xfId="24300" xr:uid="{5690F8B8-E860-44AE-BF8B-D4122D3E13A6}"/>
    <cellStyle name="20% - Accent3 39 5" xfId="13065" xr:uid="{4D2E2BD5-28D8-479B-B131-3090D107BBA0}"/>
    <cellStyle name="20% - Accent3 39 5 2" xfId="33162" xr:uid="{389FBE22-3DE4-4411-9B7D-742003B4A1C3}"/>
    <cellStyle name="20% - Accent3 39 6" xfId="24297" xr:uid="{DA88B35D-C33C-4D50-A871-5A182AED6F49}"/>
    <cellStyle name="20% - Accent3 4" xfId="56" xr:uid="{00000000-0005-0000-0000-000013000000}"/>
    <cellStyle name="20% - Accent3 4 2" xfId="276" xr:uid="{3E44E4F6-DFA3-448F-A2CC-B41D760404CF}"/>
    <cellStyle name="20% - Accent3 4 2 2" xfId="2321" xr:uid="{30F52E20-A1F2-4ABC-9E7F-97966BD83BF6}"/>
    <cellStyle name="20% - Accent3 4 2 2 2" xfId="2322" xr:uid="{258A1A4B-B17E-4969-9FAB-7B3D3243E085}"/>
    <cellStyle name="20% - Accent3 4 2 2 2 2" xfId="13071" xr:uid="{256B5DB5-8DD0-4E86-B68C-2B2B68101D1F}"/>
    <cellStyle name="20% - Accent3 4 2 2 2 2 2" xfId="33168" xr:uid="{EFFBD568-4BF1-4570-847B-5F707C929607}"/>
    <cellStyle name="20% - Accent3 4 2 2 2 3" xfId="24303" xr:uid="{69F8DEDA-2881-4331-B0FF-7A8BF0D6EF1E}"/>
    <cellStyle name="20% - Accent3 4 2 2 3" xfId="2323" xr:uid="{18F4F802-4BC4-4D33-ABCB-EFC059403AFE}"/>
    <cellStyle name="20% - Accent3 4 2 2 3 2" xfId="13072" xr:uid="{BE890CF1-316D-4771-AE93-D30E1D933E26}"/>
    <cellStyle name="20% - Accent3 4 2 2 3 2 2" xfId="33169" xr:uid="{157C7173-E58F-49F6-A06F-95C4CA5102A6}"/>
    <cellStyle name="20% - Accent3 4 2 2 3 3" xfId="24304" xr:uid="{C2803CEE-CB29-411C-94BC-38D8AAE88B15}"/>
    <cellStyle name="20% - Accent3 4 2 2 4" xfId="2324" xr:uid="{03323B02-3A6A-48DA-8F79-7920FA989B21}"/>
    <cellStyle name="20% - Accent3 4 2 2 4 2" xfId="13073" xr:uid="{A7996A62-63ED-4244-A451-6D6F636532BB}"/>
    <cellStyle name="20% - Accent3 4 2 2 4 2 2" xfId="33170" xr:uid="{2091B84A-ADC7-4A36-800B-7E7CC45EEB43}"/>
    <cellStyle name="20% - Accent3 4 2 2 4 3" xfId="24305" xr:uid="{8E4F7E0C-06BB-48A1-828E-B345C878565B}"/>
    <cellStyle name="20% - Accent3 4 2 2 5" xfId="13070" xr:uid="{9A019CEC-BF2E-46E7-BC25-8691EC8D1B1A}"/>
    <cellStyle name="20% - Accent3 4 2 2 5 2" xfId="33167" xr:uid="{B6033F84-4379-418D-896D-3D17398A5650}"/>
    <cellStyle name="20% - Accent3 4 2 2 6" xfId="21459" xr:uid="{2D1273DF-E9D3-4260-8052-41045E04794B}"/>
    <cellStyle name="20% - Accent3 4 2 2 6 2" xfId="41400" xr:uid="{4EE81EA5-2A4B-4389-A0B1-3987EF9FAAE7}"/>
    <cellStyle name="20% - Accent3 4 2 2 7" xfId="24302" xr:uid="{AFCA6C42-E449-4415-9EBA-3A8168D28234}"/>
    <cellStyle name="20% - Accent3 4 2 3" xfId="2325" xr:uid="{F229FE7E-0715-4F5A-A515-797C6E3FCEFD}"/>
    <cellStyle name="20% - Accent3 4 2 3 2" xfId="13074" xr:uid="{F041619F-C366-4AC8-B2C1-2EE939E63EDB}"/>
    <cellStyle name="20% - Accent3 4 2 3 2 2" xfId="33171" xr:uid="{9658F39D-C395-43C7-9A63-8906D18518B4}"/>
    <cellStyle name="20% - Accent3 4 2 3 3" xfId="22007" xr:uid="{4BCC0FE8-F61E-438C-83AC-11CF9448452E}"/>
    <cellStyle name="20% - Accent3 4 2 3 3 2" xfId="41941" xr:uid="{5D1A5F14-1246-43FA-BCF3-E45BFA75E5CC}"/>
    <cellStyle name="20% - Accent3 4 2 3 4" xfId="24306" xr:uid="{0B965109-C5C5-4931-A5E3-35B4320DCD91}"/>
    <cellStyle name="20% - Accent3 4 2 4" xfId="2326" xr:uid="{C1D95CAA-1E6F-4075-B7F6-2902561CDF95}"/>
    <cellStyle name="20% - Accent3 4 2 4 2" xfId="13075" xr:uid="{B85166E8-983E-4AEB-ABF4-9175ED264483}"/>
    <cellStyle name="20% - Accent3 4 2 4 2 2" xfId="33172" xr:uid="{C4A5C89F-91A9-419B-9523-792C4CF0C5FF}"/>
    <cellStyle name="20% - Accent3 4 2 4 3" xfId="24307" xr:uid="{E05D470F-C757-4A4E-B9B3-E722D3787476}"/>
    <cellStyle name="20% - Accent3 4 2 5" xfId="2327" xr:uid="{88A770A2-BF08-4B76-915D-4C17178EA833}"/>
    <cellStyle name="20% - Accent3 4 2 5 2" xfId="13076" xr:uid="{FEE191D7-49FD-4977-9223-1D37D029B416}"/>
    <cellStyle name="20% - Accent3 4 2 5 2 2" xfId="33173" xr:uid="{1EB7F628-6FD5-4B5A-BC52-7B44C7422A41}"/>
    <cellStyle name="20% - Accent3 4 2 5 3" xfId="24308" xr:uid="{A609382D-AA2C-4548-AF48-5C824CE57574}"/>
    <cellStyle name="20% - Accent3 4 2 6" xfId="13069" xr:uid="{83D5A69E-1303-49FF-A260-EFD82C787A69}"/>
    <cellStyle name="20% - Accent3 4 2 6 2" xfId="33166" xr:uid="{D4F4C630-14D9-45BD-AC38-84621B95C9B1}"/>
    <cellStyle name="20% - Accent3 4 2 7" xfId="20788" xr:uid="{D7081BAF-DA99-4D03-B3DC-CE0C2E74982F}"/>
    <cellStyle name="20% - Accent3 4 2 7 2" xfId="40821" xr:uid="{B9C9B396-53A2-48E1-A678-760B3D75BCEF}"/>
    <cellStyle name="20% - Accent3 4 2 8" xfId="2320" xr:uid="{EDA65214-838D-43ED-8C6A-6D93F6DE4B9E}"/>
    <cellStyle name="20% - Accent3 4 2 9" xfId="24301" xr:uid="{241BC843-384D-4928-B992-C3ABB82223BF}"/>
    <cellStyle name="20% - Accent3 4 3" xfId="531" xr:uid="{D8D60747-D853-41F4-B82B-F704795E48BA}"/>
    <cellStyle name="20% - Accent3 4 3 2" xfId="2329" xr:uid="{1CEACA7D-7204-46EF-B079-F171ECA4E839}"/>
    <cellStyle name="20% - Accent3 4 3 2 2" xfId="13078" xr:uid="{F0B3F210-29FD-4CF5-B4DF-21E4487F5934}"/>
    <cellStyle name="20% - Accent3 4 3 2 2 2" xfId="33175" xr:uid="{80B38799-A8AD-4463-AFCD-A67CD2C4CF81}"/>
    <cellStyle name="20% - Accent3 4 3 2 3" xfId="21502" xr:uid="{0F2C29DC-B745-4105-BADB-C580E45B19C3}"/>
    <cellStyle name="20% - Accent3 4 3 2 3 2" xfId="41443" xr:uid="{8F5FA743-895D-4E09-86E6-034B0986E7A8}"/>
    <cellStyle name="20% - Accent3 4 3 2 4" xfId="24310" xr:uid="{E206CE9B-016A-4ABC-943D-4134E833FE82}"/>
    <cellStyle name="20% - Accent3 4 3 3" xfId="2330" xr:uid="{7A0E0A86-CFA5-49B2-ADA2-561BDF5FC695}"/>
    <cellStyle name="20% - Accent3 4 3 3 2" xfId="13079" xr:uid="{19136D74-7EF9-4648-B8C9-641E03628AFD}"/>
    <cellStyle name="20% - Accent3 4 3 3 2 2" xfId="33176" xr:uid="{18E5F605-A1B7-424B-9E05-1E8EE559B9A9}"/>
    <cellStyle name="20% - Accent3 4 3 3 3" xfId="22050" xr:uid="{D66BAEA9-EAC3-481D-978A-99031D72E41B}"/>
    <cellStyle name="20% - Accent3 4 3 3 3 2" xfId="41984" xr:uid="{86A1B187-EE42-4EFE-AC22-A1F1E1D70C9A}"/>
    <cellStyle name="20% - Accent3 4 3 3 4" xfId="24311" xr:uid="{152EDA6E-5D12-4DA0-8542-9045228D40A2}"/>
    <cellStyle name="20% - Accent3 4 3 4" xfId="2331" xr:uid="{322B86BA-A8A7-42A5-B34F-A891D9A8FDD5}"/>
    <cellStyle name="20% - Accent3 4 3 4 2" xfId="13080" xr:uid="{7AA50E7D-A669-4E85-9AFD-B14A71F84619}"/>
    <cellStyle name="20% - Accent3 4 3 4 2 2" xfId="33177" xr:uid="{301C8908-A294-473E-BCC0-BD1A2344A142}"/>
    <cellStyle name="20% - Accent3 4 3 4 3" xfId="24312" xr:uid="{E3206A92-A8C6-4274-B009-0E6379DC1A2C}"/>
    <cellStyle name="20% - Accent3 4 3 5" xfId="13077" xr:uid="{7F47F11E-1C42-4E7F-A741-C9D22FF89F32}"/>
    <cellStyle name="20% - Accent3 4 3 5 2" xfId="33174" xr:uid="{07D4BFD6-32DB-4DC2-B693-0FE388C834AB}"/>
    <cellStyle name="20% - Accent3 4 3 6" xfId="20832" xr:uid="{F5AD4206-96EA-4F8E-A0DC-2A02F29B6E77}"/>
    <cellStyle name="20% - Accent3 4 3 6 2" xfId="40864" xr:uid="{A39EB03B-820F-4EE1-A699-A952BE29DDF3}"/>
    <cellStyle name="20% - Accent3 4 3 7" xfId="2328" xr:uid="{19B325CE-3EEF-4BCB-9F85-23727BCBAF19}"/>
    <cellStyle name="20% - Accent3 4 3 8" xfId="24309" xr:uid="{D42570EE-DB21-4746-9FE1-A083E397057F}"/>
    <cellStyle name="20% - Accent3 4 4" xfId="2332" xr:uid="{8B15F73F-648E-4EB8-81BE-82E558E27B00}"/>
    <cellStyle name="20% - Accent3 4 4 2" xfId="2333" xr:uid="{0111B77A-91B6-430E-84DE-3148B2AE006C}"/>
    <cellStyle name="20% - Accent3 4 4 2 2" xfId="13082" xr:uid="{A1188B7B-AC98-4AD3-BDF9-ABEC699DD555}"/>
    <cellStyle name="20% - Accent3 4 4 2 2 2" xfId="33179" xr:uid="{96FBC864-3DB2-4D34-B25B-9743EC3B5080}"/>
    <cellStyle name="20% - Accent3 4 4 2 3" xfId="21564" xr:uid="{2F1A8E55-B476-4DD6-8403-A97FBBD886BB}"/>
    <cellStyle name="20% - Accent3 4 4 2 3 2" xfId="41505" xr:uid="{87E86DD8-58F7-49EF-8EE4-B095AE4544F1}"/>
    <cellStyle name="20% - Accent3 4 4 2 4" xfId="24314" xr:uid="{1C7DDBF8-E7BF-43C6-BEE5-9C0ACD84090A}"/>
    <cellStyle name="20% - Accent3 4 4 3" xfId="2334" xr:uid="{3583176C-ACEB-4842-BA0F-D6E0C7DB7732}"/>
    <cellStyle name="20% - Accent3 4 4 3 2" xfId="13083" xr:uid="{0C3291CF-D2D9-4BF5-B180-BB1DE9ADE07E}"/>
    <cellStyle name="20% - Accent3 4 4 3 2 2" xfId="33180" xr:uid="{D95E7671-364F-4C6B-A17E-D02370AA5579}"/>
    <cellStyle name="20% - Accent3 4 4 3 3" xfId="22112" xr:uid="{8AC8BB7B-65B8-4674-B8E1-B9C830A3677F}"/>
    <cellStyle name="20% - Accent3 4 4 3 3 2" xfId="42046" xr:uid="{A3F6BCB7-2023-4B52-8AAB-9745E5949BB5}"/>
    <cellStyle name="20% - Accent3 4 4 3 4" xfId="24315" xr:uid="{A722E449-150B-4B98-A970-82C4DBFC8500}"/>
    <cellStyle name="20% - Accent3 4 4 4" xfId="2335" xr:uid="{296A9A1B-5D7E-4DD1-9904-90A1D2DE5377}"/>
    <cellStyle name="20% - Accent3 4 4 4 2" xfId="13084" xr:uid="{53F9C7F5-9C7B-431E-A160-0CEC991A3474}"/>
    <cellStyle name="20% - Accent3 4 4 4 2 2" xfId="33181" xr:uid="{42B6A564-18ED-4579-913A-97B445E3F334}"/>
    <cellStyle name="20% - Accent3 4 4 4 3" xfId="24316" xr:uid="{A0B9A404-07F2-4AE4-AC45-F18D46F25D07}"/>
    <cellStyle name="20% - Accent3 4 4 5" xfId="13081" xr:uid="{61C1C594-52E6-4D51-BE0B-15FD5F9DA792}"/>
    <cellStyle name="20% - Accent3 4 4 5 2" xfId="33178" xr:uid="{76BF8708-F09C-4AB5-8DF2-9810E147DE4B}"/>
    <cellStyle name="20% - Accent3 4 4 6" xfId="20895" xr:uid="{7C1EE10D-7D2B-4F31-BD2C-842B01D49A52}"/>
    <cellStyle name="20% - Accent3 4 4 6 2" xfId="40926" xr:uid="{5202F473-E961-4510-BA53-2243267DE573}"/>
    <cellStyle name="20% - Accent3 4 4 7" xfId="24313" xr:uid="{6B49A028-1927-46F6-8BF3-B535FBC648C4}"/>
    <cellStyle name="20% - Accent3 4 5" xfId="20954" xr:uid="{F017A0C2-D2A7-48E1-9695-7662B2F02C1B}"/>
    <cellStyle name="20% - Accent3 4 5 2" xfId="21622" xr:uid="{FA0E475F-A401-4C69-BB5A-E3A386E5875D}"/>
    <cellStyle name="20% - Accent3 4 5 2 2" xfId="41563" xr:uid="{56DE2489-4135-43F5-A575-6A302FCBC96D}"/>
    <cellStyle name="20% - Accent3 4 5 3" xfId="22170" xr:uid="{5C36787E-539F-4920-A73D-91A6BCC50C4B}"/>
    <cellStyle name="20% - Accent3 4 5 3 2" xfId="42104" xr:uid="{892294CC-A49B-4311-89DB-8580389B48CF}"/>
    <cellStyle name="20% - Accent3 4 5 4" xfId="40984" xr:uid="{F3370749-4948-403A-9EC6-4DCCEE835E5C}"/>
    <cellStyle name="20% - Accent3 4 6" xfId="21315" xr:uid="{322C28E1-3A28-45B5-97DE-C96D16565403}"/>
    <cellStyle name="20% - Accent3 4 6 2" xfId="41258" xr:uid="{98E9579C-3922-4FEE-AC67-C08828EF5BE1}"/>
    <cellStyle name="20% - Accent3 4 7" xfId="21839" xr:uid="{630EF4C9-D729-47F5-B54C-F8DB7E0C4D45}"/>
    <cellStyle name="20% - Accent3 4 7 2" xfId="41776" xr:uid="{862D92CC-3BB4-4C3B-AF15-20688DB0FBD0}"/>
    <cellStyle name="20% - Accent3 4 8" xfId="20573" xr:uid="{31638E6D-D107-4579-9235-911DFA9C29B8}"/>
    <cellStyle name="20% - Accent3 4 8 2" xfId="40613" xr:uid="{5D294A53-2DA5-4AD1-A9DF-D69E5E0AF067}"/>
    <cellStyle name="20% - Accent3 4 9" xfId="2319" xr:uid="{3C95DA63-D9C2-4CF2-8061-156326CEF853}"/>
    <cellStyle name="20% - Accent3 40" xfId="2336" xr:uid="{254DA4F0-409C-426C-AC5D-8399D4825C25}"/>
    <cellStyle name="20% - Accent3 40 2" xfId="2337" xr:uid="{2B370B52-2C88-489D-BFEE-7EC0F40A4D83}"/>
    <cellStyle name="20% - Accent3 40 2 2" xfId="13086" xr:uid="{7803001F-1704-4D75-B387-8E37F23E0F72}"/>
    <cellStyle name="20% - Accent3 40 2 2 2" xfId="33183" xr:uid="{B7B1D414-C4C6-4A7A-9D00-D425D18F120E}"/>
    <cellStyle name="20% - Accent3 40 2 3" xfId="24318" xr:uid="{BF5C832C-2318-490B-A009-D075C3A81BFD}"/>
    <cellStyle name="20% - Accent3 40 3" xfId="2338" xr:uid="{7C6CA7F5-A4EC-4F05-9B22-2AE555F579F7}"/>
    <cellStyle name="20% - Accent3 40 3 2" xfId="13087" xr:uid="{DB6CC4C8-58FD-4C61-B79F-499D41C17082}"/>
    <cellStyle name="20% - Accent3 40 3 2 2" xfId="33184" xr:uid="{2834099F-FB5B-46F3-AD0C-817BAC1C545E}"/>
    <cellStyle name="20% - Accent3 40 3 3" xfId="24319" xr:uid="{14978D63-A1F8-4C97-8F4D-38C6A3A7DB39}"/>
    <cellStyle name="20% - Accent3 40 4" xfId="2339" xr:uid="{8B4A0063-BB83-41BA-85DD-1EA67E7C2CC1}"/>
    <cellStyle name="20% - Accent3 40 4 2" xfId="13088" xr:uid="{3A393BFA-6FFD-4B2A-9248-E77245E05AF0}"/>
    <cellStyle name="20% - Accent3 40 4 2 2" xfId="33185" xr:uid="{9071B518-15BE-4B5A-8C76-20580D7F2CDF}"/>
    <cellStyle name="20% - Accent3 40 4 3" xfId="24320" xr:uid="{935D6B80-BF35-41A8-9F5D-3904C6A3A8F2}"/>
    <cellStyle name="20% - Accent3 40 5" xfId="13085" xr:uid="{7618D13C-0D20-4E58-8146-81C1790EE09D}"/>
    <cellStyle name="20% - Accent3 40 5 2" xfId="33182" xr:uid="{589DB380-80C8-4F57-89DF-21E0051E71FB}"/>
    <cellStyle name="20% - Accent3 40 6" xfId="24317" xr:uid="{C0390C26-C0A5-4BF9-8960-0456DC2F28C8}"/>
    <cellStyle name="20% - Accent3 41" xfId="2340" xr:uid="{371EAA63-6164-4904-9511-047CB25353D5}"/>
    <cellStyle name="20% - Accent3 41 2" xfId="2341" xr:uid="{BAAC367B-DD3B-4EF0-A97E-E38AE96ADDE7}"/>
    <cellStyle name="20% - Accent3 41 2 2" xfId="13090" xr:uid="{48982D3D-8D98-47D8-800E-C1D6D2424835}"/>
    <cellStyle name="20% - Accent3 41 2 2 2" xfId="33187" xr:uid="{2BF838DE-BACC-4C45-BD4E-D0468844929A}"/>
    <cellStyle name="20% - Accent3 41 2 3" xfId="24322" xr:uid="{FB80592A-85BA-467E-B8E1-41850FBC075B}"/>
    <cellStyle name="20% - Accent3 41 3" xfId="2342" xr:uid="{87BC0914-F284-418E-BF6A-44FE712F7086}"/>
    <cellStyle name="20% - Accent3 41 3 2" xfId="13091" xr:uid="{0412170B-2DA1-4737-B9EB-C6E08D0B015C}"/>
    <cellStyle name="20% - Accent3 41 3 2 2" xfId="33188" xr:uid="{B9D7E174-3C3D-444F-9037-4DB9FE907FDD}"/>
    <cellStyle name="20% - Accent3 41 3 3" xfId="24323" xr:uid="{564F630D-76B1-43FA-9AA0-72CE8ED8EC8A}"/>
    <cellStyle name="20% - Accent3 41 4" xfId="2343" xr:uid="{F12F6044-9308-43EA-A0FC-35C9445EA42A}"/>
    <cellStyle name="20% - Accent3 41 4 2" xfId="13092" xr:uid="{529B3402-B49D-44E4-B80E-3A26D22CA4B6}"/>
    <cellStyle name="20% - Accent3 41 4 2 2" xfId="33189" xr:uid="{4B14EC74-0EEB-4596-A563-6446D740527F}"/>
    <cellStyle name="20% - Accent3 41 4 3" xfId="24324" xr:uid="{D7B86967-E056-4DD8-B2A9-D6ACAFF6A125}"/>
    <cellStyle name="20% - Accent3 41 5" xfId="13089" xr:uid="{05796864-025B-4085-9A21-C9C87322503D}"/>
    <cellStyle name="20% - Accent3 41 5 2" xfId="33186" xr:uid="{C2F4EB3F-958B-4F56-B383-68FE50EB79B9}"/>
    <cellStyle name="20% - Accent3 41 6" xfId="24321" xr:uid="{77B1ADC6-9DF8-4F09-86F2-6A437E1709D0}"/>
    <cellStyle name="20% - Accent3 42" xfId="2344" xr:uid="{8A2A8318-12B2-4E51-921C-C22BB647A486}"/>
    <cellStyle name="20% - Accent3 42 2" xfId="2345" xr:uid="{DAC8E4BA-0BF5-49CC-A4E9-99061D1827D6}"/>
    <cellStyle name="20% - Accent3 42 2 2" xfId="13094" xr:uid="{E6C83C86-18BF-471A-8742-EA4BC18F8B34}"/>
    <cellStyle name="20% - Accent3 42 2 2 2" xfId="33191" xr:uid="{1507B22E-9F02-49AA-B963-8D76241ADB35}"/>
    <cellStyle name="20% - Accent3 42 2 3" xfId="24326" xr:uid="{120799FE-3F63-4A6D-B58E-B6F29EAB5906}"/>
    <cellStyle name="20% - Accent3 42 3" xfId="2346" xr:uid="{D19F426F-0ECC-4F65-83EF-E7C83FFFD547}"/>
    <cellStyle name="20% - Accent3 42 3 2" xfId="13095" xr:uid="{13B342C8-D22A-4BC5-8AD8-2A6B8D4D7E10}"/>
    <cellStyle name="20% - Accent3 42 3 2 2" xfId="33192" xr:uid="{36D085AB-F0D1-4A4A-A5E0-93FF3564609A}"/>
    <cellStyle name="20% - Accent3 42 3 3" xfId="24327" xr:uid="{996D5A0E-36AB-46F4-887F-9FFB131EF431}"/>
    <cellStyle name="20% - Accent3 42 4" xfId="2347" xr:uid="{AB492D87-FCF0-4A49-B146-1F4357C6B1F5}"/>
    <cellStyle name="20% - Accent3 42 4 2" xfId="13096" xr:uid="{CF70E70A-5351-4C1E-8FAF-A5F8176DAA21}"/>
    <cellStyle name="20% - Accent3 42 4 2 2" xfId="33193" xr:uid="{0B23AFC9-D8F5-490F-A21C-F8A94E76498A}"/>
    <cellStyle name="20% - Accent3 42 4 3" xfId="24328" xr:uid="{D175AB71-2F45-460B-A357-524275F58CA3}"/>
    <cellStyle name="20% - Accent3 42 5" xfId="13093" xr:uid="{EC204631-ED8A-4353-BE37-A9AEA5180B3C}"/>
    <cellStyle name="20% - Accent3 42 5 2" xfId="33190" xr:uid="{36C53F05-A13D-45D4-A4AA-B3CBAC0DA528}"/>
    <cellStyle name="20% - Accent3 42 6" xfId="24325" xr:uid="{A65FFB61-3799-47AF-9BED-A45641016001}"/>
    <cellStyle name="20% - Accent3 43" xfId="2348" xr:uid="{3ED28CC2-C1DC-406F-885C-21236DE025FA}"/>
    <cellStyle name="20% - Accent3 43 2" xfId="2349" xr:uid="{75746DB9-85A8-4E81-A052-77BCE48E61F2}"/>
    <cellStyle name="20% - Accent3 43 2 2" xfId="13098" xr:uid="{317F9477-B20D-4091-ABA9-696C5C0B0E59}"/>
    <cellStyle name="20% - Accent3 43 2 2 2" xfId="33195" xr:uid="{9EC4287E-6594-4BAE-A6D7-FFBA4BAFA56C}"/>
    <cellStyle name="20% - Accent3 43 2 3" xfId="24330" xr:uid="{387594DB-DB12-493F-B17E-A477D3C62C21}"/>
    <cellStyle name="20% - Accent3 43 3" xfId="2350" xr:uid="{D7464769-7414-487D-AAF3-6CE068EF414E}"/>
    <cellStyle name="20% - Accent3 43 3 2" xfId="13099" xr:uid="{A7E91E1B-12A6-4441-9105-1CE5E6CE1A97}"/>
    <cellStyle name="20% - Accent3 43 3 2 2" xfId="33196" xr:uid="{8EF475AB-A749-4897-93CA-AA823E9991BA}"/>
    <cellStyle name="20% - Accent3 43 3 3" xfId="24331" xr:uid="{183C7D71-1E0C-4E35-9FB5-69D8133E6739}"/>
    <cellStyle name="20% - Accent3 43 4" xfId="2351" xr:uid="{AC5E6EF8-57A4-410A-89F9-E30481EB7A49}"/>
    <cellStyle name="20% - Accent3 43 4 2" xfId="13100" xr:uid="{A49CEC00-3233-45F1-BA66-F2DB8DDED9CE}"/>
    <cellStyle name="20% - Accent3 43 4 2 2" xfId="33197" xr:uid="{A7C32048-B240-4159-9AC5-B3FCBE699C8C}"/>
    <cellStyle name="20% - Accent3 43 4 3" xfId="24332" xr:uid="{9BEC5290-465F-44A8-A06E-B1747182CB65}"/>
    <cellStyle name="20% - Accent3 43 5" xfId="13097" xr:uid="{C3432B59-E04A-4B28-A6D1-4393EB538398}"/>
    <cellStyle name="20% - Accent3 43 5 2" xfId="33194" xr:uid="{B83C5FD9-507C-4E21-B6AA-B9D532F45490}"/>
    <cellStyle name="20% - Accent3 43 6" xfId="24329" xr:uid="{E7AD31F3-674B-41D1-8DE3-0AECB4D9F4E1}"/>
    <cellStyle name="20% - Accent3 44" xfId="2352" xr:uid="{21F9B082-E2B7-4578-BBDD-F1B31AA0250A}"/>
    <cellStyle name="20% - Accent3 44 2" xfId="13101" xr:uid="{0267CC74-5364-4B33-A3D6-B5D2CDA74F33}"/>
    <cellStyle name="20% - Accent3 44 2 2" xfId="33198" xr:uid="{0422934B-28B6-4C2D-8B05-7696CC6E7511}"/>
    <cellStyle name="20% - Accent3 44 3" xfId="24333" xr:uid="{DFE2E6EA-D79E-41DC-ABE7-D2A48B9243AE}"/>
    <cellStyle name="20% - Accent3 45" xfId="2353" xr:uid="{BFF67CBB-C9EA-418A-92DA-D9AE800E2784}"/>
    <cellStyle name="20% - Accent3 45 2" xfId="13102" xr:uid="{14FF78B7-5072-4062-8145-A5ADFFB26157}"/>
    <cellStyle name="20% - Accent3 45 2 2" xfId="33199" xr:uid="{0D01A006-C0A0-4561-80B3-F462867E22A8}"/>
    <cellStyle name="20% - Accent3 45 3" xfId="24334" xr:uid="{BE301010-2A1D-42A1-9F34-A62FE1B7E45A}"/>
    <cellStyle name="20% - Accent3 46" xfId="2354" xr:uid="{C448F0CD-70ED-4030-92B5-BD16B45B997B}"/>
    <cellStyle name="20% - Accent3 46 2" xfId="13103" xr:uid="{BBD54816-A07B-4EDB-BD79-26A0D938FD56}"/>
    <cellStyle name="20% - Accent3 46 2 2" xfId="33200" xr:uid="{025B12F3-8B75-48DE-A8C1-C959E1543F22}"/>
    <cellStyle name="20% - Accent3 46 3" xfId="24335" xr:uid="{7432385A-1DBC-4CE1-838B-EA3EAD3474B3}"/>
    <cellStyle name="20% - Accent3 47" xfId="2355" xr:uid="{8E5EE328-9C8B-427B-A287-FD7CEFF24ED3}"/>
    <cellStyle name="20% - Accent3 47 2" xfId="13104" xr:uid="{C73E4B72-583D-4C07-84F8-10424EDDBD58}"/>
    <cellStyle name="20% - Accent3 47 2 2" xfId="33201" xr:uid="{EF46C4BD-0D28-48F2-8023-946FB5FEBC95}"/>
    <cellStyle name="20% - Accent3 47 3" xfId="24336" xr:uid="{8BC65F35-219A-4966-9F52-E729E4C01673}"/>
    <cellStyle name="20% - Accent3 48" xfId="2356" xr:uid="{5AFF29AC-AD65-4905-AC2A-AE7D4E4FF712}"/>
    <cellStyle name="20% - Accent3 48 2" xfId="13105" xr:uid="{04FE8BF6-5C57-4484-985D-BC70E96FD345}"/>
    <cellStyle name="20% - Accent3 48 2 2" xfId="33202" xr:uid="{307425FB-93AB-48F9-BDFF-F765CDC750D4}"/>
    <cellStyle name="20% - Accent3 48 3" xfId="24337" xr:uid="{E8FD0647-7C44-4E14-ADB6-225748EEEABF}"/>
    <cellStyle name="20% - Accent3 49" xfId="2357" xr:uid="{1EDF7C72-F847-4046-82C5-06D8785E4A91}"/>
    <cellStyle name="20% - Accent3 49 2" xfId="13106" xr:uid="{CCF80E1F-33D2-4F57-8DF2-1089699B9B5F}"/>
    <cellStyle name="20% - Accent3 49 2 2" xfId="33203" xr:uid="{863DBDFF-6E72-42CF-99C5-4C277C01B597}"/>
    <cellStyle name="20% - Accent3 49 3" xfId="24338" xr:uid="{F05CB49E-9BA3-476F-9FFA-17600250C14E}"/>
    <cellStyle name="20% - Accent3 5" xfId="57" xr:uid="{00000000-0005-0000-0000-000014000000}"/>
    <cellStyle name="20% - Accent3 5 10" xfId="2358" xr:uid="{3D340843-0179-4698-929D-5E775E08FFCA}"/>
    <cellStyle name="20% - Accent3 5 11" xfId="24339" xr:uid="{66C527A8-CEA8-41D3-B4E1-ADB2518051B1}"/>
    <cellStyle name="20% - Accent3 5 2" xfId="277" xr:uid="{FF75B78B-A4F4-4FA1-AC4F-4EE008D34055}"/>
    <cellStyle name="20% - Accent3 5 2 2" xfId="2360" xr:uid="{20F80C52-3E98-4B9E-8F3A-0FEE8E88CB9B}"/>
    <cellStyle name="20% - Accent3 5 2 2 2" xfId="2361" xr:uid="{776CF408-B40A-44D4-81E0-957A29C5103D}"/>
    <cellStyle name="20% - Accent3 5 2 2 2 2" xfId="13110" xr:uid="{0E8A4781-B50D-47A5-B5AF-FD1A9C90FF0A}"/>
    <cellStyle name="20% - Accent3 5 2 2 2 2 2" xfId="33207" xr:uid="{9EDA8A5B-790E-4E84-B7B1-04546345CEF8}"/>
    <cellStyle name="20% - Accent3 5 2 2 2 3" xfId="24342" xr:uid="{B24BDE3E-8EC2-435D-ADBC-BB41158E6B2B}"/>
    <cellStyle name="20% - Accent3 5 2 2 3" xfId="2362" xr:uid="{DFA9F5C3-3D6D-4698-A157-16FF1A69EF4D}"/>
    <cellStyle name="20% - Accent3 5 2 2 3 2" xfId="13111" xr:uid="{FECB1D8C-814A-42D5-BDCD-20AEB7FA65EB}"/>
    <cellStyle name="20% - Accent3 5 2 2 3 2 2" xfId="33208" xr:uid="{E4769381-628F-4D9A-9846-D9B854E40C59}"/>
    <cellStyle name="20% - Accent3 5 2 2 3 3" xfId="24343" xr:uid="{8D85F349-DA45-494A-9402-210B72B15C40}"/>
    <cellStyle name="20% - Accent3 5 2 2 4" xfId="2363" xr:uid="{697FE5CC-9891-4EE7-8E06-2EC20E2836ED}"/>
    <cellStyle name="20% - Accent3 5 2 2 4 2" xfId="13112" xr:uid="{1E570932-7D2F-450D-9519-E6ADF2C6D0BF}"/>
    <cellStyle name="20% - Accent3 5 2 2 4 2 2" xfId="33209" xr:uid="{829212F6-29A2-4FB4-8ECF-26AF62D1469E}"/>
    <cellStyle name="20% - Accent3 5 2 2 4 3" xfId="24344" xr:uid="{CD5B155D-99AA-40E8-9F5A-5036C408E3FA}"/>
    <cellStyle name="20% - Accent3 5 2 2 5" xfId="13109" xr:uid="{302F555D-3BF7-4990-9E11-0515C34454F6}"/>
    <cellStyle name="20% - Accent3 5 2 2 5 2" xfId="33206" xr:uid="{02E063A8-58B6-4EF7-86A2-94689D4B5CD2}"/>
    <cellStyle name="20% - Accent3 5 2 2 6" xfId="21427" xr:uid="{3AFD4C5F-C7BA-49C1-861A-A28FB558B4E3}"/>
    <cellStyle name="20% - Accent3 5 2 2 6 2" xfId="41368" xr:uid="{1A74B745-FE2A-43C6-AD6B-32AD0A1C7D0C}"/>
    <cellStyle name="20% - Accent3 5 2 2 7" xfId="24341" xr:uid="{376E0E85-1A0E-4674-9C52-DA8841C1372C}"/>
    <cellStyle name="20% - Accent3 5 2 3" xfId="2364" xr:uid="{6E98AEB3-0744-423B-B298-23332A5BD85A}"/>
    <cellStyle name="20% - Accent3 5 2 3 2" xfId="13113" xr:uid="{7AC9A8A6-6B88-44CC-B5E3-0F5F2A669E4A}"/>
    <cellStyle name="20% - Accent3 5 2 3 2 2" xfId="33210" xr:uid="{C1FD21AB-D198-4F15-AA17-2536012EF540}"/>
    <cellStyle name="20% - Accent3 5 2 3 3" xfId="21975" xr:uid="{11D5266D-5F78-46FF-B298-EE3557B9CBC2}"/>
    <cellStyle name="20% - Accent3 5 2 3 3 2" xfId="41909" xr:uid="{EED0A0F5-5F7E-48C8-A8AB-2E2CF4A8C88B}"/>
    <cellStyle name="20% - Accent3 5 2 3 4" xfId="24345" xr:uid="{E680A8F7-B47D-488B-9D05-153C83CFFA1F}"/>
    <cellStyle name="20% - Accent3 5 2 4" xfId="2365" xr:uid="{BC4FDD4F-0561-498D-A105-EEF50F0E8BE3}"/>
    <cellStyle name="20% - Accent3 5 2 4 2" xfId="13114" xr:uid="{308672E8-E050-4F3F-8D62-83F63C51755D}"/>
    <cellStyle name="20% - Accent3 5 2 4 2 2" xfId="33211" xr:uid="{D2436F45-52EB-4B88-ACFA-57601DB0EA91}"/>
    <cellStyle name="20% - Accent3 5 2 4 3" xfId="24346" xr:uid="{EB2AD466-B8A5-4F4C-83D4-96AC1EC5B146}"/>
    <cellStyle name="20% - Accent3 5 2 5" xfId="2366" xr:uid="{1FB228D1-8C33-46BE-A28B-3621A4A8E638}"/>
    <cellStyle name="20% - Accent3 5 2 5 2" xfId="13115" xr:uid="{F630AC72-51D0-4D65-AF65-72B706AF5DCC}"/>
    <cellStyle name="20% - Accent3 5 2 5 2 2" xfId="33212" xr:uid="{49790A0C-B59A-46CD-8D82-EF24D61D4022}"/>
    <cellStyle name="20% - Accent3 5 2 5 3" xfId="24347" xr:uid="{BEA1D861-680C-4EFE-9B64-72C32A75B9C0}"/>
    <cellStyle name="20% - Accent3 5 2 6" xfId="13108" xr:uid="{47B8FA39-D8A2-447D-A51C-C0E5C2DF62F7}"/>
    <cellStyle name="20% - Accent3 5 2 6 2" xfId="33205" xr:uid="{09E9ABFF-D3A4-45B7-BD4C-182A8ED9DCAD}"/>
    <cellStyle name="20% - Accent3 5 2 7" xfId="20756" xr:uid="{D5BFB170-FF80-4363-854C-64802E3E17EE}"/>
    <cellStyle name="20% - Accent3 5 2 7 2" xfId="40789" xr:uid="{3AC6ADAF-B4F8-4584-937E-FA814ADA1D26}"/>
    <cellStyle name="20% - Accent3 5 2 8" xfId="2359" xr:uid="{D73FEDEA-0D96-4CF3-B85E-E95CCFA08BF2}"/>
    <cellStyle name="20% - Accent3 5 2 9" xfId="24340" xr:uid="{1253CA52-1F54-42A1-BE43-D0FD579C450E}"/>
    <cellStyle name="20% - Accent3 5 3" xfId="532" xr:uid="{5A5E844F-7E0E-4506-A401-C725B88B9390}"/>
    <cellStyle name="20% - Accent3 5 3 2" xfId="2368" xr:uid="{DBAE4DBC-0394-4984-A5A0-92FE12454F08}"/>
    <cellStyle name="20% - Accent3 5 3 2 2" xfId="13117" xr:uid="{DD7A4BFB-3ACA-4704-AAA1-77137DBBEB32}"/>
    <cellStyle name="20% - Accent3 5 3 2 2 2" xfId="33214" xr:uid="{4D41798C-65CE-4509-8622-9A1DFDED22E9}"/>
    <cellStyle name="20% - Accent3 5 3 2 3" xfId="21510" xr:uid="{762EC99F-E1B7-4972-84B9-E28B1DA45228}"/>
    <cellStyle name="20% - Accent3 5 3 2 3 2" xfId="41451" xr:uid="{92C43D0D-49AD-4FC0-96F6-7E2066608EB7}"/>
    <cellStyle name="20% - Accent3 5 3 2 4" xfId="24349" xr:uid="{60F2592C-E608-4430-AD86-7CD1FAF40D71}"/>
    <cellStyle name="20% - Accent3 5 3 3" xfId="2369" xr:uid="{C0C241CC-D223-43C9-B5AA-8A0C7B7CFEF1}"/>
    <cellStyle name="20% - Accent3 5 3 3 2" xfId="13118" xr:uid="{9448F99C-54C3-4440-90A3-7CF61ED82169}"/>
    <cellStyle name="20% - Accent3 5 3 3 2 2" xfId="33215" xr:uid="{66A4EAF1-AFAC-49DE-B576-248EEE5C869D}"/>
    <cellStyle name="20% - Accent3 5 3 3 3" xfId="22058" xr:uid="{4C237CE0-1DC7-422A-BA3A-584F360EA92B}"/>
    <cellStyle name="20% - Accent3 5 3 3 3 2" xfId="41992" xr:uid="{7A9031E9-F853-488B-B574-F862ADF1C06C}"/>
    <cellStyle name="20% - Accent3 5 3 3 4" xfId="24350" xr:uid="{5481E09D-8783-4A54-B22D-43312944703D}"/>
    <cellStyle name="20% - Accent3 5 3 4" xfId="2370" xr:uid="{5981E51F-4D5F-4B8D-AE36-C074D63FE2DF}"/>
    <cellStyle name="20% - Accent3 5 3 4 2" xfId="13119" xr:uid="{05F4B5C2-39C1-4040-BA73-8092128ED22B}"/>
    <cellStyle name="20% - Accent3 5 3 4 2 2" xfId="33216" xr:uid="{01DE31C8-FCA2-487A-80C7-D0DF715EE40C}"/>
    <cellStyle name="20% - Accent3 5 3 4 3" xfId="24351" xr:uid="{9668D7C4-3516-4120-9233-E3B0FB3BA104}"/>
    <cellStyle name="20% - Accent3 5 3 5" xfId="13116" xr:uid="{AF40C030-DBC7-453D-A1BF-F094B0BE16AB}"/>
    <cellStyle name="20% - Accent3 5 3 5 2" xfId="33213" xr:uid="{8790797B-808D-476E-ADA2-41703AA30973}"/>
    <cellStyle name="20% - Accent3 5 3 6" xfId="20840" xr:uid="{783BCA2A-D074-4E76-9154-84259CA1C9C1}"/>
    <cellStyle name="20% - Accent3 5 3 6 2" xfId="40872" xr:uid="{75181A8A-FAC6-4BC6-96E9-BE4CCFAC4022}"/>
    <cellStyle name="20% - Accent3 5 3 7" xfId="2367" xr:uid="{2EBBD088-4C03-4129-9C5C-D8D4D990132D}"/>
    <cellStyle name="20% - Accent3 5 3 8" xfId="24348" xr:uid="{4C86FE6A-5268-427F-90D1-4D5C18CAE722}"/>
    <cellStyle name="20% - Accent3 5 4" xfId="2371" xr:uid="{7883CCED-37A5-40A2-A449-EE4BE09243F1}"/>
    <cellStyle name="20% - Accent3 5 4 2" xfId="2372" xr:uid="{6CC7CF16-4C08-4368-9174-658D0E36A5DE}"/>
    <cellStyle name="20% - Accent3 5 4 2 2" xfId="13121" xr:uid="{DA1E82F1-3B02-46D8-B463-1B7AB7E8ED9B}"/>
    <cellStyle name="20% - Accent3 5 4 2 2 2" xfId="33218" xr:uid="{174F8E38-8902-4692-85F3-553C06EE5B98}"/>
    <cellStyle name="20% - Accent3 5 4 2 3" xfId="21572" xr:uid="{86A490CC-589D-472D-A5A4-B015DCABE179}"/>
    <cellStyle name="20% - Accent3 5 4 2 3 2" xfId="41513" xr:uid="{5A88F850-D839-49A6-9C79-47EC8BB1D392}"/>
    <cellStyle name="20% - Accent3 5 4 2 4" xfId="24353" xr:uid="{C595D335-BA5D-4B85-B3CB-6E408CBD3C79}"/>
    <cellStyle name="20% - Accent3 5 4 3" xfId="2373" xr:uid="{CE290683-C055-4F1A-93BE-C389BD07317B}"/>
    <cellStyle name="20% - Accent3 5 4 3 2" xfId="13122" xr:uid="{1A8EB520-C1B1-4C30-A07C-59DC6D1AF67C}"/>
    <cellStyle name="20% - Accent3 5 4 3 2 2" xfId="33219" xr:uid="{A20AA1FA-3000-404F-980C-0C855441553C}"/>
    <cellStyle name="20% - Accent3 5 4 3 3" xfId="22120" xr:uid="{1186DC60-131F-44B3-82AC-E23D654BD41C}"/>
    <cellStyle name="20% - Accent3 5 4 3 3 2" xfId="42054" xr:uid="{66A773A9-1651-469E-BDB3-FCFF65F1485E}"/>
    <cellStyle name="20% - Accent3 5 4 3 4" xfId="24354" xr:uid="{959AF5C6-B199-459A-A9F5-5DAAE0CFBAE0}"/>
    <cellStyle name="20% - Accent3 5 4 4" xfId="2374" xr:uid="{FF7E72D7-9B56-4D36-8CED-64AC972B0B24}"/>
    <cellStyle name="20% - Accent3 5 4 4 2" xfId="13123" xr:uid="{D46D9DF8-9D79-4529-821B-56F63DCFD209}"/>
    <cellStyle name="20% - Accent3 5 4 4 2 2" xfId="33220" xr:uid="{2A8BE197-A1BB-4AEC-8820-4C22EB292497}"/>
    <cellStyle name="20% - Accent3 5 4 4 3" xfId="24355" xr:uid="{2C7957C3-1E60-4B6C-9761-74590DF9276E}"/>
    <cellStyle name="20% - Accent3 5 4 5" xfId="13120" xr:uid="{A39BA5F7-2A57-4B4A-9989-1622676618B9}"/>
    <cellStyle name="20% - Accent3 5 4 5 2" xfId="33217" xr:uid="{BD59BF6B-BCE4-4F79-A8C2-B4A49C8516E2}"/>
    <cellStyle name="20% - Accent3 5 4 6" xfId="20903" xr:uid="{3E157D9C-89FC-40BB-BC74-CF1979ED0A60}"/>
    <cellStyle name="20% - Accent3 5 4 6 2" xfId="40934" xr:uid="{391AA7B6-2AF2-40A7-B003-C34C68358D9C}"/>
    <cellStyle name="20% - Accent3 5 4 7" xfId="24352" xr:uid="{DF36C998-DF56-413D-8A31-AFBD1CF9E1DE}"/>
    <cellStyle name="20% - Accent3 5 5" xfId="2375" xr:uid="{21B69657-98EC-470A-A800-14C5CB1C9691}"/>
    <cellStyle name="20% - Accent3 5 5 2" xfId="13124" xr:uid="{5D68A004-5701-4867-A869-B8927A87A5DF}"/>
    <cellStyle name="20% - Accent3 5 5 2 2" xfId="21630" xr:uid="{E665552C-77EA-4C5F-8A0E-35A8F22BFC4E}"/>
    <cellStyle name="20% - Accent3 5 5 2 2 2" xfId="41571" xr:uid="{C96D17E3-4ED4-4019-9C81-FADEC113BFE9}"/>
    <cellStyle name="20% - Accent3 5 5 2 3" xfId="33221" xr:uid="{9445F4CE-D3D7-4A8F-83D4-F8102A1BF817}"/>
    <cellStyle name="20% - Accent3 5 5 3" xfId="22178" xr:uid="{25AD2F1C-0033-45B9-B594-DF0D5B78559A}"/>
    <cellStyle name="20% - Accent3 5 5 3 2" xfId="42112" xr:uid="{DF686099-05C6-484B-9A32-3F980E5F71FC}"/>
    <cellStyle name="20% - Accent3 5 5 4" xfId="20962" xr:uid="{279A83D5-523B-4E02-BFBE-F12A57E7F9FA}"/>
    <cellStyle name="20% - Accent3 5 5 4 2" xfId="40992" xr:uid="{33E1389E-ED25-449D-B7BA-F75E1CC970A9}"/>
    <cellStyle name="20% - Accent3 5 5 5" xfId="24356" xr:uid="{EED9BD98-30D6-4DAD-98CA-F41C18EB7535}"/>
    <cellStyle name="20% - Accent3 5 6" xfId="2376" xr:uid="{C6232E2F-F6A8-4888-8596-0FE3E1B68459}"/>
    <cellStyle name="20% - Accent3 5 6 2" xfId="13125" xr:uid="{17D12D4C-7B85-4764-96BD-EA5DDE847620}"/>
    <cellStyle name="20% - Accent3 5 6 2 2" xfId="33222" xr:uid="{9E792DDD-F16C-4DB3-BAD5-C0C4A5451A45}"/>
    <cellStyle name="20% - Accent3 5 6 3" xfId="21283" xr:uid="{A98A31FC-A193-4457-A462-202754B4E2E6}"/>
    <cellStyle name="20% - Accent3 5 6 3 2" xfId="41226" xr:uid="{F03096AE-2794-4392-9DFC-0CEEC1A54C40}"/>
    <cellStyle name="20% - Accent3 5 6 4" xfId="24357" xr:uid="{B6D1FBBB-4B98-4C4A-98C2-89F54AA48C7F}"/>
    <cellStyle name="20% - Accent3 5 7" xfId="2377" xr:uid="{72BB9CCD-672C-4816-9D3C-5C2BCC5111A9}"/>
    <cellStyle name="20% - Accent3 5 7 2" xfId="13126" xr:uid="{C6D3FD8E-F85B-4D53-8CA8-5D372815C2D6}"/>
    <cellStyle name="20% - Accent3 5 7 2 2" xfId="33223" xr:uid="{E890E645-9AD6-4325-8E26-DFF8AC0080BE}"/>
    <cellStyle name="20% - Accent3 5 7 3" xfId="21863" xr:uid="{C2EC5525-D122-4286-9802-13D862B6AE2F}"/>
    <cellStyle name="20% - Accent3 5 7 3 2" xfId="41800" xr:uid="{EF2BEC56-5717-4498-AA3C-A9692FEBFC76}"/>
    <cellStyle name="20% - Accent3 5 7 4" xfId="24358" xr:uid="{679FA8FA-C891-4F10-A35A-7ED2FCBB169B}"/>
    <cellStyle name="20% - Accent3 5 8" xfId="13107" xr:uid="{E8A07C29-88C8-46EE-8D97-7A443D9F2864}"/>
    <cellStyle name="20% - Accent3 5 8 2" xfId="33204" xr:uid="{2CDE8A6C-1242-485C-9A7C-96D12BBBCBE1}"/>
    <cellStyle name="20% - Accent3 5 9" xfId="20537" xr:uid="{60DFA6BB-050C-418E-A868-043D5D01A061}"/>
    <cellStyle name="20% - Accent3 5 9 2" xfId="40581" xr:uid="{ACC151DD-8706-46D2-819F-E4F6526AB4E7}"/>
    <cellStyle name="20% - Accent3 50" xfId="2378" xr:uid="{C308BBB8-061E-4476-BEF6-82C914542164}"/>
    <cellStyle name="20% - Accent3 50 2" xfId="13127" xr:uid="{9736817B-7D62-4CB8-B4F1-ADA5F8FA38BE}"/>
    <cellStyle name="20% - Accent3 50 2 2" xfId="33224" xr:uid="{A3F59BBC-99F7-4042-8C2C-F6B681AD134F}"/>
    <cellStyle name="20% - Accent3 50 3" xfId="24359" xr:uid="{D504FB29-5683-4AF8-827F-FA299435DCF4}"/>
    <cellStyle name="20% - Accent3 51" xfId="2379" xr:uid="{01DC99B6-BB21-4C84-993A-A09D1BC2498D}"/>
    <cellStyle name="20% - Accent3 51 2" xfId="13128" xr:uid="{A2E8AA83-5560-44A6-B4B5-2049CC68FFF2}"/>
    <cellStyle name="20% - Accent3 51 2 2" xfId="33225" xr:uid="{144F0332-1339-420B-A2E2-AAC49FDEBA5A}"/>
    <cellStyle name="20% - Accent3 51 3" xfId="24360" xr:uid="{9E9899B4-687D-4324-BCD5-9A6F93136068}"/>
    <cellStyle name="20% - Accent3 52" xfId="2380" xr:uid="{627B2356-91BF-47E4-9EE5-06A5E1EE27B1}"/>
    <cellStyle name="20% - Accent3 52 2" xfId="13129" xr:uid="{9908879D-E553-4868-A2B6-86EC59D91F1D}"/>
    <cellStyle name="20% - Accent3 52 2 2" xfId="33226" xr:uid="{F431B93E-87DD-4562-9010-FF0BDA2C2C4E}"/>
    <cellStyle name="20% - Accent3 52 3" xfId="24361" xr:uid="{CBDE6444-5238-49E9-B73D-96224A96E939}"/>
    <cellStyle name="20% - Accent3 53" xfId="2381" xr:uid="{69E9DC60-CAC5-4158-9910-A7A2409AF3D2}"/>
    <cellStyle name="20% - Accent3 53 2" xfId="13130" xr:uid="{108357E7-5B6B-4974-9F99-B1DB4BDC8AB4}"/>
    <cellStyle name="20% - Accent3 53 2 2" xfId="33227" xr:uid="{E0571852-223B-4344-B887-1B5B8AE9F7C1}"/>
    <cellStyle name="20% - Accent3 53 3" xfId="24362" xr:uid="{FCDC6AC3-D7F8-467B-9E9E-335E0EF8FC28}"/>
    <cellStyle name="20% - Accent3 54" xfId="2382" xr:uid="{1916D36D-025B-44B7-B312-0D98B5F5D3DB}"/>
    <cellStyle name="20% - Accent3 54 2" xfId="13131" xr:uid="{99C2D001-61CC-4D2A-9FEA-A55C94F41E3D}"/>
    <cellStyle name="20% - Accent3 54 2 2" xfId="33228" xr:uid="{09D2DBB2-3B59-4970-8219-5B7067F058FD}"/>
    <cellStyle name="20% - Accent3 54 3" xfId="24363" xr:uid="{226B91A3-1EF9-47D8-A95A-18C4279B880C}"/>
    <cellStyle name="20% - Accent3 55" xfId="2383" xr:uid="{3FC72B41-4A87-471A-960A-F1CB8DAA92ED}"/>
    <cellStyle name="20% - Accent3 55 2" xfId="13132" xr:uid="{570272CD-3539-493A-BC16-A8111B05B998}"/>
    <cellStyle name="20% - Accent3 55 2 2" xfId="33229" xr:uid="{EE4F1999-43AC-4AD1-930E-2EF78109DA7B}"/>
    <cellStyle name="20% - Accent3 55 3" xfId="24364" xr:uid="{08AD1B85-5F7D-4321-88EE-6930D72BBF1C}"/>
    <cellStyle name="20% - Accent3 56" xfId="2384" xr:uid="{34269147-8773-4609-9FE9-E554D13617D6}"/>
    <cellStyle name="20% - Accent3 56 2" xfId="13133" xr:uid="{BF21788B-F9FC-47FC-8767-0CA56D7D5F38}"/>
    <cellStyle name="20% - Accent3 56 2 2" xfId="33230" xr:uid="{8FBD77D9-50AF-414B-9CFD-9C7235F0A3DB}"/>
    <cellStyle name="20% - Accent3 56 3" xfId="24365" xr:uid="{3A1631EA-1914-49E0-AECB-DFA8021EA25E}"/>
    <cellStyle name="20% - Accent3 57" xfId="2385" xr:uid="{305B9573-7BD4-454A-AE1A-5F1CA23C5AFA}"/>
    <cellStyle name="20% - Accent3 57 2" xfId="13134" xr:uid="{F66F0B72-53D5-4FC6-AE4D-8CD042D8AD63}"/>
    <cellStyle name="20% - Accent3 57 2 2" xfId="33231" xr:uid="{295C4B19-6BFD-4527-B63C-D865BD3A48B5}"/>
    <cellStyle name="20% - Accent3 57 3" xfId="24366" xr:uid="{749D3105-DBB2-4E33-A830-66756E63EB8C}"/>
    <cellStyle name="20% - Accent3 58" xfId="2386" xr:uid="{E40CBB66-DEAB-4DFD-9EDE-3255D90D19A7}"/>
    <cellStyle name="20% - Accent3 58 2" xfId="13135" xr:uid="{249307DA-7DAE-4F35-BB39-A28ACA5665B1}"/>
    <cellStyle name="20% - Accent3 58 2 2" xfId="33232" xr:uid="{8814963B-AAAD-4CD7-9329-96AE35C6193F}"/>
    <cellStyle name="20% - Accent3 58 3" xfId="24367" xr:uid="{34413F94-DE68-4671-9765-8048A3736933}"/>
    <cellStyle name="20% - Accent3 59" xfId="2387" xr:uid="{0655ECE2-92AB-40F2-8B70-F3F51F672564}"/>
    <cellStyle name="20% - Accent3 59 2" xfId="13136" xr:uid="{EF12E7CB-F795-4A7F-8ED5-8FFE556C0D70}"/>
    <cellStyle name="20% - Accent3 59 2 2" xfId="33233" xr:uid="{4ED1E233-ECCB-4868-87F4-3647498F577B}"/>
    <cellStyle name="20% - Accent3 59 3" xfId="24368" xr:uid="{D57092BB-669C-4D87-826F-7F0E894AE948}"/>
    <cellStyle name="20% - Accent3 6" xfId="2388" xr:uid="{5945E341-A558-4BF0-9686-607AD52934D9}"/>
    <cellStyle name="20% - Accent3 6 10" xfId="24369" xr:uid="{B221822E-F5E1-43E0-BFD3-C30B43DE84A0}"/>
    <cellStyle name="20% - Accent3 6 2" xfId="2389" xr:uid="{4C0CB406-4B27-43BD-8E73-6E4AD5B7B221}"/>
    <cellStyle name="20% - Accent3 6 2 2" xfId="2390" xr:uid="{FB4A609F-53FB-4B12-84F8-AA1FA4E49F59}"/>
    <cellStyle name="20% - Accent3 6 2 2 2" xfId="2391" xr:uid="{6B332D20-76E6-44FD-B3A3-E1345A6D964B}"/>
    <cellStyle name="20% - Accent3 6 2 2 2 2" xfId="13140" xr:uid="{D0914523-96AB-4CAB-B036-73C10BC30D91}"/>
    <cellStyle name="20% - Accent3 6 2 2 2 2 2" xfId="33237" xr:uid="{EE5D357F-6D4A-43BF-BEA0-4CB286BEFFEA}"/>
    <cellStyle name="20% - Accent3 6 2 2 2 3" xfId="24372" xr:uid="{00434573-7B69-411D-BF75-1EE8FDBE1670}"/>
    <cellStyle name="20% - Accent3 6 2 2 3" xfId="2392" xr:uid="{AD7F59D8-E8CE-4D9B-9A47-7D021F188079}"/>
    <cellStyle name="20% - Accent3 6 2 2 3 2" xfId="13141" xr:uid="{FFA075A1-4528-4345-BC6F-D3B6C8A7751E}"/>
    <cellStyle name="20% - Accent3 6 2 2 3 2 2" xfId="33238" xr:uid="{549AC5E1-37FF-49C4-95E7-CB80BB5EFC78}"/>
    <cellStyle name="20% - Accent3 6 2 2 3 3" xfId="24373" xr:uid="{C772FC52-E75E-40F9-8FD9-C1A6EE2F11B0}"/>
    <cellStyle name="20% - Accent3 6 2 2 4" xfId="2393" xr:uid="{A92F7757-6256-4124-8F40-2155964F0C28}"/>
    <cellStyle name="20% - Accent3 6 2 2 4 2" xfId="13142" xr:uid="{5A3BC93D-F49A-41B9-9DE9-4EC4980DE402}"/>
    <cellStyle name="20% - Accent3 6 2 2 4 2 2" xfId="33239" xr:uid="{4D2CBDFA-22F1-4108-A773-283E51BF6190}"/>
    <cellStyle name="20% - Accent3 6 2 2 4 3" xfId="24374" xr:uid="{A8A769B9-424F-4E05-9674-D01527003C3F}"/>
    <cellStyle name="20% - Accent3 6 2 2 5" xfId="13139" xr:uid="{F934251D-37DC-47BD-A99A-01A2E4259D14}"/>
    <cellStyle name="20% - Accent3 6 2 2 5 2" xfId="33236" xr:uid="{F625985B-81BF-4479-8590-9260DCB797F8}"/>
    <cellStyle name="20% - Accent3 6 2 2 6" xfId="24371" xr:uid="{736E3DFB-96FA-4C4C-97B2-EA00B7E23968}"/>
    <cellStyle name="20% - Accent3 6 2 3" xfId="2394" xr:uid="{93DDDCCD-2E17-4459-830A-09FAD5805982}"/>
    <cellStyle name="20% - Accent3 6 2 3 2" xfId="13143" xr:uid="{59302CEF-677C-4E4F-975D-237B6C56A52B}"/>
    <cellStyle name="20% - Accent3 6 2 3 2 2" xfId="33240" xr:uid="{77E41AC3-0901-406B-9A50-21A025FED3CB}"/>
    <cellStyle name="20% - Accent3 6 2 3 3" xfId="24375" xr:uid="{9BE2BF06-D89A-42D0-ADDB-E05892E33B5C}"/>
    <cellStyle name="20% - Accent3 6 2 4" xfId="2395" xr:uid="{006A480A-84D3-4E86-942B-7D38EA666547}"/>
    <cellStyle name="20% - Accent3 6 2 4 2" xfId="13144" xr:uid="{F89A3604-E3C9-43CC-B113-F274E4EE739B}"/>
    <cellStyle name="20% - Accent3 6 2 4 2 2" xfId="33241" xr:uid="{97EFA8AA-AE52-4691-8BEE-BAD873D5059E}"/>
    <cellStyle name="20% - Accent3 6 2 4 3" xfId="24376" xr:uid="{52BDBF0A-A2ED-48C0-AA81-EFEC8830C76C}"/>
    <cellStyle name="20% - Accent3 6 2 5" xfId="2396" xr:uid="{6CABB85D-2F18-4743-B33F-FC6B2A124EFD}"/>
    <cellStyle name="20% - Accent3 6 2 5 2" xfId="13145" xr:uid="{AE4EDF89-2547-469B-A4DE-64512487C231}"/>
    <cellStyle name="20% - Accent3 6 2 5 2 2" xfId="33242" xr:uid="{85F963AA-EDDE-4942-B6CD-FB1CFE11BAF2}"/>
    <cellStyle name="20% - Accent3 6 2 5 3" xfId="24377" xr:uid="{D7BEFAF6-4DBC-420E-8181-BDB4EF337728}"/>
    <cellStyle name="20% - Accent3 6 2 6" xfId="13138" xr:uid="{52F06505-2C8E-4AF4-ADD9-72303AF9AD04}"/>
    <cellStyle name="20% - Accent3 6 2 6 2" xfId="33235" xr:uid="{AB8DA0BD-D07C-4E42-AB8E-9E62C88DC78E}"/>
    <cellStyle name="20% - Accent3 6 2 7" xfId="21405" xr:uid="{C3A77F5A-E596-420E-885C-01E3CFDA6276}"/>
    <cellStyle name="20% - Accent3 6 2 7 2" xfId="41348" xr:uid="{FC082C81-E2E7-4DE9-931A-A3C18ACEF644}"/>
    <cellStyle name="20% - Accent3 6 2 8" xfId="24370" xr:uid="{EEFD7793-4927-457F-A8CE-C87EA1374A6D}"/>
    <cellStyle name="20% - Accent3 6 3" xfId="2397" xr:uid="{F9DABD6A-31BD-4CB9-93E2-AA3DC2CE75BC}"/>
    <cellStyle name="20% - Accent3 6 3 2" xfId="2398" xr:uid="{B2D3D5FF-5CC6-4CF0-BF5B-ECC758862352}"/>
    <cellStyle name="20% - Accent3 6 3 2 2" xfId="13147" xr:uid="{2D3CF5E7-F3BA-4A80-8082-2502C2B77D39}"/>
    <cellStyle name="20% - Accent3 6 3 2 2 2" xfId="33244" xr:uid="{3F294D1D-60CA-4C28-9F6C-473C5E280745}"/>
    <cellStyle name="20% - Accent3 6 3 2 3" xfId="24379" xr:uid="{4B058A41-7229-4DDF-913F-E86D14A11F95}"/>
    <cellStyle name="20% - Accent3 6 3 3" xfId="2399" xr:uid="{B2D8E95C-EA8F-4F16-9D18-472BB7E028C5}"/>
    <cellStyle name="20% - Accent3 6 3 3 2" xfId="13148" xr:uid="{3875588E-7E1A-4647-BCE0-B905CE216A84}"/>
    <cellStyle name="20% - Accent3 6 3 3 2 2" xfId="33245" xr:uid="{15DE0794-2846-40B2-99AD-1D3F3822B04B}"/>
    <cellStyle name="20% - Accent3 6 3 3 3" xfId="24380" xr:uid="{625C9A44-8432-44F5-9E42-6F370D2333CA}"/>
    <cellStyle name="20% - Accent3 6 3 4" xfId="2400" xr:uid="{FD7B0237-EDC5-4CE6-923D-7375D7DE5BB7}"/>
    <cellStyle name="20% - Accent3 6 3 4 2" xfId="13149" xr:uid="{2BBCB1BD-01D4-4C3F-BFAC-01CFB4434B07}"/>
    <cellStyle name="20% - Accent3 6 3 4 2 2" xfId="33246" xr:uid="{FFEE9A81-C582-4B43-B15C-8ECFFB686A3E}"/>
    <cellStyle name="20% - Accent3 6 3 4 3" xfId="24381" xr:uid="{126B57D8-8104-41B8-8CE2-2A55B5917CD3}"/>
    <cellStyle name="20% - Accent3 6 3 5" xfId="13146" xr:uid="{83EF5B7E-F487-450D-910A-738C3D4AD460}"/>
    <cellStyle name="20% - Accent3 6 3 5 2" xfId="33243" xr:uid="{A40D300B-9953-4BD0-A4CE-0D528A6A6CEE}"/>
    <cellStyle name="20% - Accent3 6 3 6" xfId="21953" xr:uid="{7EB01627-8AD2-4A58-A836-19BF2B423580}"/>
    <cellStyle name="20% - Accent3 6 3 6 2" xfId="41889" xr:uid="{8CD6F145-D9A5-4B33-B83C-2F325D82EB79}"/>
    <cellStyle name="20% - Accent3 6 3 7" xfId="24378" xr:uid="{47043AC9-CF5D-4829-9F28-93C38DA3FD6C}"/>
    <cellStyle name="20% - Accent3 6 4" xfId="2401" xr:uid="{77262171-CE1F-439D-A761-E275F2CBF6E3}"/>
    <cellStyle name="20% - Accent3 6 4 2" xfId="2402" xr:uid="{37536231-FA97-4879-9C4A-D6A0DB4F4C8F}"/>
    <cellStyle name="20% - Accent3 6 4 2 2" xfId="13151" xr:uid="{BBF3EA97-A55B-42CF-8E9E-A32F6F392C43}"/>
    <cellStyle name="20% - Accent3 6 4 2 2 2" xfId="33248" xr:uid="{95E94CA3-BCE4-46F2-98FE-CB58023778C6}"/>
    <cellStyle name="20% - Accent3 6 4 2 3" xfId="24383" xr:uid="{6E972E8A-5645-4DEC-8DE9-09B888BEC6DF}"/>
    <cellStyle name="20% - Accent3 6 4 3" xfId="2403" xr:uid="{6099494E-790B-4272-A98A-19F470CC036E}"/>
    <cellStyle name="20% - Accent3 6 4 3 2" xfId="13152" xr:uid="{26AF0A8F-6830-4904-89FB-27998E2D9A12}"/>
    <cellStyle name="20% - Accent3 6 4 3 2 2" xfId="33249" xr:uid="{FE7D3CF7-1F52-4B8B-BB2A-ECD259E34CE9}"/>
    <cellStyle name="20% - Accent3 6 4 3 3" xfId="24384" xr:uid="{188EC856-1ECA-4DE4-8853-6E42390EFCA3}"/>
    <cellStyle name="20% - Accent3 6 4 4" xfId="2404" xr:uid="{8CE3AE79-5FF3-45B9-9036-7AD05F0AE2EC}"/>
    <cellStyle name="20% - Accent3 6 4 4 2" xfId="13153" xr:uid="{4C43E45D-C020-4D89-8F63-11A082E43186}"/>
    <cellStyle name="20% - Accent3 6 4 4 2 2" xfId="33250" xr:uid="{E2B0A276-2381-43E2-85AF-43222C49090E}"/>
    <cellStyle name="20% - Accent3 6 4 4 3" xfId="24385" xr:uid="{B2937403-4A86-4044-9D05-7ADF8DAE6202}"/>
    <cellStyle name="20% - Accent3 6 4 5" xfId="13150" xr:uid="{301AE3A1-EDE5-4558-8DD9-F4EDEDB4E2C6}"/>
    <cellStyle name="20% - Accent3 6 4 5 2" xfId="33247" xr:uid="{EC7376F8-8474-4CE5-9A80-97A549F19D3B}"/>
    <cellStyle name="20% - Accent3 6 4 6" xfId="24382" xr:uid="{27DB649C-CD2E-46F9-8D44-54F1216EFB08}"/>
    <cellStyle name="20% - Accent3 6 5" xfId="2405" xr:uid="{F7E1D6A8-CC6F-4C1A-92CC-2D36639DC173}"/>
    <cellStyle name="20% - Accent3 6 5 2" xfId="13154" xr:uid="{0BF581CD-2225-44B9-8EBD-9A79A53CFC05}"/>
    <cellStyle name="20% - Accent3 6 5 2 2" xfId="33251" xr:uid="{DF2C77B5-CD59-42D4-B2B5-26228652902A}"/>
    <cellStyle name="20% - Accent3 6 5 3" xfId="24386" xr:uid="{313B8D25-43CB-4CB7-B25D-104D6F4D2371}"/>
    <cellStyle name="20% - Accent3 6 6" xfId="2406" xr:uid="{50ADB99F-BECA-41CF-8C46-DA70F80BF620}"/>
    <cellStyle name="20% - Accent3 6 6 2" xfId="13155" xr:uid="{E5A453F9-8FD4-4D35-A979-33366C819D4D}"/>
    <cellStyle name="20% - Accent3 6 6 2 2" xfId="33252" xr:uid="{8F71B11B-C5DF-413E-A436-9D1B565AB68B}"/>
    <cellStyle name="20% - Accent3 6 6 3" xfId="24387" xr:uid="{78AF4464-AD5F-4DD9-86E3-78EE9120CE82}"/>
    <cellStyle name="20% - Accent3 6 7" xfId="2407" xr:uid="{F03A58ED-216B-492E-A823-65379F5A09E0}"/>
    <cellStyle name="20% - Accent3 6 7 2" xfId="13156" xr:uid="{2C9D2330-4BAE-4F4C-8257-8DBC25B745B1}"/>
    <cellStyle name="20% - Accent3 6 7 2 2" xfId="33253" xr:uid="{241B55A0-4CD5-4313-AD61-6FE1715144B1}"/>
    <cellStyle name="20% - Accent3 6 7 3" xfId="24388" xr:uid="{4C28398D-A529-4BE9-8D35-6BAB24EA05DB}"/>
    <cellStyle name="20% - Accent3 6 8" xfId="13137" xr:uid="{7FE797A9-BA83-4E0B-94E3-88E1874AC344}"/>
    <cellStyle name="20% - Accent3 6 8 2" xfId="33234" xr:uid="{67FB23B2-2A2D-4283-88A0-649727C318D7}"/>
    <cellStyle name="20% - Accent3 6 9" xfId="20735" xr:uid="{E94CF5BC-99EC-4394-A8E3-745304E7815C}"/>
    <cellStyle name="20% - Accent3 6 9 2" xfId="40769" xr:uid="{E78D77DF-1E2E-44CD-AC55-9979A131D1AF}"/>
    <cellStyle name="20% - Accent3 60" xfId="2408" xr:uid="{2F567E94-61F0-45E6-9990-9A27FF806A06}"/>
    <cellStyle name="20% - Accent3 60 2" xfId="13157" xr:uid="{90174B0C-2FEE-46B9-AD9C-65CD304AB4F5}"/>
    <cellStyle name="20% - Accent3 60 2 2" xfId="33254" xr:uid="{4B99C629-7031-4D95-B312-9327C40AEAE2}"/>
    <cellStyle name="20% - Accent3 60 3" xfId="24389" xr:uid="{51755B2A-ABD1-418D-A7E6-AFBDDEFA02A1}"/>
    <cellStyle name="20% - Accent3 61" xfId="2409" xr:uid="{5EA93BFD-3E8A-460E-98CB-82C1E51D5E6E}"/>
    <cellStyle name="20% - Accent3 61 2" xfId="13158" xr:uid="{DC8C8919-2D26-488F-A200-D62425EB9F5E}"/>
    <cellStyle name="20% - Accent3 61 2 2" xfId="33255" xr:uid="{514204BF-7C6B-41FC-9323-64BC363509AF}"/>
    <cellStyle name="20% - Accent3 61 3" xfId="24390" xr:uid="{E4135C61-04E1-4418-99F0-BD57890CE657}"/>
    <cellStyle name="20% - Accent3 62" xfId="22476" xr:uid="{3E56EE33-69B2-4A66-B6E1-67F4805588CF}"/>
    <cellStyle name="20% - Accent3 7" xfId="2410" xr:uid="{3EF50F15-26AA-41A7-B587-0A32E381DB33}"/>
    <cellStyle name="20% - Accent3 7 10" xfId="24391" xr:uid="{E36D4394-0E18-4A2E-83EB-4447B1E2FE0C}"/>
    <cellStyle name="20% - Accent3 7 2" xfId="2411" xr:uid="{8D9C508A-B588-4A6F-871F-346E3FC3B399}"/>
    <cellStyle name="20% - Accent3 7 2 2" xfId="2412" xr:uid="{DD6F30FC-B4AC-4B6C-A045-CF053F35A587}"/>
    <cellStyle name="20% - Accent3 7 2 2 2" xfId="2413" xr:uid="{094F95BF-408D-4333-9A17-D5803D579A2F}"/>
    <cellStyle name="20% - Accent3 7 2 2 2 2" xfId="13162" xr:uid="{747C8DFE-6C29-4223-922D-87CACB7C319B}"/>
    <cellStyle name="20% - Accent3 7 2 2 2 2 2" xfId="33259" xr:uid="{9E7B2B11-1F76-4561-8853-440989824844}"/>
    <cellStyle name="20% - Accent3 7 2 2 2 3" xfId="24394" xr:uid="{C904DE50-EDC5-4FEC-97C2-2F4571A765E2}"/>
    <cellStyle name="20% - Accent3 7 2 2 3" xfId="2414" xr:uid="{E49CC1C1-337E-4B2A-9462-5DB14786FBBD}"/>
    <cellStyle name="20% - Accent3 7 2 2 3 2" xfId="13163" xr:uid="{4F1BA635-09B6-4C61-BA34-DBB3F04B4926}"/>
    <cellStyle name="20% - Accent3 7 2 2 3 2 2" xfId="33260" xr:uid="{2415D051-28C1-4C62-AAD7-28BD06A14D4B}"/>
    <cellStyle name="20% - Accent3 7 2 2 3 3" xfId="24395" xr:uid="{E4083027-635F-44EA-BE83-290D7B987B77}"/>
    <cellStyle name="20% - Accent3 7 2 2 4" xfId="2415" xr:uid="{9662DB17-2D5C-47E1-8FF3-1644D659C017}"/>
    <cellStyle name="20% - Accent3 7 2 2 4 2" xfId="13164" xr:uid="{74D79616-F3D5-4A59-A622-36F0969F6F66}"/>
    <cellStyle name="20% - Accent3 7 2 2 4 2 2" xfId="33261" xr:uid="{D3FE75DD-ABC4-497D-9B3E-0FA02F58FEDB}"/>
    <cellStyle name="20% - Accent3 7 2 2 4 3" xfId="24396" xr:uid="{5DED0264-3309-46FC-8D20-CC3510D54F9E}"/>
    <cellStyle name="20% - Accent3 7 2 2 5" xfId="13161" xr:uid="{1641C7F1-71F9-41DE-8EB8-E751E387B4A5}"/>
    <cellStyle name="20% - Accent3 7 2 2 5 2" xfId="33258" xr:uid="{2B332693-E23A-4ED5-83F5-599EE3A78BD4}"/>
    <cellStyle name="20% - Accent3 7 2 2 6" xfId="24393" xr:uid="{4AC25810-C5CD-4EBA-8039-F42021FE8781}"/>
    <cellStyle name="20% - Accent3 7 2 3" xfId="2416" xr:uid="{3D6258EA-9156-4528-8593-D1840D63CE3D}"/>
    <cellStyle name="20% - Accent3 7 2 3 2" xfId="13165" xr:uid="{C7A581E3-9102-45B2-B784-21842180405D}"/>
    <cellStyle name="20% - Accent3 7 2 3 2 2" xfId="33262" xr:uid="{543C93BC-2A9D-437A-89EE-AE1668E0B357}"/>
    <cellStyle name="20% - Accent3 7 2 3 3" xfId="24397" xr:uid="{8F3EB52B-A82E-4884-9AF4-D73A3B637AA6}"/>
    <cellStyle name="20% - Accent3 7 2 4" xfId="2417" xr:uid="{D196694D-D27D-4BF9-AD03-7F7021000AF0}"/>
    <cellStyle name="20% - Accent3 7 2 4 2" xfId="13166" xr:uid="{37556035-F96E-4E79-B287-C9E860ACE5D0}"/>
    <cellStyle name="20% - Accent3 7 2 4 2 2" xfId="33263" xr:uid="{9CE29A25-C243-40C6-AAD0-9C0DD476CAB5}"/>
    <cellStyle name="20% - Accent3 7 2 4 3" xfId="24398" xr:uid="{92299EB0-5303-4260-B87E-B2E5AE97D084}"/>
    <cellStyle name="20% - Accent3 7 2 5" xfId="2418" xr:uid="{BAECBCCB-E756-4D83-B5FA-E43F283FB2C0}"/>
    <cellStyle name="20% - Accent3 7 2 5 2" xfId="13167" xr:uid="{6DFF1940-B923-40D5-95EE-CA2C3257A870}"/>
    <cellStyle name="20% - Accent3 7 2 5 2 2" xfId="33264" xr:uid="{34280896-294E-469F-838C-F80859D775CB}"/>
    <cellStyle name="20% - Accent3 7 2 5 3" xfId="24399" xr:uid="{91A8028E-2431-4F14-B323-C41EABE8C5EC}"/>
    <cellStyle name="20% - Accent3 7 2 6" xfId="13160" xr:uid="{080D007C-3C5E-4F9A-90C0-49C2A41E542D}"/>
    <cellStyle name="20% - Accent3 7 2 6 2" xfId="33257" xr:uid="{71B6D7F0-968E-4DFB-AA8A-12C0F61EDAC4}"/>
    <cellStyle name="20% - Accent3 7 2 7" xfId="21404" xr:uid="{CDFFB8ED-6EE4-4C5B-96AB-78B3D9733344}"/>
    <cellStyle name="20% - Accent3 7 2 7 2" xfId="41347" xr:uid="{C73BF2A7-3DC6-49B1-8EE4-13D22BDB40B8}"/>
    <cellStyle name="20% - Accent3 7 2 8" xfId="24392" xr:uid="{7099ACAC-ABCE-48E9-983C-1BF649DF60EF}"/>
    <cellStyle name="20% - Accent3 7 3" xfId="2419" xr:uid="{2AFE12BD-0827-4A49-9038-D75E673B7E28}"/>
    <cellStyle name="20% - Accent3 7 3 2" xfId="2420" xr:uid="{5659089E-26A2-4852-8050-DF65D4E12AE5}"/>
    <cellStyle name="20% - Accent3 7 3 2 2" xfId="13169" xr:uid="{E3FED92F-81E2-499F-90E8-14ABBAFF09DC}"/>
    <cellStyle name="20% - Accent3 7 3 2 2 2" xfId="33266" xr:uid="{C4A07D28-14A5-4C4F-8969-7253D91DA0D3}"/>
    <cellStyle name="20% - Accent3 7 3 2 3" xfId="24401" xr:uid="{1D716250-E142-415B-B1D2-F8B001E6EE93}"/>
    <cellStyle name="20% - Accent3 7 3 3" xfId="2421" xr:uid="{DA30191A-0F1C-4357-A539-446A132BFB4A}"/>
    <cellStyle name="20% - Accent3 7 3 3 2" xfId="13170" xr:uid="{D573BC10-5156-43E8-9963-E50DA025D9DD}"/>
    <cellStyle name="20% - Accent3 7 3 3 2 2" xfId="33267" xr:uid="{A8A825E2-1794-400A-89FC-E804A14F88C1}"/>
    <cellStyle name="20% - Accent3 7 3 3 3" xfId="24402" xr:uid="{24A15CE0-2E13-44F7-BC21-86CBD65712EA}"/>
    <cellStyle name="20% - Accent3 7 3 4" xfId="2422" xr:uid="{140AFDAC-29BB-4C9D-95F6-56E812A4BC27}"/>
    <cellStyle name="20% - Accent3 7 3 4 2" xfId="13171" xr:uid="{8C48CE79-0671-46EB-B282-D6CFEE61FD17}"/>
    <cellStyle name="20% - Accent3 7 3 4 2 2" xfId="33268" xr:uid="{3D1DA814-F21F-499F-AA38-31CCD15442A2}"/>
    <cellStyle name="20% - Accent3 7 3 4 3" xfId="24403" xr:uid="{06E8606A-9D35-4C79-AFB3-4E790B741D38}"/>
    <cellStyle name="20% - Accent3 7 3 5" xfId="13168" xr:uid="{F83848CD-3F53-4384-9CE0-D299EC74C915}"/>
    <cellStyle name="20% - Accent3 7 3 5 2" xfId="33265" xr:uid="{242FFD2E-2F56-4A20-97E3-ADE4DAED4A55}"/>
    <cellStyle name="20% - Accent3 7 3 6" xfId="21952" xr:uid="{DB91B755-0809-479A-A639-7845F69C271A}"/>
    <cellStyle name="20% - Accent3 7 3 6 2" xfId="41888" xr:uid="{1073D067-BE07-4D34-B4E0-70C6F1199DD7}"/>
    <cellStyle name="20% - Accent3 7 3 7" xfId="24400" xr:uid="{D93613E0-00AB-4D76-82D5-08A4E71DFF69}"/>
    <cellStyle name="20% - Accent3 7 4" xfId="2423" xr:uid="{CEA3B20E-DBEB-43A2-8098-0F9016BCEFC5}"/>
    <cellStyle name="20% - Accent3 7 4 2" xfId="2424" xr:uid="{4EBD7338-4FA3-48A8-9A90-FF8A7D1D5D20}"/>
    <cellStyle name="20% - Accent3 7 4 2 2" xfId="13173" xr:uid="{FA1553B0-B68B-4930-8AFA-CEE36ED3AED9}"/>
    <cellStyle name="20% - Accent3 7 4 2 2 2" xfId="33270" xr:uid="{72766AA2-97EE-447E-AC7E-32378A9AA86E}"/>
    <cellStyle name="20% - Accent3 7 4 2 3" xfId="24405" xr:uid="{5CE52DBB-A70F-4E00-BA7C-4C5EAE5B7B0B}"/>
    <cellStyle name="20% - Accent3 7 4 3" xfId="2425" xr:uid="{8083BE8C-AD7B-4E56-946F-3CEA8B28C585}"/>
    <cellStyle name="20% - Accent3 7 4 3 2" xfId="13174" xr:uid="{A7AA6E58-DE7F-4660-8946-394A3D2ACC50}"/>
    <cellStyle name="20% - Accent3 7 4 3 2 2" xfId="33271" xr:uid="{EE2060FC-72BA-4BE8-AA77-1FDD0F6D46B8}"/>
    <cellStyle name="20% - Accent3 7 4 3 3" xfId="24406" xr:uid="{89C7FCCB-AB61-471D-BF62-C7620FE90A8E}"/>
    <cellStyle name="20% - Accent3 7 4 4" xfId="2426" xr:uid="{2A6D8405-533E-471E-BECA-5C335F7513D7}"/>
    <cellStyle name="20% - Accent3 7 4 4 2" xfId="13175" xr:uid="{5FFDDC4D-4FB8-45B9-9301-FFB0C4B3680C}"/>
    <cellStyle name="20% - Accent3 7 4 4 2 2" xfId="33272" xr:uid="{8C564520-7ACC-4DD0-A150-7A5266215D2C}"/>
    <cellStyle name="20% - Accent3 7 4 4 3" xfId="24407" xr:uid="{58E5D3EB-8A97-4A65-8670-0F2B0D83C9D2}"/>
    <cellStyle name="20% - Accent3 7 4 5" xfId="13172" xr:uid="{7ADE7B1D-F050-4620-914B-0B14424A9C6C}"/>
    <cellStyle name="20% - Accent3 7 4 5 2" xfId="33269" xr:uid="{064AE100-D754-4A8F-A84D-BF6AFA0AB171}"/>
    <cellStyle name="20% - Accent3 7 4 6" xfId="24404" xr:uid="{05FE3870-65A8-434C-8F67-D4AC1D0B036B}"/>
    <cellStyle name="20% - Accent3 7 5" xfId="2427" xr:uid="{3986C1DB-0E20-4F0D-AADB-1B812F583B83}"/>
    <cellStyle name="20% - Accent3 7 5 2" xfId="13176" xr:uid="{8722D189-106F-4E9B-AC5D-28457798A358}"/>
    <cellStyle name="20% - Accent3 7 5 2 2" xfId="33273" xr:uid="{BAFC8651-BE75-4AB3-9015-DA997645244D}"/>
    <cellStyle name="20% - Accent3 7 5 3" xfId="24408" xr:uid="{A77C40C4-4D10-4570-A7FD-458A92272D9D}"/>
    <cellStyle name="20% - Accent3 7 6" xfId="2428" xr:uid="{4966F828-8B26-4AEC-B68C-81A1087D0BB7}"/>
    <cellStyle name="20% - Accent3 7 6 2" xfId="13177" xr:uid="{E2B94E54-D976-4539-AEE3-89D33834AB82}"/>
    <cellStyle name="20% - Accent3 7 6 2 2" xfId="33274" xr:uid="{3A6457FC-FFD8-4BBF-BDDE-E75B5736DF07}"/>
    <cellStyle name="20% - Accent3 7 6 3" xfId="24409" xr:uid="{227BCEE0-915D-4A6F-81E6-4D2672D69CC3}"/>
    <cellStyle name="20% - Accent3 7 7" xfId="2429" xr:uid="{9853794A-B996-47EC-98F3-A3F6722F47C0}"/>
    <cellStyle name="20% - Accent3 7 7 2" xfId="13178" xr:uid="{9B6587D4-3F2C-4BE5-8BC8-77B5C9D49FE8}"/>
    <cellStyle name="20% - Accent3 7 7 2 2" xfId="33275" xr:uid="{B09BAA5B-8544-4B38-AE77-5C2B2C09D06E}"/>
    <cellStyle name="20% - Accent3 7 7 3" xfId="24410" xr:uid="{101C7692-3DB6-4D77-AA5A-C5895BB40A0F}"/>
    <cellStyle name="20% - Accent3 7 8" xfId="13159" xr:uid="{B358AE6A-ECE0-4FFA-826F-B8B69A6F63C2}"/>
    <cellStyle name="20% - Accent3 7 8 2" xfId="33256" xr:uid="{E75F80A5-B999-4BAA-8CA6-BA2BFD192778}"/>
    <cellStyle name="20% - Accent3 7 9" xfId="20734" xr:uid="{54A473CB-44C3-4E84-801E-EE0FD2F17382}"/>
    <cellStyle name="20% - Accent3 7 9 2" xfId="40768" xr:uid="{42D1BC06-E151-41E6-B1C8-EAD0B44E8E46}"/>
    <cellStyle name="20% - Accent3 8" xfId="2430" xr:uid="{7EAC2BA3-4307-4AD3-8964-C673A7720183}"/>
    <cellStyle name="20% - Accent3 8 10" xfId="24411" xr:uid="{2ECCA935-562B-4FF7-BD6F-C9DDDFC35AFE}"/>
    <cellStyle name="20% - Accent3 8 2" xfId="2431" xr:uid="{9C5E1DD1-D524-49CF-BA6B-E648582E644A}"/>
    <cellStyle name="20% - Accent3 8 2 2" xfId="2432" xr:uid="{809EEE38-F848-4880-A3CA-C2EE6CB89BD7}"/>
    <cellStyle name="20% - Accent3 8 2 2 2" xfId="2433" xr:uid="{341BBDF9-B6F5-433D-A103-CF0162A7867D}"/>
    <cellStyle name="20% - Accent3 8 2 2 2 2" xfId="13182" xr:uid="{4B499E86-D284-47CF-89E1-0FD38A6209E6}"/>
    <cellStyle name="20% - Accent3 8 2 2 2 2 2" xfId="33279" xr:uid="{E8CE6B5C-F880-4CDC-8A5A-CF2689F44D12}"/>
    <cellStyle name="20% - Accent3 8 2 2 2 3" xfId="24414" xr:uid="{EEA5A454-7B4E-4EF2-85D2-BAD5447D3844}"/>
    <cellStyle name="20% - Accent3 8 2 2 3" xfId="2434" xr:uid="{2AF079D6-27EE-4A76-853B-A044DBBD5307}"/>
    <cellStyle name="20% - Accent3 8 2 2 3 2" xfId="13183" xr:uid="{C27AA5D5-CAE4-496E-91D9-E76E7464CEE3}"/>
    <cellStyle name="20% - Accent3 8 2 2 3 2 2" xfId="33280" xr:uid="{A6118C4F-3F1E-410D-BF18-DDC42E00456F}"/>
    <cellStyle name="20% - Accent3 8 2 2 3 3" xfId="24415" xr:uid="{98699C1C-D9F2-4DB5-B842-6242B8FC98AF}"/>
    <cellStyle name="20% - Accent3 8 2 2 4" xfId="2435" xr:uid="{736AEA0C-9609-400E-8AB0-EC2DD55EC83F}"/>
    <cellStyle name="20% - Accent3 8 2 2 4 2" xfId="13184" xr:uid="{58EEF181-F0FA-4CE7-9FD9-BA1C201A3488}"/>
    <cellStyle name="20% - Accent3 8 2 2 4 2 2" xfId="33281" xr:uid="{D5CDE9A9-42FA-439F-8DEF-2E699EE5F5F9}"/>
    <cellStyle name="20% - Accent3 8 2 2 4 3" xfId="24416" xr:uid="{E476E97F-99E2-45B0-BF1F-C3FFECAEFA4F}"/>
    <cellStyle name="20% - Accent3 8 2 2 5" xfId="13181" xr:uid="{F7D68C25-CC2A-46B9-B975-5786A5310BB1}"/>
    <cellStyle name="20% - Accent3 8 2 2 5 2" xfId="33278" xr:uid="{18E151A0-22AD-4B57-9FB2-604456FFFF10}"/>
    <cellStyle name="20% - Accent3 8 2 2 6" xfId="24413" xr:uid="{76D7A8D4-AB54-4D5E-B83E-59B7AA3CCF52}"/>
    <cellStyle name="20% - Accent3 8 2 3" xfId="2436" xr:uid="{1F02D775-BB91-4FAB-9822-091B804E6795}"/>
    <cellStyle name="20% - Accent3 8 2 3 2" xfId="13185" xr:uid="{61254393-CD0F-4E39-8684-A84A48AC6BDC}"/>
    <cellStyle name="20% - Accent3 8 2 3 2 2" xfId="33282" xr:uid="{C00380FF-6DCC-4B63-A8E8-F5FBEC9165C2}"/>
    <cellStyle name="20% - Accent3 8 2 3 3" xfId="24417" xr:uid="{BC254AF3-5FF1-4FB3-9E9C-E19F3A11B976}"/>
    <cellStyle name="20% - Accent3 8 2 4" xfId="2437" xr:uid="{49C73D5F-A3E9-424E-A580-22163BA52029}"/>
    <cellStyle name="20% - Accent3 8 2 4 2" xfId="13186" xr:uid="{BC5885E1-3A8B-4E37-AD9E-B8D09BE2F32B}"/>
    <cellStyle name="20% - Accent3 8 2 4 2 2" xfId="33283" xr:uid="{A5E80118-C339-42CF-A5B5-147158A0163E}"/>
    <cellStyle name="20% - Accent3 8 2 4 3" xfId="24418" xr:uid="{1884D3CA-4A1B-47AC-9531-16CEB6309322}"/>
    <cellStyle name="20% - Accent3 8 2 5" xfId="2438" xr:uid="{04229D63-AE11-4C15-8D81-984CB79BAF69}"/>
    <cellStyle name="20% - Accent3 8 2 5 2" xfId="13187" xr:uid="{EA06AA05-9625-450A-9F71-C5320D06157E}"/>
    <cellStyle name="20% - Accent3 8 2 5 2 2" xfId="33284" xr:uid="{2843A019-D7B0-4AC8-830D-FF0AA8BF2178}"/>
    <cellStyle name="20% - Accent3 8 2 5 3" xfId="24419" xr:uid="{35D705AC-83F3-4961-9F64-E65245760FF1}"/>
    <cellStyle name="20% - Accent3 8 2 6" xfId="13180" xr:uid="{6ADB45D0-1375-418D-8AB2-F6BDB9DBA368}"/>
    <cellStyle name="20% - Accent3 8 2 6 2" xfId="33277" xr:uid="{4FD620DA-2B66-4CD0-9158-D47F9B6CD247}"/>
    <cellStyle name="20% - Accent3 8 2 7" xfId="21408" xr:uid="{EC9A94BA-189E-4DF7-B06C-2B17B0E7DBFB}"/>
    <cellStyle name="20% - Accent3 8 2 7 2" xfId="41351" xr:uid="{36423275-336C-48E7-987D-00166412E271}"/>
    <cellStyle name="20% - Accent3 8 2 8" xfId="24412" xr:uid="{6262409A-E237-4E8A-9F34-D64D60CEFF8E}"/>
    <cellStyle name="20% - Accent3 8 3" xfId="2439" xr:uid="{6E34D841-6B56-4F4F-8F23-89510229E118}"/>
    <cellStyle name="20% - Accent3 8 3 2" xfId="2440" xr:uid="{363EF31A-A9DC-46EB-99F5-FB77461EDF4F}"/>
    <cellStyle name="20% - Accent3 8 3 2 2" xfId="13189" xr:uid="{3F8C8D4A-BE91-4AF1-9646-5C07F9C00C5D}"/>
    <cellStyle name="20% - Accent3 8 3 2 2 2" xfId="33286" xr:uid="{41B93D9B-B313-447D-9749-E39C3B818A1C}"/>
    <cellStyle name="20% - Accent3 8 3 2 3" xfId="24421" xr:uid="{923E3785-6C7E-49C9-86DE-0FF946EF1B51}"/>
    <cellStyle name="20% - Accent3 8 3 3" xfId="2441" xr:uid="{80158A5F-2D21-4620-937C-1EC7F0CEAD8E}"/>
    <cellStyle name="20% - Accent3 8 3 3 2" xfId="13190" xr:uid="{14E0D3C9-31AF-4E47-9257-2EFAAB678ED6}"/>
    <cellStyle name="20% - Accent3 8 3 3 2 2" xfId="33287" xr:uid="{1F7F5416-C475-4AAC-BCFA-64207C9927E9}"/>
    <cellStyle name="20% - Accent3 8 3 3 3" xfId="24422" xr:uid="{564AB5C1-BD7E-48BE-97F6-5077BFFA307C}"/>
    <cellStyle name="20% - Accent3 8 3 4" xfId="2442" xr:uid="{B6D59F2C-72D3-4F4F-A2B6-897401260346}"/>
    <cellStyle name="20% - Accent3 8 3 4 2" xfId="13191" xr:uid="{D50C460A-E99F-459D-932E-25033D629999}"/>
    <cellStyle name="20% - Accent3 8 3 4 2 2" xfId="33288" xr:uid="{40659861-DF37-4713-93A9-5C943038FD5A}"/>
    <cellStyle name="20% - Accent3 8 3 4 3" xfId="24423" xr:uid="{B2407ABA-9D91-4C57-8D1A-2231230EC123}"/>
    <cellStyle name="20% - Accent3 8 3 5" xfId="13188" xr:uid="{7CE8B73C-406B-457E-8765-4E76B7D56E9B}"/>
    <cellStyle name="20% - Accent3 8 3 5 2" xfId="33285" xr:uid="{663A30FF-EE8B-4B0B-A36C-4D02F9FAC5CD}"/>
    <cellStyle name="20% - Accent3 8 3 6" xfId="21956" xr:uid="{FF628C97-EA92-49DA-8EBF-174727FBB0DA}"/>
    <cellStyle name="20% - Accent3 8 3 6 2" xfId="41892" xr:uid="{0D489494-2FE3-47AC-B4C0-361705D28AA0}"/>
    <cellStyle name="20% - Accent3 8 3 7" xfId="24420" xr:uid="{21B2C1AB-1E7C-434E-844A-C3739E8EC0A2}"/>
    <cellStyle name="20% - Accent3 8 4" xfId="2443" xr:uid="{17368310-CA16-4657-AFB0-6CF863623844}"/>
    <cellStyle name="20% - Accent3 8 4 2" xfId="2444" xr:uid="{80D20CCA-AF64-4FD9-ADD5-313247F11718}"/>
    <cellStyle name="20% - Accent3 8 4 2 2" xfId="13193" xr:uid="{17BE060A-BBE2-4139-A5F6-D6524FB102C3}"/>
    <cellStyle name="20% - Accent3 8 4 2 2 2" xfId="33290" xr:uid="{D2733B8D-4B49-4A2D-974E-457E8ACBA76A}"/>
    <cellStyle name="20% - Accent3 8 4 2 3" xfId="24425" xr:uid="{D62A2B0B-8E41-43C7-A343-357349F567DE}"/>
    <cellStyle name="20% - Accent3 8 4 3" xfId="2445" xr:uid="{D3ED7F57-E2E1-4BDB-90DD-6AEE67A9E8F9}"/>
    <cellStyle name="20% - Accent3 8 4 3 2" xfId="13194" xr:uid="{491962A6-38D9-4AAC-9281-5171B6CE7FA5}"/>
    <cellStyle name="20% - Accent3 8 4 3 2 2" xfId="33291" xr:uid="{011D56F9-3572-4452-8B0B-EADF91332038}"/>
    <cellStyle name="20% - Accent3 8 4 3 3" xfId="24426" xr:uid="{F3D1AD6E-9292-4061-8AB3-F76F8E778D9A}"/>
    <cellStyle name="20% - Accent3 8 4 4" xfId="2446" xr:uid="{42864007-C179-45B9-B198-870CD9DB5E88}"/>
    <cellStyle name="20% - Accent3 8 4 4 2" xfId="13195" xr:uid="{829B7B6F-CC6E-4E83-ACCB-F4BDF76346CE}"/>
    <cellStyle name="20% - Accent3 8 4 4 2 2" xfId="33292" xr:uid="{231911EB-FDAA-4505-BAE9-AAADF5CFEAE8}"/>
    <cellStyle name="20% - Accent3 8 4 4 3" xfId="24427" xr:uid="{40280F10-DA87-44E0-A1BE-383B4FEFC88B}"/>
    <cellStyle name="20% - Accent3 8 4 5" xfId="13192" xr:uid="{5B1E88E3-7530-4B4C-A9BC-89E3EA3EFBA9}"/>
    <cellStyle name="20% - Accent3 8 4 5 2" xfId="33289" xr:uid="{309505A6-8765-4172-BE02-0C8AD909F671}"/>
    <cellStyle name="20% - Accent3 8 4 6" xfId="24424" xr:uid="{3CFED093-21A2-4E7B-9B3C-9F16D8F86995}"/>
    <cellStyle name="20% - Accent3 8 5" xfId="2447" xr:uid="{B65723A2-B3DE-45EC-AD25-68CA0F4D4E57}"/>
    <cellStyle name="20% - Accent3 8 5 2" xfId="13196" xr:uid="{233CCBAE-5944-4E75-A1D0-79943D840276}"/>
    <cellStyle name="20% - Accent3 8 5 2 2" xfId="33293" xr:uid="{11442745-C5A9-4876-8BEE-B30B7BE1B32E}"/>
    <cellStyle name="20% - Accent3 8 5 3" xfId="24428" xr:uid="{12629A0F-EC72-4961-8CFE-AA252F0987AD}"/>
    <cellStyle name="20% - Accent3 8 6" xfId="2448" xr:uid="{598527ED-2739-4C7C-A8C4-34B26683EAEA}"/>
    <cellStyle name="20% - Accent3 8 6 2" xfId="13197" xr:uid="{FD9250C5-F4F4-428F-9435-FA319C5055C3}"/>
    <cellStyle name="20% - Accent3 8 6 2 2" xfId="33294" xr:uid="{CACC02F2-5A6C-4B38-A2C4-1A52B5A3D505}"/>
    <cellStyle name="20% - Accent3 8 6 3" xfId="24429" xr:uid="{17B52BDC-B284-4DD1-AF7E-F513E61DA852}"/>
    <cellStyle name="20% - Accent3 8 7" xfId="2449" xr:uid="{99D48224-4D8D-44AE-9CA9-2A3550CBFE43}"/>
    <cellStyle name="20% - Accent3 8 7 2" xfId="13198" xr:uid="{F82E2526-63D4-49AA-81B6-2603C1692769}"/>
    <cellStyle name="20% - Accent3 8 7 2 2" xfId="33295" xr:uid="{7E547DC5-75FF-4CF3-8233-008AFB8FF842}"/>
    <cellStyle name="20% - Accent3 8 7 3" xfId="24430" xr:uid="{0154EDB2-7DEC-415E-A023-7ECCFF1E4266}"/>
    <cellStyle name="20% - Accent3 8 8" xfId="13179" xr:uid="{28ACE13B-903A-4B26-8F92-2CF8B380BC38}"/>
    <cellStyle name="20% - Accent3 8 8 2" xfId="33276" xr:uid="{B19536A6-BAB3-4E35-B357-04EA353AEB3C}"/>
    <cellStyle name="20% - Accent3 8 9" xfId="20738" xr:uid="{F2A21BBB-B13F-4277-B73B-126374C7922B}"/>
    <cellStyle name="20% - Accent3 8 9 2" xfId="40772" xr:uid="{28803F22-36A2-43F4-8DE1-20BEEA1333C9}"/>
    <cellStyle name="20% - Accent3 9" xfId="2450" xr:uid="{9162C72C-35E2-49AB-A61B-0141CFD9C14A}"/>
    <cellStyle name="20% - Accent3 9 10" xfId="24431" xr:uid="{FF4F2A68-6885-4BAA-A0DC-D76E32845D94}"/>
    <cellStyle name="20% - Accent3 9 2" xfId="2451" xr:uid="{F3EA97B6-68DF-4D39-9303-EBECDB52A385}"/>
    <cellStyle name="20% - Accent3 9 2 2" xfId="2452" xr:uid="{F3E61E77-69FA-4D20-90F8-621A2919A618}"/>
    <cellStyle name="20% - Accent3 9 2 2 2" xfId="2453" xr:uid="{FA2605B9-641F-4B08-A230-99948E6701AD}"/>
    <cellStyle name="20% - Accent3 9 2 2 2 2" xfId="13202" xr:uid="{E4A7A17C-B239-4D01-A821-A92FDE75AC89}"/>
    <cellStyle name="20% - Accent3 9 2 2 2 2 2" xfId="33299" xr:uid="{D632ECAC-5F50-46F1-838E-8CFC298FA008}"/>
    <cellStyle name="20% - Accent3 9 2 2 2 3" xfId="24434" xr:uid="{BA9BA50C-FDE1-4C86-97BB-F966A687DBB6}"/>
    <cellStyle name="20% - Accent3 9 2 2 3" xfId="2454" xr:uid="{E352AC95-F528-4447-9CBF-4FADF608E10B}"/>
    <cellStyle name="20% - Accent3 9 2 2 3 2" xfId="13203" xr:uid="{F05E7F45-2116-449F-8403-E441DACD8253}"/>
    <cellStyle name="20% - Accent3 9 2 2 3 2 2" xfId="33300" xr:uid="{94487F74-D0E7-4B12-829B-DADC8DF32413}"/>
    <cellStyle name="20% - Accent3 9 2 2 3 3" xfId="24435" xr:uid="{E37EBCA7-FCE3-425F-A0B5-E2C5FDBE2E41}"/>
    <cellStyle name="20% - Accent3 9 2 2 4" xfId="2455" xr:uid="{8E0093C4-2374-4296-BCA6-36CCEA9378D8}"/>
    <cellStyle name="20% - Accent3 9 2 2 4 2" xfId="13204" xr:uid="{AC4B7F0A-E540-4828-AE95-072FEAD985E0}"/>
    <cellStyle name="20% - Accent3 9 2 2 4 2 2" xfId="33301" xr:uid="{B460FDD1-1F79-43C4-B00F-1B81BEA41425}"/>
    <cellStyle name="20% - Accent3 9 2 2 4 3" xfId="24436" xr:uid="{716F5D01-699D-47B3-A334-2BD866D3D8FA}"/>
    <cellStyle name="20% - Accent3 9 2 2 5" xfId="13201" xr:uid="{7C8EC1CA-8037-460E-B8F9-BFC70F57422C}"/>
    <cellStyle name="20% - Accent3 9 2 2 5 2" xfId="33298" xr:uid="{E95B8A49-688B-422D-AFED-A3060EA70AA8}"/>
    <cellStyle name="20% - Accent3 9 2 2 6" xfId="24433" xr:uid="{593E1053-A2C3-464C-B40B-4D9DE03779BB}"/>
    <cellStyle name="20% - Accent3 9 2 3" xfId="2456" xr:uid="{85EE5B58-F029-483D-8740-AC7F3F10C61A}"/>
    <cellStyle name="20% - Accent3 9 2 3 2" xfId="13205" xr:uid="{61E55365-4898-48F8-9313-6E0810DC33B6}"/>
    <cellStyle name="20% - Accent3 9 2 3 2 2" xfId="33302" xr:uid="{C792623D-48C1-44EB-B927-6056253C93B3}"/>
    <cellStyle name="20% - Accent3 9 2 3 3" xfId="24437" xr:uid="{5626BBE3-544F-42B1-AD7F-DD0350550B8B}"/>
    <cellStyle name="20% - Accent3 9 2 4" xfId="2457" xr:uid="{188F6A08-AE6F-4E3C-A319-4A0D4715FE37}"/>
    <cellStyle name="20% - Accent3 9 2 4 2" xfId="13206" xr:uid="{0A5F3919-87DB-432E-A18E-FB7CA0BE0901}"/>
    <cellStyle name="20% - Accent3 9 2 4 2 2" xfId="33303" xr:uid="{5740DF62-AAA4-4895-A61C-E8F7BE608A17}"/>
    <cellStyle name="20% - Accent3 9 2 4 3" xfId="24438" xr:uid="{BE643F33-9ABA-4FA2-A773-33B4852CECC4}"/>
    <cellStyle name="20% - Accent3 9 2 5" xfId="2458" xr:uid="{39F13EA5-4F86-40FC-B2E7-7AE70FC03395}"/>
    <cellStyle name="20% - Accent3 9 2 5 2" xfId="13207" xr:uid="{AB2EF820-6AAB-4F08-AF51-1421495DB0E0}"/>
    <cellStyle name="20% - Accent3 9 2 5 2 2" xfId="33304" xr:uid="{3D927B09-BD9B-4AE5-B91F-437EF5806DE1}"/>
    <cellStyle name="20% - Accent3 9 2 5 3" xfId="24439" xr:uid="{2F155C23-9420-475B-A028-1DEC89095080}"/>
    <cellStyle name="20% - Accent3 9 2 6" xfId="13200" xr:uid="{7B77ECF1-6A9D-40D1-BE9D-DE6FD554B2EC}"/>
    <cellStyle name="20% - Accent3 9 2 6 2" xfId="33297" xr:uid="{C1646519-EB9F-47E2-84D3-C938137C64F9}"/>
    <cellStyle name="20% - Accent3 9 2 7" xfId="21418" xr:uid="{3AE1FAC8-55D5-4DF5-AC7D-A0EE28A2EBE4}"/>
    <cellStyle name="20% - Accent3 9 2 7 2" xfId="41361" xr:uid="{0F13CB7A-5390-4B20-8AC9-7CB965A8A141}"/>
    <cellStyle name="20% - Accent3 9 2 8" xfId="24432" xr:uid="{D24157A1-D0A6-4FF9-A7CA-9FC6386CC446}"/>
    <cellStyle name="20% - Accent3 9 3" xfId="2459" xr:uid="{D167A4D0-26CC-452E-B8F7-CD1A86B67E05}"/>
    <cellStyle name="20% - Accent3 9 3 2" xfId="2460" xr:uid="{F49453B8-083B-4C7A-8033-69EF8C16C15E}"/>
    <cellStyle name="20% - Accent3 9 3 2 2" xfId="13209" xr:uid="{23C76C18-C092-4506-9BDB-3CCF61D6220C}"/>
    <cellStyle name="20% - Accent3 9 3 2 2 2" xfId="33306" xr:uid="{7BFA50A2-4F21-4A8A-955F-A0650703A147}"/>
    <cellStyle name="20% - Accent3 9 3 2 3" xfId="24441" xr:uid="{F84BF313-FBE8-4AD0-82F2-D70D2299C181}"/>
    <cellStyle name="20% - Accent3 9 3 3" xfId="2461" xr:uid="{0834E9EB-E8A1-479C-8809-60A1FBF01EE5}"/>
    <cellStyle name="20% - Accent3 9 3 3 2" xfId="13210" xr:uid="{F4385FC5-1091-4D3C-9695-8C2D335E03D9}"/>
    <cellStyle name="20% - Accent3 9 3 3 2 2" xfId="33307" xr:uid="{CAC1F961-5B4B-434C-BB48-F052BD15B6BB}"/>
    <cellStyle name="20% - Accent3 9 3 3 3" xfId="24442" xr:uid="{D4070B65-A2E3-4294-8C2F-18611E6AB148}"/>
    <cellStyle name="20% - Accent3 9 3 4" xfId="2462" xr:uid="{C82614C8-BBCA-4FDB-B20C-41C0399BEADA}"/>
    <cellStyle name="20% - Accent3 9 3 4 2" xfId="13211" xr:uid="{9CACCEBA-3A1D-41E7-AF92-2A45C76264A4}"/>
    <cellStyle name="20% - Accent3 9 3 4 2 2" xfId="33308" xr:uid="{50069AF5-31A4-4C08-B05A-2D486CC403A8}"/>
    <cellStyle name="20% - Accent3 9 3 4 3" xfId="24443" xr:uid="{837C2685-61E8-425B-8DCF-0E8227FEC41D}"/>
    <cellStyle name="20% - Accent3 9 3 5" xfId="13208" xr:uid="{264FB7B0-2CA6-4C66-9FDF-03D908A3AFB7}"/>
    <cellStyle name="20% - Accent3 9 3 5 2" xfId="33305" xr:uid="{B09D2C27-A832-4B8D-B12D-3114365514AC}"/>
    <cellStyle name="20% - Accent3 9 3 6" xfId="21966" xr:uid="{A1ABEA85-3C18-4106-96D6-FEC60417142A}"/>
    <cellStyle name="20% - Accent3 9 3 6 2" xfId="41902" xr:uid="{E1E1DB05-BBBA-45D6-B6E2-F883FC997509}"/>
    <cellStyle name="20% - Accent3 9 3 7" xfId="24440" xr:uid="{5100ABC1-E990-44C6-B6EA-BA38CC56A29D}"/>
    <cellStyle name="20% - Accent3 9 4" xfId="2463" xr:uid="{AF71C254-AFCD-4A29-8958-C109CA2EC9FE}"/>
    <cellStyle name="20% - Accent3 9 4 2" xfId="2464" xr:uid="{3D2134E0-407B-4278-B8B1-2CA4A98BC2CC}"/>
    <cellStyle name="20% - Accent3 9 4 2 2" xfId="13213" xr:uid="{7C63C55D-D4AF-4068-AFE9-744AADFF0834}"/>
    <cellStyle name="20% - Accent3 9 4 2 2 2" xfId="33310" xr:uid="{0E2B8A58-0040-4346-96BD-F738557F01D8}"/>
    <cellStyle name="20% - Accent3 9 4 2 3" xfId="24445" xr:uid="{8F3B42B6-53FA-403D-A7AE-E28A7910FC18}"/>
    <cellStyle name="20% - Accent3 9 4 3" xfId="2465" xr:uid="{1060A8DC-6336-4578-B2EA-4EFBE6122B5D}"/>
    <cellStyle name="20% - Accent3 9 4 3 2" xfId="13214" xr:uid="{51E70273-E159-46E0-80AB-C181CCE6E458}"/>
    <cellStyle name="20% - Accent3 9 4 3 2 2" xfId="33311" xr:uid="{EF0DEE29-937B-42D2-A59C-A40542A922BC}"/>
    <cellStyle name="20% - Accent3 9 4 3 3" xfId="24446" xr:uid="{0689674B-41C0-4359-856F-FDE4CB71F603}"/>
    <cellStyle name="20% - Accent3 9 4 4" xfId="2466" xr:uid="{C9201E50-2E86-4355-809C-E43389CDB723}"/>
    <cellStyle name="20% - Accent3 9 4 4 2" xfId="13215" xr:uid="{8FF7C299-3893-4BFA-8A34-46B90B88B6E9}"/>
    <cellStyle name="20% - Accent3 9 4 4 2 2" xfId="33312" xr:uid="{E66BE66F-D296-45E3-BAE8-64B2F26170D1}"/>
    <cellStyle name="20% - Accent3 9 4 4 3" xfId="24447" xr:uid="{16DF9DDB-2F04-42D5-8E87-788343BFD308}"/>
    <cellStyle name="20% - Accent3 9 4 5" xfId="13212" xr:uid="{007F1740-C0C4-4F34-9A7B-190FF4929883}"/>
    <cellStyle name="20% - Accent3 9 4 5 2" xfId="33309" xr:uid="{83176C90-414D-4E60-9C28-054B90E925B3}"/>
    <cellStyle name="20% - Accent3 9 4 6" xfId="24444" xr:uid="{60232A0C-3A6C-4802-9A32-73D64D23C2DA}"/>
    <cellStyle name="20% - Accent3 9 5" xfId="2467" xr:uid="{CBE96825-2874-4061-B8F1-9515BC64A8C1}"/>
    <cellStyle name="20% - Accent3 9 5 2" xfId="13216" xr:uid="{C0801D98-6DFD-4ACD-8BBA-87CA2B87AFC2}"/>
    <cellStyle name="20% - Accent3 9 5 2 2" xfId="33313" xr:uid="{D579ECA5-B1B3-42DC-AC9D-9182A5FF7C50}"/>
    <cellStyle name="20% - Accent3 9 5 3" xfId="24448" xr:uid="{F60EC5F5-7B36-4C68-B94E-7AF38879D6ED}"/>
    <cellStyle name="20% - Accent3 9 6" xfId="2468" xr:uid="{613EDF45-B280-41EA-A68C-8627513CD335}"/>
    <cellStyle name="20% - Accent3 9 6 2" xfId="13217" xr:uid="{EDB20687-789D-473C-9E5C-3048EA5EECB6}"/>
    <cellStyle name="20% - Accent3 9 6 2 2" xfId="33314" xr:uid="{7D7C0A67-A1A8-4EAA-BC79-9CE65D885073}"/>
    <cellStyle name="20% - Accent3 9 6 3" xfId="24449" xr:uid="{55FB118A-C269-494F-8D9F-83AAE122B0E8}"/>
    <cellStyle name="20% - Accent3 9 7" xfId="2469" xr:uid="{38FC68CF-227B-42AA-8CC0-400F4E90151E}"/>
    <cellStyle name="20% - Accent3 9 7 2" xfId="13218" xr:uid="{3140E92C-BAF9-4788-99FA-0F12C951471A}"/>
    <cellStyle name="20% - Accent3 9 7 2 2" xfId="33315" xr:uid="{8B8FDB4B-14D6-4AD8-942E-DA0704B2108C}"/>
    <cellStyle name="20% - Accent3 9 7 3" xfId="24450" xr:uid="{40449962-0A79-4FD9-A932-1849D3973978}"/>
    <cellStyle name="20% - Accent3 9 8" xfId="13199" xr:uid="{E5B5B721-B9FE-4471-AD0E-668156FEE5E7}"/>
    <cellStyle name="20% - Accent3 9 8 2" xfId="33296" xr:uid="{8DC3CFDB-5E84-4226-880A-73BD8413D1E3}"/>
    <cellStyle name="20% - Accent3 9 9" xfId="20748" xr:uid="{9F3D6162-2627-4EC1-AEF8-8F5B41E60AD5}"/>
    <cellStyle name="20% - Accent3 9 9 2" xfId="40782" xr:uid="{F6109097-8E1C-4B61-81EC-A6F838B0F520}"/>
    <cellStyle name="20% - Accent4 10" xfId="2470" xr:uid="{1D0EA3DA-458E-4351-8B3B-205EC47A5B60}"/>
    <cellStyle name="20% - Accent4 10 10" xfId="24451" xr:uid="{B85142F6-A963-4A57-8E64-943DC4716C5B}"/>
    <cellStyle name="20% - Accent4 10 2" xfId="2471" xr:uid="{24418536-61E8-410B-A854-E3D1B76DDA5D}"/>
    <cellStyle name="20% - Accent4 10 2 2" xfId="2472" xr:uid="{2BB6AE80-4BC5-47F4-8108-B88548E3BF24}"/>
    <cellStyle name="20% - Accent4 10 2 2 2" xfId="2473" xr:uid="{14E9D177-28FA-416B-91D6-A2719EC5204A}"/>
    <cellStyle name="20% - Accent4 10 2 2 2 2" xfId="13222" xr:uid="{7BDE2081-E9F6-4E8C-8B47-20E994FD5752}"/>
    <cellStyle name="20% - Accent4 10 2 2 2 2 2" xfId="33319" xr:uid="{71574598-4534-4229-A45E-42C921EDF371}"/>
    <cellStyle name="20% - Accent4 10 2 2 2 3" xfId="24454" xr:uid="{AD30D468-6061-4A29-890F-62AB9665FFDD}"/>
    <cellStyle name="20% - Accent4 10 2 2 3" xfId="2474" xr:uid="{8B729CDC-515D-4B9B-B619-F83F5F8DE6D3}"/>
    <cellStyle name="20% - Accent4 10 2 2 3 2" xfId="13223" xr:uid="{13EBC5A4-34D2-45D7-884A-6A5340C7FCA0}"/>
    <cellStyle name="20% - Accent4 10 2 2 3 2 2" xfId="33320" xr:uid="{70913069-8F34-4329-8F04-349D667A9450}"/>
    <cellStyle name="20% - Accent4 10 2 2 3 3" xfId="24455" xr:uid="{D8D5CD58-F728-490A-8659-9ED5A078FE30}"/>
    <cellStyle name="20% - Accent4 10 2 2 4" xfId="2475" xr:uid="{488E96E3-B41E-49B5-AF96-297640720566}"/>
    <cellStyle name="20% - Accent4 10 2 2 4 2" xfId="13224" xr:uid="{7E0BA9AE-AD2C-4675-9B84-5793DC3610B2}"/>
    <cellStyle name="20% - Accent4 10 2 2 4 2 2" xfId="33321" xr:uid="{496DC85E-B505-435E-8D0F-41C6295E5731}"/>
    <cellStyle name="20% - Accent4 10 2 2 4 3" xfId="24456" xr:uid="{0781E0D6-D613-4523-B7B8-61927580C2D6}"/>
    <cellStyle name="20% - Accent4 10 2 2 5" xfId="13221" xr:uid="{7D1D55B4-3D56-4F09-AA88-02142E8B4A63}"/>
    <cellStyle name="20% - Accent4 10 2 2 5 2" xfId="33318" xr:uid="{9B7FEF6B-A79C-450F-BF85-A47ED0912E91}"/>
    <cellStyle name="20% - Accent4 10 2 2 6" xfId="24453" xr:uid="{E201DCBB-8873-4ECD-8CE6-C7358BAEB529}"/>
    <cellStyle name="20% - Accent4 10 2 3" xfId="2476" xr:uid="{563370D2-7967-4BA4-924F-F1574AE77C18}"/>
    <cellStyle name="20% - Accent4 10 2 3 2" xfId="13225" xr:uid="{1818315B-A01F-48B5-90F9-F14467FD59A2}"/>
    <cellStyle name="20% - Accent4 10 2 3 2 2" xfId="33322" xr:uid="{A97DA5D1-F4AC-4432-8B20-E95DE7F3C00D}"/>
    <cellStyle name="20% - Accent4 10 2 3 3" xfId="24457" xr:uid="{2B0A2B1F-904C-4B21-8C4A-C08162612714}"/>
    <cellStyle name="20% - Accent4 10 2 4" xfId="2477" xr:uid="{E60F2C89-1A1E-4865-92B0-65E8D68FD0E6}"/>
    <cellStyle name="20% - Accent4 10 2 4 2" xfId="13226" xr:uid="{B222D24B-CB0A-4F93-9E6D-25C269C96FD5}"/>
    <cellStyle name="20% - Accent4 10 2 4 2 2" xfId="33323" xr:uid="{8789F9F5-A0B4-4592-BF72-B1C32747A155}"/>
    <cellStyle name="20% - Accent4 10 2 4 3" xfId="24458" xr:uid="{02135D7B-1C30-4BAC-B17C-F46141BCF062}"/>
    <cellStyle name="20% - Accent4 10 2 5" xfId="2478" xr:uid="{1DF0EE69-9304-4074-AF2F-ECEF25AB3276}"/>
    <cellStyle name="20% - Accent4 10 2 5 2" xfId="13227" xr:uid="{8D3E7A0A-6432-48E4-8C0C-F849333254CA}"/>
    <cellStyle name="20% - Accent4 10 2 5 2 2" xfId="33324" xr:uid="{BFA94F08-F316-4779-A79A-6D3356761044}"/>
    <cellStyle name="20% - Accent4 10 2 5 3" xfId="24459" xr:uid="{C49AE0CC-E863-4578-94A4-92E78138F51C}"/>
    <cellStyle name="20% - Accent4 10 2 6" xfId="13220" xr:uid="{0148598D-DB36-41E1-BEC1-87440CAC5D4A}"/>
    <cellStyle name="20% - Accent4 10 2 6 2" xfId="33317" xr:uid="{D11AFBFF-7C0F-4828-86A7-93E3DAAF8708}"/>
    <cellStyle name="20% - Accent4 10 2 7" xfId="21669" xr:uid="{2A15FD61-50FB-4529-BD3B-99B60B9A5A93}"/>
    <cellStyle name="20% - Accent4 10 2 7 2" xfId="41610" xr:uid="{99E2E902-945C-4773-8778-18B1A70B3E55}"/>
    <cellStyle name="20% - Accent4 10 2 8" xfId="24452" xr:uid="{2D59EC14-C885-4E2C-BFC8-288C58FE4F96}"/>
    <cellStyle name="20% - Accent4 10 3" xfId="2479" xr:uid="{2BEB2E15-97C8-42EB-B149-CCFADD27E47F}"/>
    <cellStyle name="20% - Accent4 10 3 2" xfId="2480" xr:uid="{E4E295F0-6C97-42F9-8838-BD817D4B2993}"/>
    <cellStyle name="20% - Accent4 10 3 2 2" xfId="13229" xr:uid="{9E7165CE-96F1-4C73-84D5-E6F68FE642F6}"/>
    <cellStyle name="20% - Accent4 10 3 2 2 2" xfId="33326" xr:uid="{9CCD8C11-3C6A-42B6-967C-AEE4A5E57CCB}"/>
    <cellStyle name="20% - Accent4 10 3 2 3" xfId="24461" xr:uid="{9E208AB7-8FB7-4AC5-A05A-DCC46CE6FFCC}"/>
    <cellStyle name="20% - Accent4 10 3 3" xfId="2481" xr:uid="{16C684B2-3848-45FB-B51C-8800BF1D4A83}"/>
    <cellStyle name="20% - Accent4 10 3 3 2" xfId="13230" xr:uid="{9D79B1DF-D1C2-4C94-9DFA-9BFD5626CB56}"/>
    <cellStyle name="20% - Accent4 10 3 3 2 2" xfId="33327" xr:uid="{54FB15BD-3922-4151-878A-B39580CAE967}"/>
    <cellStyle name="20% - Accent4 10 3 3 3" xfId="24462" xr:uid="{D7D27FA2-56C7-495B-8087-D9DB1E14334C}"/>
    <cellStyle name="20% - Accent4 10 3 4" xfId="2482" xr:uid="{7783E8EB-0FEB-4CAE-A6D6-E3F9E3CD4EA3}"/>
    <cellStyle name="20% - Accent4 10 3 4 2" xfId="13231" xr:uid="{2EEAFD6A-D0F8-45A2-B912-8DEDFAE829C8}"/>
    <cellStyle name="20% - Accent4 10 3 4 2 2" xfId="33328" xr:uid="{EF3F9502-F684-4ED0-BAD2-C9AA377888C6}"/>
    <cellStyle name="20% - Accent4 10 3 4 3" xfId="24463" xr:uid="{2F3950B3-261B-4A29-9B2E-F5254302C629}"/>
    <cellStyle name="20% - Accent4 10 3 5" xfId="13228" xr:uid="{1011B3F2-FF59-4668-8746-71EBCACC404B}"/>
    <cellStyle name="20% - Accent4 10 3 5 2" xfId="33325" xr:uid="{7E7D657E-9DC8-4AA9-AC44-6CF35942A730}"/>
    <cellStyle name="20% - Accent4 10 3 6" xfId="22217" xr:uid="{229EC2FD-45DC-463A-8AB3-0EE350268405}"/>
    <cellStyle name="20% - Accent4 10 3 6 2" xfId="42151" xr:uid="{A21F63A1-60CF-434E-AE5A-26D0C45EC567}"/>
    <cellStyle name="20% - Accent4 10 3 7" xfId="24460" xr:uid="{590958BF-F49D-4B70-B010-CFD97EC60F1D}"/>
    <cellStyle name="20% - Accent4 10 4" xfId="2483" xr:uid="{FDB60F91-186D-4ACB-8DB2-615F30A8B80F}"/>
    <cellStyle name="20% - Accent4 10 4 2" xfId="2484" xr:uid="{CD7B762B-69D9-4A69-8A42-D07BCC88F447}"/>
    <cellStyle name="20% - Accent4 10 4 2 2" xfId="13233" xr:uid="{7B74FF0E-1052-46C1-944F-AD9EF96BB66A}"/>
    <cellStyle name="20% - Accent4 10 4 2 2 2" xfId="33330" xr:uid="{671CE763-B8D0-4E1D-B786-350B6F83EAFB}"/>
    <cellStyle name="20% - Accent4 10 4 2 3" xfId="24465" xr:uid="{B00FEAB5-3206-4A7E-AB7D-6F181E0912BA}"/>
    <cellStyle name="20% - Accent4 10 4 3" xfId="2485" xr:uid="{DBB5C4DB-516C-4DF7-903F-D9A72A716508}"/>
    <cellStyle name="20% - Accent4 10 4 3 2" xfId="13234" xr:uid="{80558C8E-FE55-4158-82B6-0DA6DAC11F0F}"/>
    <cellStyle name="20% - Accent4 10 4 3 2 2" xfId="33331" xr:uid="{3D6F2F40-DE11-4F22-9827-0B853089FE20}"/>
    <cellStyle name="20% - Accent4 10 4 3 3" xfId="24466" xr:uid="{CB2A6953-2849-4027-BA14-FE06A91F23D6}"/>
    <cellStyle name="20% - Accent4 10 4 4" xfId="2486" xr:uid="{AD0E91CC-E2C2-43E1-971A-FF5310B819F3}"/>
    <cellStyle name="20% - Accent4 10 4 4 2" xfId="13235" xr:uid="{62998DF8-37E0-4A9C-A56C-386DD21E2976}"/>
    <cellStyle name="20% - Accent4 10 4 4 2 2" xfId="33332" xr:uid="{3473111A-D417-4680-BC5D-39B8C0F19F95}"/>
    <cellStyle name="20% - Accent4 10 4 4 3" xfId="24467" xr:uid="{64396437-E772-4AF7-BDCB-05B1D80D4998}"/>
    <cellStyle name="20% - Accent4 10 4 5" xfId="13232" xr:uid="{3FB76737-1F6C-4657-962C-1D2909D524F9}"/>
    <cellStyle name="20% - Accent4 10 4 5 2" xfId="33329" xr:uid="{E5372A3D-3F9E-4009-876E-DEC3F454A4CD}"/>
    <cellStyle name="20% - Accent4 10 4 6" xfId="24464" xr:uid="{ACA6B050-3B99-46EA-A058-EEC600633DE2}"/>
    <cellStyle name="20% - Accent4 10 5" xfId="2487" xr:uid="{A7D49348-9133-4A18-ACD8-E16D41BD4441}"/>
    <cellStyle name="20% - Accent4 10 5 2" xfId="13236" xr:uid="{5FFC66A4-73E7-4BEA-AED1-8EF2FAE982E6}"/>
    <cellStyle name="20% - Accent4 10 5 2 2" xfId="33333" xr:uid="{4CEA8D92-2D34-4572-8EBA-22ADB73ABFF6}"/>
    <cellStyle name="20% - Accent4 10 5 3" xfId="24468" xr:uid="{583D8316-682C-4BDD-A7F2-FC808E22ACEA}"/>
    <cellStyle name="20% - Accent4 10 6" xfId="2488" xr:uid="{1EEC34B7-4A8E-4533-A233-5555068EF2B4}"/>
    <cellStyle name="20% - Accent4 10 6 2" xfId="13237" xr:uid="{62B99BB2-CC19-4DD8-B61B-D014E00CC8E3}"/>
    <cellStyle name="20% - Accent4 10 6 2 2" xfId="33334" xr:uid="{4075D9B3-681D-4BEE-9294-CBF4AB2C5084}"/>
    <cellStyle name="20% - Accent4 10 6 3" xfId="24469" xr:uid="{D5D6F3CF-56A5-4A11-A401-6ED70C364FCC}"/>
    <cellStyle name="20% - Accent4 10 7" xfId="2489" xr:uid="{8A83F5B4-6C8F-4406-903D-0B6F176F8B6D}"/>
    <cellStyle name="20% - Accent4 10 7 2" xfId="13238" xr:uid="{A99D8AAE-193C-48D0-A90C-A56CD78A4DE3}"/>
    <cellStyle name="20% - Accent4 10 7 2 2" xfId="33335" xr:uid="{201D113F-E4EA-4724-9D1E-DA4918DB62E6}"/>
    <cellStyle name="20% - Accent4 10 7 3" xfId="24470" xr:uid="{B101BDFE-E8AA-496E-AFCE-0FCDBA3C46EB}"/>
    <cellStyle name="20% - Accent4 10 8" xfId="13219" xr:uid="{BACDDFC3-A28E-4CEE-ACB8-E45A612B7719}"/>
    <cellStyle name="20% - Accent4 10 8 2" xfId="33316" xr:uid="{ABA2D009-2515-4E9D-9F09-78D72822D9D6}"/>
    <cellStyle name="20% - Accent4 10 9" xfId="21001" xr:uid="{4AD4CA81-571D-4F39-96B8-2C5DFDE6559A}"/>
    <cellStyle name="20% - Accent4 10 9 2" xfId="41031" xr:uid="{62FF94D2-3086-499C-83E5-218773C3C55E}"/>
    <cellStyle name="20% - Accent4 11" xfId="2490" xr:uid="{68B7EAAC-F76D-4133-899A-5363E9A40C9D}"/>
    <cellStyle name="20% - Accent4 11 10" xfId="24471" xr:uid="{1EA9B5F2-DA61-4199-A8B5-1D70D70817AA}"/>
    <cellStyle name="20% - Accent4 11 2" xfId="2491" xr:uid="{15F0D0CC-2299-4AEB-A827-A8E0A544F712}"/>
    <cellStyle name="20% - Accent4 11 2 2" xfId="2492" xr:uid="{0A91B5C7-8AD5-46A3-917C-D9C40BB2B150}"/>
    <cellStyle name="20% - Accent4 11 2 2 2" xfId="2493" xr:uid="{1F1C244E-7288-4D88-AD8D-732E8515CA63}"/>
    <cellStyle name="20% - Accent4 11 2 2 2 2" xfId="13242" xr:uid="{1479D96C-1888-4FA1-A969-527FC4609C16}"/>
    <cellStyle name="20% - Accent4 11 2 2 2 2 2" xfId="33339" xr:uid="{CD8DA62D-5566-4736-BBB3-5B5F64B1F8D3}"/>
    <cellStyle name="20% - Accent4 11 2 2 2 3" xfId="24474" xr:uid="{08EB5E2A-CCD6-44F7-9D53-640A79B06462}"/>
    <cellStyle name="20% - Accent4 11 2 2 3" xfId="2494" xr:uid="{44BD6DC2-079B-4CB7-BEE0-60CE5371ECC5}"/>
    <cellStyle name="20% - Accent4 11 2 2 3 2" xfId="13243" xr:uid="{4838CF10-25DC-4647-854F-E1178D6F97FD}"/>
    <cellStyle name="20% - Accent4 11 2 2 3 2 2" xfId="33340" xr:uid="{EDDF77AF-AEF7-4C7B-9B04-1A69877EBDAF}"/>
    <cellStyle name="20% - Accent4 11 2 2 3 3" xfId="24475" xr:uid="{B9AD90E1-C4C1-4322-A21C-5C32E7110169}"/>
    <cellStyle name="20% - Accent4 11 2 2 4" xfId="2495" xr:uid="{0134257F-35D3-4EFF-BA29-557CAAC9A3C1}"/>
    <cellStyle name="20% - Accent4 11 2 2 4 2" xfId="13244" xr:uid="{406EEB6F-6E77-49CD-9E9A-C57BE16F7A5F}"/>
    <cellStyle name="20% - Accent4 11 2 2 4 2 2" xfId="33341" xr:uid="{E5C14AC9-E492-4359-9D18-9A44F2F2CF1E}"/>
    <cellStyle name="20% - Accent4 11 2 2 4 3" xfId="24476" xr:uid="{38E15BE2-8A8C-4EFA-BB2A-5BAB7411BD37}"/>
    <cellStyle name="20% - Accent4 11 2 2 5" xfId="13241" xr:uid="{150BF900-CF55-4C55-97D4-794E48ADBE44}"/>
    <cellStyle name="20% - Accent4 11 2 2 5 2" xfId="33338" xr:uid="{D8B47794-14BC-4443-A6C7-E0A6D62518D6}"/>
    <cellStyle name="20% - Accent4 11 2 2 6" xfId="24473" xr:uid="{28A90623-D6DF-4F97-8262-A196805EA1E7}"/>
    <cellStyle name="20% - Accent4 11 2 3" xfId="2496" xr:uid="{56113449-0014-4809-B636-CEFA6A2EE180}"/>
    <cellStyle name="20% - Accent4 11 2 3 2" xfId="13245" xr:uid="{57BB869E-049F-43F3-8FF9-AD80B5EEB4A0}"/>
    <cellStyle name="20% - Accent4 11 2 3 2 2" xfId="33342" xr:uid="{3AE8DC24-86A4-4A0B-B5BA-18A7A7D1E592}"/>
    <cellStyle name="20% - Accent4 11 2 3 3" xfId="24477" xr:uid="{69284C05-1EB0-42D8-AC12-BD2D5F342949}"/>
    <cellStyle name="20% - Accent4 11 2 4" xfId="2497" xr:uid="{96459F42-8EED-4F02-A5FA-D1A91F53D8FF}"/>
    <cellStyle name="20% - Accent4 11 2 4 2" xfId="13246" xr:uid="{8649FC9B-A4C3-4C45-8E8A-E3BA6536DAC9}"/>
    <cellStyle name="20% - Accent4 11 2 4 2 2" xfId="33343" xr:uid="{E54F1128-B0BD-4949-AC60-E28D3691DA70}"/>
    <cellStyle name="20% - Accent4 11 2 4 3" xfId="24478" xr:uid="{C2AD8411-BD59-4F19-B6AC-8FD81D431011}"/>
    <cellStyle name="20% - Accent4 11 2 5" xfId="2498" xr:uid="{75000556-9BE3-434E-B694-CB50D9AD5F98}"/>
    <cellStyle name="20% - Accent4 11 2 5 2" xfId="13247" xr:uid="{153223DB-AEF7-48BD-909C-C2A0ED4AD803}"/>
    <cellStyle name="20% - Accent4 11 2 5 2 2" xfId="33344" xr:uid="{FB8509F6-EB62-4F05-B042-8EC3B861FC66}"/>
    <cellStyle name="20% - Accent4 11 2 5 3" xfId="24479" xr:uid="{6C2780E8-70D2-489F-89EE-612017E56931}"/>
    <cellStyle name="20% - Accent4 11 2 6" xfId="13240" xr:uid="{78747BBF-1169-46B0-A5D8-5985CDDFB2B9}"/>
    <cellStyle name="20% - Accent4 11 2 6 2" xfId="33337" xr:uid="{03093ACE-ED7B-421B-A7EE-422ABFFC1437}"/>
    <cellStyle name="20% - Accent4 11 2 7" xfId="21681" xr:uid="{9369445F-8B3D-4730-A5F7-D94CBEC58B55}"/>
    <cellStyle name="20% - Accent4 11 2 7 2" xfId="41622" xr:uid="{F6D9ED9C-F971-4098-8709-7BF6438C1330}"/>
    <cellStyle name="20% - Accent4 11 2 8" xfId="24472" xr:uid="{8443907F-2E04-477D-BC9A-B1868650AA2B}"/>
    <cellStyle name="20% - Accent4 11 3" xfId="2499" xr:uid="{844B4FB6-237A-4BD7-A19D-AC0D40F59B7C}"/>
    <cellStyle name="20% - Accent4 11 3 2" xfId="2500" xr:uid="{4C18BA4B-1D99-43BA-8AE5-6C6D3BE9B1FB}"/>
    <cellStyle name="20% - Accent4 11 3 2 2" xfId="13249" xr:uid="{47FDEC54-7436-4BDD-9EB3-DC6382EFC1D4}"/>
    <cellStyle name="20% - Accent4 11 3 2 2 2" xfId="33346" xr:uid="{44006FA9-8842-44E0-AC9C-0EB905154F5B}"/>
    <cellStyle name="20% - Accent4 11 3 2 3" xfId="24481" xr:uid="{957F1BF9-A586-485D-AD8E-B2B069931995}"/>
    <cellStyle name="20% - Accent4 11 3 3" xfId="2501" xr:uid="{65291E89-ECA9-4A89-BB21-9A3966342A8F}"/>
    <cellStyle name="20% - Accent4 11 3 3 2" xfId="13250" xr:uid="{07C59719-837D-4012-AB86-3369D8AF57BA}"/>
    <cellStyle name="20% - Accent4 11 3 3 2 2" xfId="33347" xr:uid="{4B836985-87FA-4D2B-8455-A5387FC9745B}"/>
    <cellStyle name="20% - Accent4 11 3 3 3" xfId="24482" xr:uid="{59621513-521D-41E4-9558-10BE21FC263F}"/>
    <cellStyle name="20% - Accent4 11 3 4" xfId="2502" xr:uid="{8623FB56-A1F7-4CBA-BB11-9E92A13424DF}"/>
    <cellStyle name="20% - Accent4 11 3 4 2" xfId="13251" xr:uid="{5258136B-AC91-4E3C-AEC1-4AF265A7117E}"/>
    <cellStyle name="20% - Accent4 11 3 4 2 2" xfId="33348" xr:uid="{7D714AD1-7489-484C-91E4-8824E14873B3}"/>
    <cellStyle name="20% - Accent4 11 3 4 3" xfId="24483" xr:uid="{D0C19D2F-909B-41BD-9BAD-D8DA40FE8397}"/>
    <cellStyle name="20% - Accent4 11 3 5" xfId="13248" xr:uid="{5D71BD51-2C95-411C-91C3-5522E2A8396A}"/>
    <cellStyle name="20% - Accent4 11 3 5 2" xfId="33345" xr:uid="{D84A9CC9-3395-4EF3-9DB7-0CCD2E3BEF68}"/>
    <cellStyle name="20% - Accent4 11 3 6" xfId="22229" xr:uid="{B022FF84-00B5-48D0-BEDF-C04C69D4C4BA}"/>
    <cellStyle name="20% - Accent4 11 3 6 2" xfId="42163" xr:uid="{87174BA8-6EC4-4829-B7C8-1C9C9BF259A9}"/>
    <cellStyle name="20% - Accent4 11 3 7" xfId="24480" xr:uid="{49481209-C152-4962-8C8E-E5E34E6966B7}"/>
    <cellStyle name="20% - Accent4 11 4" xfId="2503" xr:uid="{8F9AF823-0742-467B-A4D5-E9006698ED2B}"/>
    <cellStyle name="20% - Accent4 11 4 2" xfId="2504" xr:uid="{BAAAC104-8FF3-4E6F-B733-02FC60B8BC4C}"/>
    <cellStyle name="20% - Accent4 11 4 2 2" xfId="13253" xr:uid="{B16CD235-FBE6-42D0-8AD6-CCF59CC62578}"/>
    <cellStyle name="20% - Accent4 11 4 2 2 2" xfId="33350" xr:uid="{053D44C2-8B06-465E-B32F-CADCD3CE04D0}"/>
    <cellStyle name="20% - Accent4 11 4 2 3" xfId="24485" xr:uid="{70FEE298-1430-4DD2-B2BF-196285A056D0}"/>
    <cellStyle name="20% - Accent4 11 4 3" xfId="2505" xr:uid="{26DCD8D5-74BA-4838-A616-7CCCFF140781}"/>
    <cellStyle name="20% - Accent4 11 4 3 2" xfId="13254" xr:uid="{57DA48D8-C3C6-44AB-91B5-4ED34120FF3F}"/>
    <cellStyle name="20% - Accent4 11 4 3 2 2" xfId="33351" xr:uid="{40E12CDC-A06F-4D68-8912-B0D23BD7B0A4}"/>
    <cellStyle name="20% - Accent4 11 4 3 3" xfId="24486" xr:uid="{669B5303-3844-4D8E-8CC2-C6E5B2A6B1F7}"/>
    <cellStyle name="20% - Accent4 11 4 4" xfId="2506" xr:uid="{24BABBF0-B397-486D-9B63-CDCA6CAD5A36}"/>
    <cellStyle name="20% - Accent4 11 4 4 2" xfId="13255" xr:uid="{53FE57A3-6837-4C5F-9D6E-7519A2343CE3}"/>
    <cellStyle name="20% - Accent4 11 4 4 2 2" xfId="33352" xr:uid="{A9E98C0C-E20A-4B24-B1A9-9ADE74B80D96}"/>
    <cellStyle name="20% - Accent4 11 4 4 3" xfId="24487" xr:uid="{ECDCB57B-1E29-4562-B495-E214991F2093}"/>
    <cellStyle name="20% - Accent4 11 4 5" xfId="13252" xr:uid="{39B3EF3B-051E-4EBF-A816-F0A11D637C20}"/>
    <cellStyle name="20% - Accent4 11 4 5 2" xfId="33349" xr:uid="{2B47F006-A48F-475A-8A8A-2CA130908111}"/>
    <cellStyle name="20% - Accent4 11 4 6" xfId="24484" xr:uid="{82DDFF74-66E6-45F0-900E-D6E45476919F}"/>
    <cellStyle name="20% - Accent4 11 5" xfId="2507" xr:uid="{8755546F-4F04-4CD4-8F52-04D9599C10A6}"/>
    <cellStyle name="20% - Accent4 11 5 2" xfId="13256" xr:uid="{91E3FB3D-EEEB-49DC-BFFE-A277FB5E7652}"/>
    <cellStyle name="20% - Accent4 11 5 2 2" xfId="33353" xr:uid="{3D5BC42A-2DB5-4D11-864C-91163485C408}"/>
    <cellStyle name="20% - Accent4 11 5 3" xfId="24488" xr:uid="{4D619C93-39EC-4DF9-851D-10034437D58F}"/>
    <cellStyle name="20% - Accent4 11 6" xfId="2508" xr:uid="{960BA235-4844-4A75-B397-D9E952208FA8}"/>
    <cellStyle name="20% - Accent4 11 6 2" xfId="13257" xr:uid="{A3F520EF-C2F6-4F5F-8249-11406E7C9B14}"/>
    <cellStyle name="20% - Accent4 11 6 2 2" xfId="33354" xr:uid="{86E35CEA-E071-4F4A-BC4B-54AB2653D375}"/>
    <cellStyle name="20% - Accent4 11 6 3" xfId="24489" xr:uid="{348EFD25-A7BE-4C0A-97CF-2CE7C9F4B9DA}"/>
    <cellStyle name="20% - Accent4 11 7" xfId="2509" xr:uid="{F4C69271-80CE-4552-BFB4-E9D19BE799E5}"/>
    <cellStyle name="20% - Accent4 11 7 2" xfId="13258" xr:uid="{298E2104-0838-46EE-AA58-645CDDEF48ED}"/>
    <cellStyle name="20% - Accent4 11 7 2 2" xfId="33355" xr:uid="{AACCD844-90EB-48FF-A63E-34D4D2A9B43A}"/>
    <cellStyle name="20% - Accent4 11 7 3" xfId="24490" xr:uid="{E1BA7A0B-9B64-4100-922D-1CD30CC7D2F8}"/>
    <cellStyle name="20% - Accent4 11 8" xfId="13239" xr:uid="{788D90B9-68BB-4B5E-A194-CFC815F5A59A}"/>
    <cellStyle name="20% - Accent4 11 8 2" xfId="33336" xr:uid="{E49CDFEB-5381-468C-8089-0BC9A81834F9}"/>
    <cellStyle name="20% - Accent4 11 9" xfId="21013" xr:uid="{D4E1AEA4-A551-4EBF-9444-06215271F78D}"/>
    <cellStyle name="20% - Accent4 11 9 2" xfId="41043" xr:uid="{12BC6539-8E12-4E3D-BAF0-7E53CE829C1F}"/>
    <cellStyle name="20% - Accent4 12" xfId="2510" xr:uid="{EE0781FE-4912-4CDD-A886-8A705C2912F6}"/>
    <cellStyle name="20% - Accent4 12 10" xfId="24491" xr:uid="{DC7964D3-7A1A-4876-8AFB-F862A86E24CD}"/>
    <cellStyle name="20% - Accent4 12 2" xfId="2511" xr:uid="{3B6F2C9A-A1DE-4044-AB38-E639C3D2846E}"/>
    <cellStyle name="20% - Accent4 12 2 2" xfId="2512" xr:uid="{F7D3E5DE-CF37-4966-8F45-3416717C2D6A}"/>
    <cellStyle name="20% - Accent4 12 2 2 2" xfId="2513" xr:uid="{28D53D39-DF70-4D39-895B-C21D6B4EC4BD}"/>
    <cellStyle name="20% - Accent4 12 2 2 2 2" xfId="13262" xr:uid="{6C4F2466-3EF5-4C3A-B28A-7BFE2028D760}"/>
    <cellStyle name="20% - Accent4 12 2 2 2 2 2" xfId="33359" xr:uid="{FC013FB7-A80F-4030-844F-D0C92BC0B47B}"/>
    <cellStyle name="20% - Accent4 12 2 2 2 3" xfId="24494" xr:uid="{0D0C0888-0E79-4654-905E-7CE02D1ABF0A}"/>
    <cellStyle name="20% - Accent4 12 2 2 3" xfId="2514" xr:uid="{2DDDECA8-F877-42D0-AA65-D7F9EB4DD66A}"/>
    <cellStyle name="20% - Accent4 12 2 2 3 2" xfId="13263" xr:uid="{8557A567-7421-4C74-9C95-E8DF50C141D2}"/>
    <cellStyle name="20% - Accent4 12 2 2 3 2 2" xfId="33360" xr:uid="{35CC7ADB-768F-4AC1-AC38-110EE0EAAB29}"/>
    <cellStyle name="20% - Accent4 12 2 2 3 3" xfId="24495" xr:uid="{19249B08-67B1-49FE-8175-CE56BD166125}"/>
    <cellStyle name="20% - Accent4 12 2 2 4" xfId="2515" xr:uid="{3D86B750-0504-4B85-9DDC-562DEF912684}"/>
    <cellStyle name="20% - Accent4 12 2 2 4 2" xfId="13264" xr:uid="{DC3A6A22-D4ED-45CF-B1FD-ACAF84DAFDB5}"/>
    <cellStyle name="20% - Accent4 12 2 2 4 2 2" xfId="33361" xr:uid="{C24C8B2F-B8B3-4191-853D-FA379BED61CB}"/>
    <cellStyle name="20% - Accent4 12 2 2 4 3" xfId="24496" xr:uid="{680350B0-F4E0-4E86-903F-8BC124D14665}"/>
    <cellStyle name="20% - Accent4 12 2 2 5" xfId="13261" xr:uid="{321527E1-A9FF-4915-8E67-D890532E988D}"/>
    <cellStyle name="20% - Accent4 12 2 2 5 2" xfId="33358" xr:uid="{2F0A3AB3-DF25-4546-B68A-91E9ADE7BE9B}"/>
    <cellStyle name="20% - Accent4 12 2 2 6" xfId="24493" xr:uid="{215AB939-0D02-4D67-A676-D6D9938FBC0C}"/>
    <cellStyle name="20% - Accent4 12 2 3" xfId="2516" xr:uid="{ECADB0DC-23E2-4A26-A56B-61B2CE5181C5}"/>
    <cellStyle name="20% - Accent4 12 2 3 2" xfId="13265" xr:uid="{171F0587-AFC2-47E7-B66E-B1D279856812}"/>
    <cellStyle name="20% - Accent4 12 2 3 2 2" xfId="33362" xr:uid="{440C1578-50BC-4344-B741-DDA760027BDB}"/>
    <cellStyle name="20% - Accent4 12 2 3 3" xfId="24497" xr:uid="{A49CE740-2389-42BA-804D-FAA0DC6E8E2D}"/>
    <cellStyle name="20% - Accent4 12 2 4" xfId="2517" xr:uid="{9B046E60-8C55-4AB1-A9BA-5F87E990DE07}"/>
    <cellStyle name="20% - Accent4 12 2 4 2" xfId="13266" xr:uid="{009083C0-630E-4BDE-88BD-24981AAEAA13}"/>
    <cellStyle name="20% - Accent4 12 2 4 2 2" xfId="33363" xr:uid="{10605D57-14AF-41BB-84A0-30171188B880}"/>
    <cellStyle name="20% - Accent4 12 2 4 3" xfId="24498" xr:uid="{949C1D97-3FF4-4586-ADF3-9E05E49862EF}"/>
    <cellStyle name="20% - Accent4 12 2 5" xfId="2518" xr:uid="{F3442C27-8A07-4C2D-A506-912AC69B4F25}"/>
    <cellStyle name="20% - Accent4 12 2 5 2" xfId="13267" xr:uid="{860369CE-B9B9-42DB-BD1C-1E286C52AA3F}"/>
    <cellStyle name="20% - Accent4 12 2 5 2 2" xfId="33364" xr:uid="{87760C25-A1C0-4697-A4DC-F31BADDC88D2}"/>
    <cellStyle name="20% - Accent4 12 2 5 3" xfId="24499" xr:uid="{D580E858-974F-4E87-B6DB-D8A41206F58E}"/>
    <cellStyle name="20% - Accent4 12 2 6" xfId="13260" xr:uid="{C125824B-E9B2-47EA-A754-16903571427C}"/>
    <cellStyle name="20% - Accent4 12 2 6 2" xfId="33357" xr:uid="{4539D159-540A-4B18-8EC2-4EEA0EDF45AA}"/>
    <cellStyle name="20% - Accent4 12 2 7" xfId="21691" xr:uid="{BD66AEDC-9FCE-48EB-B4A6-32DA3D1AF329}"/>
    <cellStyle name="20% - Accent4 12 2 7 2" xfId="41632" xr:uid="{B5817E53-7A06-4F5D-8B7A-E2AB82FDA516}"/>
    <cellStyle name="20% - Accent4 12 2 8" xfId="24492" xr:uid="{A34DDCC5-9E17-45A3-9347-43EE074C9B55}"/>
    <cellStyle name="20% - Accent4 12 3" xfId="2519" xr:uid="{EB63D3FC-2753-4F22-B028-B1A6B8B9963B}"/>
    <cellStyle name="20% - Accent4 12 3 2" xfId="2520" xr:uid="{358E7634-C761-4069-AEE6-E2F7AFB3F2DD}"/>
    <cellStyle name="20% - Accent4 12 3 2 2" xfId="13269" xr:uid="{EE424BB5-FDAB-4006-946D-265FBD4FB803}"/>
    <cellStyle name="20% - Accent4 12 3 2 2 2" xfId="33366" xr:uid="{F1989AB1-B2AE-4F0A-BBA0-1F647B25B388}"/>
    <cellStyle name="20% - Accent4 12 3 2 3" xfId="24501" xr:uid="{AC889D4E-D67E-4B24-A69C-65D8BAC24C60}"/>
    <cellStyle name="20% - Accent4 12 3 3" xfId="2521" xr:uid="{E72AD772-7053-4C68-BF74-9DEE629240EF}"/>
    <cellStyle name="20% - Accent4 12 3 3 2" xfId="13270" xr:uid="{1E4BC2C2-AD73-4C85-AE8F-370FC6604476}"/>
    <cellStyle name="20% - Accent4 12 3 3 2 2" xfId="33367" xr:uid="{35664D82-9747-429B-9912-B06A34342F1E}"/>
    <cellStyle name="20% - Accent4 12 3 3 3" xfId="24502" xr:uid="{456DE031-FEB7-4544-A44E-6EAE6708FA79}"/>
    <cellStyle name="20% - Accent4 12 3 4" xfId="2522" xr:uid="{6A40CEA3-5E0B-4489-8EA2-E8AA37CE00C9}"/>
    <cellStyle name="20% - Accent4 12 3 4 2" xfId="13271" xr:uid="{BEE3A1EC-42EE-4B8F-B462-11DE2D1E264E}"/>
    <cellStyle name="20% - Accent4 12 3 4 2 2" xfId="33368" xr:uid="{E139CA8A-3B45-45E4-9075-45EEB0D63A64}"/>
    <cellStyle name="20% - Accent4 12 3 4 3" xfId="24503" xr:uid="{5C5C4AAF-0F5A-45D6-910B-1B5CAA8E65E4}"/>
    <cellStyle name="20% - Accent4 12 3 5" xfId="13268" xr:uid="{607A5EF2-FBB7-474B-AE9C-4529F27912B9}"/>
    <cellStyle name="20% - Accent4 12 3 5 2" xfId="33365" xr:uid="{2D83B2FB-D615-48D0-BA21-799038A8BDC1}"/>
    <cellStyle name="20% - Accent4 12 3 6" xfId="22239" xr:uid="{2D244BCA-FEE4-4279-BE30-C95B4909BB22}"/>
    <cellStyle name="20% - Accent4 12 3 6 2" xfId="42173" xr:uid="{972EE721-3368-41EB-9B3F-B87D8725272F}"/>
    <cellStyle name="20% - Accent4 12 3 7" xfId="24500" xr:uid="{77D0438D-3B7F-413D-9062-5D94EECB3274}"/>
    <cellStyle name="20% - Accent4 12 4" xfId="2523" xr:uid="{CD0FCE37-BD73-4987-8E21-1F88292A3768}"/>
    <cellStyle name="20% - Accent4 12 4 2" xfId="2524" xr:uid="{CD3CFBE9-C64B-4C0A-AFAD-E4D9F0D27CC5}"/>
    <cellStyle name="20% - Accent4 12 4 2 2" xfId="13273" xr:uid="{B7D9D061-6B1E-4E53-91F6-8EFADC6FA9AF}"/>
    <cellStyle name="20% - Accent4 12 4 2 2 2" xfId="33370" xr:uid="{CD3ABE02-4B1D-451E-830A-E0863BDB974C}"/>
    <cellStyle name="20% - Accent4 12 4 2 3" xfId="24505" xr:uid="{FBA61F95-7E44-4FE1-99CF-199D2FE65155}"/>
    <cellStyle name="20% - Accent4 12 4 3" xfId="2525" xr:uid="{F24B3663-0F6D-49D9-8F35-6282C3C6349E}"/>
    <cellStyle name="20% - Accent4 12 4 3 2" xfId="13274" xr:uid="{9693D470-2ED6-40FB-81FE-A14071DFC6C7}"/>
    <cellStyle name="20% - Accent4 12 4 3 2 2" xfId="33371" xr:uid="{09893289-6B30-41D4-A6EA-9391DDE45D3E}"/>
    <cellStyle name="20% - Accent4 12 4 3 3" xfId="24506" xr:uid="{81124663-D823-4927-8012-4C0A06956932}"/>
    <cellStyle name="20% - Accent4 12 4 4" xfId="2526" xr:uid="{0B9C49D3-B89A-41F8-9B31-76E1B2E07267}"/>
    <cellStyle name="20% - Accent4 12 4 4 2" xfId="13275" xr:uid="{252A5797-969A-409E-B8D6-D4D6067BB6F1}"/>
    <cellStyle name="20% - Accent4 12 4 4 2 2" xfId="33372" xr:uid="{4367AC0B-0E6E-4890-8933-901938203CFD}"/>
    <cellStyle name="20% - Accent4 12 4 4 3" xfId="24507" xr:uid="{7047B0A6-20D6-4DFC-A7F1-03CA64AEA46C}"/>
    <cellStyle name="20% - Accent4 12 4 5" xfId="13272" xr:uid="{1969BBE9-C5C8-4882-9AC7-EEDEFA848DD4}"/>
    <cellStyle name="20% - Accent4 12 4 5 2" xfId="33369" xr:uid="{5A9E0CB4-173D-4421-9552-827F916CE00E}"/>
    <cellStyle name="20% - Accent4 12 4 6" xfId="24504" xr:uid="{1044A959-FBC0-47BD-A221-65321722B24E}"/>
    <cellStyle name="20% - Accent4 12 5" xfId="2527" xr:uid="{ED904A8D-519D-462A-8240-F9901C25C87F}"/>
    <cellStyle name="20% - Accent4 12 5 2" xfId="13276" xr:uid="{6F13712D-7694-499F-BDB5-086264150F0E}"/>
    <cellStyle name="20% - Accent4 12 5 2 2" xfId="33373" xr:uid="{A9E61DAC-277B-4A71-80F1-A60980D0765A}"/>
    <cellStyle name="20% - Accent4 12 5 3" xfId="24508" xr:uid="{E3042364-040D-4EB4-B32F-25F817CF9548}"/>
    <cellStyle name="20% - Accent4 12 6" xfId="2528" xr:uid="{CA294485-CB4B-4731-BED0-94DA2D46E947}"/>
    <cellStyle name="20% - Accent4 12 6 2" xfId="13277" xr:uid="{254865BF-8E08-4395-8BF6-C297C6158EB4}"/>
    <cellStyle name="20% - Accent4 12 6 2 2" xfId="33374" xr:uid="{1A0096FB-6A86-4664-9625-6E9B4AE489D2}"/>
    <cellStyle name="20% - Accent4 12 6 3" xfId="24509" xr:uid="{45BA5BA2-DDD1-467F-BC89-CA0435B2F6DD}"/>
    <cellStyle name="20% - Accent4 12 7" xfId="2529" xr:uid="{2677C091-FAAF-4086-B04C-B70C795E8266}"/>
    <cellStyle name="20% - Accent4 12 7 2" xfId="13278" xr:uid="{5DFC6A64-3088-4CBB-9920-DD8C67865CCA}"/>
    <cellStyle name="20% - Accent4 12 7 2 2" xfId="33375" xr:uid="{AAF2B5F1-8269-4077-AE0E-A4A7D8368E57}"/>
    <cellStyle name="20% - Accent4 12 7 3" xfId="24510" xr:uid="{E07ECFA6-728F-4698-9E28-8CF1482F2FC2}"/>
    <cellStyle name="20% - Accent4 12 8" xfId="13259" xr:uid="{3DA9BF46-8999-4650-8469-B2F8BE76E9E2}"/>
    <cellStyle name="20% - Accent4 12 8 2" xfId="33356" xr:uid="{9A3107E1-144B-4268-AE9D-21F3DC0D86A2}"/>
    <cellStyle name="20% - Accent4 12 9" xfId="21023" xr:uid="{EF48C2FC-C982-4EAF-A919-2C172430C5B9}"/>
    <cellStyle name="20% - Accent4 12 9 2" xfId="41053" xr:uid="{E7AC0946-93D5-46C5-B385-8B55E52B1CD9}"/>
    <cellStyle name="20% - Accent4 13" xfId="2530" xr:uid="{6C359977-766D-499C-B724-75F4722D92D2}"/>
    <cellStyle name="20% - Accent4 13 10" xfId="24511" xr:uid="{649668C0-CA19-43F9-8011-57B83F959976}"/>
    <cellStyle name="20% - Accent4 13 2" xfId="2531" xr:uid="{A48F2AC5-64F5-45EF-891F-1408F35556A3}"/>
    <cellStyle name="20% - Accent4 13 2 2" xfId="2532" xr:uid="{C2480FD6-D4F5-47DB-88FA-804E31DF229E}"/>
    <cellStyle name="20% - Accent4 13 2 2 2" xfId="2533" xr:uid="{0253663C-ED18-4CD6-A476-F724B9579300}"/>
    <cellStyle name="20% - Accent4 13 2 2 2 2" xfId="13282" xr:uid="{054F07D1-6D25-4A8F-8EF6-ED375948005C}"/>
    <cellStyle name="20% - Accent4 13 2 2 2 2 2" xfId="33379" xr:uid="{C5684261-D284-4408-9E07-4FE9CA4F7723}"/>
    <cellStyle name="20% - Accent4 13 2 2 2 3" xfId="24514" xr:uid="{52E2D908-D05E-48F4-9F9C-4E5FCC58A8E7}"/>
    <cellStyle name="20% - Accent4 13 2 2 3" xfId="2534" xr:uid="{89EE1C63-E343-4320-8ABB-986501E7217D}"/>
    <cellStyle name="20% - Accent4 13 2 2 3 2" xfId="13283" xr:uid="{0D24C126-55CD-413E-855A-218E4741077C}"/>
    <cellStyle name="20% - Accent4 13 2 2 3 2 2" xfId="33380" xr:uid="{2234E0B5-9362-437E-B0DC-216D71CB88DF}"/>
    <cellStyle name="20% - Accent4 13 2 2 3 3" xfId="24515" xr:uid="{4A826309-A7C2-45B8-9438-DD4F890E20E3}"/>
    <cellStyle name="20% - Accent4 13 2 2 4" xfId="2535" xr:uid="{4B594D2A-D7EB-4B37-933B-1224A4AB134A}"/>
    <cellStyle name="20% - Accent4 13 2 2 4 2" xfId="13284" xr:uid="{F6C92D6F-AB72-4E8B-A70A-DD98A77B9C2F}"/>
    <cellStyle name="20% - Accent4 13 2 2 4 2 2" xfId="33381" xr:uid="{1775B627-7208-404D-AAD5-9A8AD6AC2402}"/>
    <cellStyle name="20% - Accent4 13 2 2 4 3" xfId="24516" xr:uid="{C12CB9BE-741B-4C8D-8A76-51F5F42B1366}"/>
    <cellStyle name="20% - Accent4 13 2 2 5" xfId="13281" xr:uid="{7507A562-222E-4ADA-A513-13A8BDB529F7}"/>
    <cellStyle name="20% - Accent4 13 2 2 5 2" xfId="33378" xr:uid="{7EDD7EAB-898E-4874-B35D-C1291E3B9308}"/>
    <cellStyle name="20% - Accent4 13 2 2 6" xfId="24513" xr:uid="{C6F17A75-B9EC-4CA3-8B91-CE9B4125FF3E}"/>
    <cellStyle name="20% - Accent4 13 2 3" xfId="2536" xr:uid="{EC98AD4E-CB73-4086-B88F-71A41E674069}"/>
    <cellStyle name="20% - Accent4 13 2 3 2" xfId="13285" xr:uid="{C9DE76B3-D0FA-47E3-8467-7706E49741E0}"/>
    <cellStyle name="20% - Accent4 13 2 3 2 2" xfId="33382" xr:uid="{3D0AD65A-6365-40DD-B140-72E14A461B0E}"/>
    <cellStyle name="20% - Accent4 13 2 3 3" xfId="24517" xr:uid="{B82B8EA6-1DB2-4546-AF9A-542B3DC725BB}"/>
    <cellStyle name="20% - Accent4 13 2 4" xfId="2537" xr:uid="{4699F1D3-1182-46D5-BEAC-6F11E77D5F28}"/>
    <cellStyle name="20% - Accent4 13 2 4 2" xfId="13286" xr:uid="{D47A1D96-C1AE-4308-93F7-3931F00616FE}"/>
    <cellStyle name="20% - Accent4 13 2 4 2 2" xfId="33383" xr:uid="{81DE92EE-0F00-484F-A2BE-F8A98FEABD27}"/>
    <cellStyle name="20% - Accent4 13 2 4 3" xfId="24518" xr:uid="{F53A150A-41E3-461F-B8EA-98F116993C73}"/>
    <cellStyle name="20% - Accent4 13 2 5" xfId="2538" xr:uid="{05CF537B-1EED-4214-897F-9E5A8B4CAD09}"/>
    <cellStyle name="20% - Accent4 13 2 5 2" xfId="13287" xr:uid="{0C056B85-7C0C-4C8F-A662-A10DD8BFE42B}"/>
    <cellStyle name="20% - Accent4 13 2 5 2 2" xfId="33384" xr:uid="{DAE7C4FB-0B8F-41C4-80E1-9AE64EB4C536}"/>
    <cellStyle name="20% - Accent4 13 2 5 3" xfId="24519" xr:uid="{7D17C45B-457C-43DA-96E9-01386B8BD05B}"/>
    <cellStyle name="20% - Accent4 13 2 6" xfId="13280" xr:uid="{9E595CB1-9588-441E-B918-CBB916A992DD}"/>
    <cellStyle name="20% - Accent4 13 2 6 2" xfId="33377" xr:uid="{2956411E-90AA-4AA3-9549-8A99528210C1}"/>
    <cellStyle name="20% - Accent4 13 2 7" xfId="21714" xr:uid="{617AD6E0-3C13-421B-BAAA-6D7D58FC628E}"/>
    <cellStyle name="20% - Accent4 13 2 7 2" xfId="41653" xr:uid="{500B8583-238B-4A1E-AF9D-474E174DF737}"/>
    <cellStyle name="20% - Accent4 13 2 8" xfId="24512" xr:uid="{3BFD761C-2277-4D70-B119-9E59EB694BF7}"/>
    <cellStyle name="20% - Accent4 13 3" xfId="2539" xr:uid="{B8E9D7C1-82C7-4795-AB15-734DA524F7D1}"/>
    <cellStyle name="20% - Accent4 13 3 2" xfId="2540" xr:uid="{291E9D40-A5F8-43F7-9D17-18A65A05CF65}"/>
    <cellStyle name="20% - Accent4 13 3 2 2" xfId="13289" xr:uid="{B6DCEE2C-5E26-441E-B58B-740CA2F84C81}"/>
    <cellStyle name="20% - Accent4 13 3 2 2 2" xfId="33386" xr:uid="{BE2DEBA4-E75F-4773-AC91-EAE38ADF1478}"/>
    <cellStyle name="20% - Accent4 13 3 2 3" xfId="24521" xr:uid="{8E7204D4-6D74-4008-B283-227ABDAEA576}"/>
    <cellStyle name="20% - Accent4 13 3 3" xfId="2541" xr:uid="{99B27242-3D77-4657-9743-7E2B0ABC01ED}"/>
    <cellStyle name="20% - Accent4 13 3 3 2" xfId="13290" xr:uid="{DCB0BBFF-EC7E-4553-9BB0-3D5F6F06E009}"/>
    <cellStyle name="20% - Accent4 13 3 3 2 2" xfId="33387" xr:uid="{15E7E4C6-6CA6-4A4B-92E4-000B18E1320F}"/>
    <cellStyle name="20% - Accent4 13 3 3 3" xfId="24522" xr:uid="{531767E5-6D0B-4E4D-8D50-EC3303FA00DD}"/>
    <cellStyle name="20% - Accent4 13 3 4" xfId="2542" xr:uid="{E5F214CA-1CAD-4E08-B20F-7FB8C6B89139}"/>
    <cellStyle name="20% - Accent4 13 3 4 2" xfId="13291" xr:uid="{C4B55CC5-5131-4357-A69C-5255CD98795B}"/>
    <cellStyle name="20% - Accent4 13 3 4 2 2" xfId="33388" xr:uid="{B8F0C61C-2690-4C22-BD61-FC1BE7195134}"/>
    <cellStyle name="20% - Accent4 13 3 4 3" xfId="24523" xr:uid="{F296B307-8631-4E3F-B967-6ECB5D55B3D2}"/>
    <cellStyle name="20% - Accent4 13 3 5" xfId="13288" xr:uid="{4BFDA523-AEA5-4061-B815-948115F6BD4B}"/>
    <cellStyle name="20% - Accent4 13 3 5 2" xfId="33385" xr:uid="{3C46CCA2-4750-4C8A-80D3-AD05D36FDBED}"/>
    <cellStyle name="20% - Accent4 13 3 6" xfId="22261" xr:uid="{1F5F2A65-4CBA-4A23-B2BD-F25C6272191C}"/>
    <cellStyle name="20% - Accent4 13 3 6 2" xfId="42193" xr:uid="{E1F2BCA7-5D67-4D99-97FC-7ACEAFA8D379}"/>
    <cellStyle name="20% - Accent4 13 3 7" xfId="24520" xr:uid="{B44D3948-05FA-452D-9D06-0FA389F3F147}"/>
    <cellStyle name="20% - Accent4 13 4" xfId="2543" xr:uid="{1BCE6D4B-7467-4740-AC99-E31DB4AFEA2B}"/>
    <cellStyle name="20% - Accent4 13 4 2" xfId="2544" xr:uid="{D31E2DFC-A4F7-4A75-9927-0B2C5174234C}"/>
    <cellStyle name="20% - Accent4 13 4 2 2" xfId="13293" xr:uid="{7EC9395E-5C0C-4BCD-885B-9BA8EBB4BC80}"/>
    <cellStyle name="20% - Accent4 13 4 2 2 2" xfId="33390" xr:uid="{EF36F56B-AFE2-4653-BBBE-CA9CC3748D29}"/>
    <cellStyle name="20% - Accent4 13 4 2 3" xfId="24525" xr:uid="{902AFE4B-D643-40EC-A9CC-6965F49E4DB1}"/>
    <cellStyle name="20% - Accent4 13 4 3" xfId="2545" xr:uid="{024C6270-0F2E-463A-B8FE-6622082EDDB7}"/>
    <cellStyle name="20% - Accent4 13 4 3 2" xfId="13294" xr:uid="{5C70A419-8294-413B-9A39-C1E9020985ED}"/>
    <cellStyle name="20% - Accent4 13 4 3 2 2" xfId="33391" xr:uid="{BF5D4779-F269-4812-B06C-4A7D86992D81}"/>
    <cellStyle name="20% - Accent4 13 4 3 3" xfId="24526" xr:uid="{A4F068CB-D6F2-4B39-9A63-9132C5E8CF54}"/>
    <cellStyle name="20% - Accent4 13 4 4" xfId="2546" xr:uid="{8A514D2B-2DD8-4470-9BF7-3FA16DE50037}"/>
    <cellStyle name="20% - Accent4 13 4 4 2" xfId="13295" xr:uid="{CB2DE162-E6AB-4D4B-BC3B-6DB98907ED8B}"/>
    <cellStyle name="20% - Accent4 13 4 4 2 2" xfId="33392" xr:uid="{3F27ECC1-F7A0-4547-A1C0-7ACC9F3D1203}"/>
    <cellStyle name="20% - Accent4 13 4 4 3" xfId="24527" xr:uid="{90A6FAEF-2BA8-475D-8158-1B81D177CEDE}"/>
    <cellStyle name="20% - Accent4 13 4 5" xfId="13292" xr:uid="{B03566EF-FE42-45EB-ABA3-D0078423C3E1}"/>
    <cellStyle name="20% - Accent4 13 4 5 2" xfId="33389" xr:uid="{B6258F1F-CB12-4864-8C7D-50786ECA116D}"/>
    <cellStyle name="20% - Accent4 13 4 6" xfId="24524" xr:uid="{FE1C394E-B317-4BB7-8F6C-6953E7FF10F5}"/>
    <cellStyle name="20% - Accent4 13 5" xfId="2547" xr:uid="{327FA688-08F1-4F06-9246-A82DF95ABE81}"/>
    <cellStyle name="20% - Accent4 13 5 2" xfId="13296" xr:uid="{491F90D9-A79E-491F-8D4B-72A82430451D}"/>
    <cellStyle name="20% - Accent4 13 5 2 2" xfId="33393" xr:uid="{80795479-8BD4-47E6-9C3D-55CF3FC03D7E}"/>
    <cellStyle name="20% - Accent4 13 5 3" xfId="24528" xr:uid="{F8186674-828F-4A4F-879F-73D7D2E79B4F}"/>
    <cellStyle name="20% - Accent4 13 6" xfId="2548" xr:uid="{13316C5D-1F74-4668-8F86-C0CBF27E22F8}"/>
    <cellStyle name="20% - Accent4 13 6 2" xfId="13297" xr:uid="{28935E12-6658-4905-81E5-C8EB04BCFC78}"/>
    <cellStyle name="20% - Accent4 13 6 2 2" xfId="33394" xr:uid="{62D92D76-71FA-4E0E-95E6-83A6258D2E1F}"/>
    <cellStyle name="20% - Accent4 13 6 3" xfId="24529" xr:uid="{98D01CAE-A26C-423E-A0A5-10D5A2DD9E5D}"/>
    <cellStyle name="20% - Accent4 13 7" xfId="2549" xr:uid="{E22317DF-9ECD-4BB7-8851-118175A47045}"/>
    <cellStyle name="20% - Accent4 13 7 2" xfId="13298" xr:uid="{18E9E511-BDB6-4968-BFBD-E84A20AB8FB9}"/>
    <cellStyle name="20% - Accent4 13 7 2 2" xfId="33395" xr:uid="{8E712E95-99E4-4C19-8928-DF16E08D970C}"/>
    <cellStyle name="20% - Accent4 13 7 3" xfId="24530" xr:uid="{D9F962BE-4372-4920-83D7-DFD3A863B163}"/>
    <cellStyle name="20% - Accent4 13 8" xfId="13279" xr:uid="{F21F2093-26D8-4452-A24D-601DC2F745BB}"/>
    <cellStyle name="20% - Accent4 13 8 2" xfId="33376" xr:uid="{AD8F18D7-50D6-44C8-B2F0-7DCAD7332EDC}"/>
    <cellStyle name="20% - Accent4 13 9" xfId="21044" xr:uid="{21603C8E-EC4A-4691-AB2E-36F89DB6E8A5}"/>
    <cellStyle name="20% - Accent4 13 9 2" xfId="41072" xr:uid="{EE1CDA89-9B17-4781-9DA2-4C00177CDD85}"/>
    <cellStyle name="20% - Accent4 14" xfId="2550" xr:uid="{D7919F3D-3674-4328-9747-23CCE91AE6C4}"/>
    <cellStyle name="20% - Accent4 14 10" xfId="24531" xr:uid="{5E9BD0F6-BC6E-4683-B761-CE09CC2B8481}"/>
    <cellStyle name="20% - Accent4 14 2" xfId="2551" xr:uid="{83B5C0DA-3A73-4BBA-BA47-B877FC1998C1}"/>
    <cellStyle name="20% - Accent4 14 2 2" xfId="2552" xr:uid="{44707F9D-7E64-401A-AEEC-CBC2FB01BF4A}"/>
    <cellStyle name="20% - Accent4 14 2 2 2" xfId="2553" xr:uid="{358DC980-EA69-4FFE-82B0-E792A355DFA5}"/>
    <cellStyle name="20% - Accent4 14 2 2 2 2" xfId="13302" xr:uid="{75555472-A548-4B6C-A0B7-05C152E66961}"/>
    <cellStyle name="20% - Accent4 14 2 2 2 2 2" xfId="33399" xr:uid="{8C68032A-EECE-441F-90FA-AFDE571DE651}"/>
    <cellStyle name="20% - Accent4 14 2 2 2 3" xfId="24534" xr:uid="{E6BBECD8-F0EF-49BE-AE7E-23215B00BA7A}"/>
    <cellStyle name="20% - Accent4 14 2 2 3" xfId="2554" xr:uid="{7FABB594-7205-4704-89CA-699B9AB54B18}"/>
    <cellStyle name="20% - Accent4 14 2 2 3 2" xfId="13303" xr:uid="{17DAD6AA-E5C4-49B7-B345-7B8929C09D87}"/>
    <cellStyle name="20% - Accent4 14 2 2 3 2 2" xfId="33400" xr:uid="{A5CDCFE2-01DE-45FB-9CC2-42893C72FB5B}"/>
    <cellStyle name="20% - Accent4 14 2 2 3 3" xfId="24535" xr:uid="{E9574B0E-9205-45AC-8196-162A960CD01B}"/>
    <cellStyle name="20% - Accent4 14 2 2 4" xfId="2555" xr:uid="{9ACA4A77-34BF-4F9A-B013-509655F6335E}"/>
    <cellStyle name="20% - Accent4 14 2 2 4 2" xfId="13304" xr:uid="{3033032E-FB50-4379-81A6-4803FAEB5DD9}"/>
    <cellStyle name="20% - Accent4 14 2 2 4 2 2" xfId="33401" xr:uid="{20B99A3E-2DB6-4F26-AF1D-420B0EB135F6}"/>
    <cellStyle name="20% - Accent4 14 2 2 4 3" xfId="24536" xr:uid="{C7B60DBC-DE98-4879-A926-76F901B267CE}"/>
    <cellStyle name="20% - Accent4 14 2 2 5" xfId="13301" xr:uid="{CEECC0C3-7234-460C-BC10-C8BB75B2D4E3}"/>
    <cellStyle name="20% - Accent4 14 2 2 5 2" xfId="33398" xr:uid="{115FC570-3DB6-4818-BA71-8B035E5E1B21}"/>
    <cellStyle name="20% - Accent4 14 2 2 6" xfId="24533" xr:uid="{CF0275AD-2173-4695-BA62-16C29090548E}"/>
    <cellStyle name="20% - Accent4 14 2 3" xfId="2556" xr:uid="{A222534C-79A2-4548-ABF7-7BB5721B60F5}"/>
    <cellStyle name="20% - Accent4 14 2 3 2" xfId="13305" xr:uid="{B880F7CC-89C4-489E-9DB8-F87EDF43367C}"/>
    <cellStyle name="20% - Accent4 14 2 3 2 2" xfId="33402" xr:uid="{A87F0DA7-8E5F-4DA7-B5FA-FEC60A36D994}"/>
    <cellStyle name="20% - Accent4 14 2 3 3" xfId="24537" xr:uid="{C3A92E61-FCBF-4836-9C57-890B1AFF732F}"/>
    <cellStyle name="20% - Accent4 14 2 4" xfId="2557" xr:uid="{B6395E10-4B6E-4DE9-B7F2-05F53D35E29E}"/>
    <cellStyle name="20% - Accent4 14 2 4 2" xfId="13306" xr:uid="{369545D9-915F-4B96-B0C3-D78D2FB0E598}"/>
    <cellStyle name="20% - Accent4 14 2 4 2 2" xfId="33403" xr:uid="{80FD475C-4813-477C-975D-DDAB41D70113}"/>
    <cellStyle name="20% - Accent4 14 2 4 3" xfId="24538" xr:uid="{DA2F85C6-FF1E-43E5-A4DF-D6522F04D4E1}"/>
    <cellStyle name="20% - Accent4 14 2 5" xfId="2558" xr:uid="{EF61272D-A4C5-4F42-8EF2-2CED199E63FA}"/>
    <cellStyle name="20% - Accent4 14 2 5 2" xfId="13307" xr:uid="{4C65BD84-64D2-4892-871A-C6ECB4D32A82}"/>
    <cellStyle name="20% - Accent4 14 2 5 2 2" xfId="33404" xr:uid="{8D6C1855-7727-430F-8B66-3BBF30286AAE}"/>
    <cellStyle name="20% - Accent4 14 2 5 3" xfId="24539" xr:uid="{572B13D4-F35A-4566-BB75-64FB6C9A30A8}"/>
    <cellStyle name="20% - Accent4 14 2 6" xfId="13300" xr:uid="{2B5F220F-B042-4DEA-B184-0FCC6F8B6989}"/>
    <cellStyle name="20% - Accent4 14 2 6 2" xfId="33397" xr:uid="{02B4672A-4993-4615-8A5D-6B2B7F8C3D60}"/>
    <cellStyle name="20% - Accent4 14 2 7" xfId="21726" xr:uid="{18CFB70C-CE37-43E6-B2D3-2219C82FCBAE}"/>
    <cellStyle name="20% - Accent4 14 2 7 2" xfId="41665" xr:uid="{FADA3368-EA9D-46B7-84E2-1FAB4A8CC597}"/>
    <cellStyle name="20% - Accent4 14 2 8" xfId="24532" xr:uid="{ABDAA922-5F69-4547-9B10-C6A09E3EC075}"/>
    <cellStyle name="20% - Accent4 14 3" xfId="2559" xr:uid="{47A0DEC6-D27E-4989-9A91-C4E60F0FEFA4}"/>
    <cellStyle name="20% - Accent4 14 3 2" xfId="2560" xr:uid="{706B1BCA-30EC-403F-8BFA-2BBCA56AC3BB}"/>
    <cellStyle name="20% - Accent4 14 3 2 2" xfId="13309" xr:uid="{F429820C-84E1-4230-8780-EF0D4F949396}"/>
    <cellStyle name="20% - Accent4 14 3 2 2 2" xfId="33406" xr:uid="{016BB569-05E4-4787-ABB2-3CF60FBE526B}"/>
    <cellStyle name="20% - Accent4 14 3 2 3" xfId="24541" xr:uid="{CBF36AB3-2ACA-4560-A9F7-DEDD62C8FEA7}"/>
    <cellStyle name="20% - Accent4 14 3 3" xfId="2561" xr:uid="{71A0E4D1-3148-4F54-B0A9-953A5A7B0065}"/>
    <cellStyle name="20% - Accent4 14 3 3 2" xfId="13310" xr:uid="{859B7A7B-543D-480B-BAE5-6C43548D400D}"/>
    <cellStyle name="20% - Accent4 14 3 3 2 2" xfId="33407" xr:uid="{F12E7770-EE39-4E55-B26D-257D8FCC8860}"/>
    <cellStyle name="20% - Accent4 14 3 3 3" xfId="24542" xr:uid="{503F7A96-7E87-4D1D-8841-734B9D88691D}"/>
    <cellStyle name="20% - Accent4 14 3 4" xfId="2562" xr:uid="{32A0A4BE-7D8E-415B-B48F-7B129ED2D7A9}"/>
    <cellStyle name="20% - Accent4 14 3 4 2" xfId="13311" xr:uid="{825959A8-F595-4EF8-9DF3-AF40773E05F8}"/>
    <cellStyle name="20% - Accent4 14 3 4 2 2" xfId="33408" xr:uid="{38030DFF-8D6F-4389-96FE-3517BE91190A}"/>
    <cellStyle name="20% - Accent4 14 3 4 3" xfId="24543" xr:uid="{4F526EBD-1759-44D2-B9B6-5CF831EC1378}"/>
    <cellStyle name="20% - Accent4 14 3 5" xfId="13308" xr:uid="{91D92B88-515D-4999-9A1C-F27D3BFC724B}"/>
    <cellStyle name="20% - Accent4 14 3 5 2" xfId="33405" xr:uid="{7D30A177-70E2-4FB9-9D77-9F658D8D9FD7}"/>
    <cellStyle name="20% - Accent4 14 3 6" xfId="22273" xr:uid="{191C89AE-CC07-4B69-9A6C-0405F27944A6}"/>
    <cellStyle name="20% - Accent4 14 3 6 2" xfId="42205" xr:uid="{F0B0EEA4-27A6-4FDF-8F23-5AAAEC0A88F6}"/>
    <cellStyle name="20% - Accent4 14 3 7" xfId="24540" xr:uid="{AE29836B-6E0A-431C-A31E-15ABAFB37427}"/>
    <cellStyle name="20% - Accent4 14 4" xfId="2563" xr:uid="{68FED514-297E-4297-8B5E-7184DE962811}"/>
    <cellStyle name="20% - Accent4 14 4 2" xfId="2564" xr:uid="{3E5C153D-6E0F-45B6-9A36-C887CA69F6E9}"/>
    <cellStyle name="20% - Accent4 14 4 2 2" xfId="13313" xr:uid="{6C7C17E8-85B0-4BAF-8A90-495010B0197D}"/>
    <cellStyle name="20% - Accent4 14 4 2 2 2" xfId="33410" xr:uid="{00365487-E50A-40D4-9049-20CB240176DA}"/>
    <cellStyle name="20% - Accent4 14 4 2 3" xfId="24545" xr:uid="{F8F2C1AE-C061-4132-BFE3-267DFA490D36}"/>
    <cellStyle name="20% - Accent4 14 4 3" xfId="2565" xr:uid="{92F42A32-732C-4F97-A19D-522CCDEDD6F2}"/>
    <cellStyle name="20% - Accent4 14 4 3 2" xfId="13314" xr:uid="{FD6C0E6B-B994-4EAF-96DB-C66A8F6286FA}"/>
    <cellStyle name="20% - Accent4 14 4 3 2 2" xfId="33411" xr:uid="{BC70A664-079E-4947-842D-925F5BE4207A}"/>
    <cellStyle name="20% - Accent4 14 4 3 3" xfId="24546" xr:uid="{F665DCBA-C942-4B96-8F78-1BB687685F17}"/>
    <cellStyle name="20% - Accent4 14 4 4" xfId="2566" xr:uid="{57465467-2FF8-40BC-BF99-7CD57F8254FA}"/>
    <cellStyle name="20% - Accent4 14 4 4 2" xfId="13315" xr:uid="{0D409DF3-A7BF-4284-B482-A2F105E770B5}"/>
    <cellStyle name="20% - Accent4 14 4 4 2 2" xfId="33412" xr:uid="{5833801E-9390-4CA6-B9F6-8C1306445A06}"/>
    <cellStyle name="20% - Accent4 14 4 4 3" xfId="24547" xr:uid="{DB95A41C-5B4D-494F-B446-A8E3E4B00879}"/>
    <cellStyle name="20% - Accent4 14 4 5" xfId="13312" xr:uid="{45C18068-CB2C-4B53-B02F-A5DB0F601ED0}"/>
    <cellStyle name="20% - Accent4 14 4 5 2" xfId="33409" xr:uid="{BF8604DB-49F1-4C2F-B89D-C8879DA97117}"/>
    <cellStyle name="20% - Accent4 14 4 6" xfId="24544" xr:uid="{4BCA5E10-BA76-44AA-9CAC-3BF01D2DA78C}"/>
    <cellStyle name="20% - Accent4 14 5" xfId="2567" xr:uid="{85299AD5-CBD8-44EE-B3D4-A1BEC4EF594B}"/>
    <cellStyle name="20% - Accent4 14 5 2" xfId="13316" xr:uid="{E76D7B76-48A0-4ACB-9F78-B9DF6A023C3C}"/>
    <cellStyle name="20% - Accent4 14 5 2 2" xfId="33413" xr:uid="{0D668F1C-169E-4E10-855C-494F28D4ADF7}"/>
    <cellStyle name="20% - Accent4 14 5 3" xfId="24548" xr:uid="{CE8DF567-78E8-4647-9FE2-F1A9FA20FA74}"/>
    <cellStyle name="20% - Accent4 14 6" xfId="2568" xr:uid="{260F0F51-B608-42A2-84C5-9B813CB0423F}"/>
    <cellStyle name="20% - Accent4 14 6 2" xfId="13317" xr:uid="{DD737079-8E19-442B-8D8C-8B3AE6209F53}"/>
    <cellStyle name="20% - Accent4 14 6 2 2" xfId="33414" xr:uid="{A2D2E610-920C-4BFB-8286-B3E6DBB972CD}"/>
    <cellStyle name="20% - Accent4 14 6 3" xfId="24549" xr:uid="{DF8B025A-71EA-46ED-8740-450DAD4999DB}"/>
    <cellStyle name="20% - Accent4 14 7" xfId="2569" xr:uid="{42057467-5C68-439E-9949-585959908692}"/>
    <cellStyle name="20% - Accent4 14 7 2" xfId="13318" xr:uid="{BE7D4893-51B3-4E4C-B89C-C8371D5EA0A3}"/>
    <cellStyle name="20% - Accent4 14 7 2 2" xfId="33415" xr:uid="{8C168BE9-BFDD-4D03-8687-BBE4CB0C3503}"/>
    <cellStyle name="20% - Accent4 14 7 3" xfId="24550" xr:uid="{43A41F53-D27F-4012-90F5-8621ED7ED320}"/>
    <cellStyle name="20% - Accent4 14 8" xfId="13299" xr:uid="{CC08C1E5-3749-4484-A02D-DDC2B7193A62}"/>
    <cellStyle name="20% - Accent4 14 8 2" xfId="33396" xr:uid="{4882C916-F4B7-4EAC-88CF-E18681F3763F}"/>
    <cellStyle name="20% - Accent4 14 9" xfId="21056" xr:uid="{5C47502D-E4A6-446A-9586-52101DD9A9D0}"/>
    <cellStyle name="20% - Accent4 14 9 2" xfId="41084" xr:uid="{65F7F12D-6E23-4128-BAC7-ECB74BC4E7AE}"/>
    <cellStyle name="20% - Accent4 15" xfId="2570" xr:uid="{80974DE0-5ED8-43F8-9789-1845BED9FC9B}"/>
    <cellStyle name="20% - Accent4 15 10" xfId="24551" xr:uid="{142B24BD-4AB7-47D1-8A5B-FB1E8B1CD78C}"/>
    <cellStyle name="20% - Accent4 15 2" xfId="2571" xr:uid="{659EB7FE-230A-4744-B3E4-A460519111BF}"/>
    <cellStyle name="20% - Accent4 15 2 2" xfId="2572" xr:uid="{C600B972-CE66-408C-806C-C2AB7FB05339}"/>
    <cellStyle name="20% - Accent4 15 2 2 2" xfId="2573" xr:uid="{4E70B0FD-EC6D-4E20-B182-65A88A1084C4}"/>
    <cellStyle name="20% - Accent4 15 2 2 2 2" xfId="13322" xr:uid="{0F666666-98C1-413E-BFFC-1C79F731649E}"/>
    <cellStyle name="20% - Accent4 15 2 2 2 2 2" xfId="33419" xr:uid="{CCF5CF69-957F-4C77-AA35-5996AE45F36A}"/>
    <cellStyle name="20% - Accent4 15 2 2 2 3" xfId="24554" xr:uid="{0C741B6A-3F2C-4D71-B974-F28275FB2010}"/>
    <cellStyle name="20% - Accent4 15 2 2 3" xfId="2574" xr:uid="{7C2200E3-75D5-419D-A65F-BD3FF8A7696F}"/>
    <cellStyle name="20% - Accent4 15 2 2 3 2" xfId="13323" xr:uid="{6B433D15-CA44-4B9F-BA9C-28161C415E03}"/>
    <cellStyle name="20% - Accent4 15 2 2 3 2 2" xfId="33420" xr:uid="{9C95A804-B282-44D1-88CF-536E09ED31F4}"/>
    <cellStyle name="20% - Accent4 15 2 2 3 3" xfId="24555" xr:uid="{CE555DEF-4C2E-424C-813E-ED3FF1FBBE38}"/>
    <cellStyle name="20% - Accent4 15 2 2 4" xfId="2575" xr:uid="{21AACCBB-EE1C-42EF-AE12-436A815A8E23}"/>
    <cellStyle name="20% - Accent4 15 2 2 4 2" xfId="13324" xr:uid="{AB65E290-184F-4998-9758-A07197941873}"/>
    <cellStyle name="20% - Accent4 15 2 2 4 2 2" xfId="33421" xr:uid="{F6CDAF0D-EBCD-4D52-B50D-C1CFDA6B55C2}"/>
    <cellStyle name="20% - Accent4 15 2 2 4 3" xfId="24556" xr:uid="{E9C921FE-CDDB-4C0E-BD95-EC66F4B811BB}"/>
    <cellStyle name="20% - Accent4 15 2 2 5" xfId="13321" xr:uid="{03BE7C50-6522-4D81-BE88-4F7AB8EAB6D6}"/>
    <cellStyle name="20% - Accent4 15 2 2 5 2" xfId="33418" xr:uid="{071D5749-6DD2-4B4F-9111-F0F4B974A9A4}"/>
    <cellStyle name="20% - Accent4 15 2 2 6" xfId="24553" xr:uid="{D80D0C3F-6868-417B-9616-AA535B8178F1}"/>
    <cellStyle name="20% - Accent4 15 2 3" xfId="2576" xr:uid="{29972A78-4E64-413D-AFBC-B01F6C1B105A}"/>
    <cellStyle name="20% - Accent4 15 2 3 2" xfId="13325" xr:uid="{E4EFECE9-B446-4581-A391-6EA053BC364D}"/>
    <cellStyle name="20% - Accent4 15 2 3 2 2" xfId="33422" xr:uid="{9AE665F9-E16D-450C-B82C-00B8E292E7D1}"/>
    <cellStyle name="20% - Accent4 15 2 3 3" xfId="24557" xr:uid="{68065D9F-444A-45D7-B7B3-54889DEAB0FB}"/>
    <cellStyle name="20% - Accent4 15 2 4" xfId="2577" xr:uid="{79774B33-6332-4E4E-A583-7396207D6218}"/>
    <cellStyle name="20% - Accent4 15 2 4 2" xfId="13326" xr:uid="{438BD884-9C96-436E-97C6-29148E65FC42}"/>
    <cellStyle name="20% - Accent4 15 2 4 2 2" xfId="33423" xr:uid="{D6FFF706-59A5-4772-968B-ED9CBC370717}"/>
    <cellStyle name="20% - Accent4 15 2 4 3" xfId="24558" xr:uid="{C2856B76-E3BA-4F68-8D28-C330517736AF}"/>
    <cellStyle name="20% - Accent4 15 2 5" xfId="2578" xr:uid="{BC339C50-E399-476E-ABF3-8E636CBD95E4}"/>
    <cellStyle name="20% - Accent4 15 2 5 2" xfId="13327" xr:uid="{9986F5ED-B8C9-44CE-96CB-E63D76E0638E}"/>
    <cellStyle name="20% - Accent4 15 2 5 2 2" xfId="33424" xr:uid="{D7546992-B189-4CFE-AA62-9A57FF22F082}"/>
    <cellStyle name="20% - Accent4 15 2 5 3" xfId="24559" xr:uid="{DC826930-F453-48DE-9ED7-17363EF46418}"/>
    <cellStyle name="20% - Accent4 15 2 6" xfId="13320" xr:uid="{E8973E8F-3184-40D9-B95F-B32E16A169B8}"/>
    <cellStyle name="20% - Accent4 15 2 6 2" xfId="33417" xr:uid="{E92776A1-B5D6-4085-A2F6-6E85E7D661E7}"/>
    <cellStyle name="20% - Accent4 15 2 7" xfId="21736" xr:uid="{0E92EF2D-FF1C-44FC-8DB7-9D8BF6F4855D}"/>
    <cellStyle name="20% - Accent4 15 2 7 2" xfId="41675" xr:uid="{729B5D9F-8733-41EA-A37C-4EF0152EC9A2}"/>
    <cellStyle name="20% - Accent4 15 2 8" xfId="24552" xr:uid="{1F70D87B-0925-4E68-B08E-4A9D43656674}"/>
    <cellStyle name="20% - Accent4 15 3" xfId="2579" xr:uid="{0A35D6A3-D8A2-47F8-9BF8-D31AC18DE89D}"/>
    <cellStyle name="20% - Accent4 15 3 2" xfId="2580" xr:uid="{1725C412-BF99-4F46-98F2-96C25245A55F}"/>
    <cellStyle name="20% - Accent4 15 3 2 2" xfId="13329" xr:uid="{C35D5C78-146D-4B72-92D5-3519A0540D81}"/>
    <cellStyle name="20% - Accent4 15 3 2 2 2" xfId="33426" xr:uid="{715003C9-F055-4B1F-A9E1-62762F91B911}"/>
    <cellStyle name="20% - Accent4 15 3 2 3" xfId="24561" xr:uid="{0BD245EC-163B-462E-8AC5-271EE24F9962}"/>
    <cellStyle name="20% - Accent4 15 3 3" xfId="2581" xr:uid="{BD84B528-7636-4505-8590-61664281E9BA}"/>
    <cellStyle name="20% - Accent4 15 3 3 2" xfId="13330" xr:uid="{71864695-D4A9-409D-A88C-8380FE608158}"/>
    <cellStyle name="20% - Accent4 15 3 3 2 2" xfId="33427" xr:uid="{8F36C55F-43A3-4B29-AE2B-805DEF00399F}"/>
    <cellStyle name="20% - Accent4 15 3 3 3" xfId="24562" xr:uid="{A39C452F-3752-4D48-B3D5-1D97C5E9D8D4}"/>
    <cellStyle name="20% - Accent4 15 3 4" xfId="2582" xr:uid="{5C56B418-B85A-41DC-8CBF-743472EF8C9D}"/>
    <cellStyle name="20% - Accent4 15 3 4 2" xfId="13331" xr:uid="{1A84370D-723E-4852-8DB8-70687AA11084}"/>
    <cellStyle name="20% - Accent4 15 3 4 2 2" xfId="33428" xr:uid="{9B812779-042A-44E0-8106-CF238CE9C983}"/>
    <cellStyle name="20% - Accent4 15 3 4 3" xfId="24563" xr:uid="{0D862DCB-3DB4-405C-BEDD-99550EA4380E}"/>
    <cellStyle name="20% - Accent4 15 3 5" xfId="13328" xr:uid="{DB519F30-2DFF-4E53-988B-7FF0CEBA7C2D}"/>
    <cellStyle name="20% - Accent4 15 3 5 2" xfId="33425" xr:uid="{4C0485EF-165E-4ECD-A3C1-5E2015680225}"/>
    <cellStyle name="20% - Accent4 15 3 6" xfId="22283" xr:uid="{80287368-F94E-489F-B0E2-EE4B2C822A80}"/>
    <cellStyle name="20% - Accent4 15 3 6 2" xfId="42215" xr:uid="{230B3B0D-DB7E-430C-B635-2BD0101B37C5}"/>
    <cellStyle name="20% - Accent4 15 3 7" xfId="24560" xr:uid="{81A15737-0906-4D2A-B2F9-280065AE0DC5}"/>
    <cellStyle name="20% - Accent4 15 4" xfId="2583" xr:uid="{A814CEA5-E858-4D26-B16A-5DB78AA162FF}"/>
    <cellStyle name="20% - Accent4 15 4 2" xfId="2584" xr:uid="{92FA37E5-AC30-45F5-932B-37DE483A6C33}"/>
    <cellStyle name="20% - Accent4 15 4 2 2" xfId="13333" xr:uid="{E35DE9B5-21FB-4405-B1D8-A5998CE69D26}"/>
    <cellStyle name="20% - Accent4 15 4 2 2 2" xfId="33430" xr:uid="{4A5720D7-BBE4-4E87-8B47-140580369C4E}"/>
    <cellStyle name="20% - Accent4 15 4 2 3" xfId="24565" xr:uid="{285D7F3F-8BB4-4D39-8C0E-0915D7004C50}"/>
    <cellStyle name="20% - Accent4 15 4 3" xfId="2585" xr:uid="{80D8BA0F-57D1-4150-98F6-215257562AB5}"/>
    <cellStyle name="20% - Accent4 15 4 3 2" xfId="13334" xr:uid="{93B5E3D1-DEC2-43B4-A632-2461ACFB5565}"/>
    <cellStyle name="20% - Accent4 15 4 3 2 2" xfId="33431" xr:uid="{D3E6212A-3BEC-45FC-9D91-8406EAB47CC4}"/>
    <cellStyle name="20% - Accent4 15 4 3 3" xfId="24566" xr:uid="{6A0B0AA3-439E-487A-B9B2-C7E704B44831}"/>
    <cellStyle name="20% - Accent4 15 4 4" xfId="2586" xr:uid="{54D7E0F7-2985-4DD9-819F-697F24554540}"/>
    <cellStyle name="20% - Accent4 15 4 4 2" xfId="13335" xr:uid="{F06FA41B-EFC9-4D4B-87C5-407520002DC7}"/>
    <cellStyle name="20% - Accent4 15 4 4 2 2" xfId="33432" xr:uid="{32B301B4-E21A-4444-A9EC-99D2FE0D4010}"/>
    <cellStyle name="20% - Accent4 15 4 4 3" xfId="24567" xr:uid="{A635979A-978D-4626-89EF-1E7B62079992}"/>
    <cellStyle name="20% - Accent4 15 4 5" xfId="13332" xr:uid="{103F3D8F-E1C9-4ED7-852A-968885D15BDE}"/>
    <cellStyle name="20% - Accent4 15 4 5 2" xfId="33429" xr:uid="{CAFC8BFC-066E-4789-976A-6D28D49C0AF4}"/>
    <cellStyle name="20% - Accent4 15 4 6" xfId="24564" xr:uid="{AEF8D4DC-2EFB-40EB-BD56-F614CDD8DB6B}"/>
    <cellStyle name="20% - Accent4 15 5" xfId="2587" xr:uid="{1E150CF7-0DC9-4045-A0AF-EB9FF6D8EA5B}"/>
    <cellStyle name="20% - Accent4 15 5 2" xfId="13336" xr:uid="{B8B8BB8A-BBFB-4EC2-9731-91B202A26408}"/>
    <cellStyle name="20% - Accent4 15 5 2 2" xfId="33433" xr:uid="{C3B5C9F5-91E5-461E-9E1B-0FB7648883C0}"/>
    <cellStyle name="20% - Accent4 15 5 3" xfId="24568" xr:uid="{8CF9E4E2-0F7E-4FB0-BE65-FF758C709D58}"/>
    <cellStyle name="20% - Accent4 15 6" xfId="2588" xr:uid="{B6F85C95-B694-402A-8AE2-8B6F148A7F85}"/>
    <cellStyle name="20% - Accent4 15 6 2" xfId="13337" xr:uid="{518C205A-6446-4569-95AE-DABF7C8AE139}"/>
    <cellStyle name="20% - Accent4 15 6 2 2" xfId="33434" xr:uid="{023A48CA-EE18-4AF7-B380-A325665C81E1}"/>
    <cellStyle name="20% - Accent4 15 6 3" xfId="24569" xr:uid="{F73E9119-820D-4640-B413-74F57E857B6C}"/>
    <cellStyle name="20% - Accent4 15 7" xfId="2589" xr:uid="{A60FF0C4-8F37-4CDB-8EE5-FA7FA45E1590}"/>
    <cellStyle name="20% - Accent4 15 7 2" xfId="13338" xr:uid="{6841328F-C03D-4BA4-9F0A-DA2BF66EFB98}"/>
    <cellStyle name="20% - Accent4 15 7 2 2" xfId="33435" xr:uid="{9A66D5FC-D320-472F-B83E-388CCCD1CD22}"/>
    <cellStyle name="20% - Accent4 15 7 3" xfId="24570" xr:uid="{3B112B98-21D6-40C1-9464-CF677CA61560}"/>
    <cellStyle name="20% - Accent4 15 8" xfId="13319" xr:uid="{73D018CA-8601-4347-9269-29A50F57718B}"/>
    <cellStyle name="20% - Accent4 15 8 2" xfId="33416" xr:uid="{555803E8-2130-4CEC-9FFF-FFCB815FC1FB}"/>
    <cellStyle name="20% - Accent4 15 9" xfId="21066" xr:uid="{F9051BAE-80AA-4E3A-85DB-7FA1CE27AAAE}"/>
    <cellStyle name="20% - Accent4 15 9 2" xfId="41094" xr:uid="{74F383F7-B8E8-4040-82FB-BB3346BAEEA7}"/>
    <cellStyle name="20% - Accent4 16" xfId="2590" xr:uid="{8C47BF20-B753-4A43-A5AF-38C86C4A8184}"/>
    <cellStyle name="20% - Accent4 16 10" xfId="24571" xr:uid="{72D20AEA-B637-4C8A-9B17-B1E08637BD21}"/>
    <cellStyle name="20% - Accent4 16 2" xfId="2591" xr:uid="{3D295E46-7B1D-4256-8B22-09608C878CFA}"/>
    <cellStyle name="20% - Accent4 16 2 2" xfId="2592" xr:uid="{721DFD4A-2F23-4B67-8FB2-8C379266E33B}"/>
    <cellStyle name="20% - Accent4 16 2 2 2" xfId="2593" xr:uid="{71187030-9C26-46FF-9907-474C1C225EFE}"/>
    <cellStyle name="20% - Accent4 16 2 2 2 2" xfId="13342" xr:uid="{8A5A5D2C-BEC3-4F9B-AEED-FDCD2E8538AF}"/>
    <cellStyle name="20% - Accent4 16 2 2 2 2 2" xfId="33439" xr:uid="{C2744E7E-CDA0-4C48-9630-68EAF0437112}"/>
    <cellStyle name="20% - Accent4 16 2 2 2 3" xfId="24574" xr:uid="{9B84760C-A399-41DC-B34F-B891CBC07E40}"/>
    <cellStyle name="20% - Accent4 16 2 2 3" xfId="2594" xr:uid="{0842B1C9-57A3-48D6-AEE8-7121651EDA63}"/>
    <cellStyle name="20% - Accent4 16 2 2 3 2" xfId="13343" xr:uid="{D0449836-3624-45A8-9E51-2613BA95DDE3}"/>
    <cellStyle name="20% - Accent4 16 2 2 3 2 2" xfId="33440" xr:uid="{B1051088-4821-4E0B-BA63-A1191F3872A9}"/>
    <cellStyle name="20% - Accent4 16 2 2 3 3" xfId="24575" xr:uid="{6EF66605-CB97-4331-8F6F-FD35EDA3798E}"/>
    <cellStyle name="20% - Accent4 16 2 2 4" xfId="2595" xr:uid="{65982E23-C4BC-4179-9837-174FFBBFE32C}"/>
    <cellStyle name="20% - Accent4 16 2 2 4 2" xfId="13344" xr:uid="{8BF6DF5C-1B4B-4292-BC1A-25367657BFFE}"/>
    <cellStyle name="20% - Accent4 16 2 2 4 2 2" xfId="33441" xr:uid="{B86C0976-2507-4FA0-833C-DEE54D00EC1A}"/>
    <cellStyle name="20% - Accent4 16 2 2 4 3" xfId="24576" xr:uid="{E88F9DDE-027D-4CDF-83D8-389FEE981871}"/>
    <cellStyle name="20% - Accent4 16 2 2 5" xfId="13341" xr:uid="{56477B24-5040-47CA-9438-0C08735C87F7}"/>
    <cellStyle name="20% - Accent4 16 2 2 5 2" xfId="33438" xr:uid="{C82AFE11-847C-4516-BC2B-148D2F803459}"/>
    <cellStyle name="20% - Accent4 16 2 2 6" xfId="24573" xr:uid="{5475CC89-0D6F-41D6-B083-40E359FF6F96}"/>
    <cellStyle name="20% - Accent4 16 2 3" xfId="2596" xr:uid="{FACA1D43-56E9-45A5-9BDE-E2E5071C2740}"/>
    <cellStyle name="20% - Accent4 16 2 3 2" xfId="13345" xr:uid="{C758B0E8-A8A3-4872-BB0D-A453E1C84485}"/>
    <cellStyle name="20% - Accent4 16 2 3 2 2" xfId="33442" xr:uid="{D7EFBC1E-3A0B-4DCE-84E3-45B49CC2B3C5}"/>
    <cellStyle name="20% - Accent4 16 2 3 3" xfId="24577" xr:uid="{0D1E3B3E-2C54-4DC8-A10B-920C40CE9DC7}"/>
    <cellStyle name="20% - Accent4 16 2 4" xfId="2597" xr:uid="{E7A6B9CA-412A-4BD0-AAD0-A4A0BA011F45}"/>
    <cellStyle name="20% - Accent4 16 2 4 2" xfId="13346" xr:uid="{5B2EE766-3729-4D29-8A7D-BF1B5DA7584E}"/>
    <cellStyle name="20% - Accent4 16 2 4 2 2" xfId="33443" xr:uid="{2BD62EEF-DE30-4C19-A6EA-9EA78C3CE36A}"/>
    <cellStyle name="20% - Accent4 16 2 4 3" xfId="24578" xr:uid="{5A163365-4175-40A6-ACCE-61BA5F71D7F8}"/>
    <cellStyle name="20% - Accent4 16 2 5" xfId="2598" xr:uid="{146D343F-A2F4-4E51-A00D-912BC6118473}"/>
    <cellStyle name="20% - Accent4 16 2 5 2" xfId="13347" xr:uid="{1EF51BDD-C88B-407C-AD51-A013573B2F0A}"/>
    <cellStyle name="20% - Accent4 16 2 5 2 2" xfId="33444" xr:uid="{66741643-B4E3-4F7A-BD34-AAE26B0B87D9}"/>
    <cellStyle name="20% - Accent4 16 2 5 3" xfId="24579" xr:uid="{E747C64C-3057-4499-84A2-88990FC6D09A}"/>
    <cellStyle name="20% - Accent4 16 2 6" xfId="13340" xr:uid="{EBAC52C6-9E63-43F6-9B86-1A110042B38A}"/>
    <cellStyle name="20% - Accent4 16 2 6 2" xfId="33437" xr:uid="{ECE74BF1-3EB8-4223-86B7-173F0584A9D9}"/>
    <cellStyle name="20% - Accent4 16 2 7" xfId="21756" xr:uid="{0F55853F-30AA-4978-AD82-71934A61960F}"/>
    <cellStyle name="20% - Accent4 16 2 7 2" xfId="41695" xr:uid="{395C64DC-4789-4D5A-AA3F-25A8008CC1E5}"/>
    <cellStyle name="20% - Accent4 16 2 8" xfId="24572" xr:uid="{E85AF262-2C1A-4A6C-9DA6-E3CEED80C4EC}"/>
    <cellStyle name="20% - Accent4 16 3" xfId="2599" xr:uid="{1C01454E-55A0-4A54-BCE5-94C1CF6956CC}"/>
    <cellStyle name="20% - Accent4 16 3 2" xfId="2600" xr:uid="{A5D1B782-D0E1-4FC1-AA00-93B88E35CCE4}"/>
    <cellStyle name="20% - Accent4 16 3 2 2" xfId="13349" xr:uid="{7BC64639-5D93-4F4E-A10F-835FE19DF087}"/>
    <cellStyle name="20% - Accent4 16 3 2 2 2" xfId="33446" xr:uid="{98C814BC-AD19-4B23-AA4A-74A1ED50DA08}"/>
    <cellStyle name="20% - Accent4 16 3 2 3" xfId="24581" xr:uid="{58CDB6E6-4F79-43FE-B6C8-FCB9E58DD42C}"/>
    <cellStyle name="20% - Accent4 16 3 3" xfId="2601" xr:uid="{33CB5735-8CF9-47CC-8C55-52A434946601}"/>
    <cellStyle name="20% - Accent4 16 3 3 2" xfId="13350" xr:uid="{E1D2BCD0-BC70-4565-98B3-1CFCCC01862C}"/>
    <cellStyle name="20% - Accent4 16 3 3 2 2" xfId="33447" xr:uid="{6C7C473A-9CB7-4F4D-84E8-0E95BD3C131D}"/>
    <cellStyle name="20% - Accent4 16 3 3 3" xfId="24582" xr:uid="{A375BE07-7D5D-45E5-A52F-D8B1B99BF671}"/>
    <cellStyle name="20% - Accent4 16 3 4" xfId="2602" xr:uid="{4B294A83-FF3C-4681-B805-C7CDF0D060FC}"/>
    <cellStyle name="20% - Accent4 16 3 4 2" xfId="13351" xr:uid="{60DA45C8-9A31-4433-826E-0B8E40AD05A1}"/>
    <cellStyle name="20% - Accent4 16 3 4 2 2" xfId="33448" xr:uid="{5F7142B3-687E-43C5-B43F-572C9C929815}"/>
    <cellStyle name="20% - Accent4 16 3 4 3" xfId="24583" xr:uid="{15F88D2D-D1DE-4B82-A50D-A2909005CC8F}"/>
    <cellStyle name="20% - Accent4 16 3 5" xfId="13348" xr:uid="{E4CA75F6-71F9-41E1-86ED-831F66E04510}"/>
    <cellStyle name="20% - Accent4 16 3 5 2" xfId="33445" xr:uid="{CCE3DF71-1926-45D9-A5EC-0DFDB2C48715}"/>
    <cellStyle name="20% - Accent4 16 3 6" xfId="22303" xr:uid="{584BC1D2-6E42-41B5-AE52-2672D68CB591}"/>
    <cellStyle name="20% - Accent4 16 3 6 2" xfId="42235" xr:uid="{6CB8A887-A453-4EB8-82F4-95A54315C0E0}"/>
    <cellStyle name="20% - Accent4 16 3 7" xfId="24580" xr:uid="{4B057A33-A153-46DC-8E2E-4DE7E9FEBDBB}"/>
    <cellStyle name="20% - Accent4 16 4" xfId="2603" xr:uid="{5FA83EAC-628D-4982-A349-B88CA89D8FA6}"/>
    <cellStyle name="20% - Accent4 16 4 2" xfId="2604" xr:uid="{319AFF8A-FA0E-4821-B6FD-A3DBBF19DAB6}"/>
    <cellStyle name="20% - Accent4 16 4 2 2" xfId="13353" xr:uid="{BD85D448-DF0F-45C8-A37D-FD0B7E149F0B}"/>
    <cellStyle name="20% - Accent4 16 4 2 2 2" xfId="33450" xr:uid="{15874D4A-2232-4FDD-94A1-944707F740E9}"/>
    <cellStyle name="20% - Accent4 16 4 2 3" xfId="24585" xr:uid="{AD88DC38-97E1-4364-A072-E7BA0B05E416}"/>
    <cellStyle name="20% - Accent4 16 4 3" xfId="2605" xr:uid="{932FC92E-3EC4-41F6-9C5B-8C1D537F28E4}"/>
    <cellStyle name="20% - Accent4 16 4 3 2" xfId="13354" xr:uid="{4E7C3363-5B74-4C91-8C85-0918F45F20A8}"/>
    <cellStyle name="20% - Accent4 16 4 3 2 2" xfId="33451" xr:uid="{3AB8F1CF-91A6-4731-BDC2-12966D934EDE}"/>
    <cellStyle name="20% - Accent4 16 4 3 3" xfId="24586" xr:uid="{E8C51EB6-0C4C-48A6-B9C4-EEBA7137C157}"/>
    <cellStyle name="20% - Accent4 16 4 4" xfId="2606" xr:uid="{F74D3B68-9645-4F80-BA03-AC51437898E0}"/>
    <cellStyle name="20% - Accent4 16 4 4 2" xfId="13355" xr:uid="{373B7D8B-7849-4DC9-BFDA-6314E8F56330}"/>
    <cellStyle name="20% - Accent4 16 4 4 2 2" xfId="33452" xr:uid="{BB826C4B-1016-4ED6-98D2-92339391CA1B}"/>
    <cellStyle name="20% - Accent4 16 4 4 3" xfId="24587" xr:uid="{F5510B84-8E60-4F14-AB7D-BDEC3DD3D236}"/>
    <cellStyle name="20% - Accent4 16 4 5" xfId="13352" xr:uid="{DC535A55-3E91-4A10-8C85-D60B63F27EBB}"/>
    <cellStyle name="20% - Accent4 16 4 5 2" xfId="33449" xr:uid="{6CA1EB82-A1BD-4FC6-A6CA-4AD3DEC65128}"/>
    <cellStyle name="20% - Accent4 16 4 6" xfId="24584" xr:uid="{7446B3AA-2522-4FE7-BDAA-E4AB9991C3DF}"/>
    <cellStyle name="20% - Accent4 16 5" xfId="2607" xr:uid="{F1F243AC-D261-40FB-AFF4-9C1A882AC742}"/>
    <cellStyle name="20% - Accent4 16 5 2" xfId="13356" xr:uid="{7C17F395-3793-4976-86CF-B05555193154}"/>
    <cellStyle name="20% - Accent4 16 5 2 2" xfId="33453" xr:uid="{816B969D-3CF8-43C4-B103-9907B316F66E}"/>
    <cellStyle name="20% - Accent4 16 5 3" xfId="24588" xr:uid="{B278FD7F-C86C-4C25-A795-BD956ED5A5FD}"/>
    <cellStyle name="20% - Accent4 16 6" xfId="2608" xr:uid="{6DD61FBF-000C-4134-8C21-C3742A47AD86}"/>
    <cellStyle name="20% - Accent4 16 6 2" xfId="13357" xr:uid="{C65D0AFB-7687-44F3-A65E-EDFD3A54189B}"/>
    <cellStyle name="20% - Accent4 16 6 2 2" xfId="33454" xr:uid="{2F176F25-0A62-4290-8275-1461F407B800}"/>
    <cellStyle name="20% - Accent4 16 6 3" xfId="24589" xr:uid="{13A818D2-1074-4FF8-B5AB-FE4C1228D280}"/>
    <cellStyle name="20% - Accent4 16 7" xfId="2609" xr:uid="{6FFEFD74-77DA-4F31-B428-BE80672C33E9}"/>
    <cellStyle name="20% - Accent4 16 7 2" xfId="13358" xr:uid="{EF203A7C-5AD3-44DE-B563-64D4F603099F}"/>
    <cellStyle name="20% - Accent4 16 7 2 2" xfId="33455" xr:uid="{26DEDF8A-AA23-46EA-A074-D2179210428F}"/>
    <cellStyle name="20% - Accent4 16 7 3" xfId="24590" xr:uid="{1FBDCCC8-1A8A-426A-9C24-E3D69440CC97}"/>
    <cellStyle name="20% - Accent4 16 8" xfId="13339" xr:uid="{88B2235D-386F-4EE7-BBF8-F9792D06824A}"/>
    <cellStyle name="20% - Accent4 16 8 2" xfId="33436" xr:uid="{3C501BF7-077B-4290-B957-7AB6CE04AEBE}"/>
    <cellStyle name="20% - Accent4 16 9" xfId="21086" xr:uid="{6DDF712E-B63C-4303-AFB0-00BABEA2039E}"/>
    <cellStyle name="20% - Accent4 16 9 2" xfId="41114" xr:uid="{4EA28261-A99E-4FC3-ABDC-3F8B6A443928}"/>
    <cellStyle name="20% - Accent4 17" xfId="2610" xr:uid="{79EB23BD-5455-4EF6-9EBD-001836B4D84F}"/>
    <cellStyle name="20% - Accent4 17 10" xfId="24591" xr:uid="{F0EEFFC8-D9E0-4376-8D5D-F527B34AFB2E}"/>
    <cellStyle name="20% - Accent4 17 2" xfId="2611" xr:uid="{9687221A-A631-46FD-98E3-9BCFAE11CE3F}"/>
    <cellStyle name="20% - Accent4 17 2 2" xfId="2612" xr:uid="{E4AC14FB-D2E0-4E9F-A2F3-7970DEC01B9B}"/>
    <cellStyle name="20% - Accent4 17 2 2 2" xfId="2613" xr:uid="{28B44343-CD3B-4485-AE3B-AAF8285DD86F}"/>
    <cellStyle name="20% - Accent4 17 2 2 2 2" xfId="13362" xr:uid="{89924A9A-5122-4014-B068-FBFB04F12B1B}"/>
    <cellStyle name="20% - Accent4 17 2 2 2 2 2" xfId="33459" xr:uid="{2E6E46F7-11C3-488D-B221-875B9133F162}"/>
    <cellStyle name="20% - Accent4 17 2 2 2 3" xfId="24594" xr:uid="{1C1AD931-E847-46EF-8640-85CE940442BF}"/>
    <cellStyle name="20% - Accent4 17 2 2 3" xfId="2614" xr:uid="{BD9C3621-A19A-4B39-88C0-97E3C381A1AB}"/>
    <cellStyle name="20% - Accent4 17 2 2 3 2" xfId="13363" xr:uid="{55BFD065-79D7-4967-8476-DA7A34BA6946}"/>
    <cellStyle name="20% - Accent4 17 2 2 3 2 2" xfId="33460" xr:uid="{28F7B43F-FB67-4EC9-B31C-D69168C8735F}"/>
    <cellStyle name="20% - Accent4 17 2 2 3 3" xfId="24595" xr:uid="{B281A16A-A03F-42C2-8CC3-905ABE88BF44}"/>
    <cellStyle name="20% - Accent4 17 2 2 4" xfId="2615" xr:uid="{E567BCED-EB09-469B-8059-782234148269}"/>
    <cellStyle name="20% - Accent4 17 2 2 4 2" xfId="13364" xr:uid="{CAFB5A62-A2A9-4D16-A19A-7EC4B1B7F8E2}"/>
    <cellStyle name="20% - Accent4 17 2 2 4 2 2" xfId="33461" xr:uid="{6B14EE93-9D2E-40CC-8D05-C5B807F0BD0E}"/>
    <cellStyle name="20% - Accent4 17 2 2 4 3" xfId="24596" xr:uid="{5D461256-B027-415A-B66B-51A69F18D356}"/>
    <cellStyle name="20% - Accent4 17 2 2 5" xfId="13361" xr:uid="{4441DCFC-F19A-46EC-A519-F9041429301C}"/>
    <cellStyle name="20% - Accent4 17 2 2 5 2" xfId="33458" xr:uid="{ACC9026C-99CA-4B06-8D55-F88B29BA02B8}"/>
    <cellStyle name="20% - Accent4 17 2 2 6" xfId="24593" xr:uid="{24B92966-C7BF-4CE0-B34E-AA8989330919}"/>
    <cellStyle name="20% - Accent4 17 2 3" xfId="2616" xr:uid="{0438D5B9-2CA6-4CCA-AC56-EE3DE4C620CA}"/>
    <cellStyle name="20% - Accent4 17 2 3 2" xfId="13365" xr:uid="{5B960679-6565-445C-82C5-FFE4D798DF1E}"/>
    <cellStyle name="20% - Accent4 17 2 3 2 2" xfId="33462" xr:uid="{CF938BB3-106B-4E40-BCCB-9080C4AF83DB}"/>
    <cellStyle name="20% - Accent4 17 2 3 3" xfId="24597" xr:uid="{A350AA55-23AC-4F9A-92E6-3112E4938683}"/>
    <cellStyle name="20% - Accent4 17 2 4" xfId="2617" xr:uid="{16D43351-45D5-401C-940F-1FF6F1E95AC3}"/>
    <cellStyle name="20% - Accent4 17 2 4 2" xfId="13366" xr:uid="{678459C0-E0B3-484D-90D5-09488D22AEB4}"/>
    <cellStyle name="20% - Accent4 17 2 4 2 2" xfId="33463" xr:uid="{0B5F8E6F-5A37-42B2-9FAD-725F2889AA16}"/>
    <cellStyle name="20% - Accent4 17 2 4 3" xfId="24598" xr:uid="{95BE4FCD-D1DD-4DA7-B0FF-C2BA511DDC05}"/>
    <cellStyle name="20% - Accent4 17 2 5" xfId="2618" xr:uid="{6BC160FE-2E3A-462D-BD9E-4B3E78EFBC29}"/>
    <cellStyle name="20% - Accent4 17 2 5 2" xfId="13367" xr:uid="{ECD06D7B-9B70-45F8-B492-C51AFDA56414}"/>
    <cellStyle name="20% - Accent4 17 2 5 2 2" xfId="33464" xr:uid="{E00C1465-095F-40AE-9187-D3EB0B26390F}"/>
    <cellStyle name="20% - Accent4 17 2 5 3" xfId="24599" xr:uid="{5DE1BBB1-746F-4A30-B583-0CCF67459F72}"/>
    <cellStyle name="20% - Accent4 17 2 6" xfId="13360" xr:uid="{FDF3CFA0-3EDC-48DF-988B-CBE10DD5E67B}"/>
    <cellStyle name="20% - Accent4 17 2 6 2" xfId="33457" xr:uid="{570A25D6-C9D2-47AC-9C6F-011910316BCE}"/>
    <cellStyle name="20% - Accent4 17 2 7" xfId="21766" xr:uid="{2DD0DCA4-C1B6-4B24-87A0-E3A89DCE2F23}"/>
    <cellStyle name="20% - Accent4 17 2 7 2" xfId="41705" xr:uid="{5081C590-BA48-4BB5-AAE1-30537F7B0900}"/>
    <cellStyle name="20% - Accent4 17 2 8" xfId="24592" xr:uid="{78DE9D09-4DF9-4F70-858B-B319782555E7}"/>
    <cellStyle name="20% - Accent4 17 3" xfId="2619" xr:uid="{CD841C9D-3FC7-432E-ADD1-98DB73B9061B}"/>
    <cellStyle name="20% - Accent4 17 3 2" xfId="2620" xr:uid="{AED4DABC-782E-490D-AB61-815DF3B8A8CB}"/>
    <cellStyle name="20% - Accent4 17 3 2 2" xfId="13369" xr:uid="{21DB97C9-4050-4AD0-A27E-A8A7A3D5CEF0}"/>
    <cellStyle name="20% - Accent4 17 3 2 2 2" xfId="33466" xr:uid="{63D6CE02-6F57-44C9-849C-93F07A6FB9DB}"/>
    <cellStyle name="20% - Accent4 17 3 2 3" xfId="24601" xr:uid="{67C54E4F-E5AC-4E60-B2CB-17E5673E56A6}"/>
    <cellStyle name="20% - Accent4 17 3 3" xfId="2621" xr:uid="{CEA0E438-817C-4407-902D-4D2D68D12D2D}"/>
    <cellStyle name="20% - Accent4 17 3 3 2" xfId="13370" xr:uid="{5D849ACC-8D83-4FC7-9DFF-1826E171506B}"/>
    <cellStyle name="20% - Accent4 17 3 3 2 2" xfId="33467" xr:uid="{6CE8F2CD-DEB1-49A2-80FC-7872F4FAC154}"/>
    <cellStyle name="20% - Accent4 17 3 3 3" xfId="24602" xr:uid="{D29D3A40-571B-451F-A4BC-11BFDCD7F126}"/>
    <cellStyle name="20% - Accent4 17 3 4" xfId="2622" xr:uid="{B2931AFC-9695-4B08-8C2A-EF84EAE1304D}"/>
    <cellStyle name="20% - Accent4 17 3 4 2" xfId="13371" xr:uid="{643E0A5A-60E8-4250-A227-EFEDA483ECBE}"/>
    <cellStyle name="20% - Accent4 17 3 4 2 2" xfId="33468" xr:uid="{124A9470-8FBC-498E-91F9-D4B6F3D538F1}"/>
    <cellStyle name="20% - Accent4 17 3 4 3" xfId="24603" xr:uid="{F6E77C74-58EA-4A41-97E4-D2A969112F00}"/>
    <cellStyle name="20% - Accent4 17 3 5" xfId="13368" xr:uid="{20887809-0BCA-4D60-8AC9-90BF0AC7A2E7}"/>
    <cellStyle name="20% - Accent4 17 3 5 2" xfId="33465" xr:uid="{B2E0149B-655A-4BD3-9D36-07667D17C7EC}"/>
    <cellStyle name="20% - Accent4 17 3 6" xfId="22313" xr:uid="{AAA2928B-73F0-4036-9C82-BE7EC9827857}"/>
    <cellStyle name="20% - Accent4 17 3 6 2" xfId="42245" xr:uid="{E5A624CA-0CF7-411C-87B1-2B9909BA9D15}"/>
    <cellStyle name="20% - Accent4 17 3 7" xfId="24600" xr:uid="{470443C7-7BF6-4699-8771-8DED8FA74949}"/>
    <cellStyle name="20% - Accent4 17 4" xfId="2623" xr:uid="{68A0FE1C-8B72-489E-8754-F4B7EB37C52C}"/>
    <cellStyle name="20% - Accent4 17 4 2" xfId="2624" xr:uid="{89A9026F-C8C8-4516-9C01-4A2071EF0402}"/>
    <cellStyle name="20% - Accent4 17 4 2 2" xfId="13373" xr:uid="{C0C29B95-0582-43E9-A7F0-3451995CC2DF}"/>
    <cellStyle name="20% - Accent4 17 4 2 2 2" xfId="33470" xr:uid="{6BEDB081-7D78-4FF7-86AE-A20230FBCD19}"/>
    <cellStyle name="20% - Accent4 17 4 2 3" xfId="24605" xr:uid="{063B26F2-0D3D-4BDF-88F7-24FBAC4FE922}"/>
    <cellStyle name="20% - Accent4 17 4 3" xfId="2625" xr:uid="{1A3B8C0D-E637-4C8C-A158-D6E7A58020AC}"/>
    <cellStyle name="20% - Accent4 17 4 3 2" xfId="13374" xr:uid="{AC6C526C-0997-4D23-91CA-41E3492C3257}"/>
    <cellStyle name="20% - Accent4 17 4 3 2 2" xfId="33471" xr:uid="{E89FE00D-5F51-48D8-B367-1383A94F2D82}"/>
    <cellStyle name="20% - Accent4 17 4 3 3" xfId="24606" xr:uid="{E573A150-6204-4559-BA11-D6107E4DC28C}"/>
    <cellStyle name="20% - Accent4 17 4 4" xfId="2626" xr:uid="{1A114CA3-ACC0-47F6-AFF6-6A44442D23D2}"/>
    <cellStyle name="20% - Accent4 17 4 4 2" xfId="13375" xr:uid="{AD63CFC1-C201-4C76-9DC4-261D432A0B0B}"/>
    <cellStyle name="20% - Accent4 17 4 4 2 2" xfId="33472" xr:uid="{037D6E83-E9B9-40AF-B08B-4BC36403589A}"/>
    <cellStyle name="20% - Accent4 17 4 4 3" xfId="24607" xr:uid="{DF7F6691-DFBA-42EB-A74F-07636F501551}"/>
    <cellStyle name="20% - Accent4 17 4 5" xfId="13372" xr:uid="{29DF1B22-55AE-4E7B-9614-236E16CB5E85}"/>
    <cellStyle name="20% - Accent4 17 4 5 2" xfId="33469" xr:uid="{524BF6B9-CA3D-49C6-BDFF-C5D85B96131D}"/>
    <cellStyle name="20% - Accent4 17 4 6" xfId="24604" xr:uid="{C75FA3E8-5899-473D-9978-0F8A23FF8D45}"/>
    <cellStyle name="20% - Accent4 17 5" xfId="2627" xr:uid="{20E7FE50-A24A-43AF-AD39-615BC14FD1A0}"/>
    <cellStyle name="20% - Accent4 17 5 2" xfId="13376" xr:uid="{D80966B5-BF81-4C9C-B20C-2DA994F4FF7B}"/>
    <cellStyle name="20% - Accent4 17 5 2 2" xfId="33473" xr:uid="{E175235A-27F1-4D5D-A444-287D92D8E84B}"/>
    <cellStyle name="20% - Accent4 17 5 3" xfId="24608" xr:uid="{271CB041-6E45-4C34-8A4F-477F1FC110BE}"/>
    <cellStyle name="20% - Accent4 17 6" xfId="2628" xr:uid="{6F12F49E-3BF1-41A5-8232-B1A103C545D1}"/>
    <cellStyle name="20% - Accent4 17 6 2" xfId="13377" xr:uid="{9F5371E6-713A-4738-B1DC-EB56025F698D}"/>
    <cellStyle name="20% - Accent4 17 6 2 2" xfId="33474" xr:uid="{1F7AF372-BB19-4625-AB5B-F1E545428BAD}"/>
    <cellStyle name="20% - Accent4 17 6 3" xfId="24609" xr:uid="{2F5FAE12-A40A-42D3-BD3D-1D6ECB5FBAEB}"/>
    <cellStyle name="20% - Accent4 17 7" xfId="2629" xr:uid="{D2F22154-BFDD-4861-9DAF-1EEB67A52CE3}"/>
    <cellStyle name="20% - Accent4 17 7 2" xfId="13378" xr:uid="{B4F4CA5E-0750-4093-9E01-7DDFED5E3B64}"/>
    <cellStyle name="20% - Accent4 17 7 2 2" xfId="33475" xr:uid="{5DE045F5-095C-4245-A381-63B341195C34}"/>
    <cellStyle name="20% - Accent4 17 7 3" xfId="24610" xr:uid="{4FDCE13F-CCAA-4D61-BA85-57F541A8BDA8}"/>
    <cellStyle name="20% - Accent4 17 8" xfId="13359" xr:uid="{D831AF79-B91D-4D01-A764-5178A83FA351}"/>
    <cellStyle name="20% - Accent4 17 8 2" xfId="33456" xr:uid="{258F647F-E809-4D8A-BE59-26FBF3B29EF3}"/>
    <cellStyle name="20% - Accent4 17 9" xfId="21096" xr:uid="{79AD9983-A4E4-4E3A-9BF3-48CD527A3A4F}"/>
    <cellStyle name="20% - Accent4 17 9 2" xfId="41124" xr:uid="{58E5EA6A-DA05-46C2-B644-03C5239DFE18}"/>
    <cellStyle name="20% - Accent4 18" xfId="2630" xr:uid="{EDC0A5EC-080A-4D71-8F7F-6B73BD41A9BD}"/>
    <cellStyle name="20% - Accent4 18 10" xfId="24611" xr:uid="{E3E1F559-E58B-4193-824D-CA045B56461F}"/>
    <cellStyle name="20% - Accent4 18 2" xfId="2631" xr:uid="{8BE74BD2-551A-4A1A-A38B-A520E37ED3E8}"/>
    <cellStyle name="20% - Accent4 18 2 2" xfId="2632" xr:uid="{44542986-3FFA-449C-BF05-566E43033FD1}"/>
    <cellStyle name="20% - Accent4 18 2 2 2" xfId="2633" xr:uid="{421E3941-E0DB-4549-A4AB-CA4355261D99}"/>
    <cellStyle name="20% - Accent4 18 2 2 2 2" xfId="13382" xr:uid="{041C1B04-8BD5-41D2-99C7-C66EA80EEF4E}"/>
    <cellStyle name="20% - Accent4 18 2 2 2 2 2" xfId="33479" xr:uid="{0C62D9F9-3E18-491D-A187-F2CD80E06D7C}"/>
    <cellStyle name="20% - Accent4 18 2 2 2 3" xfId="24614" xr:uid="{4EA8F2E6-5FAE-46AD-AEA6-4AD6FBF7DE30}"/>
    <cellStyle name="20% - Accent4 18 2 2 3" xfId="2634" xr:uid="{C1303891-0B22-4FB7-B6FF-D8E17E789964}"/>
    <cellStyle name="20% - Accent4 18 2 2 3 2" xfId="13383" xr:uid="{A1864E4D-156D-4B4E-B9D9-1157F6D889FD}"/>
    <cellStyle name="20% - Accent4 18 2 2 3 2 2" xfId="33480" xr:uid="{0376E105-CDFE-4729-8A8E-CA136900E0F0}"/>
    <cellStyle name="20% - Accent4 18 2 2 3 3" xfId="24615" xr:uid="{7E7D9746-51EC-4247-8B79-C7BE375AB700}"/>
    <cellStyle name="20% - Accent4 18 2 2 4" xfId="2635" xr:uid="{D162F569-FD0E-477D-88E4-6B472A7C03FE}"/>
    <cellStyle name="20% - Accent4 18 2 2 4 2" xfId="13384" xr:uid="{85C0E98F-E940-419B-983B-6C57B57BCF37}"/>
    <cellStyle name="20% - Accent4 18 2 2 4 2 2" xfId="33481" xr:uid="{D4BE8DCC-8ED9-46E0-9A68-1CCB6037C18F}"/>
    <cellStyle name="20% - Accent4 18 2 2 4 3" xfId="24616" xr:uid="{7AFFC10D-CAD6-4786-ADA8-D211C4CC2621}"/>
    <cellStyle name="20% - Accent4 18 2 2 5" xfId="13381" xr:uid="{5A836BEC-E609-4115-8822-715418D53B8C}"/>
    <cellStyle name="20% - Accent4 18 2 2 5 2" xfId="33478" xr:uid="{F4217235-6227-4F3B-9B54-4FCA18936434}"/>
    <cellStyle name="20% - Accent4 18 2 2 6" xfId="24613" xr:uid="{D9FA0C3A-1653-4219-BB3F-82CB5AA99E1F}"/>
    <cellStyle name="20% - Accent4 18 2 3" xfId="2636" xr:uid="{D52E2729-CE14-40BE-AF87-22923027A93A}"/>
    <cellStyle name="20% - Accent4 18 2 3 2" xfId="13385" xr:uid="{2059E81A-040F-4BAA-B2F7-E596EF06F7CE}"/>
    <cellStyle name="20% - Accent4 18 2 3 2 2" xfId="33482" xr:uid="{F4C4FCDD-8123-4785-9B7D-8D13C7AE2F96}"/>
    <cellStyle name="20% - Accent4 18 2 3 3" xfId="24617" xr:uid="{B3C682C6-384E-44D5-A137-7D139A2B0A4C}"/>
    <cellStyle name="20% - Accent4 18 2 4" xfId="2637" xr:uid="{6B86FD12-9EF5-4309-A8A1-E8F3890B542B}"/>
    <cellStyle name="20% - Accent4 18 2 4 2" xfId="13386" xr:uid="{64C98167-CB31-45ED-897B-70D807E1F54E}"/>
    <cellStyle name="20% - Accent4 18 2 4 2 2" xfId="33483" xr:uid="{B08FDD53-FE79-4466-962B-EA6557049676}"/>
    <cellStyle name="20% - Accent4 18 2 4 3" xfId="24618" xr:uid="{E08FCC56-6DF8-42E1-9BA9-1BD54342944F}"/>
    <cellStyle name="20% - Accent4 18 2 5" xfId="2638" xr:uid="{97B86B02-A05C-4A1C-ABFB-EEE61D7AB26A}"/>
    <cellStyle name="20% - Accent4 18 2 5 2" xfId="13387" xr:uid="{09551AD1-4EC0-42A8-A114-22A6855EA427}"/>
    <cellStyle name="20% - Accent4 18 2 5 2 2" xfId="33484" xr:uid="{D69186F5-1CE6-4D8F-920C-B08251F3E046}"/>
    <cellStyle name="20% - Accent4 18 2 5 3" xfId="24619" xr:uid="{28025884-C0D5-46B1-AF1A-EDFD22A1DFC6}"/>
    <cellStyle name="20% - Accent4 18 2 6" xfId="13380" xr:uid="{B0B5BBD8-9327-4F6E-8786-122CA7AAAAF0}"/>
    <cellStyle name="20% - Accent4 18 2 6 2" xfId="33477" xr:uid="{66194CBB-E457-45F3-B71D-E16C5E2A0CAA}"/>
    <cellStyle name="20% - Accent4 18 2 7" xfId="21775" xr:uid="{69668B6E-9698-4F79-B876-7BC87DF73878}"/>
    <cellStyle name="20% - Accent4 18 2 7 2" xfId="41714" xr:uid="{2050A37F-1620-40C5-B11F-BB1F3CF2A9FE}"/>
    <cellStyle name="20% - Accent4 18 2 8" xfId="24612" xr:uid="{BB226791-F1E6-4985-9834-23F442724A01}"/>
    <cellStyle name="20% - Accent4 18 3" xfId="2639" xr:uid="{FC659B42-4366-420C-852D-413A29AD8AA5}"/>
    <cellStyle name="20% - Accent4 18 3 2" xfId="2640" xr:uid="{687C0CD9-0D14-40A0-876D-A2C71FDE5570}"/>
    <cellStyle name="20% - Accent4 18 3 2 2" xfId="13389" xr:uid="{C46AAC2B-E338-4E7A-9658-CAC28AD44AEC}"/>
    <cellStyle name="20% - Accent4 18 3 2 2 2" xfId="33486" xr:uid="{3CDEFC91-1CFE-4DDD-AA7A-C94D9678FB8E}"/>
    <cellStyle name="20% - Accent4 18 3 2 3" xfId="24621" xr:uid="{18040760-2E7B-469C-A585-99C5C6C884CF}"/>
    <cellStyle name="20% - Accent4 18 3 3" xfId="2641" xr:uid="{F1F0566F-9153-4492-B5ED-75DEC640D385}"/>
    <cellStyle name="20% - Accent4 18 3 3 2" xfId="13390" xr:uid="{C95CBA33-1F17-4CFE-947E-7D05D43163BF}"/>
    <cellStyle name="20% - Accent4 18 3 3 2 2" xfId="33487" xr:uid="{63B6EE88-0047-4795-AC0B-7388029C6528}"/>
    <cellStyle name="20% - Accent4 18 3 3 3" xfId="24622" xr:uid="{D4787B32-5301-4DE0-8C5D-92D8A86AA109}"/>
    <cellStyle name="20% - Accent4 18 3 4" xfId="2642" xr:uid="{86B75DF6-70D6-4024-8039-AC8E614AD88C}"/>
    <cellStyle name="20% - Accent4 18 3 4 2" xfId="13391" xr:uid="{5AB3709B-38B9-462B-A962-8637739F3A91}"/>
    <cellStyle name="20% - Accent4 18 3 4 2 2" xfId="33488" xr:uid="{DDA2917F-7E02-4AE2-A36D-EA0A9E0F53CC}"/>
    <cellStyle name="20% - Accent4 18 3 4 3" xfId="24623" xr:uid="{E9B08703-F8AB-4735-9559-42120D1029C7}"/>
    <cellStyle name="20% - Accent4 18 3 5" xfId="13388" xr:uid="{2FA2BCE6-F909-47FE-A555-4BB8DB82EE10}"/>
    <cellStyle name="20% - Accent4 18 3 5 2" xfId="33485" xr:uid="{D51F8FA2-8870-4048-BE71-C6D7ED025AA8}"/>
    <cellStyle name="20% - Accent4 18 3 6" xfId="22322" xr:uid="{3059C744-DEFB-407C-AA43-A2CF61DFD2A7}"/>
    <cellStyle name="20% - Accent4 18 3 6 2" xfId="42254" xr:uid="{2712CC6A-B801-4F81-83A3-B5EE553E6455}"/>
    <cellStyle name="20% - Accent4 18 3 7" xfId="24620" xr:uid="{6B632C3F-8F87-4087-B1E6-4655FA38588A}"/>
    <cellStyle name="20% - Accent4 18 4" xfId="2643" xr:uid="{ABCB2DDD-75CE-426B-8F88-4F2E60537FE3}"/>
    <cellStyle name="20% - Accent4 18 4 2" xfId="2644" xr:uid="{B0F53B99-FFCC-412F-949F-8A30B606C2E2}"/>
    <cellStyle name="20% - Accent4 18 4 2 2" xfId="13393" xr:uid="{732B837D-C576-44E0-A000-3B24A31AF964}"/>
    <cellStyle name="20% - Accent4 18 4 2 2 2" xfId="33490" xr:uid="{C1AF4755-96E1-4ABA-9E75-8AF706D35FA4}"/>
    <cellStyle name="20% - Accent4 18 4 2 3" xfId="24625" xr:uid="{22A45F66-990B-4F66-9C05-CC029FEA69E1}"/>
    <cellStyle name="20% - Accent4 18 4 3" xfId="2645" xr:uid="{BBD8AD66-394A-462C-A042-32115EFA659B}"/>
    <cellStyle name="20% - Accent4 18 4 3 2" xfId="13394" xr:uid="{35F25C33-170F-460A-B87E-EF13BD0913B0}"/>
    <cellStyle name="20% - Accent4 18 4 3 2 2" xfId="33491" xr:uid="{D0C1428A-7912-446D-8A5A-1227D1F29953}"/>
    <cellStyle name="20% - Accent4 18 4 3 3" xfId="24626" xr:uid="{7DA91E5D-5F93-48D6-9A38-F26178C543DA}"/>
    <cellStyle name="20% - Accent4 18 4 4" xfId="2646" xr:uid="{6AE09FE3-90DE-4100-B415-6F82D958C309}"/>
    <cellStyle name="20% - Accent4 18 4 4 2" xfId="13395" xr:uid="{A51A6B61-C9DD-4576-855F-99389582FFCB}"/>
    <cellStyle name="20% - Accent4 18 4 4 2 2" xfId="33492" xr:uid="{30FB7BB9-92BE-4845-8A1C-47D05B6E64D3}"/>
    <cellStyle name="20% - Accent4 18 4 4 3" xfId="24627" xr:uid="{4ADEF151-2EB0-42D5-92C6-D5BE00123F7A}"/>
    <cellStyle name="20% - Accent4 18 4 5" xfId="13392" xr:uid="{AB7883C0-4AB6-4F15-ABBE-EF670C29E351}"/>
    <cellStyle name="20% - Accent4 18 4 5 2" xfId="33489" xr:uid="{6FCD9677-BAEF-4068-85BD-01A7B02CE524}"/>
    <cellStyle name="20% - Accent4 18 4 6" xfId="24624" xr:uid="{D0F48E59-4012-4FFF-A821-77582EFC1E20}"/>
    <cellStyle name="20% - Accent4 18 5" xfId="2647" xr:uid="{5AB84499-249C-4D2E-89B2-0106F635E3CD}"/>
    <cellStyle name="20% - Accent4 18 5 2" xfId="13396" xr:uid="{9D0E48CB-5A9F-4E3D-ADEF-9A43E13A5843}"/>
    <cellStyle name="20% - Accent4 18 5 2 2" xfId="33493" xr:uid="{FE631561-9B75-45ED-B1FA-2DB65FABA1BC}"/>
    <cellStyle name="20% - Accent4 18 5 3" xfId="24628" xr:uid="{8D85A392-75A7-4169-945A-4932E2B7040A}"/>
    <cellStyle name="20% - Accent4 18 6" xfId="2648" xr:uid="{4F0ED7D5-6D48-4AF6-81BB-A72F21C7E5A7}"/>
    <cellStyle name="20% - Accent4 18 6 2" xfId="13397" xr:uid="{98087043-D3F6-48BC-ADC2-8E596C57DCF2}"/>
    <cellStyle name="20% - Accent4 18 6 2 2" xfId="33494" xr:uid="{3C560226-CBDE-4188-B1AD-91CAEBE01236}"/>
    <cellStyle name="20% - Accent4 18 6 3" xfId="24629" xr:uid="{EB4B92F0-FBFA-4F77-91E9-4782FFDA332D}"/>
    <cellStyle name="20% - Accent4 18 7" xfId="2649" xr:uid="{4447B83A-6463-4B4A-BA00-0C8A6A6830AE}"/>
    <cellStyle name="20% - Accent4 18 7 2" xfId="13398" xr:uid="{6F84A7A6-0073-4E5B-9DDC-92EE95A0B579}"/>
    <cellStyle name="20% - Accent4 18 7 2 2" xfId="33495" xr:uid="{4AE3CC01-16EF-41D2-88C6-CA01ADE64264}"/>
    <cellStyle name="20% - Accent4 18 7 3" xfId="24630" xr:uid="{ACC40F9D-A43A-43DC-AA52-8D9FE68E1995}"/>
    <cellStyle name="20% - Accent4 18 8" xfId="13379" xr:uid="{7E7CA648-BA5D-4A8B-80A2-168DCB1D30C0}"/>
    <cellStyle name="20% - Accent4 18 8 2" xfId="33476" xr:uid="{49009361-A63C-4560-B6E8-51E258F06B3B}"/>
    <cellStyle name="20% - Accent4 18 9" xfId="21105" xr:uid="{FA61664E-AF52-43E7-B9F2-C43D9FDF6A76}"/>
    <cellStyle name="20% - Accent4 18 9 2" xfId="41133" xr:uid="{7887D5D2-3B35-4FE3-9DB5-8579378C902D}"/>
    <cellStyle name="20% - Accent4 19" xfId="2650" xr:uid="{2506B7BF-45A6-4852-BDD5-08459935169D}"/>
    <cellStyle name="20% - Accent4 19 2" xfId="2651" xr:uid="{0F7A9E62-497C-401B-A85B-5F10F304739D}"/>
    <cellStyle name="20% - Accent4 19 2 2" xfId="2652" xr:uid="{642FB1EB-F3B3-4ACC-B1B3-001F2A243E55}"/>
    <cellStyle name="20% - Accent4 19 2 2 2" xfId="2653" xr:uid="{4659CBC4-7762-45B9-82B7-B805F45E6C8B}"/>
    <cellStyle name="20% - Accent4 19 2 2 2 2" xfId="13402" xr:uid="{25F64119-1DC4-4E34-ADB8-69D9EDC089D4}"/>
    <cellStyle name="20% - Accent4 19 2 2 2 2 2" xfId="33499" xr:uid="{FA4D67E9-08A0-4A70-9911-CED0A2A7CE17}"/>
    <cellStyle name="20% - Accent4 19 2 2 2 3" xfId="24634" xr:uid="{6E7CE360-728F-48FA-B115-8380688D7F04}"/>
    <cellStyle name="20% - Accent4 19 2 2 3" xfId="2654" xr:uid="{047978B2-97FC-49CE-B011-1C5FD72F9759}"/>
    <cellStyle name="20% - Accent4 19 2 2 3 2" xfId="13403" xr:uid="{CE06EA24-7ED2-4A6F-9B63-265D9C587468}"/>
    <cellStyle name="20% - Accent4 19 2 2 3 2 2" xfId="33500" xr:uid="{8DCCBAAE-9916-49AD-AFE6-E561D3422077}"/>
    <cellStyle name="20% - Accent4 19 2 2 3 3" xfId="24635" xr:uid="{7DE45180-A2BB-4BFE-B169-175DF7B08E62}"/>
    <cellStyle name="20% - Accent4 19 2 2 4" xfId="2655" xr:uid="{94A9BC4D-DA1F-4998-8581-E77BFD50AD2B}"/>
    <cellStyle name="20% - Accent4 19 2 2 4 2" xfId="13404" xr:uid="{AFA78115-1851-4490-B2B7-DE11CD40393C}"/>
    <cellStyle name="20% - Accent4 19 2 2 4 2 2" xfId="33501" xr:uid="{7B108A9F-DF19-4299-B175-607D67E12A39}"/>
    <cellStyle name="20% - Accent4 19 2 2 4 3" xfId="24636" xr:uid="{70CB8A3E-30DF-4ECB-B8F0-44D3FA13A851}"/>
    <cellStyle name="20% - Accent4 19 2 2 5" xfId="13401" xr:uid="{C6D9BD16-85B7-43C8-921F-BF42E8F23CF6}"/>
    <cellStyle name="20% - Accent4 19 2 2 5 2" xfId="33498" xr:uid="{859522E8-4AA9-47B6-9B83-E7A959217EE9}"/>
    <cellStyle name="20% - Accent4 19 2 2 6" xfId="24633" xr:uid="{D691B5CD-AEAF-41F3-A754-9813B240B0CF}"/>
    <cellStyle name="20% - Accent4 19 2 3" xfId="2656" xr:uid="{F3891B92-BBE7-4788-B920-4A8377D27C93}"/>
    <cellStyle name="20% - Accent4 19 2 3 2" xfId="13405" xr:uid="{DEA73013-133F-4453-8F0F-02C1F1275B98}"/>
    <cellStyle name="20% - Accent4 19 2 3 2 2" xfId="33502" xr:uid="{EF2F57CC-B26A-47CA-B111-E2EE0479768F}"/>
    <cellStyle name="20% - Accent4 19 2 3 3" xfId="24637" xr:uid="{7E762F99-AD33-4EB0-88A3-6CA52921BB6A}"/>
    <cellStyle name="20% - Accent4 19 2 4" xfId="2657" xr:uid="{D9B7EF45-4EB8-42BC-98D0-546A3CF8ABBB}"/>
    <cellStyle name="20% - Accent4 19 2 4 2" xfId="13406" xr:uid="{8FBB0EA3-FC89-433A-B960-8B114EAFCE67}"/>
    <cellStyle name="20% - Accent4 19 2 4 2 2" xfId="33503" xr:uid="{A39B1DF6-5D96-4822-86BD-89D18A07A170}"/>
    <cellStyle name="20% - Accent4 19 2 4 3" xfId="24638" xr:uid="{079B513D-9FCC-439D-8831-4A9086493705}"/>
    <cellStyle name="20% - Accent4 19 2 5" xfId="2658" xr:uid="{2DB708B9-AA4E-491B-8EAB-6FB2B0254680}"/>
    <cellStyle name="20% - Accent4 19 2 5 2" xfId="13407" xr:uid="{7BBAAFF0-50C6-413B-802B-CFAA43FEB716}"/>
    <cellStyle name="20% - Accent4 19 2 5 2 2" xfId="33504" xr:uid="{67EE4EE8-BA41-412C-9688-E2584DDE312B}"/>
    <cellStyle name="20% - Accent4 19 2 5 3" xfId="24639" xr:uid="{959A2D81-1BD1-4D93-A71D-934667D531B4}"/>
    <cellStyle name="20% - Accent4 19 2 6" xfId="13400" xr:uid="{A4E2FE0B-A60A-49F0-AB32-16B6EE8F8978}"/>
    <cellStyle name="20% - Accent4 19 2 6 2" xfId="33497" xr:uid="{C0D7B2FD-EC7F-4CDE-B3C4-900EE1EAEEAC}"/>
    <cellStyle name="20% - Accent4 19 2 7" xfId="21788" xr:uid="{2BD70935-7876-4F44-9F27-AB19C7E4B559}"/>
    <cellStyle name="20% - Accent4 19 2 7 2" xfId="41727" xr:uid="{ADCD20C3-69D0-475D-828D-A4C769FBCB56}"/>
    <cellStyle name="20% - Accent4 19 2 8" xfId="24632" xr:uid="{11F381A6-F4D4-4FB1-86F5-153E47E02342}"/>
    <cellStyle name="20% - Accent4 19 3" xfId="2659" xr:uid="{8177FC0A-FAAF-4732-B309-3DA062747EF9}"/>
    <cellStyle name="20% - Accent4 19 3 2" xfId="2660" xr:uid="{E3CF527B-AB47-4AA4-BA1A-5BD652CDA35E}"/>
    <cellStyle name="20% - Accent4 19 3 2 2" xfId="13409" xr:uid="{97FD3BD6-185F-429C-9BA5-51DD5A23B330}"/>
    <cellStyle name="20% - Accent4 19 3 2 2 2" xfId="33506" xr:uid="{8D720A2A-C1B4-41B1-AC6D-1B268729F1D3}"/>
    <cellStyle name="20% - Accent4 19 3 2 3" xfId="24641" xr:uid="{29DA6FC3-2DDA-4610-8A18-DCF5B59C6E5F}"/>
    <cellStyle name="20% - Accent4 19 3 3" xfId="2661" xr:uid="{DFB4DCFC-2F08-43D3-BAA6-33A263CBEE11}"/>
    <cellStyle name="20% - Accent4 19 3 3 2" xfId="13410" xr:uid="{0CB25497-BF22-4B84-AB6D-82D7CA5E8DBD}"/>
    <cellStyle name="20% - Accent4 19 3 3 2 2" xfId="33507" xr:uid="{27F52618-A73E-4EC6-A3CE-A077CEBA5A35}"/>
    <cellStyle name="20% - Accent4 19 3 3 3" xfId="24642" xr:uid="{CBFB6579-98EE-4711-88A4-C21D1EBDEFE6}"/>
    <cellStyle name="20% - Accent4 19 3 4" xfId="2662" xr:uid="{18832442-51D9-4E16-B1F0-C632A008E191}"/>
    <cellStyle name="20% - Accent4 19 3 4 2" xfId="13411" xr:uid="{81BD2EB7-1DFF-4792-AD69-F939350B1456}"/>
    <cellStyle name="20% - Accent4 19 3 4 2 2" xfId="33508" xr:uid="{F227623A-3EF4-4929-905B-A052EA0C72DE}"/>
    <cellStyle name="20% - Accent4 19 3 4 3" xfId="24643" xr:uid="{06EEE67C-FBD6-46DC-88C8-2BD1FEAA3BF7}"/>
    <cellStyle name="20% - Accent4 19 3 5" xfId="13408" xr:uid="{427CF996-DF8E-47B4-8130-46D5D47813C5}"/>
    <cellStyle name="20% - Accent4 19 3 5 2" xfId="33505" xr:uid="{CD5CD0C5-F928-48CB-8317-531BC768D590}"/>
    <cellStyle name="20% - Accent4 19 3 6" xfId="22335" xr:uid="{039ECFCA-2BFD-401F-A5AE-FF88E69E61A3}"/>
    <cellStyle name="20% - Accent4 19 3 6 2" xfId="42267" xr:uid="{E7A1252E-851C-48CE-9C78-C76042E47583}"/>
    <cellStyle name="20% - Accent4 19 3 7" xfId="24640" xr:uid="{7B4CBA75-691D-4919-9781-B168D4DC42E2}"/>
    <cellStyle name="20% - Accent4 19 4" xfId="2663" xr:uid="{AF438AC6-B7DE-4446-B8E2-B2727F1C0D26}"/>
    <cellStyle name="20% - Accent4 19 4 2" xfId="13412" xr:uid="{0C07A8E0-7D04-4BDA-A609-8E9676BA638F}"/>
    <cellStyle name="20% - Accent4 19 4 2 2" xfId="33509" xr:uid="{3467136C-76E3-4119-AB29-6F89B46457DF}"/>
    <cellStyle name="20% - Accent4 19 4 3" xfId="24644" xr:uid="{CBB1B449-4AC2-43CD-9FE2-DEE1DF700D08}"/>
    <cellStyle name="20% - Accent4 19 5" xfId="2664" xr:uid="{7EA6E629-A91C-48BF-A3CA-41C8E90D7527}"/>
    <cellStyle name="20% - Accent4 19 5 2" xfId="13413" xr:uid="{DEDAC63A-196F-41AF-B340-EFF74A3B0997}"/>
    <cellStyle name="20% - Accent4 19 5 2 2" xfId="33510" xr:uid="{EC8CE246-E1BC-42CD-9CC2-BE93CB27A4F2}"/>
    <cellStyle name="20% - Accent4 19 5 3" xfId="24645" xr:uid="{286EE5CB-DF7A-4476-98DF-0257666D70DE}"/>
    <cellStyle name="20% - Accent4 19 6" xfId="2665" xr:uid="{4E98343F-F102-45A5-A154-6FE14ED2AC76}"/>
    <cellStyle name="20% - Accent4 19 6 2" xfId="13414" xr:uid="{F92D9270-90FC-4B77-9CBB-74395BCDA897}"/>
    <cellStyle name="20% - Accent4 19 6 2 2" xfId="33511" xr:uid="{6EB76172-1F70-469F-8192-FB74E659E9B1}"/>
    <cellStyle name="20% - Accent4 19 6 3" xfId="24646" xr:uid="{90BC489C-9BBF-4FB3-8ABD-79C00E10EA2A}"/>
    <cellStyle name="20% - Accent4 19 7" xfId="13399" xr:uid="{D84B1E8D-8EB8-4F53-A44E-A83EE84D2760}"/>
    <cellStyle name="20% - Accent4 19 7 2" xfId="33496" xr:uid="{342304A7-267E-4B76-9B60-F13FF1C49F8E}"/>
    <cellStyle name="20% - Accent4 19 8" xfId="21118" xr:uid="{FF92A4A0-5E3C-4929-8409-B59EBCABC52E}"/>
    <cellStyle name="20% - Accent4 19 8 2" xfId="41146" xr:uid="{88CA434D-A31C-4EFB-AD8F-5A8E31FDBB77}"/>
    <cellStyle name="20% - Accent4 19 9" xfId="24631" xr:uid="{8E1C6F1C-B00F-489F-868A-61917CF0E1B6}"/>
    <cellStyle name="20% - Accent4 2" xfId="58" xr:uid="{00000000-0005-0000-0000-000015000000}"/>
    <cellStyle name="20% - Accent4 2 10" xfId="20660" xr:uid="{7653A35F-4D52-444F-A02E-04E02385B96C}"/>
    <cellStyle name="20% - Accent4 2 10 2" xfId="40697" xr:uid="{42A08522-8A4A-4FCA-B3A0-842CF16C3628}"/>
    <cellStyle name="20% - Accent4 2 11" xfId="22555" xr:uid="{18EDB1F6-3174-46B4-9942-6D4646D2D335}"/>
    <cellStyle name="20% - Accent4 2 11 2" xfId="42323" xr:uid="{B6C32C59-0971-40C1-87F9-690BC6B2655F}"/>
    <cellStyle name="20% - Accent4 2 12" xfId="653" xr:uid="{C1708513-FB08-47B0-8F9B-F157ECD733D1}"/>
    <cellStyle name="20% - Accent4 2 13" xfId="22782" xr:uid="{53B56A70-046C-4928-8DA9-2C1DC2159D9D}"/>
    <cellStyle name="20% - Accent4 2 2" xfId="278" xr:uid="{94169362-6697-40AC-83C1-C447CCB9DFA4}"/>
    <cellStyle name="20% - Accent4 2 2 2" xfId="533" xr:uid="{567011BA-08B0-4A92-8462-75BE29BAAEEA}"/>
    <cellStyle name="20% - Accent4 2 2 2 2" xfId="2668" xr:uid="{D155E79F-D6AE-4665-84A3-E79FC9A0F6B8}"/>
    <cellStyle name="20% - Accent4 2 2 2 2 2" xfId="13417" xr:uid="{71E6239B-BABC-43B4-983F-FD97BD219BF0}"/>
    <cellStyle name="20% - Accent4 2 2 2 2 2 2" xfId="33514" xr:uid="{040CE34A-8845-4A11-B4E5-0857E03113DB}"/>
    <cellStyle name="20% - Accent4 2 2 2 2 3" xfId="24649" xr:uid="{43AB0CB1-23D6-45B0-8DEA-365F7FECE40A}"/>
    <cellStyle name="20% - Accent4 2 2 2 3" xfId="2669" xr:uid="{DE74DEBF-EF43-44D9-ADC8-E18E1C22D81C}"/>
    <cellStyle name="20% - Accent4 2 2 2 3 2" xfId="13418" xr:uid="{F9BE6792-0EB6-4452-B401-C21D1FE55FBA}"/>
    <cellStyle name="20% - Accent4 2 2 2 3 2 2" xfId="33515" xr:uid="{C5CB8166-680D-44B6-817C-CBE8518307B8}"/>
    <cellStyle name="20% - Accent4 2 2 2 3 3" xfId="24650" xr:uid="{22B3CA59-7069-438E-9766-C8610E52439E}"/>
    <cellStyle name="20% - Accent4 2 2 2 4" xfId="2670" xr:uid="{B47D9E2F-95B4-48E5-B870-972BBA32F701}"/>
    <cellStyle name="20% - Accent4 2 2 2 4 2" xfId="13419" xr:uid="{C9D0CF70-B7AA-4497-9DD0-F64F4EC16AC2}"/>
    <cellStyle name="20% - Accent4 2 2 2 4 2 2" xfId="33516" xr:uid="{0B43F5FF-992C-42D3-A29B-078FC63627F0}"/>
    <cellStyle name="20% - Accent4 2 2 2 4 3" xfId="24651" xr:uid="{408724A1-B590-481A-BD66-F44CA75A48CD}"/>
    <cellStyle name="20% - Accent4 2 2 2 5" xfId="13416" xr:uid="{6689F982-2586-4732-9EFE-FFB259BBCADA}"/>
    <cellStyle name="20% - Accent4 2 2 2 5 2" xfId="33513" xr:uid="{B4AC693E-FAD9-464F-BC03-3B719785B021}"/>
    <cellStyle name="20% - Accent4 2 2 2 6" xfId="21339" xr:uid="{98B02A1C-C113-4E13-83C1-0168315DC5A7}"/>
    <cellStyle name="20% - Accent4 2 2 2 6 2" xfId="41282" xr:uid="{00EB54CE-158D-47B6-941A-A5CD770CCCB6}"/>
    <cellStyle name="20% - Accent4 2 2 2 7" xfId="2667" xr:uid="{9B86FAD7-9681-4F2F-A884-9E824E7A80D8}"/>
    <cellStyle name="20% - Accent4 2 2 2 8" xfId="24648" xr:uid="{966D1BD6-FDAC-41FE-91A6-EB99F9DC13B9}"/>
    <cellStyle name="20% - Accent4 2 2 3" xfId="2671" xr:uid="{21F55853-F4F2-4F78-9985-4CE48811E42B}"/>
    <cellStyle name="20% - Accent4 2 2 3 2" xfId="21903" xr:uid="{87D9792B-DDDC-4580-A9F9-4BDD6240ED17}"/>
    <cellStyle name="20% - Accent4 2 2 3 2 2" xfId="41839" xr:uid="{454C1A94-44B3-4071-B1A9-5539DC1EED62}"/>
    <cellStyle name="20% - Accent4 2 2 4" xfId="2672" xr:uid="{F0BA89ED-D873-4826-9C96-8AC379293850}"/>
    <cellStyle name="20% - Accent4 2 2 5" xfId="2673" xr:uid="{B496BB0C-C269-4556-B145-71C6C2882019}"/>
    <cellStyle name="20% - Accent4 2 2 6" xfId="2666" xr:uid="{86984D7D-D7E6-438D-875D-65172E4E5CAF}"/>
    <cellStyle name="20% - Accent4 2 2 6 2" xfId="13415" xr:uid="{CEB8D127-9C9B-4FEA-ACE7-3C7E332E69EF}"/>
    <cellStyle name="20% - Accent4 2 2 6 2 2" xfId="33512" xr:uid="{B3E715E0-64EF-451C-B17A-F704969133E6}"/>
    <cellStyle name="20% - Accent4 2 2 6 3" xfId="24647" xr:uid="{8DD8532C-11FF-49C9-98A6-E63008AC445E}"/>
    <cellStyle name="20% - Accent4 2 2 7" xfId="20567" xr:uid="{A5F8129D-04A4-489A-A3A3-E002AF66F6E9}"/>
    <cellStyle name="20% - Accent4 2 2 7 2" xfId="40607" xr:uid="{EA00DB96-70C4-4849-9D54-338246BB3D37}"/>
    <cellStyle name="20% - Accent4 2 2 8" xfId="742" xr:uid="{A38C1D6E-00EB-4917-81C6-F6880926573E}"/>
    <cellStyle name="20% - Accent4 2 3" xfId="478" xr:uid="{971460A9-DB1F-460E-9611-EA6952E4B49D}"/>
    <cellStyle name="20% - Accent4 2 3 2" xfId="2675" xr:uid="{790ABCA2-D93E-408E-A82C-9533C41420F8}"/>
    <cellStyle name="20% - Accent4 2 3 2 2" xfId="13421" xr:uid="{FE16681F-CA6D-4DA3-B4E2-594923BDFD6A}"/>
    <cellStyle name="20% - Accent4 2 3 2 2 2" xfId="33518" xr:uid="{FBDB5DB3-B42B-4888-AFC9-F8301BB97F80}"/>
    <cellStyle name="20% - Accent4 2 3 2 3" xfId="21373" xr:uid="{D275FB60-AC0C-4843-9835-B265E6D439CE}"/>
    <cellStyle name="20% - Accent4 2 3 2 3 2" xfId="41316" xr:uid="{6088291F-430E-4062-8145-C0E7684A25BF}"/>
    <cellStyle name="20% - Accent4 2 3 2 4" xfId="24653" xr:uid="{FF8B3991-D3CB-43AC-B93A-924CEF06F505}"/>
    <cellStyle name="20% - Accent4 2 3 3" xfId="2676" xr:uid="{747497F6-9C0B-4D4D-976E-FB8C8F3241B5}"/>
    <cellStyle name="20% - Accent4 2 3 3 2" xfId="13422" xr:uid="{34452BFE-FA78-4094-9F6A-218FD06F3596}"/>
    <cellStyle name="20% - Accent4 2 3 3 2 2" xfId="33519" xr:uid="{624374D8-BE75-483C-8A46-2461094B4E86}"/>
    <cellStyle name="20% - Accent4 2 3 3 3" xfId="21921" xr:uid="{9637FE8B-0311-4F74-B147-C04068B51B82}"/>
    <cellStyle name="20% - Accent4 2 3 3 3 2" xfId="41857" xr:uid="{3240D0F5-F7BA-4340-B09B-887F8C980242}"/>
    <cellStyle name="20% - Accent4 2 3 3 4" xfId="24654" xr:uid="{6214E03E-DA4C-4FF0-A12F-E5C44B29AE48}"/>
    <cellStyle name="20% - Accent4 2 3 4" xfId="2677" xr:uid="{9FA6DE67-80D4-498E-A7D8-5B5F64DE6518}"/>
    <cellStyle name="20% - Accent4 2 3 4 2" xfId="13423" xr:uid="{8B23222B-A699-4B90-A47E-137958BA591A}"/>
    <cellStyle name="20% - Accent4 2 3 4 2 2" xfId="33520" xr:uid="{82E60982-7F90-40CA-8CE2-BCBE2FB6BF77}"/>
    <cellStyle name="20% - Accent4 2 3 4 3" xfId="24655" xr:uid="{C3E8EC42-21B9-4D81-BBF8-3FB81B84B9F5}"/>
    <cellStyle name="20% - Accent4 2 3 5" xfId="13420" xr:uid="{1A02424E-B52A-496A-BD97-18B3EC92C749}"/>
    <cellStyle name="20% - Accent4 2 3 5 2" xfId="33517" xr:uid="{052F4C64-17B2-4BAF-97A0-8E381978B5DF}"/>
    <cellStyle name="20% - Accent4 2 3 6" xfId="20703" xr:uid="{8B3991C9-CD51-49A3-9C4F-DD45A2D2AE2A}"/>
    <cellStyle name="20% - Accent4 2 3 6 2" xfId="40737" xr:uid="{54D45930-C65C-4507-AFBC-8977B13A3DD5}"/>
    <cellStyle name="20% - Accent4 2 3 7" xfId="2674" xr:uid="{A2D659B9-B277-4487-B9F8-C862A395E670}"/>
    <cellStyle name="20% - Accent4 2 3 8" xfId="24652" xr:uid="{35CCB6EC-3C8F-4A41-9480-9EC3331BA174}"/>
    <cellStyle name="20% - Accent4 2 4" xfId="446" xr:uid="{E9E70A35-C2FD-47C1-B436-2EE67C526E79}"/>
    <cellStyle name="20% - Accent4 2 4 2" xfId="2679" xr:uid="{00E55181-DF88-4B1E-A224-15363D1B4947}"/>
    <cellStyle name="20% - Accent4 2 4 2 2" xfId="13425" xr:uid="{4597092E-7296-427D-BB59-73E8C7E577DA}"/>
    <cellStyle name="20% - Accent4 2 4 2 2 2" xfId="33522" xr:uid="{F0E927ED-17F3-492D-BC0E-50EA033B805D}"/>
    <cellStyle name="20% - Accent4 2 4 2 3" xfId="21439" xr:uid="{2BCCC0E0-5903-47AA-8CBE-726A0D0AEEDB}"/>
    <cellStyle name="20% - Accent4 2 4 2 3 2" xfId="41380" xr:uid="{B0519F93-D589-4403-BA34-D6BDEFEE695D}"/>
    <cellStyle name="20% - Accent4 2 4 2 4" xfId="24657" xr:uid="{61B4FDD3-4325-42B6-9141-38CB732FE931}"/>
    <cellStyle name="20% - Accent4 2 4 3" xfId="2680" xr:uid="{8DC77555-60F9-47E2-9BD1-237A03AC2435}"/>
    <cellStyle name="20% - Accent4 2 4 3 2" xfId="13426" xr:uid="{8558E4EF-B15C-4C4A-AD98-03F964ED21C0}"/>
    <cellStyle name="20% - Accent4 2 4 3 2 2" xfId="33523" xr:uid="{084F81C8-8CE7-4698-8005-4AE6C7302F44}"/>
    <cellStyle name="20% - Accent4 2 4 3 3" xfId="21987" xr:uid="{0453FC7B-4134-4BB0-AF54-ADB77029AAC8}"/>
    <cellStyle name="20% - Accent4 2 4 3 3 2" xfId="41921" xr:uid="{DC487A02-A10D-4DE6-AA8F-A1748151A632}"/>
    <cellStyle name="20% - Accent4 2 4 3 4" xfId="24658" xr:uid="{66224DE0-B539-4836-8E59-B0E6D660EF49}"/>
    <cellStyle name="20% - Accent4 2 4 4" xfId="2681" xr:uid="{F8816A0C-15CE-44B7-803F-7BC5F5D95535}"/>
    <cellStyle name="20% - Accent4 2 4 4 2" xfId="13427" xr:uid="{E1AFFDE3-215B-4F33-AE0B-E16810E7047F}"/>
    <cellStyle name="20% - Accent4 2 4 4 2 2" xfId="33524" xr:uid="{D0CB2475-E6CE-446D-8127-DD3A81143DB7}"/>
    <cellStyle name="20% - Accent4 2 4 4 3" xfId="24659" xr:uid="{4A622D40-3FA0-41CC-AD0A-E069F328F60D}"/>
    <cellStyle name="20% - Accent4 2 4 5" xfId="13424" xr:uid="{793C45F7-FF78-43AB-9F11-3401B24AEF16}"/>
    <cellStyle name="20% - Accent4 2 4 5 2" xfId="33521" xr:uid="{90FA1CF8-87CF-43B9-8DBE-96A03BCB4867}"/>
    <cellStyle name="20% - Accent4 2 4 6" xfId="20768" xr:uid="{82F4DC1A-9D98-4DD1-92FD-8253B07292B1}"/>
    <cellStyle name="20% - Accent4 2 4 6 2" xfId="40801" xr:uid="{6E4BF8B4-5DA1-4904-9D27-E3E33876A4A8}"/>
    <cellStyle name="20% - Accent4 2 4 7" xfId="2678" xr:uid="{25B5871C-961B-441B-963F-1E22DCBE81B6}"/>
    <cellStyle name="20% - Accent4 2 4 8" xfId="24656" xr:uid="{710921CC-3A1D-401D-B42E-6B5E3E557C32}"/>
    <cellStyle name="20% - Accent4 2 5" xfId="351" xr:uid="{A675383F-8DBF-450D-9E7C-54ED33EA515F}"/>
    <cellStyle name="20% - Accent4 2 5 2" xfId="21515" xr:uid="{6A098BE9-99A2-4CFA-BBED-E6A40CD98FA3}"/>
    <cellStyle name="20% - Accent4 2 5 2 2" xfId="41456" xr:uid="{1484029D-4166-4169-BEB0-D70B0BCD74D5}"/>
    <cellStyle name="20% - Accent4 2 5 3" xfId="22063" xr:uid="{D75D059B-7EC9-4F64-80CA-7DCA765D46EC}"/>
    <cellStyle name="20% - Accent4 2 5 3 2" xfId="41997" xr:uid="{45D839A7-62F0-49A7-BC21-CA6131990AD5}"/>
    <cellStyle name="20% - Accent4 2 5 4" xfId="20845" xr:uid="{720952BE-0AF7-410C-8999-2D1CA3FA6B49}"/>
    <cellStyle name="20% - Accent4 2 5 4 2" xfId="40877" xr:uid="{A7CCBA1C-0DB8-4711-A80A-2847CA469E09}"/>
    <cellStyle name="20% - Accent4 2 5 5" xfId="773" xr:uid="{3A983BBA-8EF5-410A-B3AB-0586757D21B0}"/>
    <cellStyle name="20% - Accent4 2 6" xfId="11550" xr:uid="{3D939743-94EF-4592-AF80-1669C6CC6078}"/>
    <cellStyle name="20% - Accent4 2 6 2" xfId="21577" xr:uid="{362D892F-7E81-4D9C-9217-5A5B8AA3B72D}"/>
    <cellStyle name="20% - Accent4 2 6 2 2" xfId="41518" xr:uid="{46120B64-1C65-4FE4-8C1C-3E1F9EAC337C}"/>
    <cellStyle name="20% - Accent4 2 6 3" xfId="22125" xr:uid="{FE66F138-5FC6-4C3F-BC50-3D76713CD976}"/>
    <cellStyle name="20% - Accent4 2 6 3 2" xfId="42059" xr:uid="{712EBBD6-F93F-4F56-90E6-74FDF907EC25}"/>
    <cellStyle name="20% - Accent4 2 6 4" xfId="20908" xr:uid="{B482BCB2-ADBA-42E6-AA04-A63FDAE85A1C}"/>
    <cellStyle name="20% - Accent4 2 6 4 2" xfId="40939" xr:uid="{07EAC7DE-3303-4BF9-8BDC-9F2778C54C4E}"/>
    <cellStyle name="20% - Accent4 2 6 5" xfId="31647" xr:uid="{44267166-CAF4-45C6-A1DE-6B6CFABE4AB9}"/>
    <cellStyle name="20% - Accent4 2 7" xfId="20967" xr:uid="{219F6D6B-6E1E-425B-AD89-60F326797A76}"/>
    <cellStyle name="20% - Accent4 2 7 2" xfId="21635" xr:uid="{690D0CCF-3944-42FB-B9A6-78A33757319F}"/>
    <cellStyle name="20% - Accent4 2 7 2 2" xfId="41576" xr:uid="{97350AF6-B7F6-44C6-870A-173B54FEBFA2}"/>
    <cellStyle name="20% - Accent4 2 7 3" xfId="22183" xr:uid="{D18B3EF3-5F3B-4326-955C-A2DCEE9E6DF4}"/>
    <cellStyle name="20% - Accent4 2 7 3 2" xfId="42117" xr:uid="{D6D60D2A-84C8-4B58-B419-6F4C0EE69550}"/>
    <cellStyle name="20% - Accent4 2 7 4" xfId="40997" xr:uid="{9CAB55B0-712B-4639-9AF5-2B76A7766505}"/>
    <cellStyle name="20% - Accent4 2 8" xfId="21295" xr:uid="{AF40FFC8-81CB-4E7E-81EC-725D98095484}"/>
    <cellStyle name="20% - Accent4 2 8 2" xfId="41238" xr:uid="{8818FA89-8846-484C-B708-08686E25DB56}"/>
    <cellStyle name="20% - Accent4 2 9" xfId="21854" xr:uid="{00B51BCC-222C-4D8C-9919-2742816EEAEF}"/>
    <cellStyle name="20% - Accent4 2 9 2" xfId="41791" xr:uid="{81543F7D-417A-44B2-9EC7-FD30AFC83BC5}"/>
    <cellStyle name="20% - Accent4 20" xfId="2682" xr:uid="{B1CDDC59-BF08-489C-88B9-13B13FEF428F}"/>
    <cellStyle name="20% - Accent4 20 2" xfId="2683" xr:uid="{A763820E-6A59-47D8-8529-44032BD9895E}"/>
    <cellStyle name="20% - Accent4 20 2 2" xfId="2684" xr:uid="{212523CB-F7C6-45FF-8E0A-6A97D2BE68E7}"/>
    <cellStyle name="20% - Accent4 20 2 2 2" xfId="2685" xr:uid="{298AD057-D434-429B-8714-60F178B8B1D4}"/>
    <cellStyle name="20% - Accent4 20 2 2 2 2" xfId="13431" xr:uid="{B5BDF675-8851-4825-BE10-3D57A8D836CF}"/>
    <cellStyle name="20% - Accent4 20 2 2 2 2 2" xfId="33528" xr:uid="{AB69B9B5-0622-411E-AFE5-7B2C1AE16330}"/>
    <cellStyle name="20% - Accent4 20 2 2 2 3" xfId="24663" xr:uid="{69ED6A69-822F-4D68-A2A5-3B92C0C72F6B}"/>
    <cellStyle name="20% - Accent4 20 2 2 3" xfId="2686" xr:uid="{31A6CA71-8684-4F56-A3B8-2D9FC98E23C8}"/>
    <cellStyle name="20% - Accent4 20 2 2 3 2" xfId="13432" xr:uid="{97073DDD-0CDE-4327-89EF-B0D8DE0EE08B}"/>
    <cellStyle name="20% - Accent4 20 2 2 3 2 2" xfId="33529" xr:uid="{91904105-EB88-4DB3-BCDE-EB40A390F5D9}"/>
    <cellStyle name="20% - Accent4 20 2 2 3 3" xfId="24664" xr:uid="{3F51951C-E4D3-48CB-AA60-FCFD55D3B68E}"/>
    <cellStyle name="20% - Accent4 20 2 2 4" xfId="2687" xr:uid="{CA7A0112-770D-48A6-B36C-035A97AD382F}"/>
    <cellStyle name="20% - Accent4 20 2 2 4 2" xfId="13433" xr:uid="{C4A2375E-7E04-46A5-B29C-80FE025D52CF}"/>
    <cellStyle name="20% - Accent4 20 2 2 4 2 2" xfId="33530" xr:uid="{642FD5AD-74FC-416A-938D-FDF6E564E2DB}"/>
    <cellStyle name="20% - Accent4 20 2 2 4 3" xfId="24665" xr:uid="{F4908C99-9307-44C8-9DD5-7C32DA94F74D}"/>
    <cellStyle name="20% - Accent4 20 2 2 5" xfId="13430" xr:uid="{24129D2C-796E-419A-9220-C680C76CDA50}"/>
    <cellStyle name="20% - Accent4 20 2 2 5 2" xfId="33527" xr:uid="{094FC509-8A7C-455D-986F-E48F0861F243}"/>
    <cellStyle name="20% - Accent4 20 2 2 6" xfId="24662" xr:uid="{5F341824-F5D3-4019-878A-EFD6D831DDDD}"/>
    <cellStyle name="20% - Accent4 20 2 3" xfId="2688" xr:uid="{D6D398C5-25A7-4601-A5E5-C59DD2D6314B}"/>
    <cellStyle name="20% - Accent4 20 2 3 2" xfId="13434" xr:uid="{8C0F4080-F87F-4F92-9376-BC5A47CE516F}"/>
    <cellStyle name="20% - Accent4 20 2 3 2 2" xfId="33531" xr:uid="{01D79410-9F26-48C4-AB30-D94820A42A97}"/>
    <cellStyle name="20% - Accent4 20 2 3 3" xfId="24666" xr:uid="{E8158943-865C-46A4-88DB-C68044407EB5}"/>
    <cellStyle name="20% - Accent4 20 2 4" xfId="2689" xr:uid="{42D52FA2-EA1C-4B10-87E9-FFC4E8B0D9D6}"/>
    <cellStyle name="20% - Accent4 20 2 4 2" xfId="13435" xr:uid="{EC17A7B9-179C-4CA3-9585-B8EBFC813C01}"/>
    <cellStyle name="20% - Accent4 20 2 4 2 2" xfId="33532" xr:uid="{3BEF3FED-EF5B-45F9-868F-A46F6639D417}"/>
    <cellStyle name="20% - Accent4 20 2 4 3" xfId="24667" xr:uid="{744DACF5-07AE-4D37-B3A7-22D7D296C598}"/>
    <cellStyle name="20% - Accent4 20 2 5" xfId="2690" xr:uid="{DC6B4699-90E4-4696-B8A1-09540EFFE670}"/>
    <cellStyle name="20% - Accent4 20 2 5 2" xfId="13436" xr:uid="{8CE335F9-B149-4012-88BB-C736B3CF5D65}"/>
    <cellStyle name="20% - Accent4 20 2 5 2 2" xfId="33533" xr:uid="{7D103862-10E5-492B-871F-6C20A38DC07F}"/>
    <cellStyle name="20% - Accent4 20 2 5 3" xfId="24668" xr:uid="{A5847523-FEC7-49DD-935A-84367AA47E14}"/>
    <cellStyle name="20% - Accent4 20 2 6" xfId="13429" xr:uid="{9EB71AB0-D9F2-4A68-AB0E-07EF4C2B1B5C}"/>
    <cellStyle name="20% - Accent4 20 2 6 2" xfId="33526" xr:uid="{436E04C0-29AD-4F96-88D4-4EA638BD1ED0}"/>
    <cellStyle name="20% - Accent4 20 2 7" xfId="21801" xr:uid="{5CF69EEF-D822-466F-BB2B-F0DDA7DD4FF5}"/>
    <cellStyle name="20% - Accent4 20 2 7 2" xfId="41740" xr:uid="{2FDEB309-F024-4F59-AC1B-6E8F7A498BEE}"/>
    <cellStyle name="20% - Accent4 20 2 8" xfId="24661" xr:uid="{86434C92-365C-47AC-BEC6-6E8E7DE39A79}"/>
    <cellStyle name="20% - Accent4 20 3" xfId="2691" xr:uid="{165F493A-DF14-4AF5-AA06-4386DF0BFE06}"/>
    <cellStyle name="20% - Accent4 20 3 2" xfId="2692" xr:uid="{B47B4DBF-A84D-44DD-B7D2-02E407099B0B}"/>
    <cellStyle name="20% - Accent4 20 3 2 2" xfId="13438" xr:uid="{1128B86B-3496-4A3E-A778-735CDAC27655}"/>
    <cellStyle name="20% - Accent4 20 3 2 2 2" xfId="33535" xr:uid="{B4E622AC-F7CD-4B38-B056-7BD045C9AF57}"/>
    <cellStyle name="20% - Accent4 20 3 2 3" xfId="24670" xr:uid="{B637A44E-0F6E-4191-89AB-A359833A6440}"/>
    <cellStyle name="20% - Accent4 20 3 3" xfId="2693" xr:uid="{EBEF9580-6EAC-42AF-9EB0-656426AFA032}"/>
    <cellStyle name="20% - Accent4 20 3 3 2" xfId="13439" xr:uid="{A8A98D87-9A30-4145-919E-46266E25281A}"/>
    <cellStyle name="20% - Accent4 20 3 3 2 2" xfId="33536" xr:uid="{DD6A8BF3-8203-4966-A9CD-E55AAF362C21}"/>
    <cellStyle name="20% - Accent4 20 3 3 3" xfId="24671" xr:uid="{3B148984-FD21-44A8-99E1-1BA3CE017858}"/>
    <cellStyle name="20% - Accent4 20 3 4" xfId="2694" xr:uid="{D2CFE362-2983-4FDE-A4D6-C2BE8745DFA4}"/>
    <cellStyle name="20% - Accent4 20 3 4 2" xfId="13440" xr:uid="{43268518-1F46-461E-A2DB-9154AC3A658A}"/>
    <cellStyle name="20% - Accent4 20 3 4 2 2" xfId="33537" xr:uid="{4BD68889-10B7-4B2D-B3E6-2ED78701C7DC}"/>
    <cellStyle name="20% - Accent4 20 3 4 3" xfId="24672" xr:uid="{B86ADE66-7A2A-4235-8C2C-29A5E3C63E16}"/>
    <cellStyle name="20% - Accent4 20 3 5" xfId="13437" xr:uid="{34025CE8-CD1D-423B-8F72-9E63EB684DEA}"/>
    <cellStyle name="20% - Accent4 20 3 5 2" xfId="33534" xr:uid="{10712F0D-F87B-4DC5-98AE-6D5490E3801F}"/>
    <cellStyle name="20% - Accent4 20 3 6" xfId="22348" xr:uid="{03FB9649-B7F2-4503-B2A2-FD4224B43FB1}"/>
    <cellStyle name="20% - Accent4 20 3 6 2" xfId="42280" xr:uid="{491DAA0A-0B9D-43D6-B305-FB21E475CE7E}"/>
    <cellStyle name="20% - Accent4 20 3 7" xfId="24669" xr:uid="{B67F9588-8085-451A-B485-D9BFD6C58D3B}"/>
    <cellStyle name="20% - Accent4 20 4" xfId="2695" xr:uid="{3093BF46-10B7-4C92-AF33-3C6CEDBD6CBF}"/>
    <cellStyle name="20% - Accent4 20 4 2" xfId="13441" xr:uid="{ECBB570C-4702-4A28-9A56-B77D13466186}"/>
    <cellStyle name="20% - Accent4 20 4 2 2" xfId="33538" xr:uid="{239B2704-CD11-4A1E-8E41-E16D1F017A53}"/>
    <cellStyle name="20% - Accent4 20 4 3" xfId="24673" xr:uid="{D1F70319-0E95-47BD-88B2-9A67ED2200C7}"/>
    <cellStyle name="20% - Accent4 20 5" xfId="2696" xr:uid="{7CE0F74C-5761-4A27-8D1B-D3C2814BA235}"/>
    <cellStyle name="20% - Accent4 20 5 2" xfId="13442" xr:uid="{4E6D6A7B-6829-4BB4-93D9-091800B7FB86}"/>
    <cellStyle name="20% - Accent4 20 5 2 2" xfId="33539" xr:uid="{8892C97F-A7FC-47BF-BC21-9BED0B5DB015}"/>
    <cellStyle name="20% - Accent4 20 5 3" xfId="24674" xr:uid="{5A52345B-29F7-4316-A5CF-F1D405C1224E}"/>
    <cellStyle name="20% - Accent4 20 6" xfId="2697" xr:uid="{DBF510FD-7234-4BDC-A9A1-8718D9FA5463}"/>
    <cellStyle name="20% - Accent4 20 6 2" xfId="13443" xr:uid="{C4764D73-4D0B-4563-A464-971C4102BDF6}"/>
    <cellStyle name="20% - Accent4 20 6 2 2" xfId="33540" xr:uid="{0933B099-9B8A-4913-80C0-6B824EFDEEB6}"/>
    <cellStyle name="20% - Accent4 20 6 3" xfId="24675" xr:uid="{757F70CC-6BA7-4B36-8EFC-1579F3716CAF}"/>
    <cellStyle name="20% - Accent4 20 7" xfId="13428" xr:uid="{FBB0379B-592B-42AC-B103-309E9B71F340}"/>
    <cellStyle name="20% - Accent4 20 7 2" xfId="33525" xr:uid="{3129BF37-737E-404B-9FCD-9B24B81B7191}"/>
    <cellStyle name="20% - Accent4 20 8" xfId="21131" xr:uid="{AEFCDB7E-B8C2-452B-8656-6F45E2B93886}"/>
    <cellStyle name="20% - Accent4 20 8 2" xfId="41159" xr:uid="{E109DF43-3B40-40D5-A973-62A78104ADE7}"/>
    <cellStyle name="20% - Accent4 20 9" xfId="24660" xr:uid="{232BF28C-9971-4AA1-ADB2-56B45398D967}"/>
    <cellStyle name="20% - Accent4 21" xfId="2698" xr:uid="{55DBE233-CBBF-42B2-8756-EEDC4274951D}"/>
    <cellStyle name="20% - Accent4 21 2" xfId="2699" xr:uid="{5877B38D-D2E9-4E11-A39F-521D7BC71956}"/>
    <cellStyle name="20% - Accent4 21 2 2" xfId="2700" xr:uid="{86C9EB9F-6732-40C5-8FA5-3D2FD2897D91}"/>
    <cellStyle name="20% - Accent4 21 2 2 2" xfId="2701" xr:uid="{7D19FF03-5A8C-4BD0-A929-3C05C8AA1DDC}"/>
    <cellStyle name="20% - Accent4 21 2 2 2 2" xfId="13447" xr:uid="{1C07F66F-9AAB-4902-A583-2DDFEF464CEB}"/>
    <cellStyle name="20% - Accent4 21 2 2 2 2 2" xfId="33544" xr:uid="{CBDD554A-42A1-44E6-998E-3C5ED40723A4}"/>
    <cellStyle name="20% - Accent4 21 2 2 2 3" xfId="24679" xr:uid="{A5EF694C-82B1-4B89-A600-CCA4B3E3C972}"/>
    <cellStyle name="20% - Accent4 21 2 2 3" xfId="2702" xr:uid="{39E678D2-DE2C-464B-AC26-EA873DF3D699}"/>
    <cellStyle name="20% - Accent4 21 2 2 3 2" xfId="13448" xr:uid="{029E7E9D-D7CA-4902-AE26-092E30D524E0}"/>
    <cellStyle name="20% - Accent4 21 2 2 3 2 2" xfId="33545" xr:uid="{418C934F-7023-4093-8B9E-3D129450465E}"/>
    <cellStyle name="20% - Accent4 21 2 2 3 3" xfId="24680" xr:uid="{EF10C686-FE70-46D2-BB32-950C3FF9AAE8}"/>
    <cellStyle name="20% - Accent4 21 2 2 4" xfId="2703" xr:uid="{38F47FC8-DBE4-4D4B-B54D-A51B86E26631}"/>
    <cellStyle name="20% - Accent4 21 2 2 4 2" xfId="13449" xr:uid="{2C1C4F45-FD44-4AEE-928E-990A12FF3FE9}"/>
    <cellStyle name="20% - Accent4 21 2 2 4 2 2" xfId="33546" xr:uid="{94CD2291-CEB2-454C-AC93-4ECB3AF5D028}"/>
    <cellStyle name="20% - Accent4 21 2 2 4 3" xfId="24681" xr:uid="{F3F2098A-3481-4502-970F-E714F5EC6E5D}"/>
    <cellStyle name="20% - Accent4 21 2 2 5" xfId="13446" xr:uid="{6FB9265D-D20A-478F-B8E1-034683EA2A99}"/>
    <cellStyle name="20% - Accent4 21 2 2 5 2" xfId="33543" xr:uid="{FAAD89AD-953A-4A34-9DDC-18D3B6FF26B7}"/>
    <cellStyle name="20% - Accent4 21 2 2 6" xfId="24678" xr:uid="{3DFC99DA-3505-413D-84A4-3FDA03000260}"/>
    <cellStyle name="20% - Accent4 21 2 3" xfId="2704" xr:uid="{77771EF8-CAFC-4BAC-9DE4-60CA06313201}"/>
    <cellStyle name="20% - Accent4 21 2 3 2" xfId="13450" xr:uid="{67D15889-1192-4EC1-A8B1-67B8BE11B541}"/>
    <cellStyle name="20% - Accent4 21 2 3 2 2" xfId="33547" xr:uid="{E2ED10F5-DFC7-4C19-9CEB-0EB89A9DABB5}"/>
    <cellStyle name="20% - Accent4 21 2 3 3" xfId="24682" xr:uid="{24E170D5-4052-41DC-8C63-C3777DD7FE98}"/>
    <cellStyle name="20% - Accent4 21 2 4" xfId="2705" xr:uid="{1A4345EE-957C-4C06-97E2-D31E125C1AB6}"/>
    <cellStyle name="20% - Accent4 21 2 4 2" xfId="13451" xr:uid="{E1E52F84-FAFB-4BD5-80A6-6495F79FA45D}"/>
    <cellStyle name="20% - Accent4 21 2 4 2 2" xfId="33548" xr:uid="{2AB0562F-62B3-4B5C-9B59-80816002E465}"/>
    <cellStyle name="20% - Accent4 21 2 4 3" xfId="24683" xr:uid="{0FB2ADF5-47B0-405E-A4F6-943023DF10C3}"/>
    <cellStyle name="20% - Accent4 21 2 5" xfId="2706" xr:uid="{1405B128-A8A7-4F65-B5F0-767FFCFC8D20}"/>
    <cellStyle name="20% - Accent4 21 2 5 2" xfId="13452" xr:uid="{7F24CB6E-3BE0-4308-A04A-7437B3F9807B}"/>
    <cellStyle name="20% - Accent4 21 2 5 2 2" xfId="33549" xr:uid="{FF29B51C-CD7B-420E-B33C-95D7DF984F25}"/>
    <cellStyle name="20% - Accent4 21 2 5 3" xfId="24684" xr:uid="{49409C89-864C-4295-85A9-20D477475E77}"/>
    <cellStyle name="20% - Accent4 21 2 6" xfId="13445" xr:uid="{DD749460-D97A-4E8F-A449-B1C63281D3C0}"/>
    <cellStyle name="20% - Accent4 21 2 6 2" xfId="33542" xr:uid="{5E8E1A45-D371-496C-A5DC-74AE3149DE4A}"/>
    <cellStyle name="20% - Accent4 21 2 7" xfId="24677" xr:uid="{F6CBAB16-4344-4139-BD76-83DAE951B4B8}"/>
    <cellStyle name="20% - Accent4 21 3" xfId="2707" xr:uid="{EB13907C-A52E-4E83-B584-F8E459313DF2}"/>
    <cellStyle name="20% - Accent4 21 3 2" xfId="2708" xr:uid="{BE40D955-A1BC-4AFB-A0B3-2762E86CB20B}"/>
    <cellStyle name="20% - Accent4 21 3 2 2" xfId="13454" xr:uid="{B1CF250E-30FD-4F54-A54A-32C3D6AEA8AE}"/>
    <cellStyle name="20% - Accent4 21 3 2 2 2" xfId="33551" xr:uid="{CBEEA824-454A-49C5-9322-BC72A9A6BDE2}"/>
    <cellStyle name="20% - Accent4 21 3 2 3" xfId="24686" xr:uid="{913A1331-DCF7-4F2B-B478-81525FBBDAE7}"/>
    <cellStyle name="20% - Accent4 21 3 3" xfId="2709" xr:uid="{A98A189A-706B-4E52-8D4E-F32264519B67}"/>
    <cellStyle name="20% - Accent4 21 3 3 2" xfId="13455" xr:uid="{305F7EFD-CF72-445E-B8FF-B6A54B131CB7}"/>
    <cellStyle name="20% - Accent4 21 3 3 2 2" xfId="33552" xr:uid="{12DCE233-0325-4E02-B71F-B3C6BA4AADA0}"/>
    <cellStyle name="20% - Accent4 21 3 3 3" xfId="24687" xr:uid="{B097F2E7-90B2-449B-BE7B-CCD0AF109D76}"/>
    <cellStyle name="20% - Accent4 21 3 4" xfId="2710" xr:uid="{2C45BF7F-774F-4EB6-9B69-09A44949D152}"/>
    <cellStyle name="20% - Accent4 21 3 4 2" xfId="13456" xr:uid="{9D9EB7D5-A066-46BB-AFD3-600BAEF51002}"/>
    <cellStyle name="20% - Accent4 21 3 4 2 2" xfId="33553" xr:uid="{50230E6B-7B01-4313-B9D4-1F322CA2CDD9}"/>
    <cellStyle name="20% - Accent4 21 3 4 3" xfId="24688" xr:uid="{82980A96-3E92-41FA-B035-AAD6B203FED7}"/>
    <cellStyle name="20% - Accent4 21 3 5" xfId="13453" xr:uid="{AC656B9E-5BB6-4781-920F-F8C60E0B948D}"/>
    <cellStyle name="20% - Accent4 21 3 5 2" xfId="33550" xr:uid="{DE561338-6C92-41FA-A67B-7F02B4F1F7BF}"/>
    <cellStyle name="20% - Accent4 21 3 6" xfId="24685" xr:uid="{752AB515-53B1-493B-95A3-A6CBA9541188}"/>
    <cellStyle name="20% - Accent4 21 4" xfId="2711" xr:uid="{24E25038-0087-4AD3-A6F1-27D67AAD3710}"/>
    <cellStyle name="20% - Accent4 21 4 2" xfId="13457" xr:uid="{84AF0763-F964-4D33-BBD1-4A22A0BC98C5}"/>
    <cellStyle name="20% - Accent4 21 4 2 2" xfId="33554" xr:uid="{C76976F7-03A2-431B-B68C-57CCC9F47C2D}"/>
    <cellStyle name="20% - Accent4 21 4 3" xfId="24689" xr:uid="{151ECDFB-DEAF-4B5F-9ED4-FC4BD7FCB9F2}"/>
    <cellStyle name="20% - Accent4 21 5" xfId="2712" xr:uid="{4176033C-9A51-458B-90E5-403E1A8A1011}"/>
    <cellStyle name="20% - Accent4 21 5 2" xfId="13458" xr:uid="{146D2035-DB95-4653-ABB8-2F78D39BF5BA}"/>
    <cellStyle name="20% - Accent4 21 5 2 2" xfId="33555" xr:uid="{079D06F0-9CF1-4947-AAB4-633DB1EEE167}"/>
    <cellStyle name="20% - Accent4 21 5 3" xfId="24690" xr:uid="{E7B47782-E9C4-41AD-936D-0CB642D5239C}"/>
    <cellStyle name="20% - Accent4 21 6" xfId="2713" xr:uid="{481CBA88-2BC1-40C4-9F83-A19B338FCAA4}"/>
    <cellStyle name="20% - Accent4 21 6 2" xfId="13459" xr:uid="{636DE5FF-0C7C-4CA1-B394-27D56ED21432}"/>
    <cellStyle name="20% - Accent4 21 6 2 2" xfId="33556" xr:uid="{8DA623FB-E204-4220-B478-7D6496E86781}"/>
    <cellStyle name="20% - Accent4 21 6 3" xfId="24691" xr:uid="{952D82EC-A45E-4D30-AC6B-1BFC98AEE7DC}"/>
    <cellStyle name="20% - Accent4 21 7" xfId="13444" xr:uid="{A3E4DD76-F493-432C-B7A1-B390352FFBB8}"/>
    <cellStyle name="20% - Accent4 21 7 2" xfId="33541" xr:uid="{79D251BC-2FD1-40DF-A389-ED993383EB49}"/>
    <cellStyle name="20% - Accent4 21 8" xfId="21148" xr:uid="{3DE5B3EC-D093-4C35-975B-83BAF27A72F1}"/>
    <cellStyle name="20% - Accent4 21 9" xfId="24676" xr:uid="{846CC472-2E24-437B-B936-F5E76ED0B58F}"/>
    <cellStyle name="20% - Accent4 22" xfId="2714" xr:uid="{56FCBF61-7F07-4B4C-A8B3-ACE856569245}"/>
    <cellStyle name="20% - Accent4 22 2" xfId="2715" xr:uid="{B8C67422-67CA-4B2E-8741-A63BA1473A28}"/>
    <cellStyle name="20% - Accent4 22 2 2" xfId="2716" xr:uid="{6FEB364A-4379-4AA8-9D05-EA6F67A9EAB3}"/>
    <cellStyle name="20% - Accent4 22 2 2 2" xfId="2717" xr:uid="{46DD052D-ACD9-4A97-AA6B-938AC214A036}"/>
    <cellStyle name="20% - Accent4 22 2 2 2 2" xfId="13463" xr:uid="{CAC83EB4-3668-4656-83C0-CF399D28E1D9}"/>
    <cellStyle name="20% - Accent4 22 2 2 2 2 2" xfId="33560" xr:uid="{9FE50E64-5C56-4EAE-82AA-BABEDB270B69}"/>
    <cellStyle name="20% - Accent4 22 2 2 2 3" xfId="24695" xr:uid="{403F996E-4E91-43A5-AED5-868F2D9624C9}"/>
    <cellStyle name="20% - Accent4 22 2 2 3" xfId="2718" xr:uid="{64A377F7-4B63-4A63-AB9E-A16B3A20614A}"/>
    <cellStyle name="20% - Accent4 22 2 2 3 2" xfId="13464" xr:uid="{46117BE4-93ED-4842-9033-3336B0BB28C0}"/>
    <cellStyle name="20% - Accent4 22 2 2 3 2 2" xfId="33561" xr:uid="{EAFECD53-693A-4478-BF8C-1846ACC84062}"/>
    <cellStyle name="20% - Accent4 22 2 2 3 3" xfId="24696" xr:uid="{BDBD97DA-57FD-4BFE-8F15-505322EC1184}"/>
    <cellStyle name="20% - Accent4 22 2 2 4" xfId="2719" xr:uid="{4A9B7F11-3556-4D5D-9F70-696CAAD17630}"/>
    <cellStyle name="20% - Accent4 22 2 2 4 2" xfId="13465" xr:uid="{2123EB1D-A68E-40AC-8C9B-73E832B8CFD3}"/>
    <cellStyle name="20% - Accent4 22 2 2 4 2 2" xfId="33562" xr:uid="{36B9B6A0-3BE2-4E5F-9DAE-B7121040009F}"/>
    <cellStyle name="20% - Accent4 22 2 2 4 3" xfId="24697" xr:uid="{76850971-7787-4016-85ED-2BA11BCB4C28}"/>
    <cellStyle name="20% - Accent4 22 2 2 5" xfId="13462" xr:uid="{C2577EA8-C4FD-44AB-805C-AEE9FAC496D0}"/>
    <cellStyle name="20% - Accent4 22 2 2 5 2" xfId="33559" xr:uid="{F670712E-0945-4872-AB93-7A26259B2EC9}"/>
    <cellStyle name="20% - Accent4 22 2 2 6" xfId="24694" xr:uid="{CF09DF06-3637-46AC-B5FD-EC33FF36BDC0}"/>
    <cellStyle name="20% - Accent4 22 2 3" xfId="2720" xr:uid="{A276688E-7C59-4651-BF4F-07E9817F0DFD}"/>
    <cellStyle name="20% - Accent4 22 2 3 2" xfId="13466" xr:uid="{94623CE9-506A-494C-B892-F4A7E7B7B9B8}"/>
    <cellStyle name="20% - Accent4 22 2 3 2 2" xfId="33563" xr:uid="{88D0B507-5831-4B69-8CC7-B8C564A88985}"/>
    <cellStyle name="20% - Accent4 22 2 3 3" xfId="24698" xr:uid="{6D1FA1F1-D949-4B36-B2ED-D275F7A1C1B6}"/>
    <cellStyle name="20% - Accent4 22 2 4" xfId="2721" xr:uid="{E07038EC-B897-41AA-9898-159441465D92}"/>
    <cellStyle name="20% - Accent4 22 2 4 2" xfId="13467" xr:uid="{7EC52BF2-9522-43BC-A2C3-8FDC2B7DD9D2}"/>
    <cellStyle name="20% - Accent4 22 2 4 2 2" xfId="33564" xr:uid="{438A2DF0-36BA-40B3-A3C2-ECE36FB11DFC}"/>
    <cellStyle name="20% - Accent4 22 2 4 3" xfId="24699" xr:uid="{AC4DE7EE-D0BD-4D5A-B62F-1D87AE8CD658}"/>
    <cellStyle name="20% - Accent4 22 2 5" xfId="2722" xr:uid="{C2A9C2A7-ABC3-435E-B7C4-DE0AD8E382E7}"/>
    <cellStyle name="20% - Accent4 22 2 5 2" xfId="13468" xr:uid="{5EAC2E20-66E8-4D82-9C91-0FDB32BF7A28}"/>
    <cellStyle name="20% - Accent4 22 2 5 2 2" xfId="33565" xr:uid="{56708609-B5FE-4E1C-99E5-F3A09B3A07F4}"/>
    <cellStyle name="20% - Accent4 22 2 5 3" xfId="24700" xr:uid="{7764ACC7-4FA5-4B24-BEE3-704D6B398810}"/>
    <cellStyle name="20% - Accent4 22 2 6" xfId="13461" xr:uid="{745A9F7D-3B1F-4285-8DBA-5C6867859B7A}"/>
    <cellStyle name="20% - Accent4 22 2 6 2" xfId="33558" xr:uid="{0F5EA49B-1C87-4F62-82DF-D4B079B71EBD}"/>
    <cellStyle name="20% - Accent4 22 2 7" xfId="24693" xr:uid="{76E572F8-0420-43CC-87E1-866C6C3061E6}"/>
    <cellStyle name="20% - Accent4 22 3" xfId="2723" xr:uid="{10B9FC5F-B034-4949-BB44-F024E541394F}"/>
    <cellStyle name="20% - Accent4 22 3 2" xfId="2724" xr:uid="{ECF7F540-EA6E-4F12-874F-9A93C4C3799F}"/>
    <cellStyle name="20% - Accent4 22 3 2 2" xfId="13470" xr:uid="{97C28197-DF1B-4A55-BA72-5CD0CCD97561}"/>
    <cellStyle name="20% - Accent4 22 3 2 2 2" xfId="33567" xr:uid="{FE3C54C4-E2D7-4EEE-829F-BDF1851DF81A}"/>
    <cellStyle name="20% - Accent4 22 3 2 3" xfId="24702" xr:uid="{94740D28-68B1-4663-8746-C82563440BA0}"/>
    <cellStyle name="20% - Accent4 22 3 3" xfId="2725" xr:uid="{3E7D6750-BD91-4756-8093-5CA3FA7E9683}"/>
    <cellStyle name="20% - Accent4 22 3 3 2" xfId="13471" xr:uid="{AD78AB09-C421-4640-ACA7-7586477D5B91}"/>
    <cellStyle name="20% - Accent4 22 3 3 2 2" xfId="33568" xr:uid="{B77A82E6-C2AB-4369-A747-6DB986246AC8}"/>
    <cellStyle name="20% - Accent4 22 3 3 3" xfId="24703" xr:uid="{DEF6A41E-2221-4820-A046-A5CC4FF79123}"/>
    <cellStyle name="20% - Accent4 22 3 4" xfId="2726" xr:uid="{AB8E16B7-4953-4EBF-B7CE-BDBA4D31432D}"/>
    <cellStyle name="20% - Accent4 22 3 4 2" xfId="13472" xr:uid="{9364341F-8133-4567-B538-A30BE0D17986}"/>
    <cellStyle name="20% - Accent4 22 3 4 2 2" xfId="33569" xr:uid="{69AE501A-4360-4DD4-A8FE-D687B762B01B}"/>
    <cellStyle name="20% - Accent4 22 3 4 3" xfId="24704" xr:uid="{305F9458-3A34-40BD-A456-FA2620344695}"/>
    <cellStyle name="20% - Accent4 22 3 5" xfId="13469" xr:uid="{4E0CF184-666D-40F9-A4E2-2DFF9DC0DFC4}"/>
    <cellStyle name="20% - Accent4 22 3 5 2" xfId="33566" xr:uid="{E9E02D4A-C433-4E5E-9D70-AFDE9097AF99}"/>
    <cellStyle name="20% - Accent4 22 3 6" xfId="24701" xr:uid="{CD7D6E72-9B5D-48DD-8499-05CE6BBB354C}"/>
    <cellStyle name="20% - Accent4 22 4" xfId="2727" xr:uid="{668F2BF9-E9D1-4767-835B-1313295E2F14}"/>
    <cellStyle name="20% - Accent4 22 4 2" xfId="13473" xr:uid="{105B400E-9BA2-4903-8E3C-634E0ABD56B8}"/>
    <cellStyle name="20% - Accent4 22 4 2 2" xfId="33570" xr:uid="{CA6F6284-3208-4291-A082-0DC33FD4BF0B}"/>
    <cellStyle name="20% - Accent4 22 4 3" xfId="24705" xr:uid="{84C15507-CE61-428D-BB65-F7F372184CC5}"/>
    <cellStyle name="20% - Accent4 22 5" xfId="2728" xr:uid="{8CECA4BE-BF81-493F-B2BC-438BB0CA3461}"/>
    <cellStyle name="20% - Accent4 22 5 2" xfId="13474" xr:uid="{01914FE9-6AF7-4E3A-8130-FE9084CE9366}"/>
    <cellStyle name="20% - Accent4 22 5 2 2" xfId="33571" xr:uid="{8730C83D-99EA-4FA1-B6A5-17E004F6B9E3}"/>
    <cellStyle name="20% - Accent4 22 5 3" xfId="24706" xr:uid="{C631D741-A857-4BA2-AA87-EE0D22AF077E}"/>
    <cellStyle name="20% - Accent4 22 6" xfId="2729" xr:uid="{E32B53EE-04D6-4CFF-99DC-90E6EED40AE6}"/>
    <cellStyle name="20% - Accent4 22 6 2" xfId="13475" xr:uid="{9241B1D3-B550-4164-8D5D-9C4CFA7FE356}"/>
    <cellStyle name="20% - Accent4 22 6 2 2" xfId="33572" xr:uid="{517A71E8-FA59-4496-80B9-C0EDE20119FE}"/>
    <cellStyle name="20% - Accent4 22 6 3" xfId="24707" xr:uid="{B8EA46B6-F54B-4342-AFF9-1D1B7CC00A61}"/>
    <cellStyle name="20% - Accent4 22 7" xfId="13460" xr:uid="{43EB8C94-C6E5-4E5D-A96D-22A309FC5852}"/>
    <cellStyle name="20% - Accent4 22 7 2" xfId="33557" xr:uid="{CB7589D7-2174-474B-B238-EA8BBF66BCD2}"/>
    <cellStyle name="20% - Accent4 22 8" xfId="21149" xr:uid="{9C60882C-302F-476A-A6F7-36E343570D64}"/>
    <cellStyle name="20% - Accent4 22 9" xfId="24692" xr:uid="{62CAAF3A-AF1D-49BA-A97E-B4897D0717A7}"/>
    <cellStyle name="20% - Accent4 23" xfId="2730" xr:uid="{2DC92F6E-1532-4789-A1E3-292FDC445036}"/>
    <cellStyle name="20% - Accent4 23 2" xfId="2731" xr:uid="{6EA559A8-4946-4EE0-AF63-76154C51C0E1}"/>
    <cellStyle name="20% - Accent4 23 2 2" xfId="2732" xr:uid="{A26FF81E-2391-40F8-8855-A241E387FAC4}"/>
    <cellStyle name="20% - Accent4 23 2 2 2" xfId="13478" xr:uid="{2562BAFF-AF30-439D-8D19-DDEE48CA7087}"/>
    <cellStyle name="20% - Accent4 23 2 2 2 2" xfId="33575" xr:uid="{D8245301-0043-40BC-B408-2E51981EFDFE}"/>
    <cellStyle name="20% - Accent4 23 2 2 3" xfId="24710" xr:uid="{9EDCCC22-3237-47A8-800B-B74165EA7F0A}"/>
    <cellStyle name="20% - Accent4 23 2 3" xfId="2733" xr:uid="{0BD97DE7-A3FB-40BE-8285-0543E10A6974}"/>
    <cellStyle name="20% - Accent4 23 2 3 2" xfId="13479" xr:uid="{44B9942D-C263-4958-9C98-31AE785D709E}"/>
    <cellStyle name="20% - Accent4 23 2 3 2 2" xfId="33576" xr:uid="{5BCAF48A-C1FB-4C08-B6B8-8283FA4A5762}"/>
    <cellStyle name="20% - Accent4 23 2 3 3" xfId="24711" xr:uid="{29923CF7-1BE3-4D44-A5CD-50C53EE65006}"/>
    <cellStyle name="20% - Accent4 23 2 4" xfId="2734" xr:uid="{B7E4F9F6-044F-4412-B895-20AEC33B6E02}"/>
    <cellStyle name="20% - Accent4 23 2 4 2" xfId="13480" xr:uid="{A815F975-A56E-4DB6-8359-8959BFAB3677}"/>
    <cellStyle name="20% - Accent4 23 2 4 2 2" xfId="33577" xr:uid="{527551AE-7579-4AAE-86F0-F16799F10D94}"/>
    <cellStyle name="20% - Accent4 23 2 4 3" xfId="24712" xr:uid="{7C3A708A-2AD2-45C0-832E-52BD207BB26F}"/>
    <cellStyle name="20% - Accent4 23 2 5" xfId="13477" xr:uid="{C58331E4-0C4F-4B94-ABD2-F884AF888055}"/>
    <cellStyle name="20% - Accent4 23 2 5 2" xfId="33574" xr:uid="{F84477FC-6D78-464D-A484-9591C21455FA}"/>
    <cellStyle name="20% - Accent4 23 2 6" xfId="21887" xr:uid="{E5DA4311-0E1B-4006-BD53-121520FA4BA6}"/>
    <cellStyle name="20% - Accent4 23 2 6 2" xfId="41823" xr:uid="{3DB3AC75-37CE-43D4-8A6D-BD7878821E95}"/>
    <cellStyle name="20% - Accent4 23 2 7" xfId="24709" xr:uid="{858FD778-1589-4B32-A620-BA59F50E9F5D}"/>
    <cellStyle name="20% - Accent4 23 3" xfId="2735" xr:uid="{D77CFF9F-8A34-468E-9948-76069B67CC03}"/>
    <cellStyle name="20% - Accent4 23 3 2" xfId="13481" xr:uid="{62797993-3383-4038-A247-E0AB1FF96A1F}"/>
    <cellStyle name="20% - Accent4 23 3 2 2" xfId="33578" xr:uid="{3404ABF3-3CCF-4E5B-A6BA-81AC2C14044E}"/>
    <cellStyle name="20% - Accent4 23 3 3" xfId="22367" xr:uid="{C9E59CBF-036D-4FAF-B37A-1618942B90EA}"/>
    <cellStyle name="20% - Accent4 23 3 3 2" xfId="42297" xr:uid="{CDBA74F5-653B-41D1-BD0F-917180EA5F5F}"/>
    <cellStyle name="20% - Accent4 23 3 4" xfId="24713" xr:uid="{9CDE90B6-A356-4D56-824E-46466F70DF3B}"/>
    <cellStyle name="20% - Accent4 23 4" xfId="2736" xr:uid="{F816E6D3-6BE1-4C74-A6E6-F1BD36B475DE}"/>
    <cellStyle name="20% - Accent4 23 4 2" xfId="13482" xr:uid="{2E5F91EB-CFF9-44BB-82DE-7942CE90350E}"/>
    <cellStyle name="20% - Accent4 23 4 2 2" xfId="33579" xr:uid="{3D8DB2A2-FC73-4602-9EEA-6865739A82B2}"/>
    <cellStyle name="20% - Accent4 23 4 3" xfId="24714" xr:uid="{A4E6544F-E074-40FA-9907-8A36EDE39BA0}"/>
    <cellStyle name="20% - Accent4 23 5" xfId="2737" xr:uid="{A233BE7F-CF86-422F-B1A7-8F87318E30DF}"/>
    <cellStyle name="20% - Accent4 23 5 2" xfId="13483" xr:uid="{5C49B1DF-9557-4FEF-9494-C8A14B3CE988}"/>
    <cellStyle name="20% - Accent4 23 5 2 2" xfId="33580" xr:uid="{066ACA63-1BE5-4CDC-9D35-05EC150CDC6F}"/>
    <cellStyle name="20% - Accent4 23 5 3" xfId="24715" xr:uid="{FE0E0C0B-3419-4234-819E-248BAC90C4EF}"/>
    <cellStyle name="20% - Accent4 23 6" xfId="13476" xr:uid="{8EEB834C-3FD0-4B0F-A838-CE4E6A69F8AA}"/>
    <cellStyle name="20% - Accent4 23 6 2" xfId="33573" xr:uid="{09693CC3-0E53-4F7F-B042-AF171DD678A8}"/>
    <cellStyle name="20% - Accent4 23 7" xfId="21231" xr:uid="{6BEF0E83-41E5-43AD-A4DB-D432F3FC139C}"/>
    <cellStyle name="20% - Accent4 23 7 2" xfId="41175" xr:uid="{F93B109A-74AA-469B-8247-DD4C36FBF715}"/>
    <cellStyle name="20% - Accent4 23 8" xfId="24708" xr:uid="{DFB1CBAB-C204-4176-944A-928E58AE9FB0}"/>
    <cellStyle name="20% - Accent4 24" xfId="2738" xr:uid="{9071317F-E315-4EC1-BB96-361501CFCB3A}"/>
    <cellStyle name="20% - Accent4 24 2" xfId="2739" xr:uid="{77BC2694-F9BE-4514-89B4-FADB830DFACD}"/>
    <cellStyle name="20% - Accent4 24 2 2" xfId="2740" xr:uid="{6D2FA363-EA26-4B62-9AB3-10C8B1DF5BEC}"/>
    <cellStyle name="20% - Accent4 24 2 2 2" xfId="13486" xr:uid="{C40EE9C9-5490-4B27-A75B-962579E38F61}"/>
    <cellStyle name="20% - Accent4 24 2 2 2 2" xfId="33583" xr:uid="{DF64BFBF-1320-4D62-9F69-50A35453BDAD}"/>
    <cellStyle name="20% - Accent4 24 2 2 3" xfId="24718" xr:uid="{E0D4B944-A6E1-40BD-A45A-CB1024780D31}"/>
    <cellStyle name="20% - Accent4 24 2 3" xfId="2741" xr:uid="{0A0BB328-33B9-4AB7-A509-7280871500EF}"/>
    <cellStyle name="20% - Accent4 24 2 3 2" xfId="13487" xr:uid="{B89F63BB-F2B2-4B7F-8DC3-A721A5BBA553}"/>
    <cellStyle name="20% - Accent4 24 2 3 2 2" xfId="33584" xr:uid="{721E8E80-DB16-40E0-93EB-216A65E6C7CE}"/>
    <cellStyle name="20% - Accent4 24 2 3 3" xfId="24719" xr:uid="{3BAD275D-96DD-47C4-96AE-252BA6E3FFA4}"/>
    <cellStyle name="20% - Accent4 24 2 4" xfId="2742" xr:uid="{5C68BBB7-531B-41A1-A632-2034AB0AC100}"/>
    <cellStyle name="20% - Accent4 24 2 4 2" xfId="13488" xr:uid="{38BB7B34-9E22-4562-8C63-BB1392EAB5AC}"/>
    <cellStyle name="20% - Accent4 24 2 4 2 2" xfId="33585" xr:uid="{FCAA2846-C053-4656-BC74-655B660E3F3E}"/>
    <cellStyle name="20% - Accent4 24 2 4 3" xfId="24720" xr:uid="{E5B75B9F-5DC9-48E4-B743-DCE9EE47CBC9}"/>
    <cellStyle name="20% - Accent4 24 2 5" xfId="13485" xr:uid="{AF6DE922-98D2-430A-8F05-5F5E7A9B1BDF}"/>
    <cellStyle name="20% - Accent4 24 2 5 2" xfId="33582" xr:uid="{AC9416C5-B6E7-4B6A-8B13-7553557F4FDA}"/>
    <cellStyle name="20% - Accent4 24 2 6" xfId="24717" xr:uid="{4C43F305-F9A1-4FF9-8E02-2FC098515B74}"/>
    <cellStyle name="20% - Accent4 24 3" xfId="2743" xr:uid="{35184993-854B-41CA-8C7B-465A670C4693}"/>
    <cellStyle name="20% - Accent4 24 3 2" xfId="13489" xr:uid="{5712035B-D786-4258-A584-17269FEFDA9C}"/>
    <cellStyle name="20% - Accent4 24 3 2 2" xfId="33586" xr:uid="{831EB387-1C5E-4384-8EB4-167387B558DD}"/>
    <cellStyle name="20% - Accent4 24 3 3" xfId="24721" xr:uid="{4781488F-FEF9-4544-B49F-1B7AD87AAE1A}"/>
    <cellStyle name="20% - Accent4 24 4" xfId="2744" xr:uid="{7C9AD7D0-3AFA-4E03-AEE2-37E80704C149}"/>
    <cellStyle name="20% - Accent4 24 4 2" xfId="13490" xr:uid="{B5C9DD74-3AC7-4B44-AE04-FD1CF844E723}"/>
    <cellStyle name="20% - Accent4 24 4 2 2" xfId="33587" xr:uid="{CCDB5EE9-C06C-49F2-96D9-4932199352A4}"/>
    <cellStyle name="20% - Accent4 24 4 3" xfId="24722" xr:uid="{E8D052B0-7518-4E15-8112-2E94BBBB6568}"/>
    <cellStyle name="20% - Accent4 24 5" xfId="2745" xr:uid="{B1E482AA-565A-43B6-859C-5DA7DFB8AFB6}"/>
    <cellStyle name="20% - Accent4 24 5 2" xfId="13491" xr:uid="{CBC71924-DC1C-4572-8B9F-CE8A6C90F85C}"/>
    <cellStyle name="20% - Accent4 24 5 2 2" xfId="33588" xr:uid="{2DF2994A-0D59-4A5F-B2D6-C1A40286798E}"/>
    <cellStyle name="20% - Accent4 24 5 3" xfId="24723" xr:uid="{16FC4345-5D23-42FF-941B-1AA30EF08226}"/>
    <cellStyle name="20% - Accent4 24 6" xfId="13484" xr:uid="{1DE302B5-EB13-43CC-957C-5F919196EC2F}"/>
    <cellStyle name="20% - Accent4 24 6 2" xfId="33581" xr:uid="{76A07F48-7BCD-4A5E-B934-B360D2A51798}"/>
    <cellStyle name="20% - Accent4 24 7" xfId="21244" xr:uid="{F041D56E-6379-4DED-9F9B-577636491C95}"/>
    <cellStyle name="20% - Accent4 24 7 2" xfId="41188" xr:uid="{92898AE2-E473-4641-BC9D-6194479B4E27}"/>
    <cellStyle name="20% - Accent4 24 8" xfId="24716" xr:uid="{7CC27319-3B96-4C71-B4A4-1E48E0F67075}"/>
    <cellStyle name="20% - Accent4 25" xfId="2746" xr:uid="{244028F4-9993-438F-8025-C709C93F0D3D}"/>
    <cellStyle name="20% - Accent4 25 2" xfId="2747" xr:uid="{72044E47-E5AA-4281-A0DB-44B1A5E5A4F7}"/>
    <cellStyle name="20% - Accent4 25 2 2" xfId="2748" xr:uid="{37DB600B-51B1-4E0F-ACA2-01DE27A1CC32}"/>
    <cellStyle name="20% - Accent4 25 2 2 2" xfId="13494" xr:uid="{BD7F4E6B-9716-4077-B636-B915DFB314E1}"/>
    <cellStyle name="20% - Accent4 25 2 2 2 2" xfId="33591" xr:uid="{329AE63A-EB21-4437-BFF9-5FBF76DC44AB}"/>
    <cellStyle name="20% - Accent4 25 2 2 3" xfId="24726" xr:uid="{36C3EC7D-B315-4A43-BCBE-03C1029330FE}"/>
    <cellStyle name="20% - Accent4 25 2 3" xfId="2749" xr:uid="{4E5D606C-1101-40DF-A178-83FA33B6B98E}"/>
    <cellStyle name="20% - Accent4 25 2 3 2" xfId="13495" xr:uid="{8ED44B99-6E03-4B32-8090-1419FEB3D46A}"/>
    <cellStyle name="20% - Accent4 25 2 3 2 2" xfId="33592" xr:uid="{AC3EC4A9-49EC-4B4F-9CDD-2FEC313FB2C4}"/>
    <cellStyle name="20% - Accent4 25 2 3 3" xfId="24727" xr:uid="{2D160D72-2F0E-4A48-8E2E-105D9275662A}"/>
    <cellStyle name="20% - Accent4 25 2 4" xfId="2750" xr:uid="{FC8D056B-E41E-4609-A94E-85F905E35780}"/>
    <cellStyle name="20% - Accent4 25 2 4 2" xfId="13496" xr:uid="{8FE05D18-8834-4959-B347-3A5C520A023D}"/>
    <cellStyle name="20% - Accent4 25 2 4 2 2" xfId="33593" xr:uid="{EC232546-DDEC-4F0D-94A0-C642D070D4BA}"/>
    <cellStyle name="20% - Accent4 25 2 4 3" xfId="24728" xr:uid="{C28B68F1-85BD-435D-ABCD-FCD74EBBC912}"/>
    <cellStyle name="20% - Accent4 25 2 5" xfId="13493" xr:uid="{D15D18CB-220D-4255-84BD-929646E13303}"/>
    <cellStyle name="20% - Accent4 25 2 5 2" xfId="33590" xr:uid="{63FBF8C4-152F-4751-BCE1-AA1FB99C3131}"/>
    <cellStyle name="20% - Accent4 25 2 6" xfId="24725" xr:uid="{CA720A81-99CE-4F4F-9C0E-0638C3336F78}"/>
    <cellStyle name="20% - Accent4 25 3" xfId="2751" xr:uid="{494BFC62-222E-4B32-9143-5A580FAA8957}"/>
    <cellStyle name="20% - Accent4 25 3 2" xfId="13497" xr:uid="{C8252A52-D3A5-4ACF-99AB-D664634062AA}"/>
    <cellStyle name="20% - Accent4 25 3 2 2" xfId="33594" xr:uid="{BBD04936-908D-46CA-8508-6E977266037B}"/>
    <cellStyle name="20% - Accent4 25 3 3" xfId="24729" xr:uid="{DC4D1547-BF3C-4BB6-8CBC-424A004390E3}"/>
    <cellStyle name="20% - Accent4 25 4" xfId="2752" xr:uid="{1A69D875-F169-47A9-834D-65760DB099C0}"/>
    <cellStyle name="20% - Accent4 25 4 2" xfId="13498" xr:uid="{5D1ED1CC-A827-4097-B6F0-36FBCC2B5F9E}"/>
    <cellStyle name="20% - Accent4 25 4 2 2" xfId="33595" xr:uid="{72F7E937-87DC-4178-869F-D50A496EB11E}"/>
    <cellStyle name="20% - Accent4 25 4 3" xfId="24730" xr:uid="{ED436484-3304-4008-BEF1-A20513C0D3DB}"/>
    <cellStyle name="20% - Accent4 25 5" xfId="2753" xr:uid="{1ADEEA07-CCCD-4C36-9EC5-A33F12D090FF}"/>
    <cellStyle name="20% - Accent4 25 5 2" xfId="13499" xr:uid="{BCBE4DE8-EF92-4DD1-84C9-B450FF4FD7C5}"/>
    <cellStyle name="20% - Accent4 25 5 2 2" xfId="33596" xr:uid="{EC4FB1A7-4DA5-4B7B-AF32-BE3D1872BB61}"/>
    <cellStyle name="20% - Accent4 25 5 3" xfId="24731" xr:uid="{647096FA-B30A-4103-A5CB-B6DA0AAD3DCF}"/>
    <cellStyle name="20% - Accent4 25 6" xfId="13492" xr:uid="{3166E686-18EF-4325-86E6-35D5BF9707B0}"/>
    <cellStyle name="20% - Accent4 25 6 2" xfId="33589" xr:uid="{13FAD357-213D-404C-8C24-80A0B3BC6233}"/>
    <cellStyle name="20% - Accent4 25 7" xfId="21253" xr:uid="{63009689-FF99-458E-80AF-6344C58EE3B5}"/>
    <cellStyle name="20% - Accent4 25 7 2" xfId="41197" xr:uid="{FD5030AD-590A-4656-8379-6CA6BA18FFD1}"/>
    <cellStyle name="20% - Accent4 25 8" xfId="24724" xr:uid="{BA0A67C5-2B3A-481F-857D-7FFC123CFA8D}"/>
    <cellStyle name="20% - Accent4 26" xfId="2754" xr:uid="{915CE587-9176-43B0-BCD7-8C50834D65FB}"/>
    <cellStyle name="20% - Accent4 26 2" xfId="2755" xr:uid="{25D690A1-6C0E-468B-9735-7404C390E5BB}"/>
    <cellStyle name="20% - Accent4 26 2 2" xfId="2756" xr:uid="{DA38B592-9D43-4F71-B18C-1D1523A04212}"/>
    <cellStyle name="20% - Accent4 26 2 2 2" xfId="13502" xr:uid="{67FBD40E-C205-4ADE-A504-902ECA040128}"/>
    <cellStyle name="20% - Accent4 26 2 2 2 2" xfId="33599" xr:uid="{2927E138-8CFA-41C6-9C8C-9E291F0656A9}"/>
    <cellStyle name="20% - Accent4 26 2 2 3" xfId="24734" xr:uid="{23756BB8-5305-4DE9-A40F-21CB2F484A7D}"/>
    <cellStyle name="20% - Accent4 26 2 3" xfId="2757" xr:uid="{0924CB89-AC7F-485E-AAC2-D31036CB6476}"/>
    <cellStyle name="20% - Accent4 26 2 3 2" xfId="13503" xr:uid="{2197868A-0550-4B48-AE18-EEE9B7BD83CE}"/>
    <cellStyle name="20% - Accent4 26 2 3 2 2" xfId="33600" xr:uid="{A3AEF3C6-F103-4F91-9D02-08FFB81CDBFD}"/>
    <cellStyle name="20% - Accent4 26 2 3 3" xfId="24735" xr:uid="{A7337EDE-ED4B-44F8-A56D-0016D02D589D}"/>
    <cellStyle name="20% - Accent4 26 2 4" xfId="2758" xr:uid="{2AE77CD3-5F63-4511-8A83-CF27D734064C}"/>
    <cellStyle name="20% - Accent4 26 2 4 2" xfId="13504" xr:uid="{7EE1034E-2E98-41EB-8000-D5815B97C173}"/>
    <cellStyle name="20% - Accent4 26 2 4 2 2" xfId="33601" xr:uid="{818FE81F-1E32-4678-9ED8-11199146757D}"/>
    <cellStyle name="20% - Accent4 26 2 4 3" xfId="24736" xr:uid="{DD38A37B-E5EA-4F18-99C7-3CFFB1CA0750}"/>
    <cellStyle name="20% - Accent4 26 2 5" xfId="13501" xr:uid="{38900203-DB9B-40C5-8C13-7784956A6C2C}"/>
    <cellStyle name="20% - Accent4 26 2 5 2" xfId="33598" xr:uid="{5A2F4235-C704-4D4C-AC54-CCFD4EF0A873}"/>
    <cellStyle name="20% - Accent4 26 2 6" xfId="24733" xr:uid="{D26CF11E-F927-4958-A48D-F39721AEBA49}"/>
    <cellStyle name="20% - Accent4 26 3" xfId="2759" xr:uid="{C7B85C27-53D3-43B6-BD36-4C15F954B48B}"/>
    <cellStyle name="20% - Accent4 26 3 2" xfId="13505" xr:uid="{963030E0-AA86-4D90-B339-E7F79A9FC5B2}"/>
    <cellStyle name="20% - Accent4 26 3 2 2" xfId="33602" xr:uid="{8FB6872E-B8CE-41F7-BFEB-713A8FC0C5FB}"/>
    <cellStyle name="20% - Accent4 26 3 3" xfId="24737" xr:uid="{F1ADF733-F442-4C3B-BD80-A8F82F358472}"/>
    <cellStyle name="20% - Accent4 26 4" xfId="2760" xr:uid="{2CAE4DB4-FAD0-412B-BAB0-12AA207BBF58}"/>
    <cellStyle name="20% - Accent4 26 4 2" xfId="13506" xr:uid="{CDFD0B49-6B96-4EE9-99AB-E1A5E4EEE531}"/>
    <cellStyle name="20% - Accent4 26 4 2 2" xfId="33603" xr:uid="{FE6F8422-A042-43CD-AC5F-86041C8A71C4}"/>
    <cellStyle name="20% - Accent4 26 4 3" xfId="24738" xr:uid="{3B32BA58-07D9-4C6E-B3DE-4420223F9479}"/>
    <cellStyle name="20% - Accent4 26 5" xfId="2761" xr:uid="{E3512BB3-EAFC-4F61-A01E-D582009E463C}"/>
    <cellStyle name="20% - Accent4 26 5 2" xfId="13507" xr:uid="{3FE73CF2-7E27-4153-8651-CA179E5160FC}"/>
    <cellStyle name="20% - Accent4 26 5 2 2" xfId="33604" xr:uid="{41279019-42CB-4E1E-955C-B8CB8220EA38}"/>
    <cellStyle name="20% - Accent4 26 5 3" xfId="24739" xr:uid="{6C544F1D-84EB-4FF9-8AB2-4786D1BC7FDF}"/>
    <cellStyle name="20% - Accent4 26 6" xfId="13500" xr:uid="{2CFFF84A-38DE-4509-971D-BD0B9929ADE2}"/>
    <cellStyle name="20% - Accent4 26 6 2" xfId="33597" xr:uid="{F11BD0D1-540A-4B64-BF10-0957415E5660}"/>
    <cellStyle name="20% - Accent4 26 7" xfId="21876" xr:uid="{AE0F77CD-5F85-46F6-9551-1C2803B1C383}"/>
    <cellStyle name="20% - Accent4 26 7 2" xfId="41812" xr:uid="{CBDAD00D-60E6-4D71-B1B4-7CAB73E0261B}"/>
    <cellStyle name="20% - Accent4 26 8" xfId="24732" xr:uid="{E74737C4-8E76-441D-B464-08ECBCF6E61B}"/>
    <cellStyle name="20% - Accent4 27" xfId="2762" xr:uid="{41FB7EFA-513E-49A2-9976-F0FCCA50EEF3}"/>
    <cellStyle name="20% - Accent4 27 2" xfId="2763" xr:uid="{30E5D534-9DAE-40B9-A767-33196CB5BD73}"/>
    <cellStyle name="20% - Accent4 27 2 2" xfId="2764" xr:uid="{65345F42-C43C-442F-A943-691B99F63EE4}"/>
    <cellStyle name="20% - Accent4 27 2 2 2" xfId="13510" xr:uid="{7E1E3AB9-206C-49F7-B4BD-32755CBEEE90}"/>
    <cellStyle name="20% - Accent4 27 2 2 2 2" xfId="33607" xr:uid="{D6A941C6-3FF5-419D-ADA8-261F6F281612}"/>
    <cellStyle name="20% - Accent4 27 2 2 3" xfId="24742" xr:uid="{D7A6A95F-7B5F-456B-B893-6298BD29551F}"/>
    <cellStyle name="20% - Accent4 27 2 3" xfId="2765" xr:uid="{92EF5698-A1A8-41F5-8AD1-1FAF09A3D1DB}"/>
    <cellStyle name="20% - Accent4 27 2 3 2" xfId="13511" xr:uid="{00D19B09-858B-426F-9C5E-F043F2ADD423}"/>
    <cellStyle name="20% - Accent4 27 2 3 2 2" xfId="33608" xr:uid="{30D5A2BC-2077-441A-8C19-1B066517604A}"/>
    <cellStyle name="20% - Accent4 27 2 3 3" xfId="24743" xr:uid="{F4B23FB9-3933-49AA-8913-011F3015E3B5}"/>
    <cellStyle name="20% - Accent4 27 2 4" xfId="2766" xr:uid="{958A253D-D3A8-4CFD-A058-61964ED81250}"/>
    <cellStyle name="20% - Accent4 27 2 4 2" xfId="13512" xr:uid="{BCA10895-F856-44EE-BCB3-D6D4F0AC9746}"/>
    <cellStyle name="20% - Accent4 27 2 4 2 2" xfId="33609" xr:uid="{B85881DB-20F7-467D-B5AB-A8AC946E92BA}"/>
    <cellStyle name="20% - Accent4 27 2 4 3" xfId="24744" xr:uid="{80D7DAAE-82CD-4073-AF2D-F17ED3521FF9}"/>
    <cellStyle name="20% - Accent4 27 2 5" xfId="13509" xr:uid="{27A3F6E4-5A5C-4084-9589-ACBCF429CB66}"/>
    <cellStyle name="20% - Accent4 27 2 5 2" xfId="33606" xr:uid="{40F09C63-254C-49E1-BA2E-95323DD764F5}"/>
    <cellStyle name="20% - Accent4 27 2 6" xfId="24741" xr:uid="{94C2B046-C7F5-4835-A275-E12117A05F01}"/>
    <cellStyle name="20% - Accent4 27 3" xfId="2767" xr:uid="{0F6F124F-0DEC-4874-87A8-97086ADB33A8}"/>
    <cellStyle name="20% - Accent4 27 3 2" xfId="13513" xr:uid="{AFE5D3B7-7F81-4082-8BD7-37E1E8C39FD6}"/>
    <cellStyle name="20% - Accent4 27 3 2 2" xfId="33610" xr:uid="{BC94ECE9-72D3-473B-AFE5-FC7424D579ED}"/>
    <cellStyle name="20% - Accent4 27 3 3" xfId="24745" xr:uid="{35148C33-B4D2-456C-93E5-48DB6D35D23B}"/>
    <cellStyle name="20% - Accent4 27 4" xfId="2768" xr:uid="{F4ADF7D4-279A-4326-A774-E64F007570C8}"/>
    <cellStyle name="20% - Accent4 27 4 2" xfId="13514" xr:uid="{1256A1C6-036D-48B8-B1E8-61CA05260949}"/>
    <cellStyle name="20% - Accent4 27 4 2 2" xfId="33611" xr:uid="{CC8C55D5-C0ED-46FA-AFB1-16C14CEE8659}"/>
    <cellStyle name="20% - Accent4 27 4 3" xfId="24746" xr:uid="{3F56C915-2BAD-489B-84A0-1852D5CD07B8}"/>
    <cellStyle name="20% - Accent4 27 5" xfId="2769" xr:uid="{768BC963-A688-49ED-9437-B091A0A696B1}"/>
    <cellStyle name="20% - Accent4 27 5 2" xfId="13515" xr:uid="{074FA7B3-41E1-470B-8352-A3B99A67702E}"/>
    <cellStyle name="20% - Accent4 27 5 2 2" xfId="33612" xr:uid="{B4C46385-7A08-4CF5-B7EA-DC8633E229B8}"/>
    <cellStyle name="20% - Accent4 27 5 3" xfId="24747" xr:uid="{AE5F369D-E8E3-4B7D-8D7B-487C570979B0}"/>
    <cellStyle name="20% - Accent4 27 6" xfId="13508" xr:uid="{E5194EB6-0EB7-47AD-BB0B-4B3E598C3F3B}"/>
    <cellStyle name="20% - Accent4 27 6 2" xfId="33605" xr:uid="{497FE51C-43F4-4FB3-B229-E918EFB9D8A1}"/>
    <cellStyle name="20% - Accent4 27 7" xfId="22398" xr:uid="{DE9BC457-818D-40EE-AFEC-3195ABC4B75A}"/>
    <cellStyle name="20% - Accent4 27 8" xfId="24740" xr:uid="{7CE4BA13-2E13-4D9F-9B4E-221A5732D8AE}"/>
    <cellStyle name="20% - Accent4 28" xfId="2770" xr:uid="{6CE3A168-A5A4-44C7-B452-B8DF4F62F678}"/>
    <cellStyle name="20% - Accent4 28 2" xfId="2771" xr:uid="{DD303890-6D0F-43B2-B733-151ECEE439E6}"/>
    <cellStyle name="20% - Accent4 28 2 2" xfId="2772" xr:uid="{F3026B73-7631-41A9-83F9-5574E8FD1C48}"/>
    <cellStyle name="20% - Accent4 28 2 2 2" xfId="13518" xr:uid="{2CCB2AA8-873C-49A0-ADC2-E35C453AF9AE}"/>
    <cellStyle name="20% - Accent4 28 2 2 2 2" xfId="33615" xr:uid="{1F0EA0C7-9E89-482A-AE07-3955B8E0D620}"/>
    <cellStyle name="20% - Accent4 28 2 2 3" xfId="24750" xr:uid="{0C25400A-0400-4581-B3AC-9F5CAADC8474}"/>
    <cellStyle name="20% - Accent4 28 2 3" xfId="2773" xr:uid="{64C08573-D33E-4229-B801-A84B72338529}"/>
    <cellStyle name="20% - Accent4 28 2 3 2" xfId="13519" xr:uid="{6B5A3902-6CB6-4770-AA4D-3A692CD8CECE}"/>
    <cellStyle name="20% - Accent4 28 2 3 2 2" xfId="33616" xr:uid="{58A572A5-0D44-4771-A71F-FA24AE0E954C}"/>
    <cellStyle name="20% - Accent4 28 2 3 3" xfId="24751" xr:uid="{FEEEA699-C5D9-4E12-9C81-78303246F32D}"/>
    <cellStyle name="20% - Accent4 28 2 4" xfId="2774" xr:uid="{0820F551-0D0A-4748-97A3-1F7DB46B03E3}"/>
    <cellStyle name="20% - Accent4 28 2 4 2" xfId="13520" xr:uid="{401B9B5C-3297-4AA2-B837-DD0BE95AB623}"/>
    <cellStyle name="20% - Accent4 28 2 4 2 2" xfId="33617" xr:uid="{CF121EAB-84EE-4624-8C0F-BB649E194324}"/>
    <cellStyle name="20% - Accent4 28 2 4 3" xfId="24752" xr:uid="{E008CF75-60D7-4CCB-8A83-138747025D4E}"/>
    <cellStyle name="20% - Accent4 28 2 5" xfId="13517" xr:uid="{1F9FFA57-BD19-4281-9A20-993EBC5EC23D}"/>
    <cellStyle name="20% - Accent4 28 2 5 2" xfId="33614" xr:uid="{CE8F0861-B9D8-4F38-83CA-D757BD7A3EAB}"/>
    <cellStyle name="20% - Accent4 28 2 6" xfId="24749" xr:uid="{1F1DAC1D-6DF5-4A9F-A957-42C6317C7423}"/>
    <cellStyle name="20% - Accent4 28 3" xfId="2775" xr:uid="{8047DD53-B34A-4958-A125-A55502B34176}"/>
    <cellStyle name="20% - Accent4 28 3 2" xfId="13521" xr:uid="{59A9740A-DA6E-4254-933C-1A3AF92356FD}"/>
    <cellStyle name="20% - Accent4 28 3 2 2" xfId="33618" xr:uid="{CBF80A7A-0B42-4C1C-B991-46693FB0A405}"/>
    <cellStyle name="20% - Accent4 28 3 3" xfId="24753" xr:uid="{D701145C-48ED-41D5-A606-67242E123050}"/>
    <cellStyle name="20% - Accent4 28 4" xfId="2776" xr:uid="{7FEE42C8-8358-4B0A-BF55-A0100942FC18}"/>
    <cellStyle name="20% - Accent4 28 4 2" xfId="13522" xr:uid="{3FBB2D3F-1A03-4105-892B-D76B840869AB}"/>
    <cellStyle name="20% - Accent4 28 4 2 2" xfId="33619" xr:uid="{98CBC351-6C9E-44D7-AB9D-53560B33CD84}"/>
    <cellStyle name="20% - Accent4 28 4 3" xfId="24754" xr:uid="{74494B9B-202F-46CA-8A04-BB93E5306E49}"/>
    <cellStyle name="20% - Accent4 28 5" xfId="2777" xr:uid="{2E9FE35D-4373-4724-AD01-7B2801DCC97C}"/>
    <cellStyle name="20% - Accent4 28 5 2" xfId="13523" xr:uid="{7FE6B00B-398F-45F1-8D8A-6C94B0A6B138}"/>
    <cellStyle name="20% - Accent4 28 5 2 2" xfId="33620" xr:uid="{066A3C06-194B-4B28-8652-C31498447271}"/>
    <cellStyle name="20% - Accent4 28 5 3" xfId="24755" xr:uid="{4A5A9186-2396-454B-96E3-7787FD90F6B5}"/>
    <cellStyle name="20% - Accent4 28 6" xfId="13516" xr:uid="{B93B151F-73FF-47F6-BC7E-C488CED93AB6}"/>
    <cellStyle name="20% - Accent4 28 6 2" xfId="33613" xr:uid="{73EB3920-0C2B-49B7-800E-CC7BBD90D3A5}"/>
    <cellStyle name="20% - Accent4 28 7" xfId="22434" xr:uid="{68E734B4-383F-450D-BD56-8DB08D801FA7}"/>
    <cellStyle name="20% - Accent4 28 8" xfId="24748" xr:uid="{B05DB685-900F-4F6D-B768-EA51EF84525F}"/>
    <cellStyle name="20% - Accent4 29" xfId="2778" xr:uid="{BD8DF2DE-0547-42F4-954C-B17768CAB730}"/>
    <cellStyle name="20% - Accent4 29 2" xfId="2779" xr:uid="{2D2727FE-0839-4881-8ABA-5F387F9A2EB8}"/>
    <cellStyle name="20% - Accent4 29 2 2" xfId="2780" xr:uid="{1B98A664-482A-4526-9752-1A28D26DAE52}"/>
    <cellStyle name="20% - Accent4 29 2 2 2" xfId="13526" xr:uid="{E953E7AB-599D-445F-944A-A70854322B5E}"/>
    <cellStyle name="20% - Accent4 29 2 2 2 2" xfId="33623" xr:uid="{5B073645-007C-4ACD-9F27-980EC80C54D9}"/>
    <cellStyle name="20% - Accent4 29 2 2 3" xfId="24758" xr:uid="{883CA1A4-9330-4420-90CA-209222C9370E}"/>
    <cellStyle name="20% - Accent4 29 2 3" xfId="2781" xr:uid="{3CCF7B56-7315-41C4-ABE5-045638FF465F}"/>
    <cellStyle name="20% - Accent4 29 2 3 2" xfId="13527" xr:uid="{EAFBD2D0-4199-4022-896C-025A16704842}"/>
    <cellStyle name="20% - Accent4 29 2 3 2 2" xfId="33624" xr:uid="{38DFEA6E-EDB4-4A1A-B769-057CDF593A19}"/>
    <cellStyle name="20% - Accent4 29 2 3 3" xfId="24759" xr:uid="{58201F46-B642-4DB0-878C-7BDBA205B72A}"/>
    <cellStyle name="20% - Accent4 29 2 4" xfId="2782" xr:uid="{6A0E7FD5-C36D-4C08-9FF3-B37AC79F7EDB}"/>
    <cellStyle name="20% - Accent4 29 2 4 2" xfId="13528" xr:uid="{5D2AABFC-0D95-47D6-9D42-ABFFA7D2963B}"/>
    <cellStyle name="20% - Accent4 29 2 4 2 2" xfId="33625" xr:uid="{E2E7FF5B-8F11-4429-8C43-90CD61B2DBBB}"/>
    <cellStyle name="20% - Accent4 29 2 4 3" xfId="24760" xr:uid="{9DCCF878-1106-4AB5-8C6B-4A57E54E60D3}"/>
    <cellStyle name="20% - Accent4 29 2 5" xfId="13525" xr:uid="{98613953-3F84-4755-89A1-83D32FAB37C0}"/>
    <cellStyle name="20% - Accent4 29 2 5 2" xfId="33622" xr:uid="{58271C29-175A-4E76-A78F-38337EA6C7EF}"/>
    <cellStyle name="20% - Accent4 29 2 6" xfId="24757" xr:uid="{845E506B-4014-4762-81C5-A6860EE18A68}"/>
    <cellStyle name="20% - Accent4 29 3" xfId="2783" xr:uid="{C901721F-BBAA-41D6-A909-7763052848A4}"/>
    <cellStyle name="20% - Accent4 29 3 2" xfId="13529" xr:uid="{D11E1C93-ECAD-48AD-AF21-96F0EE455C88}"/>
    <cellStyle name="20% - Accent4 29 3 2 2" xfId="33626" xr:uid="{9DF5FE0E-1BF3-4F26-8F35-999EE2AC696E}"/>
    <cellStyle name="20% - Accent4 29 3 3" xfId="24761" xr:uid="{4BE113FD-5FAA-4675-AD03-46F71396FE33}"/>
    <cellStyle name="20% - Accent4 29 4" xfId="2784" xr:uid="{BDCBE68B-C136-4EAB-B022-FC57CFF00759}"/>
    <cellStyle name="20% - Accent4 29 4 2" xfId="13530" xr:uid="{DEDCC4C7-F36A-4311-AB45-4B6E195A8340}"/>
    <cellStyle name="20% - Accent4 29 4 2 2" xfId="33627" xr:uid="{D3F9AC24-4383-4AA9-A5D0-06DFB615D82F}"/>
    <cellStyle name="20% - Accent4 29 4 3" xfId="24762" xr:uid="{FEC9162E-012A-46CF-943F-78AA8D6EA535}"/>
    <cellStyle name="20% - Accent4 29 5" xfId="2785" xr:uid="{CF712C13-FE64-4E71-9B43-1FD41D328D0E}"/>
    <cellStyle name="20% - Accent4 29 5 2" xfId="13531" xr:uid="{1C5AAA79-1D28-4B8F-A6ED-C7982F704D98}"/>
    <cellStyle name="20% - Accent4 29 5 2 2" xfId="33628" xr:uid="{323372D7-C7D8-44D4-8913-0F33A6C15E87}"/>
    <cellStyle name="20% - Accent4 29 5 3" xfId="24763" xr:uid="{0002A537-CE05-4AFB-AE2F-73CB043B5B67}"/>
    <cellStyle name="20% - Accent4 29 6" xfId="13524" xr:uid="{6DDEF22B-3D0F-4EA9-A549-D8BAD86D3108}"/>
    <cellStyle name="20% - Accent4 29 6 2" xfId="33621" xr:uid="{7C898162-571D-42AD-9A22-67F3BBC34041}"/>
    <cellStyle name="20% - Accent4 29 7" xfId="20671" xr:uid="{741A728A-6692-4A2B-AFF7-5E73EA6C2F09}"/>
    <cellStyle name="20% - Accent4 29 7 2" xfId="40707" xr:uid="{FA0E3864-4022-4AC1-8F93-A4ACDB601D26}"/>
    <cellStyle name="20% - Accent4 29 8" xfId="24756" xr:uid="{8752CE40-CC7B-48EC-A3E2-CDE93930EB1F}"/>
    <cellStyle name="20% - Accent4 3" xfId="59" xr:uid="{00000000-0005-0000-0000-000016000000}"/>
    <cellStyle name="20% - Accent4 3 10" xfId="20692" xr:uid="{298A57A4-C32F-4767-A966-17CCAE59DF90}"/>
    <cellStyle name="20% - Accent4 3 10 2" xfId="40726" xr:uid="{D32AC8FC-0DD9-44EA-BB66-FD527E41FC32}"/>
    <cellStyle name="20% - Accent4 3 11" xfId="719" xr:uid="{941A3FE4-5CBC-4B2E-B1FD-229A9E68C5EA}"/>
    <cellStyle name="20% - Accent4 3 2" xfId="279" xr:uid="{66200EF1-23A9-45E2-862A-DBB6BC7A5C5C}"/>
    <cellStyle name="20% - Accent4 3 2 2" xfId="2788" xr:uid="{F22871AC-B2FD-4C0E-B6CE-32E36395504C}"/>
    <cellStyle name="20% - Accent4 3 2 2 2" xfId="2789" xr:uid="{BEA89F81-0307-42F5-B413-5651B722E3E0}"/>
    <cellStyle name="20% - Accent4 3 2 2 2 2" xfId="13534" xr:uid="{EEE5232E-A1C3-4E93-A663-FE786AE225B8}"/>
    <cellStyle name="20% - Accent4 3 2 2 2 2 2" xfId="33631" xr:uid="{A772E798-BEA2-4979-8346-5901ABB6E856}"/>
    <cellStyle name="20% - Accent4 3 2 2 2 3" xfId="24766" xr:uid="{41161AFC-831B-4589-92E2-1AF29F8BE96E}"/>
    <cellStyle name="20% - Accent4 3 2 2 3" xfId="2790" xr:uid="{3E99D924-97EB-402C-8303-E1787A194187}"/>
    <cellStyle name="20% - Accent4 3 2 2 3 2" xfId="13535" xr:uid="{8E0A9892-3FAF-4C78-9869-EEB72AEA0B38}"/>
    <cellStyle name="20% - Accent4 3 2 2 3 2 2" xfId="33632" xr:uid="{9F35FC08-7D62-4231-888D-3C1E61E47E02}"/>
    <cellStyle name="20% - Accent4 3 2 2 3 3" xfId="24767" xr:uid="{3A33C955-7C16-43CB-AC7B-8A77AB4E7FB3}"/>
    <cellStyle name="20% - Accent4 3 2 2 4" xfId="2791" xr:uid="{DA8A2B26-C951-4128-AB4C-F8A2138CDA7C}"/>
    <cellStyle name="20% - Accent4 3 2 2 4 2" xfId="13536" xr:uid="{F8B2EC29-C57D-46D5-8409-7736112AEFFA}"/>
    <cellStyle name="20% - Accent4 3 2 2 4 2 2" xfId="33633" xr:uid="{77DDD177-0ECB-46DA-A59F-7404FD02DA01}"/>
    <cellStyle name="20% - Accent4 3 2 2 4 3" xfId="24768" xr:uid="{1AB74E6E-8339-4EA1-AB9A-DB9FFADEEBF0}"/>
    <cellStyle name="20% - Accent4 3 2 2 5" xfId="13533" xr:uid="{5FB0AA8C-AD34-43D1-9E5D-77B4C78C2AE8}"/>
    <cellStyle name="20% - Accent4 3 2 2 5 2" xfId="33630" xr:uid="{419D66C0-B4D9-4575-A704-8FAFC2CDB6E4}"/>
    <cellStyle name="20% - Accent4 3 2 2 6" xfId="21348" xr:uid="{254A66BF-226D-44A8-BA7A-16F5BFA1502D}"/>
    <cellStyle name="20% - Accent4 3 2 2 6 2" xfId="41291" xr:uid="{E47D277D-B47F-4E6B-B956-B32CE74C10FD}"/>
    <cellStyle name="20% - Accent4 3 2 2 7" xfId="24765" xr:uid="{759CA363-27F9-4C19-BC59-8FB1CC43E7DC}"/>
    <cellStyle name="20% - Accent4 3 2 3" xfId="2792" xr:uid="{CD2AE18B-8039-422A-B006-6523DA184595}"/>
    <cellStyle name="20% - Accent4 3 2 3 2" xfId="13537" xr:uid="{420E0419-432F-40B9-A99C-CB207399312C}"/>
    <cellStyle name="20% - Accent4 3 2 3 2 2" xfId="33634" xr:uid="{89BDAF08-FEB9-43BA-96E6-27C490EF27BA}"/>
    <cellStyle name="20% - Accent4 3 2 3 3" xfId="21897" xr:uid="{E4F5C1EB-2369-4DC1-8248-61B5EA3E9A51}"/>
    <cellStyle name="20% - Accent4 3 2 3 3 2" xfId="41833" xr:uid="{7247240A-8303-4316-86C5-7042F59A3EB6}"/>
    <cellStyle name="20% - Accent4 3 2 3 4" xfId="24769" xr:uid="{E661B8D8-7ECD-433C-8B4F-D3BB4C73BB36}"/>
    <cellStyle name="20% - Accent4 3 2 4" xfId="2793" xr:uid="{D1370AA5-2303-4D6F-88EF-DE0468FE7387}"/>
    <cellStyle name="20% - Accent4 3 2 4 2" xfId="13538" xr:uid="{67E2DCA5-0ABE-40BC-B30E-E0675309AE0F}"/>
    <cellStyle name="20% - Accent4 3 2 4 2 2" xfId="33635" xr:uid="{E59AE884-74F0-4F6C-A320-3A3386D3A1D3}"/>
    <cellStyle name="20% - Accent4 3 2 4 3" xfId="24770" xr:uid="{B61338B7-7FD8-4720-8BCB-AAE2C4BCFC2F}"/>
    <cellStyle name="20% - Accent4 3 2 5" xfId="2794" xr:uid="{AB54DE77-2F5C-493F-989C-1A9B98CB0B1A}"/>
    <cellStyle name="20% - Accent4 3 2 5 2" xfId="13539" xr:uid="{351A23BD-55B5-45F8-BFEF-5D763C584188}"/>
    <cellStyle name="20% - Accent4 3 2 5 2 2" xfId="33636" xr:uid="{F7FAA736-57BC-4A5A-B42E-ACA594D015B5}"/>
    <cellStyle name="20% - Accent4 3 2 5 3" xfId="24771" xr:uid="{C9DFE87C-0AD1-4452-97F8-A5188D0EC4B6}"/>
    <cellStyle name="20% - Accent4 3 2 6" xfId="13532" xr:uid="{72226C44-597D-4076-958D-68F3FC83D9C8}"/>
    <cellStyle name="20% - Accent4 3 2 6 2" xfId="33629" xr:uid="{E168B3D9-9805-4F20-B61C-E2BFCCE78FCA}"/>
    <cellStyle name="20% - Accent4 3 2 7" xfId="20585" xr:uid="{55C3F770-E88B-49A5-9FF9-8B315240DBA4}"/>
    <cellStyle name="20% - Accent4 3 2 7 2" xfId="40624" xr:uid="{81225D8F-F301-4A54-9DF6-F201CAFFA23D}"/>
    <cellStyle name="20% - Accent4 3 2 8" xfId="2787" xr:uid="{65F7BF63-6695-4B9C-99D2-6CE64959684E}"/>
    <cellStyle name="20% - Accent4 3 2 9" xfId="24764" xr:uid="{FB7B1D01-1237-47B5-A97A-0153D4B42831}"/>
    <cellStyle name="20% - Accent4 3 3" xfId="534" xr:uid="{D2D94A25-D1EE-4D95-8E5E-5B7029421113}"/>
    <cellStyle name="20% - Accent4 3 3 2" xfId="2796" xr:uid="{09D60D98-C9C1-4F1C-B9E4-6DC8771A4235}"/>
    <cellStyle name="20% - Accent4 3 3 2 2" xfId="13541" xr:uid="{58787A53-12E6-46CD-AB53-0BA60E34DA5F}"/>
    <cellStyle name="20% - Accent4 3 3 2 2 2" xfId="33638" xr:uid="{C08B6F55-1056-4411-9AAD-107C19438C91}"/>
    <cellStyle name="20% - Accent4 3 3 2 3" xfId="21382" xr:uid="{1B49D854-DEC6-4D7A-BD76-F82CFE136A81}"/>
    <cellStyle name="20% - Accent4 3 3 2 3 2" xfId="41325" xr:uid="{3C9D5D9E-8FC7-439E-8082-15127030A2C3}"/>
    <cellStyle name="20% - Accent4 3 3 2 4" xfId="24773" xr:uid="{56D04AC7-9674-413F-A945-24F8A24AE945}"/>
    <cellStyle name="20% - Accent4 3 3 3" xfId="2797" xr:uid="{DC21321C-DA2E-46AC-8856-00E0842DF6DE}"/>
    <cellStyle name="20% - Accent4 3 3 3 2" xfId="13542" xr:uid="{F5028147-DBB4-4366-A50B-B119F7764C49}"/>
    <cellStyle name="20% - Accent4 3 3 3 2 2" xfId="33639" xr:uid="{27235B07-C385-4351-BFB6-AB077198767F}"/>
    <cellStyle name="20% - Accent4 3 3 3 3" xfId="21930" xr:uid="{3E58401B-96A1-401C-9B34-DBC00CE4A8B4}"/>
    <cellStyle name="20% - Accent4 3 3 3 3 2" xfId="41866" xr:uid="{E3826066-4E79-4CEB-8625-ACDB927A5541}"/>
    <cellStyle name="20% - Accent4 3 3 3 4" xfId="24774" xr:uid="{0DC9714D-8B56-48B6-94D9-40845C8B02E3}"/>
    <cellStyle name="20% - Accent4 3 3 4" xfId="2798" xr:uid="{CDE3BB24-D95A-4F7A-BDC4-60FB26079DA6}"/>
    <cellStyle name="20% - Accent4 3 3 4 2" xfId="13543" xr:uid="{B702380D-D2AB-483E-AC8D-D0CBAB03F578}"/>
    <cellStyle name="20% - Accent4 3 3 4 2 2" xfId="33640" xr:uid="{F23FB8C2-2653-4EE5-896B-5CE505405E81}"/>
    <cellStyle name="20% - Accent4 3 3 4 3" xfId="24775" xr:uid="{B548FC68-95F7-4D8A-A0DD-5F1EEB7591B4}"/>
    <cellStyle name="20% - Accent4 3 3 5" xfId="13540" xr:uid="{A8A3F0E5-766A-4D57-8915-8582C56501D8}"/>
    <cellStyle name="20% - Accent4 3 3 5 2" xfId="33637" xr:uid="{8242D41E-606E-41BC-9725-4730CFBACAA5}"/>
    <cellStyle name="20% - Accent4 3 3 6" xfId="20712" xr:uid="{5BB07B4D-E83A-46B2-A00C-A0BEF54D85E6}"/>
    <cellStyle name="20% - Accent4 3 3 6 2" xfId="40746" xr:uid="{CE9073EE-E748-48E4-9151-1D86558538DE}"/>
    <cellStyle name="20% - Accent4 3 3 7" xfId="2795" xr:uid="{AC79DED9-9D02-4F88-A80A-F3FA6B996EE6}"/>
    <cellStyle name="20% - Accent4 3 3 8" xfId="24772" xr:uid="{31229054-0B59-48DC-9572-307BB9EC50B4}"/>
    <cellStyle name="20% - Accent4 3 4" xfId="2799" xr:uid="{56AD9C86-50CB-4CE3-B5B9-90EE407B3BDB}"/>
    <cellStyle name="20% - Accent4 3 4 2" xfId="2800" xr:uid="{AC1AEAB6-0132-494C-BFF9-C2A73881DF61}"/>
    <cellStyle name="20% - Accent4 3 4 2 2" xfId="13545" xr:uid="{D2312F53-5BFA-4C58-AF13-B32FAD26391B}"/>
    <cellStyle name="20% - Accent4 3 4 2 2 2" xfId="33642" xr:uid="{70975BC8-795D-4F54-8761-C965D85E0D3D}"/>
    <cellStyle name="20% - Accent4 3 4 2 3" xfId="21449" xr:uid="{CBB6DDC6-8EBC-49F5-80E0-3417B2FA6585}"/>
    <cellStyle name="20% - Accent4 3 4 2 3 2" xfId="41390" xr:uid="{51A9AB76-5D25-446C-8FFD-3CD26E9D1ECD}"/>
    <cellStyle name="20% - Accent4 3 4 2 4" xfId="24777" xr:uid="{8E93B58F-D468-4F61-9246-756E649CB5D4}"/>
    <cellStyle name="20% - Accent4 3 4 3" xfId="2801" xr:uid="{AA541B04-6A75-40B0-B6ED-CD039748433B}"/>
    <cellStyle name="20% - Accent4 3 4 3 2" xfId="13546" xr:uid="{8B4D72F6-9164-4D89-8ECA-EFF4142234D6}"/>
    <cellStyle name="20% - Accent4 3 4 3 2 2" xfId="33643" xr:uid="{CEA3AD0E-0887-4EAF-8D03-B713CA301F7C}"/>
    <cellStyle name="20% - Accent4 3 4 3 3" xfId="21997" xr:uid="{EAF1B552-ECDF-4240-9885-C795E16352DA}"/>
    <cellStyle name="20% - Accent4 3 4 3 3 2" xfId="41931" xr:uid="{EBEA155E-3DEC-43E3-B1BA-C257B1E485D7}"/>
    <cellStyle name="20% - Accent4 3 4 3 4" xfId="24778" xr:uid="{06CCBD3B-C1FD-459D-9C72-7F204AD9F2E5}"/>
    <cellStyle name="20% - Accent4 3 4 4" xfId="2802" xr:uid="{7E9A92BC-E1CA-4F34-BBC4-7BBC021769E4}"/>
    <cellStyle name="20% - Accent4 3 4 4 2" xfId="13547" xr:uid="{F74C0DCB-F5A1-4B87-95B2-832EC60C7322}"/>
    <cellStyle name="20% - Accent4 3 4 4 2 2" xfId="33644" xr:uid="{54685A26-D2FD-451B-A92A-1067B8B6A309}"/>
    <cellStyle name="20% - Accent4 3 4 4 3" xfId="24779" xr:uid="{41D1CB14-D704-4245-843A-2501784CB0CF}"/>
    <cellStyle name="20% - Accent4 3 4 5" xfId="13544" xr:uid="{8048F84A-F31F-4C54-9322-C059C0016A7A}"/>
    <cellStyle name="20% - Accent4 3 4 5 2" xfId="33641" xr:uid="{CB987212-1138-4E86-B09F-D7E2282BA0DA}"/>
    <cellStyle name="20% - Accent4 3 4 6" xfId="20778" xr:uid="{DAB4E62E-B197-4F52-9095-77EC76B96E6A}"/>
    <cellStyle name="20% - Accent4 3 4 6 2" xfId="40811" xr:uid="{1049D4C1-49EB-448A-9797-2C650B3E3248}"/>
    <cellStyle name="20% - Accent4 3 4 7" xfId="24776" xr:uid="{2102D469-6315-44D3-9C12-FC02BE43D68E}"/>
    <cellStyle name="20% - Accent4 3 5" xfId="2786" xr:uid="{2F80B1BC-D98C-4C77-B28E-38C8D969D553}"/>
    <cellStyle name="20% - Accent4 3 5 2" xfId="21504" xr:uid="{7B1B95C1-17F4-4265-BEFE-EB99917F10E8}"/>
    <cellStyle name="20% - Accent4 3 5 2 2" xfId="41445" xr:uid="{F2745602-26C4-4EE9-96E8-C099D625898E}"/>
    <cellStyle name="20% - Accent4 3 5 3" xfId="22052" xr:uid="{48B90EC6-EF80-41CC-A48F-2D6E8546E9F6}"/>
    <cellStyle name="20% - Accent4 3 5 3 2" xfId="41986" xr:uid="{35DEB445-F3CE-4E59-B415-BF8CBB7650E3}"/>
    <cellStyle name="20% - Accent4 3 5 4" xfId="20834" xr:uid="{F5AE7EF9-2D54-4CC1-91CC-4C52E343531F}"/>
    <cellStyle name="20% - Accent4 3 5 4 2" xfId="40866" xr:uid="{77706E58-B9F2-4D4B-8DA5-13BCEC08B0B9}"/>
    <cellStyle name="20% - Accent4 3 6" xfId="20897" xr:uid="{E30D1EF8-941F-47C5-9966-1806773BD267}"/>
    <cellStyle name="20% - Accent4 3 6 2" xfId="21566" xr:uid="{4D7746AE-0856-417F-ADF3-E2037F9B6283}"/>
    <cellStyle name="20% - Accent4 3 6 2 2" xfId="41507" xr:uid="{451E0703-2DEC-44E1-B4D3-F3951EC0739B}"/>
    <cellStyle name="20% - Accent4 3 6 3" xfId="22114" xr:uid="{68346539-B9F7-4DDB-9B62-8F6482C001AE}"/>
    <cellStyle name="20% - Accent4 3 6 3 2" xfId="42048" xr:uid="{3E5180D1-659A-4F88-BEC1-7DB2BB08676E}"/>
    <cellStyle name="20% - Accent4 3 6 4" xfId="40928" xr:uid="{244A594B-7C80-4E52-9E09-5EFB6DDB2FA0}"/>
    <cellStyle name="20% - Accent4 3 7" xfId="20956" xr:uid="{0C971EB7-BEE4-48E1-A1DA-49FDCC0FDF37}"/>
    <cellStyle name="20% - Accent4 3 7 2" xfId="21624" xr:uid="{866ACD26-5276-4014-94DD-00EEE2BCC326}"/>
    <cellStyle name="20% - Accent4 3 7 2 2" xfId="41565" xr:uid="{928D74C3-47A9-4440-9802-5F448D0DB1EF}"/>
    <cellStyle name="20% - Accent4 3 7 3" xfId="22172" xr:uid="{1AC9FF13-158F-43C1-B615-E0D95335EB9D}"/>
    <cellStyle name="20% - Accent4 3 7 3 2" xfId="42106" xr:uid="{1B793B48-2574-48AB-81BF-925AF60162E5}"/>
    <cellStyle name="20% - Accent4 3 7 4" xfId="40986" xr:uid="{78128DD0-1EC5-432E-B2EC-4E237B0377FE}"/>
    <cellStyle name="20% - Accent4 3 8" xfId="21305" xr:uid="{79A24106-6CDA-4CFF-B033-9318F5698346}"/>
    <cellStyle name="20% - Accent4 3 8 2" xfId="41248" xr:uid="{304DE985-FBFB-4334-83EB-E543F70C8567}"/>
    <cellStyle name="20% - Accent4 3 9" xfId="21847" xr:uid="{56131376-69FC-4A56-9B1F-01284D55CEE1}"/>
    <cellStyle name="20% - Accent4 3 9 2" xfId="41784" xr:uid="{1D2F5E49-8C1B-4815-ADD0-F26BB82AC9E7}"/>
    <cellStyle name="20% - Accent4 30" xfId="2803" xr:uid="{101DDFB2-B148-46E4-90CA-CDF773FCE738}"/>
    <cellStyle name="20% - Accent4 30 2" xfId="2804" xr:uid="{F7F80FB2-3297-4F61-BEED-A384EA7BAF01}"/>
    <cellStyle name="20% - Accent4 30 2 2" xfId="2805" xr:uid="{D9C55384-C8F5-4532-9D91-203FC42CE084}"/>
    <cellStyle name="20% - Accent4 30 2 2 2" xfId="13550" xr:uid="{A6223251-1697-423B-A821-648800828764}"/>
    <cellStyle name="20% - Accent4 30 2 2 2 2" xfId="33647" xr:uid="{DD34E614-DBA7-403A-8544-E4D46501A47E}"/>
    <cellStyle name="20% - Accent4 30 2 2 3" xfId="24782" xr:uid="{5AB12C61-8D82-4D2F-AB82-1E178219C94C}"/>
    <cellStyle name="20% - Accent4 30 2 3" xfId="2806" xr:uid="{28F85ED9-4F1F-44F9-94B3-161A6A6D613E}"/>
    <cellStyle name="20% - Accent4 30 2 3 2" xfId="13551" xr:uid="{AB60181C-9513-4AD4-8F42-8B8D6C4804C3}"/>
    <cellStyle name="20% - Accent4 30 2 3 2 2" xfId="33648" xr:uid="{EFBB4980-5320-413B-B482-F87F2811DA4C}"/>
    <cellStyle name="20% - Accent4 30 2 3 3" xfId="24783" xr:uid="{D34AA3C4-8232-4DC6-9626-254720A27620}"/>
    <cellStyle name="20% - Accent4 30 2 4" xfId="2807" xr:uid="{7DE6E292-DEFB-4042-8497-AAC985724017}"/>
    <cellStyle name="20% - Accent4 30 2 4 2" xfId="13552" xr:uid="{8DFC6920-7446-4B15-894A-98B3DD5F3F1F}"/>
    <cellStyle name="20% - Accent4 30 2 4 2 2" xfId="33649" xr:uid="{732576D4-0B3C-42C5-AABB-B7D9BBD1B3FD}"/>
    <cellStyle name="20% - Accent4 30 2 4 3" xfId="24784" xr:uid="{C2A5B490-8710-4481-A230-8D9F36EF12A8}"/>
    <cellStyle name="20% - Accent4 30 2 5" xfId="13549" xr:uid="{D517CE3C-E267-4837-AA68-E2345EF72DBF}"/>
    <cellStyle name="20% - Accent4 30 2 5 2" xfId="33646" xr:uid="{C5CB8948-56A9-4E87-9A34-25267A50B367}"/>
    <cellStyle name="20% - Accent4 30 2 6" xfId="24781" xr:uid="{3C010E94-3DD3-4949-93B1-968547CAD8C6}"/>
    <cellStyle name="20% - Accent4 30 3" xfId="2808" xr:uid="{E2CF84EE-7669-4FD3-8671-C3B9F5BB1B4C}"/>
    <cellStyle name="20% - Accent4 30 3 2" xfId="13553" xr:uid="{3B009FBF-C2F3-46B8-826A-928FDECC8CA0}"/>
    <cellStyle name="20% - Accent4 30 3 2 2" xfId="33650" xr:uid="{8F5682E7-EA24-40C4-B1A3-EB795D3338C3}"/>
    <cellStyle name="20% - Accent4 30 3 3" xfId="24785" xr:uid="{113397CE-F047-4F42-BE5D-9D29D6C6AD3A}"/>
    <cellStyle name="20% - Accent4 30 4" xfId="2809" xr:uid="{9FD2B326-1FC2-4487-893C-6F202E0CF1D6}"/>
    <cellStyle name="20% - Accent4 30 4 2" xfId="13554" xr:uid="{3CD3C859-FD58-4C1B-8388-AF834CF7B769}"/>
    <cellStyle name="20% - Accent4 30 4 2 2" xfId="33651" xr:uid="{96B97E77-6E0B-4616-AB91-593C71F8401B}"/>
    <cellStyle name="20% - Accent4 30 4 3" xfId="24786" xr:uid="{955BDB84-AF28-432E-BFE8-9F091D522926}"/>
    <cellStyle name="20% - Accent4 30 5" xfId="2810" xr:uid="{7AD438BE-5ED6-43DC-8325-6CFDE03A332F}"/>
    <cellStyle name="20% - Accent4 30 5 2" xfId="13555" xr:uid="{FFF68C11-DB52-4F27-A048-60108ACF65FE}"/>
    <cellStyle name="20% - Accent4 30 5 2 2" xfId="33652" xr:uid="{0F3333C6-C475-4DE5-8C40-F6980BBF93B5}"/>
    <cellStyle name="20% - Accent4 30 5 3" xfId="24787" xr:uid="{FDC90109-97DB-4CAF-9A13-6061D093AA9B}"/>
    <cellStyle name="20% - Accent4 30 6" xfId="13548" xr:uid="{C0A5A0F0-ED4E-4A1F-A145-9836E47A9399}"/>
    <cellStyle name="20% - Accent4 30 6 2" xfId="33645" xr:uid="{312D4B9A-D729-4678-B146-7AE574154DBB}"/>
    <cellStyle name="20% - Accent4 30 7" xfId="24780" xr:uid="{1C338B50-6792-449B-BCE1-5567CD071B9E}"/>
    <cellStyle name="20% - Accent4 31" xfId="2811" xr:uid="{2956D0C3-BEE5-4B88-9063-918487A39E42}"/>
    <cellStyle name="20% - Accent4 31 2" xfId="2812" xr:uid="{B5C84080-6425-4DB4-9359-7F9A4C5D1FE0}"/>
    <cellStyle name="20% - Accent4 31 2 2" xfId="2813" xr:uid="{E5792A1E-E0C9-40A8-90B6-9B301CE08DDE}"/>
    <cellStyle name="20% - Accent4 31 2 2 2" xfId="13558" xr:uid="{3494C4DC-699D-4DBD-8DF8-80475F4B6BFC}"/>
    <cellStyle name="20% - Accent4 31 2 2 2 2" xfId="33655" xr:uid="{5A0C2B10-51FF-4E91-8DC9-B2846989CF3A}"/>
    <cellStyle name="20% - Accent4 31 2 2 3" xfId="24790" xr:uid="{CFFEFB3B-08C3-456D-B358-F274039F79EF}"/>
    <cellStyle name="20% - Accent4 31 2 3" xfId="2814" xr:uid="{EFAE8BBB-3153-4D6B-A5F3-47DFADD32763}"/>
    <cellStyle name="20% - Accent4 31 2 3 2" xfId="13559" xr:uid="{BCEC43D1-2689-41FD-B80B-50DE02C432D6}"/>
    <cellStyle name="20% - Accent4 31 2 3 2 2" xfId="33656" xr:uid="{2D33C854-E724-47CA-8F19-5B351286F86C}"/>
    <cellStyle name="20% - Accent4 31 2 3 3" xfId="24791" xr:uid="{9BA589CB-65C6-4C4D-937A-A32EDDD4ACF0}"/>
    <cellStyle name="20% - Accent4 31 2 4" xfId="2815" xr:uid="{93B28686-01B2-4DC1-BE44-76C59F13D1DE}"/>
    <cellStyle name="20% - Accent4 31 2 4 2" xfId="13560" xr:uid="{42CA7909-32D5-4027-B056-0FAEB7003D64}"/>
    <cellStyle name="20% - Accent4 31 2 4 2 2" xfId="33657" xr:uid="{E5B08B80-61E1-4817-A250-D96745D1C150}"/>
    <cellStyle name="20% - Accent4 31 2 4 3" xfId="24792" xr:uid="{6DAB8F56-BAE2-4A7B-858C-4EDD67BAB09C}"/>
    <cellStyle name="20% - Accent4 31 2 5" xfId="13557" xr:uid="{6795716A-D561-491E-9068-4B63DCE7008E}"/>
    <cellStyle name="20% - Accent4 31 2 5 2" xfId="33654" xr:uid="{23C249F4-E27B-448D-850E-BC3D136CDF3A}"/>
    <cellStyle name="20% - Accent4 31 2 6" xfId="24789" xr:uid="{0233BFDD-F748-4702-B714-1D8C30FC01C7}"/>
    <cellStyle name="20% - Accent4 31 3" xfId="2816" xr:uid="{E0395735-7E6A-4F40-A8BE-6FF2DE3168C4}"/>
    <cellStyle name="20% - Accent4 31 3 2" xfId="13561" xr:uid="{0D9792E9-8D77-4417-8730-F3D7238D3F97}"/>
    <cellStyle name="20% - Accent4 31 3 2 2" xfId="33658" xr:uid="{F781AB36-4E5D-4239-B635-EBFA6F958BC0}"/>
    <cellStyle name="20% - Accent4 31 3 3" xfId="24793" xr:uid="{8933A601-5312-463A-BAF2-79E938B05F60}"/>
    <cellStyle name="20% - Accent4 31 4" xfId="2817" xr:uid="{1F82E029-99A7-4403-BA58-4DCAF92DA274}"/>
    <cellStyle name="20% - Accent4 31 4 2" xfId="13562" xr:uid="{3E54213D-8DC6-44C5-8DDD-4C428EF4325F}"/>
    <cellStyle name="20% - Accent4 31 4 2 2" xfId="33659" xr:uid="{0CDB8BDB-E2AA-46FC-96C1-E5ED2E48805B}"/>
    <cellStyle name="20% - Accent4 31 4 3" xfId="24794" xr:uid="{D53C7375-970E-442D-8FC7-1AC9D66F6BF3}"/>
    <cellStyle name="20% - Accent4 31 5" xfId="2818" xr:uid="{FC7C85F3-F13D-4E2D-8863-E9D2F9C7E613}"/>
    <cellStyle name="20% - Accent4 31 5 2" xfId="13563" xr:uid="{93D34FCA-7AA2-497D-BE70-EEEA5B209AC5}"/>
    <cellStyle name="20% - Accent4 31 5 2 2" xfId="33660" xr:uid="{4FEF6B4E-405B-4854-8210-A44F014C1920}"/>
    <cellStyle name="20% - Accent4 31 5 3" xfId="24795" xr:uid="{E71886FE-BD81-496F-94F3-210D924CE268}"/>
    <cellStyle name="20% - Accent4 31 6" xfId="13556" xr:uid="{72317F12-75BD-4DF5-8CAE-27CF052532C3}"/>
    <cellStyle name="20% - Accent4 31 6 2" xfId="33653" xr:uid="{3E42E218-D757-4780-A8F9-F1751EAF297D}"/>
    <cellStyle name="20% - Accent4 31 7" xfId="24788" xr:uid="{709D8455-9BD5-4DAE-974F-55C7A3E0C4E4}"/>
    <cellStyle name="20% - Accent4 32" xfId="2819" xr:uid="{41DF35BB-8D99-4A0A-A663-AA35FC066F7C}"/>
    <cellStyle name="20% - Accent4 32 2" xfId="2820" xr:uid="{C4E246D1-DA21-42D4-A293-EFCB4AC29A98}"/>
    <cellStyle name="20% - Accent4 32 2 2" xfId="2821" xr:uid="{43D70B34-8751-4D71-B740-38F62B34C4A8}"/>
    <cellStyle name="20% - Accent4 32 2 2 2" xfId="13566" xr:uid="{D72BBB62-AA85-4C53-BC12-0B018D390D14}"/>
    <cellStyle name="20% - Accent4 32 2 2 2 2" xfId="33663" xr:uid="{58989E40-FD10-42D1-8D91-20FFCA59EE7F}"/>
    <cellStyle name="20% - Accent4 32 2 2 3" xfId="24798" xr:uid="{6D283205-ECE6-4820-B887-32382F46AD51}"/>
    <cellStyle name="20% - Accent4 32 2 3" xfId="2822" xr:uid="{E4F65F99-F5DE-43AA-A8EA-6ACFEFD18CD7}"/>
    <cellStyle name="20% - Accent4 32 2 3 2" xfId="13567" xr:uid="{D66F0D4A-ADEE-49D0-B3C3-4439AFF63471}"/>
    <cellStyle name="20% - Accent4 32 2 3 2 2" xfId="33664" xr:uid="{80303B5B-54C4-49D3-8E3D-6D0FE8B89531}"/>
    <cellStyle name="20% - Accent4 32 2 3 3" xfId="24799" xr:uid="{7115D5EE-05BE-4E4A-BA66-464A40DF27AC}"/>
    <cellStyle name="20% - Accent4 32 2 4" xfId="2823" xr:uid="{D850F673-32C7-422E-8645-E30CC4BA9D3F}"/>
    <cellStyle name="20% - Accent4 32 2 4 2" xfId="13568" xr:uid="{3A0238B8-83F3-46DE-B911-08131B2FA8F6}"/>
    <cellStyle name="20% - Accent4 32 2 4 2 2" xfId="33665" xr:uid="{3D6385F8-0FBE-4BDD-AA2C-C89A690B4EBD}"/>
    <cellStyle name="20% - Accent4 32 2 4 3" xfId="24800" xr:uid="{BC8F6E22-DF19-464D-B175-39BA9C5A2D09}"/>
    <cellStyle name="20% - Accent4 32 2 5" xfId="13565" xr:uid="{C01EDD22-B6C3-4CD0-88AA-1027C15E4C7F}"/>
    <cellStyle name="20% - Accent4 32 2 5 2" xfId="33662" xr:uid="{DF015B05-BC33-4B06-8EEC-8399F04C0EA9}"/>
    <cellStyle name="20% - Accent4 32 2 6" xfId="24797" xr:uid="{0A3664E1-A400-4F46-8BA9-C8C5BDF4B3B5}"/>
    <cellStyle name="20% - Accent4 32 3" xfId="2824" xr:uid="{91984B07-89BD-4686-AD69-3B960A94AE7B}"/>
    <cellStyle name="20% - Accent4 32 3 2" xfId="13569" xr:uid="{72A99337-4D7A-4E01-980B-E016C683D52A}"/>
    <cellStyle name="20% - Accent4 32 3 2 2" xfId="33666" xr:uid="{7546CACE-0B59-4F7F-B28E-2FA1A22AE185}"/>
    <cellStyle name="20% - Accent4 32 3 3" xfId="24801" xr:uid="{8DD90B8B-E49A-40AE-9C2E-8E1FB64A6908}"/>
    <cellStyle name="20% - Accent4 32 4" xfId="2825" xr:uid="{2590D427-8C2A-496F-9C9E-715C5ECBBD79}"/>
    <cellStyle name="20% - Accent4 32 4 2" xfId="13570" xr:uid="{BE7CA1AD-7CA7-4895-A092-600E1ECB1177}"/>
    <cellStyle name="20% - Accent4 32 4 2 2" xfId="33667" xr:uid="{D34EE62B-A9E0-453B-93DC-AB846370BE0B}"/>
    <cellStyle name="20% - Accent4 32 4 3" xfId="24802" xr:uid="{6F0D56C2-884F-4BCA-921C-A286623C1015}"/>
    <cellStyle name="20% - Accent4 32 5" xfId="2826" xr:uid="{6386C63B-33FD-4D07-BE64-11596FEE72C6}"/>
    <cellStyle name="20% - Accent4 32 5 2" xfId="13571" xr:uid="{02435A6E-62EE-4E87-9989-6182F824F32D}"/>
    <cellStyle name="20% - Accent4 32 5 2 2" xfId="33668" xr:uid="{2A38C0EB-2BC5-4AB4-85BF-253F1B09B7F0}"/>
    <cellStyle name="20% - Accent4 32 5 3" xfId="24803" xr:uid="{B999E7CC-A1C3-4CC3-B5E4-1FD63DBAC816}"/>
    <cellStyle name="20% - Accent4 32 6" xfId="13564" xr:uid="{BD9565CE-5EAD-42A8-B1E6-9A9A62BC6C62}"/>
    <cellStyle name="20% - Accent4 32 6 2" xfId="33661" xr:uid="{4A4A4F0E-409E-4B75-AD69-C4D5ED13C14D}"/>
    <cellStyle name="20% - Accent4 32 7" xfId="24796" xr:uid="{B6892F85-A152-42C9-8C5D-A9EEEA62527E}"/>
    <cellStyle name="20% - Accent4 33" xfId="2827" xr:uid="{D0D920EB-3045-4B03-A98D-63B94FFAA4D1}"/>
    <cellStyle name="20% - Accent4 33 2" xfId="2828" xr:uid="{2D647791-3B8A-45C9-899F-33B02F7708F9}"/>
    <cellStyle name="20% - Accent4 33 2 2" xfId="2829" xr:uid="{18F3E158-42BF-42EB-B773-A4A8FE86DEE6}"/>
    <cellStyle name="20% - Accent4 33 2 2 2" xfId="13574" xr:uid="{D58DA825-391E-4605-B9DD-E2B732629520}"/>
    <cellStyle name="20% - Accent4 33 2 2 2 2" xfId="33671" xr:uid="{D46D8D30-D25D-4B28-A030-478CEAF0D8D5}"/>
    <cellStyle name="20% - Accent4 33 2 2 3" xfId="24806" xr:uid="{740E5EC4-2A43-4D0E-95A9-E46CF2D5203D}"/>
    <cellStyle name="20% - Accent4 33 2 3" xfId="2830" xr:uid="{3F066399-7D18-4815-9A25-F2352F378C07}"/>
    <cellStyle name="20% - Accent4 33 2 3 2" xfId="13575" xr:uid="{F835B922-2BEA-4933-8CC5-6530703C7487}"/>
    <cellStyle name="20% - Accent4 33 2 3 2 2" xfId="33672" xr:uid="{DAAA6124-7CE8-4B24-BA54-5512A7C43839}"/>
    <cellStyle name="20% - Accent4 33 2 3 3" xfId="24807" xr:uid="{8492AC42-733F-4F46-8F76-604877CBFEAB}"/>
    <cellStyle name="20% - Accent4 33 2 4" xfId="2831" xr:uid="{54E785DD-5585-477F-B8D4-86804C5AECC6}"/>
    <cellStyle name="20% - Accent4 33 2 4 2" xfId="13576" xr:uid="{7D5F1E72-3D9D-4B9C-8210-D1D925A4D411}"/>
    <cellStyle name="20% - Accent4 33 2 4 2 2" xfId="33673" xr:uid="{35A9A5A4-F74E-42A5-BA44-A0EE57E7B544}"/>
    <cellStyle name="20% - Accent4 33 2 4 3" xfId="24808" xr:uid="{019CDE05-7E8B-4896-8978-ADB52B78C03B}"/>
    <cellStyle name="20% - Accent4 33 2 5" xfId="13573" xr:uid="{C92E937E-140F-4416-AE51-120B3F421A65}"/>
    <cellStyle name="20% - Accent4 33 2 5 2" xfId="33670" xr:uid="{DBCC06F6-7F82-4FE7-8C0E-16639FC7D4B6}"/>
    <cellStyle name="20% - Accent4 33 2 6" xfId="24805" xr:uid="{82250E39-8E25-4C7C-AACB-D655772FB44E}"/>
    <cellStyle name="20% - Accent4 33 3" xfId="2832" xr:uid="{7840F251-8D61-4739-8B03-E892ED57E60B}"/>
    <cellStyle name="20% - Accent4 33 3 2" xfId="13577" xr:uid="{E069980B-25DD-4093-89A8-708C29F7AF87}"/>
    <cellStyle name="20% - Accent4 33 3 2 2" xfId="33674" xr:uid="{2CE23C8F-FDDE-4306-BAE6-B9AC2E2C4EF5}"/>
    <cellStyle name="20% - Accent4 33 3 3" xfId="24809" xr:uid="{C8D0CDF1-6A3D-4677-A57E-31DEC46C8C6E}"/>
    <cellStyle name="20% - Accent4 33 4" xfId="2833" xr:uid="{D93B03D5-5168-4AD6-B049-99843EDBC5F6}"/>
    <cellStyle name="20% - Accent4 33 4 2" xfId="13578" xr:uid="{4A7E54DB-DE2D-4394-B5A6-7EA5E6DABA3F}"/>
    <cellStyle name="20% - Accent4 33 4 2 2" xfId="33675" xr:uid="{BED286FB-6CB3-49A1-B02D-275233A98163}"/>
    <cellStyle name="20% - Accent4 33 4 3" xfId="24810" xr:uid="{B1E03275-E4B3-4EB7-A93A-8CCF5C86A5F8}"/>
    <cellStyle name="20% - Accent4 33 5" xfId="2834" xr:uid="{76D0681A-EAEF-4211-B66E-C0F3200B8D57}"/>
    <cellStyle name="20% - Accent4 33 5 2" xfId="13579" xr:uid="{80DB6A1D-DB14-4BD1-B5A6-EA72B66410A3}"/>
    <cellStyle name="20% - Accent4 33 5 2 2" xfId="33676" xr:uid="{893B96CD-E91B-4752-8E34-7844E84CDDAC}"/>
    <cellStyle name="20% - Accent4 33 5 3" xfId="24811" xr:uid="{6EF31802-D21B-4A0A-A630-781954614E5F}"/>
    <cellStyle name="20% - Accent4 33 6" xfId="13572" xr:uid="{FF2C2CA6-3BE6-4B94-9A33-AD9FF433CECC}"/>
    <cellStyle name="20% - Accent4 33 6 2" xfId="33669" xr:uid="{DA146402-0C18-4960-8DCC-9B17F05E23A3}"/>
    <cellStyle name="20% - Accent4 33 7" xfId="24804" xr:uid="{F65EBD69-A4BF-439E-AB24-FCF41125B645}"/>
    <cellStyle name="20% - Accent4 34" xfId="2835" xr:uid="{837380CE-0CF4-4356-8193-940E8E93AF74}"/>
    <cellStyle name="20% - Accent4 34 2" xfId="2836" xr:uid="{1578B7CE-F6DA-4AAB-B9DA-8F782F9EE023}"/>
    <cellStyle name="20% - Accent4 34 2 2" xfId="2837" xr:uid="{B8AFBFC9-8EE5-4868-AC03-E1DE87600864}"/>
    <cellStyle name="20% - Accent4 34 2 2 2" xfId="13582" xr:uid="{C2B5807E-324A-4FC0-834B-1D31F4914268}"/>
    <cellStyle name="20% - Accent4 34 2 2 2 2" xfId="33679" xr:uid="{D387D971-26CD-482B-AD84-1ECCF5882832}"/>
    <cellStyle name="20% - Accent4 34 2 2 3" xfId="24814" xr:uid="{D41B5175-B1DB-45A7-9EE5-1B61525E4E09}"/>
    <cellStyle name="20% - Accent4 34 2 3" xfId="2838" xr:uid="{ADB35FAC-2F81-42BA-902E-A2E1016EA5E6}"/>
    <cellStyle name="20% - Accent4 34 2 3 2" xfId="13583" xr:uid="{238EF62D-6CB0-44DF-8BDC-A3F5104435C1}"/>
    <cellStyle name="20% - Accent4 34 2 3 2 2" xfId="33680" xr:uid="{A614C6D6-34FE-4D19-AE28-BA5BA090163C}"/>
    <cellStyle name="20% - Accent4 34 2 3 3" xfId="24815" xr:uid="{87791A4B-4AE9-4100-9FA5-E22F84395C2E}"/>
    <cellStyle name="20% - Accent4 34 2 4" xfId="2839" xr:uid="{2CD33B3E-6C78-4DE9-8776-778ABB2E35C1}"/>
    <cellStyle name="20% - Accent4 34 2 4 2" xfId="13584" xr:uid="{8B227D0E-9A91-4616-9C6F-32F2BA0633F3}"/>
    <cellStyle name="20% - Accent4 34 2 4 2 2" xfId="33681" xr:uid="{7A5F6362-FCD0-4EE2-ADC6-5F2F67E96396}"/>
    <cellStyle name="20% - Accent4 34 2 4 3" xfId="24816" xr:uid="{06622B25-CEDE-447D-885E-79330442BEF9}"/>
    <cellStyle name="20% - Accent4 34 2 5" xfId="13581" xr:uid="{52B3EC80-6CAD-4224-833B-3E7A572A2154}"/>
    <cellStyle name="20% - Accent4 34 2 5 2" xfId="33678" xr:uid="{D5FE9CE3-BDD2-4389-B365-049724042FEE}"/>
    <cellStyle name="20% - Accent4 34 2 6" xfId="24813" xr:uid="{9FC7C036-B32B-43C6-AC69-07CB84D12930}"/>
    <cellStyle name="20% - Accent4 34 3" xfId="2840" xr:uid="{9D596DF0-67A6-41A0-B2AC-5F2658061B2D}"/>
    <cellStyle name="20% - Accent4 34 3 2" xfId="13585" xr:uid="{7B839C2F-EBBB-4542-952A-B0F06E45DACD}"/>
    <cellStyle name="20% - Accent4 34 3 2 2" xfId="33682" xr:uid="{77E2BAE1-5291-4C50-9A17-26E1259CC353}"/>
    <cellStyle name="20% - Accent4 34 3 3" xfId="24817" xr:uid="{E2625150-F18D-4580-9347-AB230FE34553}"/>
    <cellStyle name="20% - Accent4 34 4" xfId="2841" xr:uid="{3149DA05-55B5-4EF1-B534-A2F199123AFD}"/>
    <cellStyle name="20% - Accent4 34 4 2" xfId="13586" xr:uid="{4E381A89-A203-41BA-BB4F-22DD96A0197C}"/>
    <cellStyle name="20% - Accent4 34 4 2 2" xfId="33683" xr:uid="{BF00C369-7D82-4EC3-9BBB-0A8D0376A2F5}"/>
    <cellStyle name="20% - Accent4 34 4 3" xfId="24818" xr:uid="{91B587A8-1A0D-4227-8FB1-88790B6154A7}"/>
    <cellStyle name="20% - Accent4 34 5" xfId="2842" xr:uid="{C88AFC30-FC68-47CE-8495-5546788B1942}"/>
    <cellStyle name="20% - Accent4 34 5 2" xfId="13587" xr:uid="{52DA76C9-B1D2-4D89-B5D0-FD3BA3A7F56A}"/>
    <cellStyle name="20% - Accent4 34 5 2 2" xfId="33684" xr:uid="{DC6B87B1-21B7-44B4-BD8D-156B94D44145}"/>
    <cellStyle name="20% - Accent4 34 5 3" xfId="24819" xr:uid="{CE11E329-175C-4F92-9393-4A905277BA9B}"/>
    <cellStyle name="20% - Accent4 34 6" xfId="13580" xr:uid="{4B8A6908-8764-46B7-A25B-EB105FD20495}"/>
    <cellStyle name="20% - Accent4 34 6 2" xfId="33677" xr:uid="{8C45E8B7-96E7-4EDD-BA59-A0BC29016A69}"/>
    <cellStyle name="20% - Accent4 34 7" xfId="24812" xr:uid="{DA66E50E-9CEC-4D4C-9566-ACF5C0A018BD}"/>
    <cellStyle name="20% - Accent4 35" xfId="2843" xr:uid="{C42795EF-88AE-404A-8AA9-9FDD32A24306}"/>
    <cellStyle name="20% - Accent4 35 2" xfId="2844" xr:uid="{A08CE05F-7C04-4579-AAF7-C1E249E84753}"/>
    <cellStyle name="20% - Accent4 35 2 2" xfId="2845" xr:uid="{D204730D-5B30-43B2-A32C-A9A4253E3979}"/>
    <cellStyle name="20% - Accent4 35 2 2 2" xfId="13590" xr:uid="{3061B6DE-CFC7-4305-B69C-562F3A1AF916}"/>
    <cellStyle name="20% - Accent4 35 2 2 2 2" xfId="33687" xr:uid="{915B4AB8-42FC-48AC-9521-051408F62BC6}"/>
    <cellStyle name="20% - Accent4 35 2 2 3" xfId="24822" xr:uid="{AF2521E8-AEC7-4B80-A255-588E5B8F1A5B}"/>
    <cellStyle name="20% - Accent4 35 2 3" xfId="2846" xr:uid="{CD0599E1-B115-4B8A-AE21-CFA518309C63}"/>
    <cellStyle name="20% - Accent4 35 2 3 2" xfId="13591" xr:uid="{C5D4EDC4-3D49-4A4E-B493-B83D5B6C61D6}"/>
    <cellStyle name="20% - Accent4 35 2 3 2 2" xfId="33688" xr:uid="{924FE03A-F062-4093-9A78-F04E7C8C53BB}"/>
    <cellStyle name="20% - Accent4 35 2 3 3" xfId="24823" xr:uid="{B11234AB-FE6E-4D0E-A2EA-B449E6D6E4F2}"/>
    <cellStyle name="20% - Accent4 35 2 4" xfId="2847" xr:uid="{564752D5-28F3-472F-8237-224CF8C61B06}"/>
    <cellStyle name="20% - Accent4 35 2 4 2" xfId="13592" xr:uid="{71CD5074-8B5D-44BF-B182-CACFB1665EFF}"/>
    <cellStyle name="20% - Accent4 35 2 4 2 2" xfId="33689" xr:uid="{8E4D5158-64F1-4E2E-849F-A9485E1A8F6F}"/>
    <cellStyle name="20% - Accent4 35 2 4 3" xfId="24824" xr:uid="{93F0B950-C1C6-47D7-A82C-73934C8E25BC}"/>
    <cellStyle name="20% - Accent4 35 2 5" xfId="13589" xr:uid="{0624B7AA-35BF-48C4-B99C-805B2047068D}"/>
    <cellStyle name="20% - Accent4 35 2 5 2" xfId="33686" xr:uid="{21213F87-351C-4635-8398-3B781A2CE2EF}"/>
    <cellStyle name="20% - Accent4 35 2 6" xfId="24821" xr:uid="{2CBF150F-39EC-4D3A-8584-6930CC4BE6B5}"/>
    <cellStyle name="20% - Accent4 35 3" xfId="2848" xr:uid="{46992745-3AD3-42CB-A8E4-9AAA156002DF}"/>
    <cellStyle name="20% - Accent4 35 3 2" xfId="13593" xr:uid="{D9157E1F-5A7F-4F0A-8481-B860A1B7CFF1}"/>
    <cellStyle name="20% - Accent4 35 3 2 2" xfId="33690" xr:uid="{714F7CA5-513F-4EC4-99BA-5E123275EB67}"/>
    <cellStyle name="20% - Accent4 35 3 3" xfId="24825" xr:uid="{F76F38E0-C42E-441C-9E4A-2FBD0FF58252}"/>
    <cellStyle name="20% - Accent4 35 4" xfId="2849" xr:uid="{B28D3666-FB85-49FA-A362-D2784165AAFE}"/>
    <cellStyle name="20% - Accent4 35 4 2" xfId="13594" xr:uid="{429C0E1C-86F6-4176-9296-2B160C172ECC}"/>
    <cellStyle name="20% - Accent4 35 4 2 2" xfId="33691" xr:uid="{9E09F768-2429-494A-A9F1-9CBA6A5E4360}"/>
    <cellStyle name="20% - Accent4 35 4 3" xfId="24826" xr:uid="{CE419FCF-69EC-43E5-973D-D102A3140B17}"/>
    <cellStyle name="20% - Accent4 35 5" xfId="2850" xr:uid="{85A73DBA-67E5-4EE8-BCD9-C25F39D24794}"/>
    <cellStyle name="20% - Accent4 35 5 2" xfId="13595" xr:uid="{27C7C2DB-E88D-422E-8420-EF855267D3C4}"/>
    <cellStyle name="20% - Accent4 35 5 2 2" xfId="33692" xr:uid="{29C3E845-6763-4D60-B04C-65818A30D608}"/>
    <cellStyle name="20% - Accent4 35 5 3" xfId="24827" xr:uid="{45EBD735-695B-4729-8ECA-CE1F32EE23FE}"/>
    <cellStyle name="20% - Accent4 35 6" xfId="13588" xr:uid="{F90C699F-BB1B-496A-9968-F1A374CEF70C}"/>
    <cellStyle name="20% - Accent4 35 6 2" xfId="33685" xr:uid="{6BE019A9-F9AB-4688-A739-592366F754D5}"/>
    <cellStyle name="20% - Accent4 35 7" xfId="24820" xr:uid="{16459F8E-05F5-4573-9A5B-869390318EA4}"/>
    <cellStyle name="20% - Accent4 36" xfId="2851" xr:uid="{ABC70928-73A5-4B0D-BE55-361E811B7943}"/>
    <cellStyle name="20% - Accent4 36 2" xfId="2852" xr:uid="{3813C662-C006-4728-A5D7-28A848DD6A13}"/>
    <cellStyle name="20% - Accent4 36 2 2" xfId="2853" xr:uid="{BF1B79DA-14C1-48AC-A809-D7BDCBF5A6F3}"/>
    <cellStyle name="20% - Accent4 36 2 2 2" xfId="13598" xr:uid="{8269C281-344A-4143-B0D0-23170983CC29}"/>
    <cellStyle name="20% - Accent4 36 2 2 2 2" xfId="33695" xr:uid="{ADF5C4FE-BD1D-428C-A8A6-13C78FF88EA5}"/>
    <cellStyle name="20% - Accent4 36 2 2 3" xfId="24830" xr:uid="{2F9927CA-1E8E-4A55-81E3-27454141A4BE}"/>
    <cellStyle name="20% - Accent4 36 2 3" xfId="2854" xr:uid="{83F7B571-8854-4BB0-BFFF-9A27CC73B8F5}"/>
    <cellStyle name="20% - Accent4 36 2 3 2" xfId="13599" xr:uid="{ED5D0DCE-5C05-40A9-959F-869834F51454}"/>
    <cellStyle name="20% - Accent4 36 2 3 2 2" xfId="33696" xr:uid="{5A0AE7CC-3388-4FC6-A7C8-3EA793CC4CD3}"/>
    <cellStyle name="20% - Accent4 36 2 3 3" xfId="24831" xr:uid="{69E6090B-775A-4D1F-BE47-3B9E26F29975}"/>
    <cellStyle name="20% - Accent4 36 2 4" xfId="2855" xr:uid="{50616F16-8DB8-4A3E-902F-AC579D322485}"/>
    <cellStyle name="20% - Accent4 36 2 4 2" xfId="13600" xr:uid="{F5AB7938-6B87-40ED-8E78-08E0758B416A}"/>
    <cellStyle name="20% - Accent4 36 2 4 2 2" xfId="33697" xr:uid="{FCF3CD23-91FF-4758-A4FB-1974F0572B63}"/>
    <cellStyle name="20% - Accent4 36 2 4 3" xfId="24832" xr:uid="{EDF25E96-405D-41EB-8D73-81815CC4149D}"/>
    <cellStyle name="20% - Accent4 36 2 5" xfId="13597" xr:uid="{503D64CD-999C-4890-8749-336E18FB2377}"/>
    <cellStyle name="20% - Accent4 36 2 5 2" xfId="33694" xr:uid="{87E00CED-7CE9-494B-9CBD-8181DA9065C2}"/>
    <cellStyle name="20% - Accent4 36 2 6" xfId="24829" xr:uid="{1CA0FA40-2DE7-45BF-B6A2-B0ABC575CB78}"/>
    <cellStyle name="20% - Accent4 36 3" xfId="2856" xr:uid="{774AC6D0-D1EE-4EC8-A7AA-2222A5D2BD6E}"/>
    <cellStyle name="20% - Accent4 36 3 2" xfId="13601" xr:uid="{4444EE48-777D-4583-897B-82A6789EE195}"/>
    <cellStyle name="20% - Accent4 36 3 2 2" xfId="33698" xr:uid="{4A178329-2DC5-4DE6-ABDA-D917C1FF23D5}"/>
    <cellStyle name="20% - Accent4 36 3 3" xfId="24833" xr:uid="{F35F75CF-E76A-4DA8-918A-71EAE554CB6B}"/>
    <cellStyle name="20% - Accent4 36 4" xfId="2857" xr:uid="{D6769CA6-6B12-4CF6-B2A4-B5F26F8DFAB2}"/>
    <cellStyle name="20% - Accent4 36 4 2" xfId="13602" xr:uid="{85BBE941-6787-4DED-84BF-66FB33C64BF3}"/>
    <cellStyle name="20% - Accent4 36 4 2 2" xfId="33699" xr:uid="{CD0C5120-F428-4B90-8E2E-172E0CBA6C92}"/>
    <cellStyle name="20% - Accent4 36 4 3" xfId="24834" xr:uid="{BC929624-51DE-4C85-A919-897DCEBBDCDD}"/>
    <cellStyle name="20% - Accent4 36 5" xfId="2858" xr:uid="{0628CD7D-3A4E-43A2-A785-050533F06357}"/>
    <cellStyle name="20% - Accent4 36 5 2" xfId="13603" xr:uid="{638BA094-F462-4ADF-A54E-C227C7A1177B}"/>
    <cellStyle name="20% - Accent4 36 5 2 2" xfId="33700" xr:uid="{8987B34C-3A7C-49B0-A922-DF9D1C604673}"/>
    <cellStyle name="20% - Accent4 36 5 3" xfId="24835" xr:uid="{5E83B5C7-354B-4504-B61C-2772746C5D55}"/>
    <cellStyle name="20% - Accent4 36 6" xfId="13596" xr:uid="{6877ABE2-B508-4C38-A90E-F1FCA72AF87D}"/>
    <cellStyle name="20% - Accent4 36 6 2" xfId="33693" xr:uid="{DCD3FC6D-9169-4812-B4D9-25161126180A}"/>
    <cellStyle name="20% - Accent4 36 7" xfId="24828" xr:uid="{537AFE8A-0B73-4881-B419-9180D33DEE60}"/>
    <cellStyle name="20% - Accent4 37" xfId="2859" xr:uid="{68448A94-2106-4BB9-AD9B-98E0C443D692}"/>
    <cellStyle name="20% - Accent4 37 2" xfId="2860" xr:uid="{67A73717-5F6B-4493-AC77-863A2A9C068E}"/>
    <cellStyle name="20% - Accent4 37 2 2" xfId="13605" xr:uid="{BC0E7443-7A6C-4965-AFD4-6C2CD997CAA5}"/>
    <cellStyle name="20% - Accent4 37 2 2 2" xfId="33702" xr:uid="{CBA4E9AB-4610-49E8-B9C3-2169702D3C7C}"/>
    <cellStyle name="20% - Accent4 37 2 3" xfId="24837" xr:uid="{B054DD95-3C7A-433C-AA10-837DDAA00CE6}"/>
    <cellStyle name="20% - Accent4 37 3" xfId="2861" xr:uid="{B4829C15-3700-4E97-8842-45E75E69992C}"/>
    <cellStyle name="20% - Accent4 37 3 2" xfId="13606" xr:uid="{3B876D12-31D7-44BD-808F-0C6109E7D5C5}"/>
    <cellStyle name="20% - Accent4 37 3 2 2" xfId="33703" xr:uid="{E4E2EBD9-77DF-45A3-8080-C69710742B3D}"/>
    <cellStyle name="20% - Accent4 37 3 3" xfId="24838" xr:uid="{FF9294F1-78EF-4381-B962-789214E7A4B6}"/>
    <cellStyle name="20% - Accent4 37 4" xfId="2862" xr:uid="{95B7EA63-CF7F-44F8-80C3-0E6B17A9BEEA}"/>
    <cellStyle name="20% - Accent4 37 4 2" xfId="13607" xr:uid="{62F05C77-A623-4133-ADBF-5BA08AACBB36}"/>
    <cellStyle name="20% - Accent4 37 4 2 2" xfId="33704" xr:uid="{41ACC47F-500A-4A2D-B4AA-396730B6C089}"/>
    <cellStyle name="20% - Accent4 37 4 3" xfId="24839" xr:uid="{10B572B9-22F8-410D-A42C-825EF1751887}"/>
    <cellStyle name="20% - Accent4 37 5" xfId="13604" xr:uid="{5A2573EF-B79E-4FB8-A066-0391C9FC9E01}"/>
    <cellStyle name="20% - Accent4 37 5 2" xfId="33701" xr:uid="{5BA8D5B0-46A8-4F52-B236-D253200CA5F8}"/>
    <cellStyle name="20% - Accent4 37 6" xfId="24836" xr:uid="{CC60D117-6B67-4947-8271-4E8D75DCC576}"/>
    <cellStyle name="20% - Accent4 38" xfId="2863" xr:uid="{63DA9A8A-AB51-430E-836A-D052876736EC}"/>
    <cellStyle name="20% - Accent4 38 2" xfId="2864" xr:uid="{8BE368FB-556C-4F2A-9468-0CFD573AD67E}"/>
    <cellStyle name="20% - Accent4 38 2 2" xfId="13609" xr:uid="{655DED18-AB75-4850-B648-B8E523EC91FF}"/>
    <cellStyle name="20% - Accent4 38 2 2 2" xfId="33706" xr:uid="{CDE01458-8687-433B-9F20-D74B8565126D}"/>
    <cellStyle name="20% - Accent4 38 2 3" xfId="24841" xr:uid="{9C2A3C21-3499-4AD3-B21D-B685D8F6368A}"/>
    <cellStyle name="20% - Accent4 38 3" xfId="2865" xr:uid="{7C9C0085-1D0D-4009-BA2B-7651E552CAFB}"/>
    <cellStyle name="20% - Accent4 38 3 2" xfId="13610" xr:uid="{FA5CA084-C66C-4D64-93BB-A839836BECB2}"/>
    <cellStyle name="20% - Accent4 38 3 2 2" xfId="33707" xr:uid="{3538D0DC-2CA6-4E92-8E19-96A0D445D7B2}"/>
    <cellStyle name="20% - Accent4 38 3 3" xfId="24842" xr:uid="{EF80B6DE-AD8F-4762-929C-A3F8943BDA90}"/>
    <cellStyle name="20% - Accent4 38 4" xfId="2866" xr:uid="{96A8CBB0-A8D7-4861-BD63-7D8D7C9BB5D9}"/>
    <cellStyle name="20% - Accent4 38 4 2" xfId="13611" xr:uid="{42814533-BE14-4F49-8903-D38039728773}"/>
    <cellStyle name="20% - Accent4 38 4 2 2" xfId="33708" xr:uid="{ACC8B13B-7370-49A0-98EF-1E6A40573612}"/>
    <cellStyle name="20% - Accent4 38 4 3" xfId="24843" xr:uid="{DA8B2F34-569A-4F23-9CA6-26F262EDF6D2}"/>
    <cellStyle name="20% - Accent4 38 5" xfId="13608" xr:uid="{51103CD8-06CE-4C6A-AC14-0903D39F2677}"/>
    <cellStyle name="20% - Accent4 38 5 2" xfId="33705" xr:uid="{B3B28A04-A6BB-422B-9197-E593B88CAAE9}"/>
    <cellStyle name="20% - Accent4 38 6" xfId="24840" xr:uid="{6778FB26-9FF6-4A24-985C-C655B76D0325}"/>
    <cellStyle name="20% - Accent4 39" xfId="2867" xr:uid="{0D9D394F-5CF4-4709-8749-E30CB4E3A983}"/>
    <cellStyle name="20% - Accent4 39 2" xfId="2868" xr:uid="{221408B5-9341-4FE6-AB6E-81BDFE8AD9D5}"/>
    <cellStyle name="20% - Accent4 39 2 2" xfId="13613" xr:uid="{6EBCBBC5-AC66-4864-8780-FD7EC4A05F48}"/>
    <cellStyle name="20% - Accent4 39 2 2 2" xfId="33710" xr:uid="{0E77D199-3A1F-429E-9743-C561A7126B55}"/>
    <cellStyle name="20% - Accent4 39 2 3" xfId="24845" xr:uid="{01A9B013-9B6F-4F1F-BF70-50C4840C74BF}"/>
    <cellStyle name="20% - Accent4 39 3" xfId="2869" xr:uid="{4FE12A91-9839-40F6-AA28-C75BAB495F6F}"/>
    <cellStyle name="20% - Accent4 39 3 2" xfId="13614" xr:uid="{4E8615D3-4858-42B1-9746-D717D840425F}"/>
    <cellStyle name="20% - Accent4 39 3 2 2" xfId="33711" xr:uid="{95BFCCA5-E533-4CC5-A866-26CDE4DBFF20}"/>
    <cellStyle name="20% - Accent4 39 3 3" xfId="24846" xr:uid="{D43B0F5C-C394-4C8F-83D1-A163EED7743D}"/>
    <cellStyle name="20% - Accent4 39 4" xfId="2870" xr:uid="{CBD02879-179A-4F33-8D4C-9CE043AF8B9D}"/>
    <cellStyle name="20% - Accent4 39 4 2" xfId="13615" xr:uid="{23F6836B-69CC-4556-BDC3-4885942384BC}"/>
    <cellStyle name="20% - Accent4 39 4 2 2" xfId="33712" xr:uid="{01021D11-2176-4B25-9B1D-7F60EA83EE19}"/>
    <cellStyle name="20% - Accent4 39 4 3" xfId="24847" xr:uid="{6E5536CE-AF43-4770-AC6E-012EABBE5C3E}"/>
    <cellStyle name="20% - Accent4 39 5" xfId="13612" xr:uid="{B4D71D97-E796-4F86-9796-A8432F69291E}"/>
    <cellStyle name="20% - Accent4 39 5 2" xfId="33709" xr:uid="{32A13240-78B1-4BEA-9CBF-96752608B9DE}"/>
    <cellStyle name="20% - Accent4 39 6" xfId="24844" xr:uid="{8DE103FB-1830-4FF7-9F57-F3D81B7395E2}"/>
    <cellStyle name="20% - Accent4 4" xfId="60" xr:uid="{00000000-0005-0000-0000-000017000000}"/>
    <cellStyle name="20% - Accent4 4 2" xfId="280" xr:uid="{310CE0C6-86F7-4AC5-8BAF-F4BF5AB1575C}"/>
    <cellStyle name="20% - Accent4 4 2 2" xfId="2873" xr:uid="{6D2C4823-C12A-4B5E-B423-A3C998CC4E60}"/>
    <cellStyle name="20% - Accent4 4 2 2 2" xfId="2874" xr:uid="{21AF8C2F-E85D-4A9D-986A-E7A298B4F157}"/>
    <cellStyle name="20% - Accent4 4 2 2 2 2" xfId="13618" xr:uid="{FE166C80-580A-47F8-8A85-518E7F616434}"/>
    <cellStyle name="20% - Accent4 4 2 2 2 2 2" xfId="33715" xr:uid="{DB0C0589-8203-48E8-8877-9D1E03C61AA3}"/>
    <cellStyle name="20% - Accent4 4 2 2 2 3" xfId="24850" xr:uid="{26308142-6AC5-4155-A453-4EC5693C4569}"/>
    <cellStyle name="20% - Accent4 4 2 2 3" xfId="2875" xr:uid="{BE574750-F082-488E-BCF3-2EF4F9B4A0AF}"/>
    <cellStyle name="20% - Accent4 4 2 2 3 2" xfId="13619" xr:uid="{1E943959-BFC6-4BDE-9C79-E1D63BADEEAC}"/>
    <cellStyle name="20% - Accent4 4 2 2 3 2 2" xfId="33716" xr:uid="{095DE024-B67E-43F0-B429-3A12D02600AD}"/>
    <cellStyle name="20% - Accent4 4 2 2 3 3" xfId="24851" xr:uid="{51688AB4-4CEB-4C37-99D8-E0DCE76DB2A5}"/>
    <cellStyle name="20% - Accent4 4 2 2 4" xfId="2876" xr:uid="{4985755E-14E6-4BE5-8469-62FFF69EFD2D}"/>
    <cellStyle name="20% - Accent4 4 2 2 4 2" xfId="13620" xr:uid="{DE876610-C749-47D6-8104-C791628BE71B}"/>
    <cellStyle name="20% - Accent4 4 2 2 4 2 2" xfId="33717" xr:uid="{7767E85B-A1FD-461B-A576-57CAD55DBA90}"/>
    <cellStyle name="20% - Accent4 4 2 2 4 3" xfId="24852" xr:uid="{DDC851E9-1BAB-4ECF-B8F1-8A7322F0F6DA}"/>
    <cellStyle name="20% - Accent4 4 2 2 5" xfId="13617" xr:uid="{1A10DCEB-1235-4925-B7C6-3F0AFFEB5C8C}"/>
    <cellStyle name="20% - Accent4 4 2 2 5 2" xfId="33714" xr:uid="{297A55C9-C102-4C07-BB56-78673360B73B}"/>
    <cellStyle name="20% - Accent4 4 2 2 6" xfId="21462" xr:uid="{B25BC611-124D-4360-AB4F-A8C3BBEEF7BD}"/>
    <cellStyle name="20% - Accent4 4 2 2 6 2" xfId="41403" xr:uid="{9DC9FE81-1F94-49B8-99CB-E601D54AD90F}"/>
    <cellStyle name="20% - Accent4 4 2 2 7" xfId="24849" xr:uid="{52F195C0-0AD4-461B-84EA-2097B447CC4A}"/>
    <cellStyle name="20% - Accent4 4 2 3" xfId="2877" xr:uid="{0770BC9E-1618-48AA-AA02-18E50634E4B1}"/>
    <cellStyle name="20% - Accent4 4 2 3 2" xfId="13621" xr:uid="{BD5439E2-59C2-48DE-9DC7-5CF49C69BAE3}"/>
    <cellStyle name="20% - Accent4 4 2 3 2 2" xfId="33718" xr:uid="{EE6111D4-3D9F-4CF0-BB08-73C38686CFBC}"/>
    <cellStyle name="20% - Accent4 4 2 3 3" xfId="22010" xr:uid="{993B8368-F9B1-4FCA-8654-588536619335}"/>
    <cellStyle name="20% - Accent4 4 2 3 3 2" xfId="41944" xr:uid="{5D94A1F0-44E8-444E-80E1-C299B8C222B7}"/>
    <cellStyle name="20% - Accent4 4 2 3 4" xfId="24853" xr:uid="{11C28B2D-F91B-4F2A-BCB5-2858E5645B70}"/>
    <cellStyle name="20% - Accent4 4 2 4" xfId="2878" xr:uid="{01026C02-D634-4DCE-9F2C-BC94D50F9901}"/>
    <cellStyle name="20% - Accent4 4 2 4 2" xfId="13622" xr:uid="{EF75FFDE-83DA-487C-B97C-9A934F7EBC3E}"/>
    <cellStyle name="20% - Accent4 4 2 4 2 2" xfId="33719" xr:uid="{FF63F60E-7C61-4970-AB13-8546207C7C6D}"/>
    <cellStyle name="20% - Accent4 4 2 4 3" xfId="24854" xr:uid="{991CCACF-D5EF-4CE0-B5D2-1C41E72C1610}"/>
    <cellStyle name="20% - Accent4 4 2 5" xfId="2879" xr:uid="{712E8C71-CDA4-4424-BD11-3EACB1BC4954}"/>
    <cellStyle name="20% - Accent4 4 2 5 2" xfId="13623" xr:uid="{26A9DD65-178F-4027-A22D-D5C8305E6158}"/>
    <cellStyle name="20% - Accent4 4 2 5 2 2" xfId="33720" xr:uid="{399B360A-C69A-481F-9F1F-FB82E1E7E503}"/>
    <cellStyle name="20% - Accent4 4 2 5 3" xfId="24855" xr:uid="{4166D3B4-CCE6-4273-9E52-0C33A1B55230}"/>
    <cellStyle name="20% - Accent4 4 2 6" xfId="13616" xr:uid="{DFEB79D9-6F8C-430B-A386-BA59E1F702BE}"/>
    <cellStyle name="20% - Accent4 4 2 6 2" xfId="33713" xr:uid="{27E4E85C-BA44-483F-B529-077699C78099}"/>
    <cellStyle name="20% - Accent4 4 2 7" xfId="20791" xr:uid="{2D7A5ACF-5D31-4822-8A95-C83DFF6F7F33}"/>
    <cellStyle name="20% - Accent4 4 2 7 2" xfId="40824" xr:uid="{6E34136F-A589-40F9-8879-D8206A42476C}"/>
    <cellStyle name="20% - Accent4 4 2 8" xfId="2872" xr:uid="{FF69B13F-5CBD-4EA9-ACB5-B6FFAD353356}"/>
    <cellStyle name="20% - Accent4 4 2 9" xfId="24848" xr:uid="{47FD2ED8-0B3A-4C12-AC89-4418D1D66911}"/>
    <cellStyle name="20% - Accent4 4 3" xfId="535" xr:uid="{4B315DB1-A49F-43A3-8003-FBFC3F866B29}"/>
    <cellStyle name="20% - Accent4 4 3 2" xfId="2881" xr:uid="{AE3CC22B-30C4-4E4A-A89B-688F3D0509F3}"/>
    <cellStyle name="20% - Accent4 4 3 2 2" xfId="13625" xr:uid="{37BBA9D1-5376-4A48-B4E9-F0B8F994688A}"/>
    <cellStyle name="20% - Accent4 4 3 2 2 2" xfId="33722" xr:uid="{A5A9B96F-D04D-465E-BE18-62343514D988}"/>
    <cellStyle name="20% - Accent4 4 3 2 3" xfId="21525" xr:uid="{C25FE8DE-A1D3-4268-8504-F249B2E88E31}"/>
    <cellStyle name="20% - Accent4 4 3 2 3 2" xfId="41466" xr:uid="{33F28D60-E189-4F3E-A5D5-766BC380F59B}"/>
    <cellStyle name="20% - Accent4 4 3 2 4" xfId="24857" xr:uid="{28278CB5-7373-4C69-A648-232D6E1563A4}"/>
    <cellStyle name="20% - Accent4 4 3 3" xfId="2882" xr:uid="{0EAE47E1-2C71-4439-AA9A-A8344E4DBB86}"/>
    <cellStyle name="20% - Accent4 4 3 3 2" xfId="13626" xr:uid="{C0E8E759-F4FF-4908-9753-6E7F7CDA5811}"/>
    <cellStyle name="20% - Accent4 4 3 3 2 2" xfId="33723" xr:uid="{365839C6-3E37-4108-A57F-ABC66CF5C6CD}"/>
    <cellStyle name="20% - Accent4 4 3 3 3" xfId="22073" xr:uid="{4171B2DE-3AFA-4120-B90D-112A41796E60}"/>
    <cellStyle name="20% - Accent4 4 3 3 3 2" xfId="42007" xr:uid="{D86FAED2-0B98-4845-A31E-B65DF944CBBC}"/>
    <cellStyle name="20% - Accent4 4 3 3 4" xfId="24858" xr:uid="{B5FBC8E9-AC12-48A1-BFB5-925B839FBA55}"/>
    <cellStyle name="20% - Accent4 4 3 4" xfId="2883" xr:uid="{EDA77920-1410-41B9-A749-ABEF003065B2}"/>
    <cellStyle name="20% - Accent4 4 3 4 2" xfId="13627" xr:uid="{7AFDBAA3-9ED0-4DC2-8A00-656136BE03C0}"/>
    <cellStyle name="20% - Accent4 4 3 4 2 2" xfId="33724" xr:uid="{BF47E00E-73D1-4023-B8DB-4FBE58082FC1}"/>
    <cellStyle name="20% - Accent4 4 3 4 3" xfId="24859" xr:uid="{F12A270A-C84F-4D54-BB2D-2EC67BB1B27B}"/>
    <cellStyle name="20% - Accent4 4 3 5" xfId="13624" xr:uid="{3FA7C8E8-A29E-4327-B2BA-832976DB0E95}"/>
    <cellStyle name="20% - Accent4 4 3 5 2" xfId="33721" xr:uid="{1EC09A26-BBBF-4505-9FDD-D52F22C2DF79}"/>
    <cellStyle name="20% - Accent4 4 3 6" xfId="20855" xr:uid="{1BA0F72F-509F-4596-A962-AC3C3B736D53}"/>
    <cellStyle name="20% - Accent4 4 3 6 2" xfId="40887" xr:uid="{1F61E0F6-DED7-458A-A636-389284D0AA64}"/>
    <cellStyle name="20% - Accent4 4 3 7" xfId="2880" xr:uid="{ACD0E116-CBCA-4893-A7D7-F1FF913480F5}"/>
    <cellStyle name="20% - Accent4 4 3 8" xfId="24856" xr:uid="{DE825B76-6A8E-476A-9AC7-76CB7936B965}"/>
    <cellStyle name="20% - Accent4 4 4" xfId="2884" xr:uid="{877AC397-4FB5-4030-AC2E-A40353870781}"/>
    <cellStyle name="20% - Accent4 4 4 2" xfId="2885" xr:uid="{55170F37-9ED9-4125-AC93-161C3D7BA9C2}"/>
    <cellStyle name="20% - Accent4 4 4 2 2" xfId="13629" xr:uid="{5E859338-CA5C-4082-A626-EC97556C83FE}"/>
    <cellStyle name="20% - Accent4 4 4 2 2 2" xfId="33726" xr:uid="{44567B8C-8510-4FE2-8DBD-D9B0932EA328}"/>
    <cellStyle name="20% - Accent4 4 4 2 3" xfId="21587" xr:uid="{A784F6F5-53ED-48F0-A24A-8EF986CEE2DC}"/>
    <cellStyle name="20% - Accent4 4 4 2 3 2" xfId="41528" xr:uid="{9FE131F4-02D9-4C58-A399-563CD052D133}"/>
    <cellStyle name="20% - Accent4 4 4 2 4" xfId="24861" xr:uid="{08BDC355-65F2-40BC-87C1-2084C501EF2F}"/>
    <cellStyle name="20% - Accent4 4 4 3" xfId="2886" xr:uid="{FB27EFC6-A7C3-4B31-9056-22B966D5D21A}"/>
    <cellStyle name="20% - Accent4 4 4 3 2" xfId="13630" xr:uid="{B1FA7280-E750-4ED8-A57F-5EE6CA224107}"/>
    <cellStyle name="20% - Accent4 4 4 3 2 2" xfId="33727" xr:uid="{78E361E3-3904-4981-A19F-D1D03F7DB880}"/>
    <cellStyle name="20% - Accent4 4 4 3 3" xfId="22135" xr:uid="{A08E778A-88F3-4FBE-B57B-AC19387250AE}"/>
    <cellStyle name="20% - Accent4 4 4 3 3 2" xfId="42069" xr:uid="{07303972-A746-4696-AD49-BBE47E72E807}"/>
    <cellStyle name="20% - Accent4 4 4 3 4" xfId="24862" xr:uid="{4B6FE02D-DD4C-4275-8D11-03A151296441}"/>
    <cellStyle name="20% - Accent4 4 4 4" xfId="2887" xr:uid="{5E3C71A5-558D-45F2-A072-827BE1ADD782}"/>
    <cellStyle name="20% - Accent4 4 4 4 2" xfId="13631" xr:uid="{760B7CA8-5BF9-4AAD-926B-8B70A7FA607A}"/>
    <cellStyle name="20% - Accent4 4 4 4 2 2" xfId="33728" xr:uid="{9F15A4D9-7EBC-4288-B283-71DDC9F16D5A}"/>
    <cellStyle name="20% - Accent4 4 4 4 3" xfId="24863" xr:uid="{34B7187E-E301-4E9F-9E3A-2D653CA5568F}"/>
    <cellStyle name="20% - Accent4 4 4 5" xfId="13628" xr:uid="{F9896BD6-B341-4902-AF3A-DA029C5DD405}"/>
    <cellStyle name="20% - Accent4 4 4 5 2" xfId="33725" xr:uid="{C95C1965-75DD-4F4D-82FA-19B8BDCFFF91}"/>
    <cellStyle name="20% - Accent4 4 4 6" xfId="20918" xr:uid="{2DA8DEAC-A78A-4A3B-91F7-13ED8F6B47FF}"/>
    <cellStyle name="20% - Accent4 4 4 6 2" xfId="40949" xr:uid="{FE819D5D-ADEE-4323-8334-1E266A72DC82}"/>
    <cellStyle name="20% - Accent4 4 4 7" xfId="24860" xr:uid="{F765E95F-2933-4015-8C11-26940C1D74C5}"/>
    <cellStyle name="20% - Accent4 4 5" xfId="20976" xr:uid="{6CB06FA7-B7C8-470C-8D62-2DC018C289C9}"/>
    <cellStyle name="20% - Accent4 4 5 2" xfId="21644" xr:uid="{C11522F6-20B9-4E67-A498-4E093DDE8336}"/>
    <cellStyle name="20% - Accent4 4 5 2 2" xfId="41585" xr:uid="{E91D3CCB-F9B2-475B-8B56-F225B9E2D2D5}"/>
    <cellStyle name="20% - Accent4 4 5 3" xfId="22192" xr:uid="{FE790B8E-B36C-426B-9F69-93A93DAF1652}"/>
    <cellStyle name="20% - Accent4 4 5 3 2" xfId="42126" xr:uid="{B55179DD-6968-4F46-BDCF-43E5BBB48309}"/>
    <cellStyle name="20% - Accent4 4 5 4" xfId="41006" xr:uid="{2EE09794-C233-4D3C-AEE4-701C8379BACB}"/>
    <cellStyle name="20% - Accent4 4 6" xfId="21318" xr:uid="{D8F16EBD-AFEA-41C8-878F-D05396626089}"/>
    <cellStyle name="20% - Accent4 4 6 2" xfId="41261" xr:uid="{62ED984D-3A80-4121-9FEC-FAFE53577B66}"/>
    <cellStyle name="20% - Accent4 4 7" xfId="21837" xr:uid="{811013BA-E40A-4BBE-8C06-6C35967ABD53}"/>
    <cellStyle name="20% - Accent4 4 7 2" xfId="41774" xr:uid="{AABDAABD-B4B8-47DD-ABD4-7A09622EE777}"/>
    <cellStyle name="20% - Accent4 4 8" xfId="20673" xr:uid="{BAA9F0D8-E234-4FDB-956E-71C0994D0681}"/>
    <cellStyle name="20% - Accent4 4 8 2" xfId="40709" xr:uid="{38EB7791-FD1E-46B7-B55C-BC5850C70CE2}"/>
    <cellStyle name="20% - Accent4 4 9" xfId="2871" xr:uid="{12CF97DB-25B9-4991-841A-2308BFF24377}"/>
    <cellStyle name="20% - Accent4 40" xfId="2888" xr:uid="{7B86E396-198A-46D8-BA8F-C48508E896EA}"/>
    <cellStyle name="20% - Accent4 40 2" xfId="2889" xr:uid="{8A3DD62D-989A-4983-8DBF-B4956D936326}"/>
    <cellStyle name="20% - Accent4 40 2 2" xfId="13633" xr:uid="{4BB896DE-29EC-4380-9B96-7AF4B5F8472B}"/>
    <cellStyle name="20% - Accent4 40 2 2 2" xfId="33730" xr:uid="{944217C4-6C2D-4E3D-9AED-B4E8DB5C9676}"/>
    <cellStyle name="20% - Accent4 40 2 3" xfId="24865" xr:uid="{9D5632D1-3EDB-4F75-A32B-ECE21FF9DDB9}"/>
    <cellStyle name="20% - Accent4 40 3" xfId="2890" xr:uid="{1EB3B8E9-5C89-460E-A84B-9E4D6C5DDDEA}"/>
    <cellStyle name="20% - Accent4 40 3 2" xfId="13634" xr:uid="{6306B963-BB5F-46C1-BF35-6C02C4835A92}"/>
    <cellStyle name="20% - Accent4 40 3 2 2" xfId="33731" xr:uid="{010E5FEC-23A4-4F91-B163-3C749F136F38}"/>
    <cellStyle name="20% - Accent4 40 3 3" xfId="24866" xr:uid="{195B1276-7444-4F2C-ABAD-DC41A05E027A}"/>
    <cellStyle name="20% - Accent4 40 4" xfId="2891" xr:uid="{13EF81D4-0979-4AC3-964D-DBDE5B8788FE}"/>
    <cellStyle name="20% - Accent4 40 4 2" xfId="13635" xr:uid="{5EB1835B-BBF5-4A28-916B-7B17FB123D9F}"/>
    <cellStyle name="20% - Accent4 40 4 2 2" xfId="33732" xr:uid="{2A506319-D8B8-43E4-BB81-5BE0DE303A14}"/>
    <cellStyle name="20% - Accent4 40 4 3" xfId="24867" xr:uid="{52AD994E-0576-4044-886E-C165350D2AE7}"/>
    <cellStyle name="20% - Accent4 40 5" xfId="13632" xr:uid="{4E03A6EB-3F19-4A8A-B79E-37BDF353189D}"/>
    <cellStyle name="20% - Accent4 40 5 2" xfId="33729" xr:uid="{B2EE5243-4B56-46FA-8BC5-374D4C50F66F}"/>
    <cellStyle name="20% - Accent4 40 6" xfId="24864" xr:uid="{188EB691-A711-4B22-A410-766799D1A3A1}"/>
    <cellStyle name="20% - Accent4 41" xfId="2892" xr:uid="{5429370F-7BFC-4797-B5D6-098D478B1025}"/>
    <cellStyle name="20% - Accent4 41 2" xfId="2893" xr:uid="{AD53ECEF-6350-49D0-A7CD-46E3700E394F}"/>
    <cellStyle name="20% - Accent4 41 2 2" xfId="13637" xr:uid="{DDCB5812-C10A-45C9-A95D-D803A33A65F3}"/>
    <cellStyle name="20% - Accent4 41 2 2 2" xfId="33734" xr:uid="{7F17CAFC-BC4E-469B-92D1-EFE8CE0D4494}"/>
    <cellStyle name="20% - Accent4 41 2 3" xfId="24869" xr:uid="{04B5008A-12EE-4A51-8471-F2528573E0E6}"/>
    <cellStyle name="20% - Accent4 41 3" xfId="2894" xr:uid="{783B3C41-210D-4E36-B030-7886F9A83943}"/>
    <cellStyle name="20% - Accent4 41 3 2" xfId="13638" xr:uid="{F22DE8B6-AD75-4C18-96C2-D96CDBE17E30}"/>
    <cellStyle name="20% - Accent4 41 3 2 2" xfId="33735" xr:uid="{F90B6653-7B96-44BA-B919-F2583D41BE8C}"/>
    <cellStyle name="20% - Accent4 41 3 3" xfId="24870" xr:uid="{2168B40D-78D9-489B-970D-FC03CF84FC6F}"/>
    <cellStyle name="20% - Accent4 41 4" xfId="2895" xr:uid="{EF3D40BE-EDF8-4CFE-8C01-E863A3BDFC8A}"/>
    <cellStyle name="20% - Accent4 41 4 2" xfId="13639" xr:uid="{8280D60A-0211-4850-A9A7-15ACF4FD4A82}"/>
    <cellStyle name="20% - Accent4 41 4 2 2" xfId="33736" xr:uid="{DB687749-1C24-4961-A503-19DCE44A1F16}"/>
    <cellStyle name="20% - Accent4 41 4 3" xfId="24871" xr:uid="{A8BC1CF3-4C9D-4211-8D1F-89FEB21B5F5B}"/>
    <cellStyle name="20% - Accent4 41 5" xfId="13636" xr:uid="{823C4226-A511-4AFF-94F0-49F32B99F668}"/>
    <cellStyle name="20% - Accent4 41 5 2" xfId="33733" xr:uid="{E6D28E9C-3D7F-48A2-A258-B2C9CB908E69}"/>
    <cellStyle name="20% - Accent4 41 6" xfId="24868" xr:uid="{5A6EFC56-D634-4163-AD2A-20A141C3F0E3}"/>
    <cellStyle name="20% - Accent4 42" xfId="2896" xr:uid="{929CFA37-BCF7-407E-AF43-10D64D1C9B35}"/>
    <cellStyle name="20% - Accent4 42 2" xfId="2897" xr:uid="{9440A9A6-0E6C-4773-A7E2-995D4E86B863}"/>
    <cellStyle name="20% - Accent4 42 2 2" xfId="13641" xr:uid="{001CAF73-D899-4BA9-BCC8-1F39E0753066}"/>
    <cellStyle name="20% - Accent4 42 2 2 2" xfId="33738" xr:uid="{365175B3-9A84-42D1-8C65-761B6F7748A9}"/>
    <cellStyle name="20% - Accent4 42 2 3" xfId="24873" xr:uid="{4D6787D6-03AF-4834-B9E5-926246A74950}"/>
    <cellStyle name="20% - Accent4 42 3" xfId="2898" xr:uid="{B093464D-2D1C-4ABA-B82B-D66F8B58E348}"/>
    <cellStyle name="20% - Accent4 42 3 2" xfId="13642" xr:uid="{A136470C-C085-4018-88C4-4AD923DD5F85}"/>
    <cellStyle name="20% - Accent4 42 3 2 2" xfId="33739" xr:uid="{6F338E51-DD40-4687-94A7-59C8B475B39D}"/>
    <cellStyle name="20% - Accent4 42 3 3" xfId="24874" xr:uid="{EBB02147-91D0-45CD-8CC6-263CACA7A31A}"/>
    <cellStyle name="20% - Accent4 42 4" xfId="2899" xr:uid="{8291DAA9-E064-4FE8-A32A-B45B6B049554}"/>
    <cellStyle name="20% - Accent4 42 4 2" xfId="13643" xr:uid="{04FBB736-D48C-4875-801E-71EFB0C90E7F}"/>
    <cellStyle name="20% - Accent4 42 4 2 2" xfId="33740" xr:uid="{CB1854E6-4AB0-4A63-B7A6-92679D35FF99}"/>
    <cellStyle name="20% - Accent4 42 4 3" xfId="24875" xr:uid="{25E5FEBF-275F-49EF-A335-AE21108F94EE}"/>
    <cellStyle name="20% - Accent4 42 5" xfId="13640" xr:uid="{033C06D3-91E1-4C4C-824D-CD2FE3ACC78C}"/>
    <cellStyle name="20% - Accent4 42 5 2" xfId="33737" xr:uid="{468213BF-D96B-4EE2-AE6A-A40A823FA031}"/>
    <cellStyle name="20% - Accent4 42 6" xfId="24872" xr:uid="{79074270-CB91-4624-AD17-364F79FCCD17}"/>
    <cellStyle name="20% - Accent4 43" xfId="2900" xr:uid="{6D17FF6A-39C1-4B3B-8996-6D6983AA7310}"/>
    <cellStyle name="20% - Accent4 43 2" xfId="2901" xr:uid="{4B2D4DF1-80AE-459B-9BEB-C5FA410A0E31}"/>
    <cellStyle name="20% - Accent4 43 2 2" xfId="13645" xr:uid="{A79095B4-6656-4349-80E6-B57A00E1B7FA}"/>
    <cellStyle name="20% - Accent4 43 2 2 2" xfId="33742" xr:uid="{09D2B70E-F1F9-430F-91D5-D5B93261C7F6}"/>
    <cellStyle name="20% - Accent4 43 2 3" xfId="24877" xr:uid="{FEC0C1FF-725A-4730-B848-41AAEE63181D}"/>
    <cellStyle name="20% - Accent4 43 3" xfId="2902" xr:uid="{E4DA94D5-BF86-41B6-AF25-85ADEB8A6B2D}"/>
    <cellStyle name="20% - Accent4 43 3 2" xfId="13646" xr:uid="{D10A3BB1-E5E7-4C4E-983C-4A2733101CAF}"/>
    <cellStyle name="20% - Accent4 43 3 2 2" xfId="33743" xr:uid="{719DF44D-5E4D-4B64-AFA5-F512401E4995}"/>
    <cellStyle name="20% - Accent4 43 3 3" xfId="24878" xr:uid="{F60C6B06-251F-43C8-9373-02F097EF79F8}"/>
    <cellStyle name="20% - Accent4 43 4" xfId="2903" xr:uid="{38DC29C4-4D2E-42B9-8C78-65A49B295AAE}"/>
    <cellStyle name="20% - Accent4 43 4 2" xfId="13647" xr:uid="{F990541F-3280-475D-AD97-FC21D3A7913F}"/>
    <cellStyle name="20% - Accent4 43 4 2 2" xfId="33744" xr:uid="{3429BDBF-6D67-4F78-9FC2-AAEFFB01936C}"/>
    <cellStyle name="20% - Accent4 43 4 3" xfId="24879" xr:uid="{7E21533F-EEF0-4334-86DD-486A68759FFE}"/>
    <cellStyle name="20% - Accent4 43 5" xfId="13644" xr:uid="{A8758C53-A6E1-46C5-9F31-874E4FB486D1}"/>
    <cellStyle name="20% - Accent4 43 5 2" xfId="33741" xr:uid="{5EF444E1-0952-4FE4-B796-49CAF93DF069}"/>
    <cellStyle name="20% - Accent4 43 6" xfId="24876" xr:uid="{0AEBB0AA-482E-4625-8CC0-7A86DFC4D48E}"/>
    <cellStyle name="20% - Accent4 44" xfId="2904" xr:uid="{718FB513-1290-458F-A75C-4B0404F5C4D0}"/>
    <cellStyle name="20% - Accent4 44 2" xfId="13648" xr:uid="{DDF0A004-6E57-4158-8B35-73CDC40CB528}"/>
    <cellStyle name="20% - Accent4 44 2 2" xfId="33745" xr:uid="{DBBEDA35-340C-4FAF-90AF-3BB2406ED106}"/>
    <cellStyle name="20% - Accent4 44 3" xfId="24880" xr:uid="{286935D0-A8EC-4E1C-B7E2-1D8D0AA17989}"/>
    <cellStyle name="20% - Accent4 45" xfId="2905" xr:uid="{0F48466E-96F8-4E30-AE3D-897373297334}"/>
    <cellStyle name="20% - Accent4 45 2" xfId="13649" xr:uid="{4D08EA6E-4270-4EE2-9EA2-241DE26EFD9B}"/>
    <cellStyle name="20% - Accent4 45 2 2" xfId="33746" xr:uid="{F7925746-6052-4528-B1C6-20D2E9BA87D4}"/>
    <cellStyle name="20% - Accent4 45 3" xfId="24881" xr:uid="{D14E48CD-3FA5-437A-95F1-D01D4F96845B}"/>
    <cellStyle name="20% - Accent4 46" xfId="2906" xr:uid="{937053BB-7DAF-4045-9B34-6B2F1CAC2D72}"/>
    <cellStyle name="20% - Accent4 46 2" xfId="13650" xr:uid="{26F8C4AE-8338-45AD-AC25-63823271CD4A}"/>
    <cellStyle name="20% - Accent4 46 2 2" xfId="33747" xr:uid="{153EA961-EFDF-454F-884A-3593D12C8577}"/>
    <cellStyle name="20% - Accent4 46 3" xfId="24882" xr:uid="{248BBACC-7006-4AB5-BE9C-4BD20B4FD713}"/>
    <cellStyle name="20% - Accent4 47" xfId="2907" xr:uid="{CE06FA36-A14E-480A-A266-98420E8F7B26}"/>
    <cellStyle name="20% - Accent4 47 2" xfId="13651" xr:uid="{82DE08A8-0F54-4DEF-88F0-4B2F439C94AB}"/>
    <cellStyle name="20% - Accent4 47 2 2" xfId="33748" xr:uid="{ABFB3C97-EEED-4893-8B38-04B5563076B3}"/>
    <cellStyle name="20% - Accent4 47 3" xfId="24883" xr:uid="{595D04A2-B39D-4928-8D49-DEDA33522AF5}"/>
    <cellStyle name="20% - Accent4 48" xfId="2908" xr:uid="{25BBF1D4-6E01-4A1E-8E72-22E4530345AC}"/>
    <cellStyle name="20% - Accent4 48 2" xfId="13652" xr:uid="{1BCC05FD-2A36-442E-873F-46C6D3C850BC}"/>
    <cellStyle name="20% - Accent4 48 2 2" xfId="33749" xr:uid="{EC8B9344-C264-4119-9203-5CF7FAD8151D}"/>
    <cellStyle name="20% - Accent4 48 3" xfId="24884" xr:uid="{2D01FA31-A3C6-4BA1-93D9-EF6DA8C351DE}"/>
    <cellStyle name="20% - Accent4 49" xfId="2909" xr:uid="{3E6933C6-C2F2-4506-A711-F1EBADBC3997}"/>
    <cellStyle name="20% - Accent4 49 2" xfId="13653" xr:uid="{5C11DA9F-1420-46CA-849D-AC48A04E0076}"/>
    <cellStyle name="20% - Accent4 49 2 2" xfId="33750" xr:uid="{38B719D4-48DC-4F6C-979F-3BEFF38C71D3}"/>
    <cellStyle name="20% - Accent4 49 3" xfId="24885" xr:uid="{C2977935-1D6C-45CC-9FB7-35B52B15F4EA}"/>
    <cellStyle name="20% - Accent4 5" xfId="61" xr:uid="{00000000-0005-0000-0000-000018000000}"/>
    <cellStyle name="20% - Accent4 5 10" xfId="2910" xr:uid="{E18C062F-A475-468E-A7E3-F4DA1E05910C}"/>
    <cellStyle name="20% - Accent4 5 11" xfId="24886" xr:uid="{02DF8552-BC13-4F66-8AB6-8DB2A6E57D71}"/>
    <cellStyle name="20% - Accent4 5 2" xfId="281" xr:uid="{235A7C64-520C-4742-B3ED-15D9C0EA847A}"/>
    <cellStyle name="20% - Accent4 5 2 2" xfId="2912" xr:uid="{7990E013-F742-4470-BE55-2B69C1FF8ABE}"/>
    <cellStyle name="20% - Accent4 5 2 2 2" xfId="2913" xr:uid="{85B7849F-62CF-4CC0-B331-2BABC1AB94D1}"/>
    <cellStyle name="20% - Accent4 5 2 2 2 2" xfId="13657" xr:uid="{AE191FE3-86A7-4526-924A-2C67D1C2436A}"/>
    <cellStyle name="20% - Accent4 5 2 2 2 2 2" xfId="33754" xr:uid="{959AAAB8-86C5-44C1-8BFB-4E1569735681}"/>
    <cellStyle name="20% - Accent4 5 2 2 2 3" xfId="24889" xr:uid="{2178B2AD-9D14-4680-B86B-D059678EDF01}"/>
    <cellStyle name="20% - Accent4 5 2 2 3" xfId="2914" xr:uid="{26114FBB-513F-48D4-8F4E-CE2EEA51E1AA}"/>
    <cellStyle name="20% - Accent4 5 2 2 3 2" xfId="13658" xr:uid="{940A5E03-4FAC-4633-97D4-8EC810C01A39}"/>
    <cellStyle name="20% - Accent4 5 2 2 3 2 2" xfId="33755" xr:uid="{1202AA78-9C4A-487C-B3B7-7C10D1A94FC9}"/>
    <cellStyle name="20% - Accent4 5 2 2 3 3" xfId="24890" xr:uid="{60F7E370-FC31-44A7-A0BA-9DB78B239AE2}"/>
    <cellStyle name="20% - Accent4 5 2 2 4" xfId="2915" xr:uid="{5A127795-DD75-45DB-AB5D-7E61E05F6AAC}"/>
    <cellStyle name="20% - Accent4 5 2 2 4 2" xfId="13659" xr:uid="{B5F7C8EC-04BA-477E-8B7E-235417B3970D}"/>
    <cellStyle name="20% - Accent4 5 2 2 4 2 2" xfId="33756" xr:uid="{922B82FC-E956-408B-966E-FA9AF70B73FE}"/>
    <cellStyle name="20% - Accent4 5 2 2 4 3" xfId="24891" xr:uid="{B6840079-B031-41FA-B636-63D54C26333A}"/>
    <cellStyle name="20% - Accent4 5 2 2 5" xfId="13656" xr:uid="{CBD5A748-C72B-48BA-A79C-EDE39C8B2519}"/>
    <cellStyle name="20% - Accent4 5 2 2 5 2" xfId="33753" xr:uid="{2D09B0B4-8267-4635-B33D-A42F3D38D4FF}"/>
    <cellStyle name="20% - Accent4 5 2 2 6" xfId="21494" xr:uid="{412B6AED-FCE2-4A8B-B8C1-79618CB7CA0A}"/>
    <cellStyle name="20% - Accent4 5 2 2 6 2" xfId="41435" xr:uid="{269565BC-79BA-4329-B77F-36ABFD0680A4}"/>
    <cellStyle name="20% - Accent4 5 2 2 7" xfId="24888" xr:uid="{E5BF33DD-7A98-42DE-B085-16A47765BF7F}"/>
    <cellStyle name="20% - Accent4 5 2 3" xfId="2916" xr:uid="{9EEC1D0C-B823-4E24-836A-B091F4F6058E}"/>
    <cellStyle name="20% - Accent4 5 2 3 2" xfId="13660" xr:uid="{CAAF45F1-A122-4A41-8A63-A91AC1AC8C9C}"/>
    <cellStyle name="20% - Accent4 5 2 3 2 2" xfId="33757" xr:uid="{A64DC554-2386-4660-9DA6-F5BD555C7AC3}"/>
    <cellStyle name="20% - Accent4 5 2 3 3" xfId="22042" xr:uid="{361E51CA-A15F-4E8C-BA87-73B335C214BC}"/>
    <cellStyle name="20% - Accent4 5 2 3 3 2" xfId="41976" xr:uid="{4C8ED7A2-87C5-4496-89A4-B8283A812D07}"/>
    <cellStyle name="20% - Accent4 5 2 3 4" xfId="24892" xr:uid="{9A0F08B9-753E-4AFE-AF0F-8B8D414B9C9A}"/>
    <cellStyle name="20% - Accent4 5 2 4" xfId="2917" xr:uid="{EB72A98E-0FB8-41B0-AA1D-98174FEE9655}"/>
    <cellStyle name="20% - Accent4 5 2 4 2" xfId="13661" xr:uid="{9EB55241-BEE3-4A0E-99F0-928BBB369CAD}"/>
    <cellStyle name="20% - Accent4 5 2 4 2 2" xfId="33758" xr:uid="{79F2D71B-B264-423A-A8F4-22B219FEEFA4}"/>
    <cellStyle name="20% - Accent4 5 2 4 3" xfId="24893" xr:uid="{3A5CD818-33A4-41BC-90F9-A24FF8150D8F}"/>
    <cellStyle name="20% - Accent4 5 2 5" xfId="2918" xr:uid="{820A07FC-5E56-4B66-8A13-D9719079B32C}"/>
    <cellStyle name="20% - Accent4 5 2 5 2" xfId="13662" xr:uid="{2059EB4F-4DEF-4C2C-90C2-BA7255B36941}"/>
    <cellStyle name="20% - Accent4 5 2 5 2 2" xfId="33759" xr:uid="{9C88DD19-635F-4D94-85A5-88945066BB23}"/>
    <cellStyle name="20% - Accent4 5 2 5 3" xfId="24894" xr:uid="{C70AB32A-3222-4ACF-8C55-FF44BF5D33EA}"/>
    <cellStyle name="20% - Accent4 5 2 6" xfId="13655" xr:uid="{D1F4D6A1-516B-46F7-89B0-73E717FCCE78}"/>
    <cellStyle name="20% - Accent4 5 2 6 2" xfId="33752" xr:uid="{EF9594AA-48E6-4A24-80C3-67F9D6DF7936}"/>
    <cellStyle name="20% - Accent4 5 2 7" xfId="20824" xr:uid="{C696AD6E-9464-4AC1-8ACB-65C2CB4C1424}"/>
    <cellStyle name="20% - Accent4 5 2 7 2" xfId="40856" xr:uid="{3401FF3B-12B1-4A64-8978-F559147D1735}"/>
    <cellStyle name="20% - Accent4 5 2 8" xfId="2911" xr:uid="{70558866-CC2F-43C4-BFF5-E5F0337AD550}"/>
    <cellStyle name="20% - Accent4 5 2 9" xfId="24887" xr:uid="{847D30F3-A4F4-4546-B6C2-4E4D745A5262}"/>
    <cellStyle name="20% - Accent4 5 3" xfId="536" xr:uid="{2EE9BB1A-2BF8-4CC0-8191-987DFDDA397B}"/>
    <cellStyle name="20% - Accent4 5 3 2" xfId="2920" xr:uid="{D5A8020B-D806-4208-85F7-E56277B62FBE}"/>
    <cellStyle name="20% - Accent4 5 3 2 2" xfId="13664" xr:uid="{28EE08D9-3DD5-4D09-BC38-9F3A3C7B6F02}"/>
    <cellStyle name="20% - Accent4 5 3 2 2 2" xfId="33761" xr:uid="{C0AC2910-7673-4A27-B6B6-81F8221962FF}"/>
    <cellStyle name="20% - Accent4 5 3 2 3" xfId="21556" xr:uid="{F95467E4-AE15-496F-9FF9-3A8FA8301F87}"/>
    <cellStyle name="20% - Accent4 5 3 2 3 2" xfId="41497" xr:uid="{67973DB0-E272-4FAD-9684-D475798CE110}"/>
    <cellStyle name="20% - Accent4 5 3 2 4" xfId="24896" xr:uid="{CDE81F03-3475-411C-8CEC-2A1A46D9ACFB}"/>
    <cellStyle name="20% - Accent4 5 3 3" xfId="2921" xr:uid="{45FED78A-5F1D-486F-98F0-2886CD38A553}"/>
    <cellStyle name="20% - Accent4 5 3 3 2" xfId="13665" xr:uid="{6B3E7BE8-9820-4E4A-BDDB-D6394322B8D1}"/>
    <cellStyle name="20% - Accent4 5 3 3 2 2" xfId="33762" xr:uid="{D2F5146E-7C63-4598-B968-450FDEA06949}"/>
    <cellStyle name="20% - Accent4 5 3 3 3" xfId="22104" xr:uid="{2461417A-CF52-443B-81D5-3A3FAFE9EB97}"/>
    <cellStyle name="20% - Accent4 5 3 3 3 2" xfId="42038" xr:uid="{3CC8DB0D-9FEF-4206-9325-799C0AAE55C4}"/>
    <cellStyle name="20% - Accent4 5 3 3 4" xfId="24897" xr:uid="{EF11CA0A-75AF-4C9A-8124-16C0E79135B8}"/>
    <cellStyle name="20% - Accent4 5 3 4" xfId="2922" xr:uid="{B9AA5166-2158-4284-8525-FF737A0C570C}"/>
    <cellStyle name="20% - Accent4 5 3 4 2" xfId="13666" xr:uid="{280D15E8-7BBA-4FC1-9304-9C5DDD181714}"/>
    <cellStyle name="20% - Accent4 5 3 4 2 2" xfId="33763" xr:uid="{3600A17F-4E25-41DE-A611-B55500B3BFE6}"/>
    <cellStyle name="20% - Accent4 5 3 4 3" xfId="24898" xr:uid="{3745703C-4E39-4E67-8473-F869EF768001}"/>
    <cellStyle name="20% - Accent4 5 3 5" xfId="13663" xr:uid="{878831DA-9D0B-4166-9958-FBCE12055A45}"/>
    <cellStyle name="20% - Accent4 5 3 5 2" xfId="33760" xr:uid="{3F47ABF9-3CAD-4079-A7DC-109B9BA3E72B}"/>
    <cellStyle name="20% - Accent4 5 3 6" xfId="20887" xr:uid="{DD627BA8-C5F0-433C-8431-7CE0E3A216C1}"/>
    <cellStyle name="20% - Accent4 5 3 6 2" xfId="40918" xr:uid="{C9629360-721E-4D48-B6C2-75997BA5698B}"/>
    <cellStyle name="20% - Accent4 5 3 7" xfId="2919" xr:uid="{AA6B7E36-4B70-4AF6-A6B5-51AE3DBCDC7A}"/>
    <cellStyle name="20% - Accent4 5 3 8" xfId="24895" xr:uid="{9316844B-40DD-4B01-A789-9FA8C69BC241}"/>
    <cellStyle name="20% - Accent4 5 4" xfId="2923" xr:uid="{AE885162-B48E-40D4-9688-6D6631AA7C4C}"/>
    <cellStyle name="20% - Accent4 5 4 2" xfId="2924" xr:uid="{3053AE2B-B28D-4F87-A2A3-3F2B4F8EB094}"/>
    <cellStyle name="20% - Accent4 5 4 2 2" xfId="13668" xr:uid="{DD2BF91D-FB70-4B1D-89B9-6AFAE8AB1E9E}"/>
    <cellStyle name="20% - Accent4 5 4 2 2 2" xfId="33765" xr:uid="{578C06F7-ABEE-4070-AC7F-E035B8F28861}"/>
    <cellStyle name="20% - Accent4 5 4 2 3" xfId="21616" xr:uid="{86720E2E-67C0-4B51-961E-08367CC1F9FB}"/>
    <cellStyle name="20% - Accent4 5 4 2 3 2" xfId="41557" xr:uid="{C25E91EE-0FE8-4923-B3D2-FDCCBF9B371E}"/>
    <cellStyle name="20% - Accent4 5 4 2 4" xfId="24900" xr:uid="{CE16D1B8-1663-4FFC-B8FD-AD7F9AF3A034}"/>
    <cellStyle name="20% - Accent4 5 4 3" xfId="2925" xr:uid="{4C8ED5B5-B5DF-46AE-931A-929B085786E9}"/>
    <cellStyle name="20% - Accent4 5 4 3 2" xfId="13669" xr:uid="{5993EF4C-3D2E-460A-ACF6-9DEE4D7A0C5A}"/>
    <cellStyle name="20% - Accent4 5 4 3 2 2" xfId="33766" xr:uid="{F3A35B7D-92FD-47A2-9BC6-86D3E608B3BB}"/>
    <cellStyle name="20% - Accent4 5 4 3 3" xfId="22164" xr:uid="{E30E7DC7-62F9-449F-AE4B-68D91D7F550E}"/>
    <cellStyle name="20% - Accent4 5 4 3 3 2" xfId="42098" xr:uid="{8794DA07-7BA3-4317-B281-B7F9047C4813}"/>
    <cellStyle name="20% - Accent4 5 4 3 4" xfId="24901" xr:uid="{EDE24363-5C74-4805-85F7-025FD31E95ED}"/>
    <cellStyle name="20% - Accent4 5 4 4" xfId="2926" xr:uid="{59E8C776-35B5-4DCC-8978-1D6C0F2E43ED}"/>
    <cellStyle name="20% - Accent4 5 4 4 2" xfId="13670" xr:uid="{4D05D77C-122E-4BA2-96D1-4FAC54948D0D}"/>
    <cellStyle name="20% - Accent4 5 4 4 2 2" xfId="33767" xr:uid="{744442E9-C73E-46D9-804F-09B0E290D373}"/>
    <cellStyle name="20% - Accent4 5 4 4 3" xfId="24902" xr:uid="{7074CCF7-A61D-4303-8D94-DDF0BE7F972F}"/>
    <cellStyle name="20% - Accent4 5 4 5" xfId="13667" xr:uid="{C94B231B-80AC-4F38-BEAF-B5FDC27BD68E}"/>
    <cellStyle name="20% - Accent4 5 4 5 2" xfId="33764" xr:uid="{6E802ABF-AA96-441C-A2B0-DC5288045618}"/>
    <cellStyle name="20% - Accent4 5 4 6" xfId="20948" xr:uid="{F9B08471-138F-471A-9781-AFFCAD372E66}"/>
    <cellStyle name="20% - Accent4 5 4 6 2" xfId="40978" xr:uid="{80351A40-661A-4205-BBAA-BD716D125361}"/>
    <cellStyle name="20% - Accent4 5 4 7" xfId="24899" xr:uid="{C60B5583-3B95-4ECE-97DC-6E107B3090E6}"/>
    <cellStyle name="20% - Accent4 5 5" xfId="2927" xr:uid="{E40BEE38-0B82-4CAB-83DE-7E87BBAB13A0}"/>
    <cellStyle name="20% - Accent4 5 5 2" xfId="13671" xr:uid="{2B9156BF-6011-46F0-AF92-585454358688}"/>
    <cellStyle name="20% - Accent4 5 5 2 2" xfId="21652" xr:uid="{E4DEC3FC-7F93-4B03-8AEB-801A093C9370}"/>
    <cellStyle name="20% - Accent4 5 5 2 2 2" xfId="41593" xr:uid="{ADF6F90F-8340-4105-9360-67A54E2F3139}"/>
    <cellStyle name="20% - Accent4 5 5 2 3" xfId="33768" xr:uid="{B099F082-23EB-4EB7-8FCB-86AE09C7D144}"/>
    <cellStyle name="20% - Accent4 5 5 3" xfId="22200" xr:uid="{2712C8E7-0894-49EE-9CBB-07AD2A7E7756}"/>
    <cellStyle name="20% - Accent4 5 5 3 2" xfId="42134" xr:uid="{BC71DCCE-4446-4588-B89D-5B239C9B313A}"/>
    <cellStyle name="20% - Accent4 5 5 4" xfId="20984" xr:uid="{90BF01E5-684F-4FDB-A731-FD10F1CE356A}"/>
    <cellStyle name="20% - Accent4 5 5 4 2" xfId="41014" xr:uid="{564405EA-BD30-47A5-87E2-E7F96043553C}"/>
    <cellStyle name="20% - Accent4 5 5 5" xfId="24903" xr:uid="{433D782A-B3B6-410F-8A5C-FE4ABFB6252D}"/>
    <cellStyle name="20% - Accent4 5 6" xfId="2928" xr:uid="{4EE4A2C1-8487-4377-8721-AC9B3B268507}"/>
    <cellStyle name="20% - Accent4 5 6 2" xfId="13672" xr:uid="{5E65CB30-25A7-4166-87A7-2C532E2EA63A}"/>
    <cellStyle name="20% - Accent4 5 6 2 2" xfId="33769" xr:uid="{1D7A1FEF-71F7-471B-8957-16DD1B8FEAA3}"/>
    <cellStyle name="20% - Accent4 5 6 3" xfId="21354" xr:uid="{50246201-C4F5-4D1B-AB45-63697E5108A6}"/>
    <cellStyle name="20% - Accent4 5 6 3 2" xfId="41297" xr:uid="{FFCCFEC9-EAF6-4518-B523-3FDBA7A75F3E}"/>
    <cellStyle name="20% - Accent4 5 6 4" xfId="24904" xr:uid="{92FF0107-C03B-442B-915F-48A5EC72BF8F}"/>
    <cellStyle name="20% - Accent4 5 7" xfId="2929" xr:uid="{0BE94D86-DB39-4664-9547-D171DD92CB87}"/>
    <cellStyle name="20% - Accent4 5 7 2" xfId="13673" xr:uid="{405DB14E-E8F3-4777-AD5A-95EFA1751BE2}"/>
    <cellStyle name="20% - Accent4 5 7 2 2" xfId="33770" xr:uid="{4BEA5EDA-3C79-404C-BDC3-C024ACA1BC78}"/>
    <cellStyle name="20% - Accent4 5 7 3" xfId="21893" xr:uid="{CBE12663-442C-4F2A-9DEC-91DFD2B68EBD}"/>
    <cellStyle name="20% - Accent4 5 7 3 2" xfId="41829" xr:uid="{6528DCE7-CA7E-4AD1-94AB-4B0AD5E61F6A}"/>
    <cellStyle name="20% - Accent4 5 7 4" xfId="24905" xr:uid="{1E96C391-09DA-41CF-9722-54808A385CE3}"/>
    <cellStyle name="20% - Accent4 5 8" xfId="13654" xr:uid="{500F7108-0837-4772-873A-CE573794AD80}"/>
    <cellStyle name="20% - Accent4 5 8 2" xfId="33751" xr:uid="{78CFC706-DCD6-4711-8A64-786C0E457E74}"/>
    <cellStyle name="20% - Accent4 5 9" xfId="20589" xr:uid="{CA0F28CD-427F-473B-8AF8-0C62E9139FCF}"/>
    <cellStyle name="20% - Accent4 5 9 2" xfId="40628" xr:uid="{AF3CAA6A-9648-47FF-95BD-2A6F28570A85}"/>
    <cellStyle name="20% - Accent4 50" xfId="2930" xr:uid="{A8414FB7-5895-4938-8F78-DB245559A2C7}"/>
    <cellStyle name="20% - Accent4 50 2" xfId="13674" xr:uid="{B76B342B-1FA1-4D3C-844F-364F19AC2570}"/>
    <cellStyle name="20% - Accent4 50 2 2" xfId="33771" xr:uid="{D2F9E0C2-9E6E-4335-B65D-2A76C82527F7}"/>
    <cellStyle name="20% - Accent4 50 3" xfId="24906" xr:uid="{BF155966-38CC-4DA1-82B8-320E2CA3A418}"/>
    <cellStyle name="20% - Accent4 51" xfId="2931" xr:uid="{03ABAADE-2A59-4326-9EDA-510A7B7B7E6A}"/>
    <cellStyle name="20% - Accent4 51 2" xfId="13675" xr:uid="{6D72091B-9D67-4AD9-9ABB-9509838E9D04}"/>
    <cellStyle name="20% - Accent4 51 2 2" xfId="33772" xr:uid="{2EC010E9-FD42-4236-A58F-1461E30D2295}"/>
    <cellStyle name="20% - Accent4 51 3" xfId="24907" xr:uid="{2B2B8C7D-FF10-4471-BF63-90264C615B44}"/>
    <cellStyle name="20% - Accent4 52" xfId="2932" xr:uid="{25C24AA2-E853-4F88-88FB-B824ED8874B6}"/>
    <cellStyle name="20% - Accent4 52 2" xfId="13676" xr:uid="{0005DAA1-DA29-4268-BB93-AFECDDE2BBBE}"/>
    <cellStyle name="20% - Accent4 52 2 2" xfId="33773" xr:uid="{B7CDDC28-9E14-4DE6-BD4D-6C2F7C41104C}"/>
    <cellStyle name="20% - Accent4 52 3" xfId="24908" xr:uid="{AC50E076-8E92-4FFA-9358-56CC6C47B16A}"/>
    <cellStyle name="20% - Accent4 53" xfId="2933" xr:uid="{ADC8E0DD-4235-438E-92BC-E964B3120866}"/>
    <cellStyle name="20% - Accent4 53 2" xfId="13677" xr:uid="{890377D8-AF29-41BD-82DD-C30C302BEB0D}"/>
    <cellStyle name="20% - Accent4 53 2 2" xfId="33774" xr:uid="{FC3B86B7-16EB-496B-A457-1872DFD5ADEE}"/>
    <cellStyle name="20% - Accent4 53 3" xfId="24909" xr:uid="{BFD81623-1684-4DFA-9B11-BBF7796D3F77}"/>
    <cellStyle name="20% - Accent4 54" xfId="2934" xr:uid="{F6171F44-BDF6-45E1-8905-B3925206E219}"/>
    <cellStyle name="20% - Accent4 54 2" xfId="13678" xr:uid="{081F86F4-78EA-4878-8E27-36EC12066C33}"/>
    <cellStyle name="20% - Accent4 54 2 2" xfId="33775" xr:uid="{FE73774A-E4B1-41FA-9345-85D7435512C4}"/>
    <cellStyle name="20% - Accent4 54 3" xfId="24910" xr:uid="{208B4DBA-D7E4-4740-B17D-4A306C8D24B8}"/>
    <cellStyle name="20% - Accent4 55" xfId="2935" xr:uid="{65047B9C-1CD1-406F-B8A1-C8EE23D4A2A0}"/>
    <cellStyle name="20% - Accent4 55 2" xfId="13679" xr:uid="{1612C7ED-73B9-4BE7-8D3B-690641385FC1}"/>
    <cellStyle name="20% - Accent4 55 2 2" xfId="33776" xr:uid="{37F90429-6B1A-489D-9ABE-9DD1D5A33910}"/>
    <cellStyle name="20% - Accent4 55 3" xfId="24911" xr:uid="{3BDB7A8E-BF51-485F-803D-1450B8C5AA53}"/>
    <cellStyle name="20% - Accent4 56" xfId="2936" xr:uid="{489DFA02-9555-4D85-8A15-66EF35ADABD9}"/>
    <cellStyle name="20% - Accent4 56 2" xfId="13680" xr:uid="{7290C5C6-DA14-43DC-B5FA-9A60609BAD6C}"/>
    <cellStyle name="20% - Accent4 56 2 2" xfId="33777" xr:uid="{E7B3AADD-A92D-4B49-9B07-D8705F7801C5}"/>
    <cellStyle name="20% - Accent4 56 3" xfId="24912" xr:uid="{EFC495CC-3CF3-40EE-82BC-CE91ED93D131}"/>
    <cellStyle name="20% - Accent4 57" xfId="2937" xr:uid="{E2662CE9-FD2E-4384-9046-30BB250E2D55}"/>
    <cellStyle name="20% - Accent4 57 2" xfId="13681" xr:uid="{DD06EDA2-7342-4EE8-B3E2-183E7E281687}"/>
    <cellStyle name="20% - Accent4 57 2 2" xfId="33778" xr:uid="{912C0B38-F5B6-4464-B810-FF43275AF410}"/>
    <cellStyle name="20% - Accent4 57 3" xfId="24913" xr:uid="{E4B8374F-E6ED-4C31-A7A0-98FB1B725056}"/>
    <cellStyle name="20% - Accent4 58" xfId="2938" xr:uid="{088C32F5-B207-48D8-98F5-50BC8E16C9C9}"/>
    <cellStyle name="20% - Accent4 58 2" xfId="13682" xr:uid="{FA1D8316-8D69-4E17-9CB6-FE6789F54545}"/>
    <cellStyle name="20% - Accent4 58 2 2" xfId="33779" xr:uid="{A51CC59B-638A-4B3E-90CC-43D0969FA103}"/>
    <cellStyle name="20% - Accent4 58 3" xfId="24914" xr:uid="{BF4A7A46-1308-468A-97B3-20BAC66A995D}"/>
    <cellStyle name="20% - Accent4 59" xfId="2939" xr:uid="{9BDFDE7A-030F-47FA-82F3-47C4411CE3A1}"/>
    <cellStyle name="20% - Accent4 59 2" xfId="13683" xr:uid="{204D32EA-EAAD-4F4E-BE61-9B089E87A071}"/>
    <cellStyle name="20% - Accent4 59 2 2" xfId="33780" xr:uid="{491030AA-D0A9-4395-81E1-20DB0A5FD6F7}"/>
    <cellStyle name="20% - Accent4 59 3" xfId="24915" xr:uid="{87E1E316-53F3-4C65-9B3E-53E27947D183}"/>
    <cellStyle name="20% - Accent4 6" xfId="2940" xr:uid="{16ADB9DF-C410-46E7-A995-514EB5CFC287}"/>
    <cellStyle name="20% - Accent4 6 10" xfId="24916" xr:uid="{A3C88B32-A9D6-4D1E-B9B1-A576F3ED7C47}"/>
    <cellStyle name="20% - Accent4 6 2" xfId="2941" xr:uid="{B16F645A-14C8-49DC-8EE0-285C1B62F1FB}"/>
    <cellStyle name="20% - Accent4 6 2 2" xfId="2942" xr:uid="{9108AE3A-8EC7-4896-AEF5-6CDCBB3CA2FE}"/>
    <cellStyle name="20% - Accent4 6 2 2 2" xfId="2943" xr:uid="{35BE5B9F-899B-4FCB-9F06-D3B54ED13833}"/>
    <cellStyle name="20% - Accent4 6 2 2 2 2" xfId="13687" xr:uid="{1CFCB67A-7026-4D69-B1EB-E942ACDF86A0}"/>
    <cellStyle name="20% - Accent4 6 2 2 2 2 2" xfId="33784" xr:uid="{09457400-D2B4-4CAA-9068-88D71ED9E525}"/>
    <cellStyle name="20% - Accent4 6 2 2 2 3" xfId="24919" xr:uid="{F5015780-570A-40A1-921A-6F32AC1755E8}"/>
    <cellStyle name="20% - Accent4 6 2 2 3" xfId="2944" xr:uid="{A1A66CCC-E03C-4A17-8696-04AE97A081FA}"/>
    <cellStyle name="20% - Accent4 6 2 2 3 2" xfId="13688" xr:uid="{541048EF-1085-41BA-8D66-91CE1C765B03}"/>
    <cellStyle name="20% - Accent4 6 2 2 3 2 2" xfId="33785" xr:uid="{45777D4A-10DD-44A3-854E-A29FEFE8EDFD}"/>
    <cellStyle name="20% - Accent4 6 2 2 3 3" xfId="24920" xr:uid="{2A51DD32-9889-4DC1-BAA5-95D953E54D9E}"/>
    <cellStyle name="20% - Accent4 6 2 2 4" xfId="2945" xr:uid="{B4369668-EA50-4304-8A42-2A9A91FACC82}"/>
    <cellStyle name="20% - Accent4 6 2 2 4 2" xfId="13689" xr:uid="{3E9823E6-FAF3-4DD8-9758-541258D36AEB}"/>
    <cellStyle name="20% - Accent4 6 2 2 4 2 2" xfId="33786" xr:uid="{5790FCFB-BA36-4000-9961-73A5952D1910}"/>
    <cellStyle name="20% - Accent4 6 2 2 4 3" xfId="24921" xr:uid="{D8DA6E44-D101-46A9-B377-8C7BC4A3A42F}"/>
    <cellStyle name="20% - Accent4 6 2 2 5" xfId="13686" xr:uid="{A6F807FF-1A52-4E1D-9C00-0E66C9B70C6E}"/>
    <cellStyle name="20% - Accent4 6 2 2 5 2" xfId="33783" xr:uid="{1E9DBEDF-7B12-41D1-B19A-EFB4C33A0F5F}"/>
    <cellStyle name="20% - Accent4 6 2 2 6" xfId="24918" xr:uid="{330041DD-5ACC-4945-BCDA-5480AD549816}"/>
    <cellStyle name="20% - Accent4 6 2 3" xfId="2946" xr:uid="{347699A8-EC73-4288-B443-450A9EF30EE0}"/>
    <cellStyle name="20% - Accent4 6 2 3 2" xfId="13690" xr:uid="{6A213351-AB93-44B0-B7CA-A53951A709EC}"/>
    <cellStyle name="20% - Accent4 6 2 3 2 2" xfId="33787" xr:uid="{C3B0D7A8-FDE8-44EC-B37E-B2DECA7717B3}"/>
    <cellStyle name="20% - Accent4 6 2 3 3" xfId="24922" xr:uid="{703AB2CA-D35E-4044-88F7-EC0C703EFC81}"/>
    <cellStyle name="20% - Accent4 6 2 4" xfId="2947" xr:uid="{71D866CE-0E99-4D65-8D47-9AB32A691B7F}"/>
    <cellStyle name="20% - Accent4 6 2 4 2" xfId="13691" xr:uid="{9530E645-5717-4B6E-B58E-2D3447BA7E4B}"/>
    <cellStyle name="20% - Accent4 6 2 4 2 2" xfId="33788" xr:uid="{D0325A0B-2D74-4A69-AF5E-5BB99FA343BD}"/>
    <cellStyle name="20% - Accent4 6 2 4 3" xfId="24923" xr:uid="{8413E935-F85A-4F8A-A99F-DE4BFC11DC6B}"/>
    <cellStyle name="20% - Accent4 6 2 5" xfId="2948" xr:uid="{C2FD302F-2AF0-463B-B905-F761DEF21C01}"/>
    <cellStyle name="20% - Accent4 6 2 5 2" xfId="13692" xr:uid="{B5442491-9380-479A-AD47-B73B0BC9D763}"/>
    <cellStyle name="20% - Accent4 6 2 5 2 2" xfId="33789" xr:uid="{C13CB9E4-CBA3-4A6A-BD24-68245AF5BA27}"/>
    <cellStyle name="20% - Accent4 6 2 5 3" xfId="24924" xr:uid="{721F43BD-B079-4A12-8A26-130474916742}"/>
    <cellStyle name="20% - Accent4 6 2 6" xfId="13685" xr:uid="{CB102699-73B6-42C2-919E-DB04277C0A1B}"/>
    <cellStyle name="20% - Accent4 6 2 6 2" xfId="33782" xr:uid="{0B51F645-1BBA-4892-8337-6E0195E2B816}"/>
    <cellStyle name="20% - Accent4 6 2 7" xfId="21409" xr:uid="{E4371F93-2046-4B38-A8B1-469EA78DDF4C}"/>
    <cellStyle name="20% - Accent4 6 2 7 2" xfId="41352" xr:uid="{BCEB2810-F472-4C6C-B0AE-08433A791A2A}"/>
    <cellStyle name="20% - Accent4 6 2 8" xfId="24917" xr:uid="{AB52FE9C-83AB-4C5E-B3BE-A72A45E96DF5}"/>
    <cellStyle name="20% - Accent4 6 3" xfId="2949" xr:uid="{17890761-ABBF-4C5B-837B-514E6DC5997B}"/>
    <cellStyle name="20% - Accent4 6 3 2" xfId="2950" xr:uid="{654A2A4A-3F11-4911-AAC2-7D0BDA3845B5}"/>
    <cellStyle name="20% - Accent4 6 3 2 2" xfId="13694" xr:uid="{D4A78096-99D0-4302-AE9B-1701940A776C}"/>
    <cellStyle name="20% - Accent4 6 3 2 2 2" xfId="33791" xr:uid="{04686190-63D5-4AFB-922E-922C5BE6EAFB}"/>
    <cellStyle name="20% - Accent4 6 3 2 3" xfId="24926" xr:uid="{1A3C04BF-36D8-4E83-BD5D-72D79BD991D3}"/>
    <cellStyle name="20% - Accent4 6 3 3" xfId="2951" xr:uid="{9884C1E2-B69F-4C63-A3CF-8148FB3CF033}"/>
    <cellStyle name="20% - Accent4 6 3 3 2" xfId="13695" xr:uid="{DE4FA838-DC81-4F75-9988-237E6ECDB4B9}"/>
    <cellStyle name="20% - Accent4 6 3 3 2 2" xfId="33792" xr:uid="{92E7DD0D-4B86-4B04-A05F-4F504F2EC2EF}"/>
    <cellStyle name="20% - Accent4 6 3 3 3" xfId="24927" xr:uid="{5FA2BCDD-21FD-49E0-A6E7-2932663E5122}"/>
    <cellStyle name="20% - Accent4 6 3 4" xfId="2952" xr:uid="{0D6CFE23-4921-452B-B066-0A68C5F33489}"/>
    <cellStyle name="20% - Accent4 6 3 4 2" xfId="13696" xr:uid="{33C619D2-CC71-4630-ABD0-7133DBA7B43D}"/>
    <cellStyle name="20% - Accent4 6 3 4 2 2" xfId="33793" xr:uid="{F5F673DD-95D8-4294-9864-83560F240808}"/>
    <cellStyle name="20% - Accent4 6 3 4 3" xfId="24928" xr:uid="{89956E80-A694-4601-A007-1EB13D54CBC5}"/>
    <cellStyle name="20% - Accent4 6 3 5" xfId="13693" xr:uid="{537A652E-9743-4FBA-88FB-14873DECE9E6}"/>
    <cellStyle name="20% - Accent4 6 3 5 2" xfId="33790" xr:uid="{4404B60D-832D-4AA4-AC4D-E02126529556}"/>
    <cellStyle name="20% - Accent4 6 3 6" xfId="21957" xr:uid="{8C381B92-0B58-4310-A509-F204AE956647}"/>
    <cellStyle name="20% - Accent4 6 3 6 2" xfId="41893" xr:uid="{1E5063D0-AD7B-4857-ACF2-B4C6A8FB1277}"/>
    <cellStyle name="20% - Accent4 6 3 7" xfId="24925" xr:uid="{2192E4A2-E04E-49CE-B21D-88AE2234AEB9}"/>
    <cellStyle name="20% - Accent4 6 4" xfId="2953" xr:uid="{DEB4899B-FAE0-46E0-81DD-872903C3777E}"/>
    <cellStyle name="20% - Accent4 6 4 2" xfId="2954" xr:uid="{63B86894-DCF5-491F-9DCD-9F01A149F86A}"/>
    <cellStyle name="20% - Accent4 6 4 2 2" xfId="13698" xr:uid="{659C7D2B-2C18-440E-A48C-C318A51EE86E}"/>
    <cellStyle name="20% - Accent4 6 4 2 2 2" xfId="33795" xr:uid="{CD9FED7B-CC35-496F-A20C-C02415F7A84F}"/>
    <cellStyle name="20% - Accent4 6 4 2 3" xfId="24930" xr:uid="{39485E89-83A6-4114-8E46-4296D821205D}"/>
    <cellStyle name="20% - Accent4 6 4 3" xfId="2955" xr:uid="{BD02D615-27EF-408C-927D-BB00AED82957}"/>
    <cellStyle name="20% - Accent4 6 4 3 2" xfId="13699" xr:uid="{C391F438-6899-42B7-91DA-A19D2840A070}"/>
    <cellStyle name="20% - Accent4 6 4 3 2 2" xfId="33796" xr:uid="{1932EA1F-A89A-4EF7-99FA-CA2DAA480176}"/>
    <cellStyle name="20% - Accent4 6 4 3 3" xfId="24931" xr:uid="{297BE6FF-E1DD-4DD5-AFCD-1FFBE3A9B57B}"/>
    <cellStyle name="20% - Accent4 6 4 4" xfId="2956" xr:uid="{29E57C31-B698-4204-9FD5-F1178A8161E5}"/>
    <cellStyle name="20% - Accent4 6 4 4 2" xfId="13700" xr:uid="{89BA4C98-61D7-41F7-BD18-919387F0E08A}"/>
    <cellStyle name="20% - Accent4 6 4 4 2 2" xfId="33797" xr:uid="{4B78F9DA-E3C2-4A77-A636-71A7F82B016B}"/>
    <cellStyle name="20% - Accent4 6 4 4 3" xfId="24932" xr:uid="{F605412F-D742-485B-9B52-6B4938644D77}"/>
    <cellStyle name="20% - Accent4 6 4 5" xfId="13697" xr:uid="{3C3FFE13-4B51-4102-BBB6-B445F779559B}"/>
    <cellStyle name="20% - Accent4 6 4 5 2" xfId="33794" xr:uid="{DA4B570F-B483-49E6-A857-968084A5299C}"/>
    <cellStyle name="20% - Accent4 6 4 6" xfId="24929" xr:uid="{D42F4B0F-2F2B-440E-9FC7-1F3C893AF526}"/>
    <cellStyle name="20% - Accent4 6 5" xfId="2957" xr:uid="{E9B12A5A-3B85-4598-AC5E-C2EF6A496F77}"/>
    <cellStyle name="20% - Accent4 6 5 2" xfId="13701" xr:uid="{B72BDC7C-F11E-4059-A4DF-702DD2CAE84F}"/>
    <cellStyle name="20% - Accent4 6 5 2 2" xfId="33798" xr:uid="{9B5D6829-D2B5-45E6-ADB2-F3F0DA64F42A}"/>
    <cellStyle name="20% - Accent4 6 5 3" xfId="24933" xr:uid="{ECC69F5D-18D7-4A07-B25F-FDB06B6B3F84}"/>
    <cellStyle name="20% - Accent4 6 6" xfId="2958" xr:uid="{EB45DD61-BFAA-45DD-9FA0-7320A18009B2}"/>
    <cellStyle name="20% - Accent4 6 6 2" xfId="13702" xr:uid="{639726AF-0989-4BCD-8B31-E05862E12DDC}"/>
    <cellStyle name="20% - Accent4 6 6 2 2" xfId="33799" xr:uid="{42FD7E9C-1388-414F-9E8F-D16DB0B187AB}"/>
    <cellStyle name="20% - Accent4 6 6 3" xfId="24934" xr:uid="{B0D586E1-D9AC-4C8A-BCD8-20437ABE69B4}"/>
    <cellStyle name="20% - Accent4 6 7" xfId="2959" xr:uid="{5601FA46-F34D-4307-86EC-4AEB8E36A886}"/>
    <cellStyle name="20% - Accent4 6 7 2" xfId="13703" xr:uid="{4D6FB408-AD47-4CD0-863A-31FB898DB208}"/>
    <cellStyle name="20% - Accent4 6 7 2 2" xfId="33800" xr:uid="{42CC3D36-ACE8-4B04-A7C4-42A445002D99}"/>
    <cellStyle name="20% - Accent4 6 7 3" xfId="24935" xr:uid="{A6C2A5D2-024D-48D2-ACC8-71C5EF2A591C}"/>
    <cellStyle name="20% - Accent4 6 8" xfId="13684" xr:uid="{441F7FC2-CEDD-4949-BA8A-5552D6CC8FC6}"/>
    <cellStyle name="20% - Accent4 6 8 2" xfId="33781" xr:uid="{B4F9237D-36DA-49BB-AECA-581C49E0C46C}"/>
    <cellStyle name="20% - Accent4 6 9" xfId="20739" xr:uid="{23A391BB-08E3-45E2-981E-B810C3806AC8}"/>
    <cellStyle name="20% - Accent4 6 9 2" xfId="40773" xr:uid="{C9DBF913-7888-4E52-924F-B0B2E70F8A59}"/>
    <cellStyle name="20% - Accent4 60" xfId="2960" xr:uid="{069E49C1-84A7-4645-B2E0-0123564DDDAE}"/>
    <cellStyle name="20% - Accent4 60 2" xfId="13704" xr:uid="{270E8824-0B27-4CA1-8184-B46DBA11C2F5}"/>
    <cellStyle name="20% - Accent4 60 2 2" xfId="33801" xr:uid="{ECC74CBC-0A17-41CB-8CBE-83F1999BDFBC}"/>
    <cellStyle name="20% - Accent4 60 3" xfId="24936" xr:uid="{17A1B9C1-B943-47DE-974C-15099700DE04}"/>
    <cellStyle name="20% - Accent4 61" xfId="2961" xr:uid="{02300E27-F603-4FCA-8FC3-7614B4E26705}"/>
    <cellStyle name="20% - Accent4 61 2" xfId="13705" xr:uid="{8BDF4994-30BF-4AC5-A8E5-C1BFCA7ABEFA}"/>
    <cellStyle name="20% - Accent4 61 2 2" xfId="33802" xr:uid="{3202BE46-CAEF-4A0A-B07D-C472CB040FD6}"/>
    <cellStyle name="20% - Accent4 61 3" xfId="24937" xr:uid="{4F68FC8A-7DCA-4603-9CAA-A18B67BB322E}"/>
    <cellStyle name="20% - Accent4 62" xfId="22480" xr:uid="{37DB9AA9-C47A-4759-9CAB-5B77AD0B9800}"/>
    <cellStyle name="20% - Accent4 7" xfId="2962" xr:uid="{1AC897BC-45A5-4056-99A6-EBD5EF1AE5B4}"/>
    <cellStyle name="20% - Accent4 7 10" xfId="24938" xr:uid="{DC14B148-7EE0-4B9D-8633-ED48D4569085}"/>
    <cellStyle name="20% - Accent4 7 2" xfId="2963" xr:uid="{0DEFB863-AC5F-4DAB-A7EB-183B26CED43D}"/>
    <cellStyle name="20% - Accent4 7 2 2" xfId="2964" xr:uid="{59C4DEAA-8082-4DC5-841A-6D148CF7B91F}"/>
    <cellStyle name="20% - Accent4 7 2 2 2" xfId="2965" xr:uid="{5ECE695D-D1DF-4E54-B5C9-4BAA0274CE01}"/>
    <cellStyle name="20% - Accent4 7 2 2 2 2" xfId="13709" xr:uid="{3C5FAE31-E1DF-4B1E-830F-E414E689D2E1}"/>
    <cellStyle name="20% - Accent4 7 2 2 2 2 2" xfId="33806" xr:uid="{AA118E87-CC05-4882-9506-A6D44B8BE8E5}"/>
    <cellStyle name="20% - Accent4 7 2 2 2 3" xfId="24941" xr:uid="{7B952896-9C4E-4FF0-88DA-8048AD0C7863}"/>
    <cellStyle name="20% - Accent4 7 2 2 3" xfId="2966" xr:uid="{D943EF29-F911-4A8D-B048-2FD956F7DE08}"/>
    <cellStyle name="20% - Accent4 7 2 2 3 2" xfId="13710" xr:uid="{885406D7-E0F7-47E4-B209-7B6CECCC8DF4}"/>
    <cellStyle name="20% - Accent4 7 2 2 3 2 2" xfId="33807" xr:uid="{AA9FAF2F-1A03-4DA7-917F-383F2E225CF2}"/>
    <cellStyle name="20% - Accent4 7 2 2 3 3" xfId="24942" xr:uid="{B9157396-68B8-4C91-B23A-99164E4D9E1A}"/>
    <cellStyle name="20% - Accent4 7 2 2 4" xfId="2967" xr:uid="{F1D47ADF-6F69-4608-9CB4-A6ECD0CB735F}"/>
    <cellStyle name="20% - Accent4 7 2 2 4 2" xfId="13711" xr:uid="{87F2AA44-273A-49C1-8BCB-B688BBBE5673}"/>
    <cellStyle name="20% - Accent4 7 2 2 4 2 2" xfId="33808" xr:uid="{1A08CF0D-5CEC-410B-ADB5-17940C77ECC8}"/>
    <cellStyle name="20% - Accent4 7 2 2 4 3" xfId="24943" xr:uid="{1A226E06-9595-4F1F-A552-051B925D72CF}"/>
    <cellStyle name="20% - Accent4 7 2 2 5" xfId="13708" xr:uid="{E0809EE1-ACC5-4995-89BD-EC7485A88C3E}"/>
    <cellStyle name="20% - Accent4 7 2 2 5 2" xfId="33805" xr:uid="{74048A9C-3457-40AB-AA74-40BC4880F2F0}"/>
    <cellStyle name="20% - Accent4 7 2 2 6" xfId="24940" xr:uid="{F6C593D6-23A6-4504-952D-9971728111E4}"/>
    <cellStyle name="20% - Accent4 7 2 3" xfId="2968" xr:uid="{25C79584-9264-475E-8CCC-D084DF563969}"/>
    <cellStyle name="20% - Accent4 7 2 3 2" xfId="13712" xr:uid="{6311A369-6E2D-4D92-80BC-4DFFC762053E}"/>
    <cellStyle name="20% - Accent4 7 2 3 2 2" xfId="33809" xr:uid="{96397CC0-9607-4559-BD90-C13C2D9176F2}"/>
    <cellStyle name="20% - Accent4 7 2 3 3" xfId="24944" xr:uid="{AD8B516A-1F4E-490F-9EF1-CB1C014FC7FA}"/>
    <cellStyle name="20% - Accent4 7 2 4" xfId="2969" xr:uid="{90F79CB5-8774-4FCC-95DB-0AB410D27D3C}"/>
    <cellStyle name="20% - Accent4 7 2 4 2" xfId="13713" xr:uid="{8E4E5498-8B91-45BA-B71D-FA23DA9BFE7A}"/>
    <cellStyle name="20% - Accent4 7 2 4 2 2" xfId="33810" xr:uid="{76FCAF3F-5988-43A4-8538-EDEF745E02BB}"/>
    <cellStyle name="20% - Accent4 7 2 4 3" xfId="24945" xr:uid="{38CF5B5F-9FF8-419D-93FE-89184428394E}"/>
    <cellStyle name="20% - Accent4 7 2 5" xfId="2970" xr:uid="{84E8FD3B-82C4-4CF2-9845-32B4AD532A3A}"/>
    <cellStyle name="20% - Accent4 7 2 5 2" xfId="13714" xr:uid="{EC24443A-340E-4601-B610-90363BFBB4AB}"/>
    <cellStyle name="20% - Accent4 7 2 5 2 2" xfId="33811" xr:uid="{88F43423-A878-4965-B520-5ADDCA753BC9}"/>
    <cellStyle name="20% - Accent4 7 2 5 3" xfId="24946" xr:uid="{F75A2F57-9AE7-4F4B-93A5-BC5C05E06EFB}"/>
    <cellStyle name="20% - Accent4 7 2 6" xfId="13707" xr:uid="{CC28BBF5-1697-4BBF-B3DE-8A2FE93FB18E}"/>
    <cellStyle name="20% - Accent4 7 2 6 2" xfId="33804" xr:uid="{7F58D047-E52D-4A99-ACCB-8C3072EDC279}"/>
    <cellStyle name="20% - Accent4 7 2 7" xfId="21414" xr:uid="{19ED0797-D988-4250-BD3A-2AAD29B818FE}"/>
    <cellStyle name="20% - Accent4 7 2 7 2" xfId="41357" xr:uid="{621E780B-60D9-4D68-8CD5-B87BFE158A5E}"/>
    <cellStyle name="20% - Accent4 7 2 8" xfId="24939" xr:uid="{8FD3683B-80D3-433E-9BEA-B9BFE049A32F}"/>
    <cellStyle name="20% - Accent4 7 3" xfId="2971" xr:uid="{C7A21FA1-6555-4B30-8509-6556476363B5}"/>
    <cellStyle name="20% - Accent4 7 3 2" xfId="2972" xr:uid="{F28B41FF-63B1-4633-AE16-64DD27C8C468}"/>
    <cellStyle name="20% - Accent4 7 3 2 2" xfId="13716" xr:uid="{0E58640E-998A-4C44-9249-2328C871A5BC}"/>
    <cellStyle name="20% - Accent4 7 3 2 2 2" xfId="33813" xr:uid="{A31B0524-B7A6-435B-8206-64831AC1513A}"/>
    <cellStyle name="20% - Accent4 7 3 2 3" xfId="24948" xr:uid="{AF7F2223-B317-4779-9664-C7847B5EA045}"/>
    <cellStyle name="20% - Accent4 7 3 3" xfId="2973" xr:uid="{9FD6DA68-1315-45E9-B982-D25F0FDCDB00}"/>
    <cellStyle name="20% - Accent4 7 3 3 2" xfId="13717" xr:uid="{7C352A52-EC43-4027-8D21-964AF4D6F406}"/>
    <cellStyle name="20% - Accent4 7 3 3 2 2" xfId="33814" xr:uid="{311BCB6D-4AAD-4330-92C8-207B858C87FB}"/>
    <cellStyle name="20% - Accent4 7 3 3 3" xfId="24949" xr:uid="{8EAB002F-F2A8-4BB1-863E-E92B5CB52D8C}"/>
    <cellStyle name="20% - Accent4 7 3 4" xfId="2974" xr:uid="{7DEC533A-9830-466F-8336-57EBE55BD814}"/>
    <cellStyle name="20% - Accent4 7 3 4 2" xfId="13718" xr:uid="{AD060341-F293-492F-A780-0FFBAC6BE718}"/>
    <cellStyle name="20% - Accent4 7 3 4 2 2" xfId="33815" xr:uid="{C54EBBB3-A34F-415E-98AC-B195A3FA12E3}"/>
    <cellStyle name="20% - Accent4 7 3 4 3" xfId="24950" xr:uid="{5B8D84F0-336E-4E71-A199-CB787EBB8EBD}"/>
    <cellStyle name="20% - Accent4 7 3 5" xfId="13715" xr:uid="{40789DF4-3A69-4543-962C-CF6625654AD5}"/>
    <cellStyle name="20% - Accent4 7 3 5 2" xfId="33812" xr:uid="{37E20444-3A09-48A6-A14E-4E384B7048E1}"/>
    <cellStyle name="20% - Accent4 7 3 6" xfId="21962" xr:uid="{45F0EECC-3096-42EB-A60D-98A28D7BEEC8}"/>
    <cellStyle name="20% - Accent4 7 3 6 2" xfId="41898" xr:uid="{75F98E2A-66F9-483E-83FD-AC0EF6EAB54C}"/>
    <cellStyle name="20% - Accent4 7 3 7" xfId="24947" xr:uid="{80656991-FAAC-4047-A927-AD3E3CC75C2E}"/>
    <cellStyle name="20% - Accent4 7 4" xfId="2975" xr:uid="{6540AE55-2FE9-4318-9964-89D8ED824F5E}"/>
    <cellStyle name="20% - Accent4 7 4 2" xfId="2976" xr:uid="{16FBF357-B76A-403E-921F-066E017115F4}"/>
    <cellStyle name="20% - Accent4 7 4 2 2" xfId="13720" xr:uid="{783C0A27-4FBF-448B-BFA3-2D9F4E4CEEC5}"/>
    <cellStyle name="20% - Accent4 7 4 2 2 2" xfId="33817" xr:uid="{B7AB0328-9082-4AB7-A849-D20DC5CAB0A3}"/>
    <cellStyle name="20% - Accent4 7 4 2 3" xfId="24952" xr:uid="{19BE9629-E629-4FC7-B454-0A66DCB35A4D}"/>
    <cellStyle name="20% - Accent4 7 4 3" xfId="2977" xr:uid="{FBA10E71-88D7-4700-8E2B-02CCCA052988}"/>
    <cellStyle name="20% - Accent4 7 4 3 2" xfId="13721" xr:uid="{95D5B25C-0DE9-4AED-811C-00A77F7F3AA4}"/>
    <cellStyle name="20% - Accent4 7 4 3 2 2" xfId="33818" xr:uid="{6096C86D-09FB-41D7-AA2E-9675F1369D57}"/>
    <cellStyle name="20% - Accent4 7 4 3 3" xfId="24953" xr:uid="{0760F79E-C3DC-4F3F-8837-B7E0E66AD90B}"/>
    <cellStyle name="20% - Accent4 7 4 4" xfId="2978" xr:uid="{D7110A12-093E-4BF7-AB34-EA198A6D9B4A}"/>
    <cellStyle name="20% - Accent4 7 4 4 2" xfId="13722" xr:uid="{6F50950D-2EE2-45AD-A46B-B9888F311B73}"/>
    <cellStyle name="20% - Accent4 7 4 4 2 2" xfId="33819" xr:uid="{6351B27E-BD31-4323-BD3C-6373585A08AB}"/>
    <cellStyle name="20% - Accent4 7 4 4 3" xfId="24954" xr:uid="{C3454C7C-9BBB-4332-8927-7485AEEFFCCB}"/>
    <cellStyle name="20% - Accent4 7 4 5" xfId="13719" xr:uid="{EA1B1BBA-DC0C-483C-8679-D4C7783D02D1}"/>
    <cellStyle name="20% - Accent4 7 4 5 2" xfId="33816" xr:uid="{99A04080-72CF-4711-938B-B869780477F6}"/>
    <cellStyle name="20% - Accent4 7 4 6" xfId="24951" xr:uid="{60228128-0453-4D74-A1A5-D4CF41954703}"/>
    <cellStyle name="20% - Accent4 7 5" xfId="2979" xr:uid="{7D6DB9B7-4FDB-4F7A-9FB6-FBD5A0F210D2}"/>
    <cellStyle name="20% - Accent4 7 5 2" xfId="13723" xr:uid="{A01E7F86-BFAB-4222-AB9B-480DD4B63F0C}"/>
    <cellStyle name="20% - Accent4 7 5 2 2" xfId="33820" xr:uid="{7E58FF38-9333-4487-A46D-51951F22FCA6}"/>
    <cellStyle name="20% - Accent4 7 5 3" xfId="24955" xr:uid="{A9B08159-137F-46CA-8352-DA0A2FAA3DC6}"/>
    <cellStyle name="20% - Accent4 7 6" xfId="2980" xr:uid="{234C410D-84A5-4C3D-8BF4-E9C03B00EBC6}"/>
    <cellStyle name="20% - Accent4 7 6 2" xfId="13724" xr:uid="{23BBECE6-5CD2-4C17-9503-D0F572B0C3F1}"/>
    <cellStyle name="20% - Accent4 7 6 2 2" xfId="33821" xr:uid="{4C537B22-1FDC-4E91-9917-86EBCBF19AA3}"/>
    <cellStyle name="20% - Accent4 7 6 3" xfId="24956" xr:uid="{D457791B-26BA-4889-898B-9FBD174D0E85}"/>
    <cellStyle name="20% - Accent4 7 7" xfId="2981" xr:uid="{03C24C36-EA1D-462D-B611-BB610772CA41}"/>
    <cellStyle name="20% - Accent4 7 7 2" xfId="13725" xr:uid="{4D0CF6EF-D67C-4777-9F84-5242863307EB}"/>
    <cellStyle name="20% - Accent4 7 7 2 2" xfId="33822" xr:uid="{1813CDCF-BAA8-4B22-AC0D-E58F95FC966C}"/>
    <cellStyle name="20% - Accent4 7 7 3" xfId="24957" xr:uid="{8138B3FF-1AC2-40F5-9C99-742028149F3F}"/>
    <cellStyle name="20% - Accent4 7 8" xfId="13706" xr:uid="{6A12CC52-096A-433A-AB00-34435E79E81E}"/>
    <cellStyle name="20% - Accent4 7 8 2" xfId="33803" xr:uid="{A0723481-9365-4ABA-8CBC-5629EA1F8491}"/>
    <cellStyle name="20% - Accent4 7 9" xfId="20744" xr:uid="{931D3D5B-4E92-4D8C-883D-6465F4202734}"/>
    <cellStyle name="20% - Accent4 7 9 2" xfId="40778" xr:uid="{42B2EB58-E9B8-4629-91D2-C587E221DCF4}"/>
    <cellStyle name="20% - Accent4 8" xfId="2982" xr:uid="{742945FB-7FC2-44BE-AA5C-109AD48B8C05}"/>
    <cellStyle name="20% - Accent4 8 10" xfId="24958" xr:uid="{36307465-F961-4DE0-9B99-889E5B477D14}"/>
    <cellStyle name="20% - Accent4 8 2" xfId="2983" xr:uid="{5E90D146-57BD-424C-81D1-0E1329CD15EB}"/>
    <cellStyle name="20% - Accent4 8 2 2" xfId="2984" xr:uid="{02532B86-875B-4386-9126-EDD235CF4643}"/>
    <cellStyle name="20% - Accent4 8 2 2 2" xfId="2985" xr:uid="{AFE40002-C434-4C98-B30E-D286ADBE53C5}"/>
    <cellStyle name="20% - Accent4 8 2 2 2 2" xfId="13729" xr:uid="{B0AA8D92-0A3A-4C9D-83B0-9D9C1D75B125}"/>
    <cellStyle name="20% - Accent4 8 2 2 2 2 2" xfId="33826" xr:uid="{F047C7E4-2C8B-4F6B-8311-7397BD97CE85}"/>
    <cellStyle name="20% - Accent4 8 2 2 2 3" xfId="24961" xr:uid="{8DDF4754-6247-4678-BFC8-99604E56193B}"/>
    <cellStyle name="20% - Accent4 8 2 2 3" xfId="2986" xr:uid="{D4BDC0D3-ADF8-4246-8128-D88B8266F936}"/>
    <cellStyle name="20% - Accent4 8 2 2 3 2" xfId="13730" xr:uid="{ABAEA845-C999-4550-9293-89E77BF4E8F5}"/>
    <cellStyle name="20% - Accent4 8 2 2 3 2 2" xfId="33827" xr:uid="{6379EE49-60E0-476C-AE4E-D76D9FF01C57}"/>
    <cellStyle name="20% - Accent4 8 2 2 3 3" xfId="24962" xr:uid="{6836FEB1-E8A5-4AA4-A1E5-80805220F656}"/>
    <cellStyle name="20% - Accent4 8 2 2 4" xfId="2987" xr:uid="{96C6268D-F91C-4CEA-BE8F-612ED15483F8}"/>
    <cellStyle name="20% - Accent4 8 2 2 4 2" xfId="13731" xr:uid="{DA23ADE8-54E7-433D-9DEB-209F1CC5AB54}"/>
    <cellStyle name="20% - Accent4 8 2 2 4 2 2" xfId="33828" xr:uid="{8A42D618-0C85-43EE-9337-C10A5D2DC412}"/>
    <cellStyle name="20% - Accent4 8 2 2 4 3" xfId="24963" xr:uid="{0879FC63-7D99-4803-A757-DA669B99349D}"/>
    <cellStyle name="20% - Accent4 8 2 2 5" xfId="13728" xr:uid="{9D55C1A7-9FC4-4CA2-BAAE-EB0BE1E82095}"/>
    <cellStyle name="20% - Accent4 8 2 2 5 2" xfId="33825" xr:uid="{5C42F476-1DE7-439E-86F4-A92D507E9878}"/>
    <cellStyle name="20% - Accent4 8 2 2 6" xfId="24960" xr:uid="{5D83889A-BC2B-49B7-B3B7-3281C65D4D44}"/>
    <cellStyle name="20% - Accent4 8 2 3" xfId="2988" xr:uid="{AFC14677-FAEC-44B0-9ECA-AC403A296766}"/>
    <cellStyle name="20% - Accent4 8 2 3 2" xfId="13732" xr:uid="{8C089CA3-A56E-45F5-AC22-35F00D023A28}"/>
    <cellStyle name="20% - Accent4 8 2 3 2 2" xfId="33829" xr:uid="{CB0BBB44-BCD4-41FF-9A16-39A312E624C0}"/>
    <cellStyle name="20% - Accent4 8 2 3 3" xfId="24964" xr:uid="{F70E2352-5BE3-4387-BB7A-BDA8C38B1D18}"/>
    <cellStyle name="20% - Accent4 8 2 4" xfId="2989" xr:uid="{2C957E94-FA5F-4D8A-B03D-08601DB353F5}"/>
    <cellStyle name="20% - Accent4 8 2 4 2" xfId="13733" xr:uid="{522CB8B4-78EF-4DB6-9CA4-0D26A091D173}"/>
    <cellStyle name="20% - Accent4 8 2 4 2 2" xfId="33830" xr:uid="{FE92549E-164A-4E41-A5F1-C7554D07D422}"/>
    <cellStyle name="20% - Accent4 8 2 4 3" xfId="24965" xr:uid="{21DAE477-9D3C-41C9-8825-85FFD945B1EC}"/>
    <cellStyle name="20% - Accent4 8 2 5" xfId="2990" xr:uid="{98EB0F60-87B7-485B-B0BB-82E475BF6AC6}"/>
    <cellStyle name="20% - Accent4 8 2 5 2" xfId="13734" xr:uid="{EAB891C0-B201-4466-A859-40A8CB98F456}"/>
    <cellStyle name="20% - Accent4 8 2 5 2 2" xfId="33831" xr:uid="{2C5D629E-D5F8-40B9-92AC-2FBDE999FD3B}"/>
    <cellStyle name="20% - Accent4 8 2 5 3" xfId="24966" xr:uid="{8221FF58-9ED8-4F51-83D7-45EFB7556930}"/>
    <cellStyle name="20% - Accent4 8 2 6" xfId="13727" xr:uid="{AF93A757-8462-46ED-A2FE-FF55EE0D63EF}"/>
    <cellStyle name="20% - Accent4 8 2 6 2" xfId="33824" xr:uid="{DACC17E9-EA22-46DB-8EDD-45497CB18AFA}"/>
    <cellStyle name="20% - Accent4 8 2 7" xfId="21493" xr:uid="{C9BA6589-DE6A-424E-A1A4-6CC2661F535E}"/>
    <cellStyle name="20% - Accent4 8 2 7 2" xfId="41434" xr:uid="{41479063-2BEC-4766-B4EE-49CAEF9EDAF3}"/>
    <cellStyle name="20% - Accent4 8 2 8" xfId="24959" xr:uid="{E51C9A50-297D-464F-9D30-6767AB28EE6A}"/>
    <cellStyle name="20% - Accent4 8 3" xfId="2991" xr:uid="{5B9801C5-2A48-4B4C-84B7-5381F6E00735}"/>
    <cellStyle name="20% - Accent4 8 3 2" xfId="2992" xr:uid="{5DEF61BA-3856-4508-A662-A6FD3A765EAC}"/>
    <cellStyle name="20% - Accent4 8 3 2 2" xfId="13736" xr:uid="{1924BB69-34E5-4156-B42D-A408BC316499}"/>
    <cellStyle name="20% - Accent4 8 3 2 2 2" xfId="33833" xr:uid="{55F47383-DBD3-4CA1-8A4D-DFD9E3E8D71F}"/>
    <cellStyle name="20% - Accent4 8 3 2 3" xfId="24968" xr:uid="{83133404-3390-45D2-AAAF-0B8D82EC563B}"/>
    <cellStyle name="20% - Accent4 8 3 3" xfId="2993" xr:uid="{A2C44AAF-6FBF-4DCB-97A1-700FEA62E4B0}"/>
    <cellStyle name="20% - Accent4 8 3 3 2" xfId="13737" xr:uid="{215006F3-60A8-4014-BCCA-6740D5167370}"/>
    <cellStyle name="20% - Accent4 8 3 3 2 2" xfId="33834" xr:uid="{0A8B279C-D7E1-4EE3-AF96-BD6B0BF3F707}"/>
    <cellStyle name="20% - Accent4 8 3 3 3" xfId="24969" xr:uid="{9707BFA1-6A4F-4CDE-9765-F70E7A2D8893}"/>
    <cellStyle name="20% - Accent4 8 3 4" xfId="2994" xr:uid="{5C077957-FBF2-4F0B-9992-F534C956D5E0}"/>
    <cellStyle name="20% - Accent4 8 3 4 2" xfId="13738" xr:uid="{0075863B-AA94-467B-A1C4-671E83426A92}"/>
    <cellStyle name="20% - Accent4 8 3 4 2 2" xfId="33835" xr:uid="{78291093-9E79-48CD-872D-356E2417E0BC}"/>
    <cellStyle name="20% - Accent4 8 3 4 3" xfId="24970" xr:uid="{C0DC92BA-042D-41D7-A343-D59C02B56522}"/>
    <cellStyle name="20% - Accent4 8 3 5" xfId="13735" xr:uid="{9BB5A662-9D4E-45D5-83CD-5ED5B7EA3095}"/>
    <cellStyle name="20% - Accent4 8 3 5 2" xfId="33832" xr:uid="{493E7D55-58C0-4B95-B8B2-94B1897A4249}"/>
    <cellStyle name="20% - Accent4 8 3 6" xfId="22041" xr:uid="{9DE2E81C-1528-4345-972A-B8C44D9D7D89}"/>
    <cellStyle name="20% - Accent4 8 3 6 2" xfId="41975" xr:uid="{61703E5C-C33E-4A5A-AB46-708B66D7ACF5}"/>
    <cellStyle name="20% - Accent4 8 3 7" xfId="24967" xr:uid="{87E83FD6-093D-4F94-85D0-096ACF722EA1}"/>
    <cellStyle name="20% - Accent4 8 4" xfId="2995" xr:uid="{B2F01B02-166C-49CD-8EA8-C51230270A25}"/>
    <cellStyle name="20% - Accent4 8 4 2" xfId="2996" xr:uid="{96A398D9-9D85-4065-A34A-D0CCB182D53C}"/>
    <cellStyle name="20% - Accent4 8 4 2 2" xfId="13740" xr:uid="{C02A1261-2C60-4DC7-AD01-E4534C70040F}"/>
    <cellStyle name="20% - Accent4 8 4 2 2 2" xfId="33837" xr:uid="{5D34F512-51E9-482C-AC8E-6BB9D04E1518}"/>
    <cellStyle name="20% - Accent4 8 4 2 3" xfId="24972" xr:uid="{52FAD620-156E-43F4-BEB7-034173D0FEC5}"/>
    <cellStyle name="20% - Accent4 8 4 3" xfId="2997" xr:uid="{9DE6FD31-4A8A-47CD-BBDE-03CFD7090741}"/>
    <cellStyle name="20% - Accent4 8 4 3 2" xfId="13741" xr:uid="{E4063789-A817-4BF7-8777-CD69270757BF}"/>
    <cellStyle name="20% - Accent4 8 4 3 2 2" xfId="33838" xr:uid="{D2313018-F057-416C-A2B5-41A53061BDFC}"/>
    <cellStyle name="20% - Accent4 8 4 3 3" xfId="24973" xr:uid="{E66966D6-427E-47EE-9322-60CCDD12DB84}"/>
    <cellStyle name="20% - Accent4 8 4 4" xfId="2998" xr:uid="{8134E4EA-2F67-4E16-8D48-6F98B07C8A17}"/>
    <cellStyle name="20% - Accent4 8 4 4 2" xfId="13742" xr:uid="{C8816659-B599-424B-93CB-8334EFDAA75D}"/>
    <cellStyle name="20% - Accent4 8 4 4 2 2" xfId="33839" xr:uid="{FA29C04A-B57C-46B6-8719-94C42170F547}"/>
    <cellStyle name="20% - Accent4 8 4 4 3" xfId="24974" xr:uid="{A018B3B6-CE2D-412C-9B98-48517A2474D2}"/>
    <cellStyle name="20% - Accent4 8 4 5" xfId="13739" xr:uid="{F9FF5781-00C3-4C3F-B582-73769C9320C0}"/>
    <cellStyle name="20% - Accent4 8 4 5 2" xfId="33836" xr:uid="{4018F76B-D7B5-4852-A706-F0597ADE69F4}"/>
    <cellStyle name="20% - Accent4 8 4 6" xfId="24971" xr:uid="{082F3B15-8D57-4BEC-A62B-DFC27C2D8999}"/>
    <cellStyle name="20% - Accent4 8 5" xfId="2999" xr:uid="{5247F68F-0E59-47B2-9FA6-4D0D04B7CA4D}"/>
    <cellStyle name="20% - Accent4 8 5 2" xfId="13743" xr:uid="{2B1C88E0-AB23-46A2-A06A-2649AFF5E848}"/>
    <cellStyle name="20% - Accent4 8 5 2 2" xfId="33840" xr:uid="{45CE77A1-2B53-4348-B6AD-29E32D9FBF91}"/>
    <cellStyle name="20% - Accent4 8 5 3" xfId="24975" xr:uid="{92BD29D3-74A4-483B-94C1-5C15FC5A62FC}"/>
    <cellStyle name="20% - Accent4 8 6" xfId="3000" xr:uid="{F53E1D91-23BB-465B-85A2-B0410E6AB96F}"/>
    <cellStyle name="20% - Accent4 8 6 2" xfId="13744" xr:uid="{A6672553-D292-4CA8-B96E-65BFB6BA43E7}"/>
    <cellStyle name="20% - Accent4 8 6 2 2" xfId="33841" xr:uid="{C4C5932A-A01C-40E1-8F8B-1F74F4F8DC06}"/>
    <cellStyle name="20% - Accent4 8 6 3" xfId="24976" xr:uid="{27591058-7270-48B8-A5EE-5286A2F4893E}"/>
    <cellStyle name="20% - Accent4 8 7" xfId="3001" xr:uid="{3F40950A-23D4-49DD-BAB8-987C893A3547}"/>
    <cellStyle name="20% - Accent4 8 7 2" xfId="13745" xr:uid="{8ECCC01B-C305-4717-8C5F-34844D86CE4F}"/>
    <cellStyle name="20% - Accent4 8 7 2 2" xfId="33842" xr:uid="{EB8751B3-6FDC-44DD-A90C-4F23422B6B74}"/>
    <cellStyle name="20% - Accent4 8 7 3" xfId="24977" xr:uid="{4F4AA4AC-FB39-4725-8CA5-CCCA6F5D8B75}"/>
    <cellStyle name="20% - Accent4 8 8" xfId="13726" xr:uid="{5B0ED241-F3BE-432F-95BB-E825665B9152}"/>
    <cellStyle name="20% - Accent4 8 8 2" xfId="33823" xr:uid="{20C192E3-EF0D-423B-9603-70203E113366}"/>
    <cellStyle name="20% - Accent4 8 9" xfId="20823" xr:uid="{1461815B-67D0-47A0-860C-EEAB162471D6}"/>
    <cellStyle name="20% - Accent4 8 9 2" xfId="40855" xr:uid="{AAB760E0-76C4-452B-A655-16D3554352BF}"/>
    <cellStyle name="20% - Accent4 9" xfId="3002" xr:uid="{05A0B6EE-ECC1-414C-A619-39197438E213}"/>
    <cellStyle name="20% - Accent4 9 10" xfId="24978" xr:uid="{C9E90C1A-D507-4673-931E-77DE51075FE6}"/>
    <cellStyle name="20% - Accent4 9 2" xfId="3003" xr:uid="{95C9AE38-4EB1-40FF-835F-96D13F89792A}"/>
    <cellStyle name="20% - Accent4 9 2 2" xfId="3004" xr:uid="{66CA851E-7D14-4726-835E-53FE9D2E6963}"/>
    <cellStyle name="20% - Accent4 9 2 2 2" xfId="3005" xr:uid="{A877D5E4-767F-4B2A-96CB-FB89E5CC6986}"/>
    <cellStyle name="20% - Accent4 9 2 2 2 2" xfId="13749" xr:uid="{852F94E7-3E20-452B-8278-9E500B5D72B7}"/>
    <cellStyle name="20% - Accent4 9 2 2 2 2 2" xfId="33846" xr:uid="{6605B879-4B95-4A39-AA14-75522C81B784}"/>
    <cellStyle name="20% - Accent4 9 2 2 2 3" xfId="24981" xr:uid="{890B001C-C077-4A26-9D99-810C9EC5116A}"/>
    <cellStyle name="20% - Accent4 9 2 2 3" xfId="3006" xr:uid="{0FBA4260-02C8-4DB9-B7FA-A9BC01D2BB2D}"/>
    <cellStyle name="20% - Accent4 9 2 2 3 2" xfId="13750" xr:uid="{C4D5A299-DB9F-4907-95D6-330DBE6BB75A}"/>
    <cellStyle name="20% - Accent4 9 2 2 3 2 2" xfId="33847" xr:uid="{FE78BD3B-F1A7-451C-8CDB-D212AD8946BC}"/>
    <cellStyle name="20% - Accent4 9 2 2 3 3" xfId="24982" xr:uid="{418E253C-DA7F-4688-9513-305B140C3685}"/>
    <cellStyle name="20% - Accent4 9 2 2 4" xfId="3007" xr:uid="{F13D48FF-E0F9-4A2A-85C3-2CB700ADD05C}"/>
    <cellStyle name="20% - Accent4 9 2 2 4 2" xfId="13751" xr:uid="{F6C7D41B-E72A-4705-A205-7B019EC513AB}"/>
    <cellStyle name="20% - Accent4 9 2 2 4 2 2" xfId="33848" xr:uid="{2234BCEB-93C7-41A6-8AAC-FE81392B1F86}"/>
    <cellStyle name="20% - Accent4 9 2 2 4 3" xfId="24983" xr:uid="{66E6F434-88C2-47A2-B487-F1B1BDD8F503}"/>
    <cellStyle name="20% - Accent4 9 2 2 5" xfId="13748" xr:uid="{589A3B2B-133F-483F-B79A-1886DDCBD65D}"/>
    <cellStyle name="20% - Accent4 9 2 2 5 2" xfId="33845" xr:uid="{D2123677-DA0B-4F55-AC59-E266E2F452DC}"/>
    <cellStyle name="20% - Accent4 9 2 2 6" xfId="24980" xr:uid="{25C88709-099E-477E-A6E5-7C36AB66BA04}"/>
    <cellStyle name="20% - Accent4 9 2 3" xfId="3008" xr:uid="{39911751-B32C-42D1-96A1-1F8EC46FE7E8}"/>
    <cellStyle name="20% - Accent4 9 2 3 2" xfId="13752" xr:uid="{C1F414FF-DC55-4C75-8C11-56E2A831A994}"/>
    <cellStyle name="20% - Accent4 9 2 3 2 2" xfId="33849" xr:uid="{FE1BF3AC-36C6-4625-A645-5E6E3ABE756F}"/>
    <cellStyle name="20% - Accent4 9 2 3 3" xfId="24984" xr:uid="{9C51F28F-9BC9-45B9-A572-1E46976223FD}"/>
    <cellStyle name="20% - Accent4 9 2 4" xfId="3009" xr:uid="{6295CC45-5ED2-4A95-B2E4-C2D31F214003}"/>
    <cellStyle name="20% - Accent4 9 2 4 2" xfId="13753" xr:uid="{B11F98C3-94B0-4CD4-ABD2-B0E24E9C5E3B}"/>
    <cellStyle name="20% - Accent4 9 2 4 2 2" xfId="33850" xr:uid="{8A02FAE9-0746-4DCE-AAFA-B86AB1FFB19A}"/>
    <cellStyle name="20% - Accent4 9 2 4 3" xfId="24985" xr:uid="{5C092DE1-F924-4A9A-A752-2654559817C4}"/>
    <cellStyle name="20% - Accent4 9 2 5" xfId="3010" xr:uid="{56AB7EA1-90F6-49A8-8BE5-66A6D7165B01}"/>
    <cellStyle name="20% - Accent4 9 2 5 2" xfId="13754" xr:uid="{577F50F8-050F-4530-AA35-852226215134}"/>
    <cellStyle name="20% - Accent4 9 2 5 2 2" xfId="33851" xr:uid="{22A78B9C-B259-47B0-924B-40D78F89C53B}"/>
    <cellStyle name="20% - Accent4 9 2 5 3" xfId="24986" xr:uid="{CFF4F3C6-8D80-47EA-A8F6-99BFED72DB0B}"/>
    <cellStyle name="20% - Accent4 9 2 6" xfId="13747" xr:uid="{DBF189A4-CC1E-46D7-94D8-F716BA848583}"/>
    <cellStyle name="20% - Accent4 9 2 6 2" xfId="33844" xr:uid="{2F6364B1-DC96-4E0D-A4F5-E4C6360DEF59}"/>
    <cellStyle name="20% - Accent4 9 2 7" xfId="21555" xr:uid="{28683A45-04A2-44B6-82F0-BB561EE87105}"/>
    <cellStyle name="20% - Accent4 9 2 7 2" xfId="41496" xr:uid="{D2C71AED-5820-4077-8EF4-61A450753619}"/>
    <cellStyle name="20% - Accent4 9 2 8" xfId="24979" xr:uid="{21996F15-4B75-419E-A1AB-819867E13178}"/>
    <cellStyle name="20% - Accent4 9 3" xfId="3011" xr:uid="{E957A760-869D-472B-A8CE-191F1354612E}"/>
    <cellStyle name="20% - Accent4 9 3 2" xfId="3012" xr:uid="{32766533-EA2D-4F67-9B4A-F10304CE54ED}"/>
    <cellStyle name="20% - Accent4 9 3 2 2" xfId="13756" xr:uid="{C67BFD39-B837-4180-8A82-BBD2BDDFEDF4}"/>
    <cellStyle name="20% - Accent4 9 3 2 2 2" xfId="33853" xr:uid="{DE8B0A9B-ECD8-4991-BA38-79A0C28F6071}"/>
    <cellStyle name="20% - Accent4 9 3 2 3" xfId="24988" xr:uid="{3F85C618-513E-4FBB-A3F7-DEB58CF2FBC1}"/>
    <cellStyle name="20% - Accent4 9 3 3" xfId="3013" xr:uid="{E4A9EA06-D04A-4FFD-AAE9-5A1007C0D879}"/>
    <cellStyle name="20% - Accent4 9 3 3 2" xfId="13757" xr:uid="{5C119BC4-89F3-4A7E-9504-E67DE2705A9C}"/>
    <cellStyle name="20% - Accent4 9 3 3 2 2" xfId="33854" xr:uid="{E2CF891E-C78F-452A-B443-059B340516D5}"/>
    <cellStyle name="20% - Accent4 9 3 3 3" xfId="24989" xr:uid="{CFF6076D-0107-478C-A6F2-874CB8E3FB09}"/>
    <cellStyle name="20% - Accent4 9 3 4" xfId="3014" xr:uid="{F18D113F-9352-4773-80D1-EE1E399A46BB}"/>
    <cellStyle name="20% - Accent4 9 3 4 2" xfId="13758" xr:uid="{6507C93F-0489-418A-8DFD-137AFE32BB8D}"/>
    <cellStyle name="20% - Accent4 9 3 4 2 2" xfId="33855" xr:uid="{B473C527-5E7B-4A6C-A540-913A417E212C}"/>
    <cellStyle name="20% - Accent4 9 3 4 3" xfId="24990" xr:uid="{2FC2993A-498E-4885-AC48-FCDCB7C7F152}"/>
    <cellStyle name="20% - Accent4 9 3 5" xfId="13755" xr:uid="{7B04FCD4-06E1-4A96-BABC-7DF79172AE6B}"/>
    <cellStyle name="20% - Accent4 9 3 5 2" xfId="33852" xr:uid="{2B22EA8C-9B93-4630-AB52-D10C99BDDAF5}"/>
    <cellStyle name="20% - Accent4 9 3 6" xfId="22103" xr:uid="{95471500-914E-4AD4-BC54-2AE6158E3335}"/>
    <cellStyle name="20% - Accent4 9 3 6 2" xfId="42037" xr:uid="{832D0F6E-721C-4A24-9AA5-E50E19C981A3}"/>
    <cellStyle name="20% - Accent4 9 3 7" xfId="24987" xr:uid="{C827BDA0-5368-4C87-A0D1-864E05A4875C}"/>
    <cellStyle name="20% - Accent4 9 4" xfId="3015" xr:uid="{1F8C963D-B8CA-4658-871E-64742C465C29}"/>
    <cellStyle name="20% - Accent4 9 4 2" xfId="3016" xr:uid="{FF4ED279-91C2-47CA-BE7E-74D62C029502}"/>
    <cellStyle name="20% - Accent4 9 4 2 2" xfId="13760" xr:uid="{ECD7B414-A042-45AF-8EEC-440013928840}"/>
    <cellStyle name="20% - Accent4 9 4 2 2 2" xfId="33857" xr:uid="{DFFB4F41-B028-470F-899C-4A74E95F36F4}"/>
    <cellStyle name="20% - Accent4 9 4 2 3" xfId="24992" xr:uid="{86F52C7F-A20E-4535-83D4-C300DB7589C6}"/>
    <cellStyle name="20% - Accent4 9 4 3" xfId="3017" xr:uid="{CBC14C42-0609-4A16-9623-E62F6C0CEAD2}"/>
    <cellStyle name="20% - Accent4 9 4 3 2" xfId="13761" xr:uid="{617A8833-5823-46CA-A95A-05A1ACD821C6}"/>
    <cellStyle name="20% - Accent4 9 4 3 2 2" xfId="33858" xr:uid="{CD5867BB-EE0F-4BF6-966D-9EB238DEF5E7}"/>
    <cellStyle name="20% - Accent4 9 4 3 3" xfId="24993" xr:uid="{44763F33-DADB-4FC7-90FF-E4B308234C73}"/>
    <cellStyle name="20% - Accent4 9 4 4" xfId="3018" xr:uid="{69F5B2E6-C497-4986-94AB-481C94006520}"/>
    <cellStyle name="20% - Accent4 9 4 4 2" xfId="13762" xr:uid="{A50F3994-0382-4058-B024-B7FC343440E4}"/>
    <cellStyle name="20% - Accent4 9 4 4 2 2" xfId="33859" xr:uid="{E40620DC-D0F4-458B-A65B-CA464271390A}"/>
    <cellStyle name="20% - Accent4 9 4 4 3" xfId="24994" xr:uid="{16F02ED3-02A3-46F7-A3A6-EF9BE5A0890B}"/>
    <cellStyle name="20% - Accent4 9 4 5" xfId="13759" xr:uid="{5CBD946D-FCD7-43E0-80D0-26C9D7235E4F}"/>
    <cellStyle name="20% - Accent4 9 4 5 2" xfId="33856" xr:uid="{CDEE7ED8-43B4-49EA-BF77-42DAE1408337}"/>
    <cellStyle name="20% - Accent4 9 4 6" xfId="24991" xr:uid="{34324B2A-4A51-4363-B504-85C73485DE41}"/>
    <cellStyle name="20% - Accent4 9 5" xfId="3019" xr:uid="{12F6DB8E-2179-464C-BF3B-9B5EE13BC4C3}"/>
    <cellStyle name="20% - Accent4 9 5 2" xfId="13763" xr:uid="{D804A373-F9A2-458C-8633-4E609F907BB5}"/>
    <cellStyle name="20% - Accent4 9 5 2 2" xfId="33860" xr:uid="{F1A95214-583F-4F78-926B-BB28D97BAB4E}"/>
    <cellStyle name="20% - Accent4 9 5 3" xfId="24995" xr:uid="{8186EDCB-8E6D-4D2A-9BD8-3451B07A4FAF}"/>
    <cellStyle name="20% - Accent4 9 6" xfId="3020" xr:uid="{2671BEFA-152D-465F-A00D-BE46F93F71CC}"/>
    <cellStyle name="20% - Accent4 9 6 2" xfId="13764" xr:uid="{98EA429E-C9DE-40C9-AB2C-8BA1D5C0C6FD}"/>
    <cellStyle name="20% - Accent4 9 6 2 2" xfId="33861" xr:uid="{63283240-A616-4304-AF4D-EFA4B19B7736}"/>
    <cellStyle name="20% - Accent4 9 6 3" xfId="24996" xr:uid="{EBEB427D-AE66-4873-A3FA-AF2EC849C9B7}"/>
    <cellStyle name="20% - Accent4 9 7" xfId="3021" xr:uid="{5C0AF884-AF77-48C0-A094-C7496C1B652F}"/>
    <cellStyle name="20% - Accent4 9 7 2" xfId="13765" xr:uid="{ACF98D59-36E8-4FE8-BC8B-BD91C5C827E6}"/>
    <cellStyle name="20% - Accent4 9 7 2 2" xfId="33862" xr:uid="{D9EC25EF-6C21-49D8-98C8-E6B535E3B462}"/>
    <cellStyle name="20% - Accent4 9 7 3" xfId="24997" xr:uid="{D8054665-85A7-42F3-9949-BABC506E5655}"/>
    <cellStyle name="20% - Accent4 9 8" xfId="13746" xr:uid="{AC373A0E-F269-4E9C-9B32-C8C49967A659}"/>
    <cellStyle name="20% - Accent4 9 8 2" xfId="33843" xr:uid="{67341342-1AE3-4B0E-BDAD-412AA9FD055E}"/>
    <cellStyle name="20% - Accent4 9 9" xfId="20886" xr:uid="{CC4AF687-1A98-4704-AE78-C4CCE43E95F4}"/>
    <cellStyle name="20% - Accent4 9 9 2" xfId="40917" xr:uid="{EDFEE913-2D32-4EF7-A5F2-433688B9FD60}"/>
    <cellStyle name="20% - Accent5 10" xfId="3022" xr:uid="{AECD39DE-C048-4091-8520-B0247121EDBC}"/>
    <cellStyle name="20% - Accent5 10 10" xfId="24998" xr:uid="{3393D57A-F875-42D9-9EC3-47C593B34554}"/>
    <cellStyle name="20% - Accent5 10 2" xfId="3023" xr:uid="{80587526-34C6-4957-9CA4-7F2B960FB522}"/>
    <cellStyle name="20% - Accent5 10 2 2" xfId="3024" xr:uid="{1B3EE367-919C-4F85-BBDC-4C0854D2376C}"/>
    <cellStyle name="20% - Accent5 10 2 2 2" xfId="3025" xr:uid="{18BDA623-BE34-482F-BA51-857379C8DDC7}"/>
    <cellStyle name="20% - Accent5 10 2 2 2 2" xfId="13769" xr:uid="{83BDE9FC-816D-4DF5-9F74-5596D54D47F6}"/>
    <cellStyle name="20% - Accent5 10 2 2 2 2 2" xfId="33866" xr:uid="{50143FE3-0AC2-43B4-A661-12EEFABE65B5}"/>
    <cellStyle name="20% - Accent5 10 2 2 2 3" xfId="25001" xr:uid="{E58DA946-62DA-4648-890C-6925E817EF1A}"/>
    <cellStyle name="20% - Accent5 10 2 2 3" xfId="3026" xr:uid="{04D57323-59B8-46C9-A2CD-4D7989206D92}"/>
    <cellStyle name="20% - Accent5 10 2 2 3 2" xfId="13770" xr:uid="{3AE238C4-6019-4538-840B-E79AB1C07BC0}"/>
    <cellStyle name="20% - Accent5 10 2 2 3 2 2" xfId="33867" xr:uid="{2F6A0A8D-8252-4F84-AD30-119D4E2D885F}"/>
    <cellStyle name="20% - Accent5 10 2 2 3 3" xfId="25002" xr:uid="{B79F142E-A2DA-4A65-8196-A8DFE05FD939}"/>
    <cellStyle name="20% - Accent5 10 2 2 4" xfId="3027" xr:uid="{6DA74B5D-0076-4334-A3FD-3209303A5FF8}"/>
    <cellStyle name="20% - Accent5 10 2 2 4 2" xfId="13771" xr:uid="{8C686D60-0363-45FA-95B1-D5395E117B3A}"/>
    <cellStyle name="20% - Accent5 10 2 2 4 2 2" xfId="33868" xr:uid="{5667835A-7594-45E8-93D7-FD18FF96B55A}"/>
    <cellStyle name="20% - Accent5 10 2 2 4 3" xfId="25003" xr:uid="{A6AA4101-AA60-4300-A633-E07FF8CB31C6}"/>
    <cellStyle name="20% - Accent5 10 2 2 5" xfId="13768" xr:uid="{76A7BB7D-3825-4246-961E-8CBB49DE0FD4}"/>
    <cellStyle name="20% - Accent5 10 2 2 5 2" xfId="33865" xr:uid="{B5804B7B-ECF0-4462-B31D-CE646ECE5C6B}"/>
    <cellStyle name="20% - Accent5 10 2 2 6" xfId="25000" xr:uid="{A1F63F0E-2DE3-4EA7-A2FB-4E4079C9A37F}"/>
    <cellStyle name="20% - Accent5 10 2 3" xfId="3028" xr:uid="{B2DF0116-D614-4FD5-A5CA-6BBF6134475F}"/>
    <cellStyle name="20% - Accent5 10 2 3 2" xfId="13772" xr:uid="{F50E5B43-B4F1-4634-9DB6-8283A478393B}"/>
    <cellStyle name="20% - Accent5 10 2 3 2 2" xfId="33869" xr:uid="{39C75973-FA1A-4F02-BDF4-AB2D111C25A4}"/>
    <cellStyle name="20% - Accent5 10 2 3 3" xfId="25004" xr:uid="{E543F19B-7F62-4D26-8413-7B30790129F3}"/>
    <cellStyle name="20% - Accent5 10 2 4" xfId="3029" xr:uid="{BBE9B3A2-F23F-4A6E-AD21-F3209D1283FF}"/>
    <cellStyle name="20% - Accent5 10 2 4 2" xfId="13773" xr:uid="{DF7C589A-6184-4028-9A6C-A0A873D24EE5}"/>
    <cellStyle name="20% - Accent5 10 2 4 2 2" xfId="33870" xr:uid="{EB2B571C-BD22-4BB2-8050-F8D49D1E7637}"/>
    <cellStyle name="20% - Accent5 10 2 4 3" xfId="25005" xr:uid="{B7BF659A-B440-4FC3-8B3B-F459F8589A14}"/>
    <cellStyle name="20% - Accent5 10 2 5" xfId="3030" xr:uid="{51B623B4-3C86-4F9C-9BEA-181DB7EFA762}"/>
    <cellStyle name="20% - Accent5 10 2 5 2" xfId="13774" xr:uid="{1B9A4F42-E842-4A42-82DA-F8BEA5BC77E2}"/>
    <cellStyle name="20% - Accent5 10 2 5 2 2" xfId="33871" xr:uid="{DF2AE150-811B-49C5-9DD9-F8B98B6AF5B9}"/>
    <cellStyle name="20% - Accent5 10 2 5 3" xfId="25006" xr:uid="{BE8E9DB3-E56D-4589-933F-8DB5D3E01E94}"/>
    <cellStyle name="20% - Accent5 10 2 6" xfId="13767" xr:uid="{812E1384-10F8-480F-986F-738C8FC6908F}"/>
    <cellStyle name="20% - Accent5 10 2 6 2" xfId="33864" xr:uid="{779FFDE4-4694-4D94-89D7-7FA8B5D6E4FF}"/>
    <cellStyle name="20% - Accent5 10 2 7" xfId="21672" xr:uid="{6EB8F348-C9F7-479C-8F44-8375EC82FE82}"/>
    <cellStyle name="20% - Accent5 10 2 7 2" xfId="41613" xr:uid="{E3BB3BA6-A48B-4523-A45F-758DF4FCF732}"/>
    <cellStyle name="20% - Accent5 10 2 8" xfId="24999" xr:uid="{D2C6576F-FBC9-4460-A49B-F9DBD8802450}"/>
    <cellStyle name="20% - Accent5 10 3" xfId="3031" xr:uid="{8E572AC5-2828-4C9C-B78D-5AB3FB0617CA}"/>
    <cellStyle name="20% - Accent5 10 3 2" xfId="3032" xr:uid="{DDC127F8-CA67-4A07-B487-3AD8C371C4AD}"/>
    <cellStyle name="20% - Accent5 10 3 2 2" xfId="13776" xr:uid="{048AB1E1-BC51-4237-AA26-A2B024C6E946}"/>
    <cellStyle name="20% - Accent5 10 3 2 2 2" xfId="33873" xr:uid="{24B0FE81-F57A-44E8-9DFE-DAC0E33F14A4}"/>
    <cellStyle name="20% - Accent5 10 3 2 3" xfId="25008" xr:uid="{2F18061A-E305-4B1D-8F46-C6597A5D5BB2}"/>
    <cellStyle name="20% - Accent5 10 3 3" xfId="3033" xr:uid="{F58DD712-0AEC-4DE5-AFEF-87DDDC851014}"/>
    <cellStyle name="20% - Accent5 10 3 3 2" xfId="13777" xr:uid="{6ADF780B-D257-4AFA-86F0-0B59FE92AB6D}"/>
    <cellStyle name="20% - Accent5 10 3 3 2 2" xfId="33874" xr:uid="{3075A4D0-AFD6-4668-B0E0-7F2F475569A4}"/>
    <cellStyle name="20% - Accent5 10 3 3 3" xfId="25009" xr:uid="{21D4A8D3-2C2B-4586-B3A0-F097704AF260}"/>
    <cellStyle name="20% - Accent5 10 3 4" xfId="3034" xr:uid="{0EE6B12E-2553-4C90-982A-C51BE9431159}"/>
    <cellStyle name="20% - Accent5 10 3 4 2" xfId="13778" xr:uid="{0D146F4B-3213-4F3C-A7F1-A420A9D441A0}"/>
    <cellStyle name="20% - Accent5 10 3 4 2 2" xfId="33875" xr:uid="{10A5CA95-AC2A-4B30-8918-616EFA141A18}"/>
    <cellStyle name="20% - Accent5 10 3 4 3" xfId="25010" xr:uid="{4EDC1D0C-D589-471A-8273-70C8E16929EF}"/>
    <cellStyle name="20% - Accent5 10 3 5" xfId="13775" xr:uid="{EC381B77-D0C0-498F-B21A-F69485B5FBB8}"/>
    <cellStyle name="20% - Accent5 10 3 5 2" xfId="33872" xr:uid="{697C12D7-17F2-4B3A-922B-2471EFCCAC6D}"/>
    <cellStyle name="20% - Accent5 10 3 6" xfId="22220" xr:uid="{7AE52ACC-3785-4CBE-B6C3-E5E3C0177457}"/>
    <cellStyle name="20% - Accent5 10 3 6 2" xfId="42154" xr:uid="{D49BBEE3-D868-4E84-8A63-B7EA95ACACF6}"/>
    <cellStyle name="20% - Accent5 10 3 7" xfId="25007" xr:uid="{25C4A765-5FE6-4F86-8709-5E38ABE1A80B}"/>
    <cellStyle name="20% - Accent5 10 4" xfId="3035" xr:uid="{2DF933A3-FF9C-474D-981C-47E0380A1004}"/>
    <cellStyle name="20% - Accent5 10 4 2" xfId="3036" xr:uid="{D86C5060-E726-420A-9E7F-BD5AB2B02B58}"/>
    <cellStyle name="20% - Accent5 10 4 2 2" xfId="13780" xr:uid="{069BB310-FC40-4B33-9315-44555EC16770}"/>
    <cellStyle name="20% - Accent5 10 4 2 2 2" xfId="33877" xr:uid="{64C43EAB-F818-47DD-BC6B-27E93764B0AB}"/>
    <cellStyle name="20% - Accent5 10 4 2 3" xfId="25012" xr:uid="{C82D9D56-59D7-44DC-8403-36737BA9B23D}"/>
    <cellStyle name="20% - Accent5 10 4 3" xfId="3037" xr:uid="{0C0418FB-5BB1-498C-95C0-9957A4978579}"/>
    <cellStyle name="20% - Accent5 10 4 3 2" xfId="13781" xr:uid="{FEAB1193-72C0-4A15-83CF-545F44C7459F}"/>
    <cellStyle name="20% - Accent5 10 4 3 2 2" xfId="33878" xr:uid="{5B02288F-EC1F-4532-8848-191FD41E0FD5}"/>
    <cellStyle name="20% - Accent5 10 4 3 3" xfId="25013" xr:uid="{11B87460-3A07-4EAC-B529-3851E0C4A119}"/>
    <cellStyle name="20% - Accent5 10 4 4" xfId="3038" xr:uid="{2AE74C63-57C5-4BA4-BBD1-85D28E0103B2}"/>
    <cellStyle name="20% - Accent5 10 4 4 2" xfId="13782" xr:uid="{D2B0A980-06C1-46A0-8121-29D663795A83}"/>
    <cellStyle name="20% - Accent5 10 4 4 2 2" xfId="33879" xr:uid="{8D20C5FA-9228-42AB-AC89-37A80D14E364}"/>
    <cellStyle name="20% - Accent5 10 4 4 3" xfId="25014" xr:uid="{505EB1F4-BDC4-48E1-9F60-A8A97FB273C3}"/>
    <cellStyle name="20% - Accent5 10 4 5" xfId="13779" xr:uid="{75DEDEF0-321F-4827-A4B7-9831EFA39169}"/>
    <cellStyle name="20% - Accent5 10 4 5 2" xfId="33876" xr:uid="{21F00C01-6E27-40AD-9E54-8FB4D0E890E3}"/>
    <cellStyle name="20% - Accent5 10 4 6" xfId="25011" xr:uid="{FA4AA148-510C-4B47-A7C8-44F491CEB185}"/>
    <cellStyle name="20% - Accent5 10 5" xfId="3039" xr:uid="{2A2CBDFB-5DF8-49BB-A332-CC923D0BB48C}"/>
    <cellStyle name="20% - Accent5 10 5 2" xfId="13783" xr:uid="{89328271-7244-4D36-B6BF-8F1F8A011604}"/>
    <cellStyle name="20% - Accent5 10 5 2 2" xfId="33880" xr:uid="{2AAAE60E-5F98-4E24-8609-71D8D22C695B}"/>
    <cellStyle name="20% - Accent5 10 5 3" xfId="25015" xr:uid="{8CC0C03D-5AAD-4190-8610-574C47ED2E8D}"/>
    <cellStyle name="20% - Accent5 10 6" xfId="3040" xr:uid="{DCE9349C-2E55-4C93-B30E-D98BD3D42CB4}"/>
    <cellStyle name="20% - Accent5 10 6 2" xfId="13784" xr:uid="{BEE872E1-81D9-4E0A-B12E-FB1B0407923A}"/>
    <cellStyle name="20% - Accent5 10 6 2 2" xfId="33881" xr:uid="{7F354F7F-3882-441D-B67E-C1E5181147CC}"/>
    <cellStyle name="20% - Accent5 10 6 3" xfId="25016" xr:uid="{8B492EC5-A9F0-43F3-AB1F-5730049B7585}"/>
    <cellStyle name="20% - Accent5 10 7" xfId="3041" xr:uid="{D50E6AA9-548B-441A-89CC-FB2D4B14DF05}"/>
    <cellStyle name="20% - Accent5 10 7 2" xfId="13785" xr:uid="{65D3199C-1111-47D4-99B9-7702E8944B42}"/>
    <cellStyle name="20% - Accent5 10 7 2 2" xfId="33882" xr:uid="{2F03F200-F1B7-4913-8896-CAFA6E9AE0C1}"/>
    <cellStyle name="20% - Accent5 10 7 3" xfId="25017" xr:uid="{99B42394-47F3-4F1C-A225-20DFCD0D7BF2}"/>
    <cellStyle name="20% - Accent5 10 8" xfId="13766" xr:uid="{7ABFBBF2-8A50-4C28-B0FC-C97DD107BB7C}"/>
    <cellStyle name="20% - Accent5 10 8 2" xfId="33863" xr:uid="{FF4945DD-3317-4ECC-847F-DB7EAADC755C}"/>
    <cellStyle name="20% - Accent5 10 9" xfId="21004" xr:uid="{24890570-F8AB-446F-98AB-44F7FD9C2D04}"/>
    <cellStyle name="20% - Accent5 10 9 2" xfId="41034" xr:uid="{140A5153-9D51-49CC-8B62-2F97506B0927}"/>
    <cellStyle name="20% - Accent5 11" xfId="3042" xr:uid="{28BC987C-3B31-4F66-ABD4-C9F92C3251BB}"/>
    <cellStyle name="20% - Accent5 11 10" xfId="25018" xr:uid="{26364F01-A67C-4ABC-8BDF-C3880176E96A}"/>
    <cellStyle name="20% - Accent5 11 2" xfId="3043" xr:uid="{55110FA0-8DC3-4CEA-9C49-B0602E4C25B3}"/>
    <cellStyle name="20% - Accent5 11 2 2" xfId="3044" xr:uid="{30F8BDB7-6359-414A-A756-5D8F7AD222AB}"/>
    <cellStyle name="20% - Accent5 11 2 2 2" xfId="3045" xr:uid="{AEBC02A8-45CA-4EB7-9621-FC1D99CCBD4F}"/>
    <cellStyle name="20% - Accent5 11 2 2 2 2" xfId="13789" xr:uid="{543D4917-FC2E-42AB-B881-76D698077092}"/>
    <cellStyle name="20% - Accent5 11 2 2 2 2 2" xfId="33886" xr:uid="{BF8562A2-BDEA-4D45-B893-F8D2121B67C2}"/>
    <cellStyle name="20% - Accent5 11 2 2 2 3" xfId="25021" xr:uid="{BF6E54AE-C3C2-4147-9DD0-E42A222E03B2}"/>
    <cellStyle name="20% - Accent5 11 2 2 3" xfId="3046" xr:uid="{C54D2D3F-20A3-4EFE-818F-8D7E5E682030}"/>
    <cellStyle name="20% - Accent5 11 2 2 3 2" xfId="13790" xr:uid="{4C6F80BE-879E-4F65-A1A2-0947105170F2}"/>
    <cellStyle name="20% - Accent5 11 2 2 3 2 2" xfId="33887" xr:uid="{84786A9D-F610-40F3-9125-9A9E1D60A9D9}"/>
    <cellStyle name="20% - Accent5 11 2 2 3 3" xfId="25022" xr:uid="{153305D5-350D-468C-8099-2E1DF637C840}"/>
    <cellStyle name="20% - Accent5 11 2 2 4" xfId="3047" xr:uid="{77BA3BC8-8EE7-4975-AA88-880D20E58FB2}"/>
    <cellStyle name="20% - Accent5 11 2 2 4 2" xfId="13791" xr:uid="{BDB848A0-67BB-46AC-A415-D1576096B1A4}"/>
    <cellStyle name="20% - Accent5 11 2 2 4 2 2" xfId="33888" xr:uid="{8B580772-48AE-4550-B1DB-C30EB4B929C9}"/>
    <cellStyle name="20% - Accent5 11 2 2 4 3" xfId="25023" xr:uid="{7396BE90-D069-4218-902B-C996AA0A33B0}"/>
    <cellStyle name="20% - Accent5 11 2 2 5" xfId="13788" xr:uid="{BB64F504-3660-46F0-9062-1C5F50C4E8D8}"/>
    <cellStyle name="20% - Accent5 11 2 2 5 2" xfId="33885" xr:uid="{75C0C60A-26CE-4357-A896-C8E9A8C448C1}"/>
    <cellStyle name="20% - Accent5 11 2 2 6" xfId="25020" xr:uid="{8D7F0972-1E84-47D5-82ED-67254DA2C0D4}"/>
    <cellStyle name="20% - Accent5 11 2 3" xfId="3048" xr:uid="{7886BBB2-6AE0-475B-B179-127948BFA3D3}"/>
    <cellStyle name="20% - Accent5 11 2 3 2" xfId="13792" xr:uid="{99A16BE9-2E49-4DAE-918B-EE209D4187A6}"/>
    <cellStyle name="20% - Accent5 11 2 3 2 2" xfId="33889" xr:uid="{D9A9D4C5-417F-4D41-A16A-2BB73F8C2A25}"/>
    <cellStyle name="20% - Accent5 11 2 3 3" xfId="25024" xr:uid="{B0FEAB91-8505-408C-9A3C-56E0FE1191C9}"/>
    <cellStyle name="20% - Accent5 11 2 4" xfId="3049" xr:uid="{B8E0B45B-0499-4875-8118-BFC3F31AB5C8}"/>
    <cellStyle name="20% - Accent5 11 2 4 2" xfId="13793" xr:uid="{E7CA0FC4-5A66-4D9B-BA10-7E323ECEB965}"/>
    <cellStyle name="20% - Accent5 11 2 4 2 2" xfId="33890" xr:uid="{6A90DC50-404B-47C1-A9B9-2A5598E7EF4A}"/>
    <cellStyle name="20% - Accent5 11 2 4 3" xfId="25025" xr:uid="{C0814091-DE60-432D-9C53-7A69850CDA56}"/>
    <cellStyle name="20% - Accent5 11 2 5" xfId="3050" xr:uid="{B5939658-134B-48CC-9EDB-A4DFAF817D67}"/>
    <cellStyle name="20% - Accent5 11 2 5 2" xfId="13794" xr:uid="{C36EA732-C9F8-42C9-9140-B876241765B5}"/>
    <cellStyle name="20% - Accent5 11 2 5 2 2" xfId="33891" xr:uid="{DC59DD48-CBA3-4D26-8B3A-FA5DAF5EFE02}"/>
    <cellStyle name="20% - Accent5 11 2 5 3" xfId="25026" xr:uid="{BC86E326-32E6-4C56-A60F-E3A25AFDA341}"/>
    <cellStyle name="20% - Accent5 11 2 6" xfId="13787" xr:uid="{0E637D3D-3839-4E29-8532-33E8B7355A4A}"/>
    <cellStyle name="20% - Accent5 11 2 6 2" xfId="33884" xr:uid="{CAF44998-0210-4FA3-AA9D-B7AFE8B2E2D3}"/>
    <cellStyle name="20% - Accent5 11 2 7" xfId="21684" xr:uid="{595B220C-AE99-437C-A2C9-00BD302AD7DA}"/>
    <cellStyle name="20% - Accent5 11 2 7 2" xfId="41625" xr:uid="{1FDDC2AA-1D8B-4E9A-A8EB-BD893B3FA77D}"/>
    <cellStyle name="20% - Accent5 11 2 8" xfId="25019" xr:uid="{65EA6A82-6F55-4960-BBB7-33140C6D75B9}"/>
    <cellStyle name="20% - Accent5 11 3" xfId="3051" xr:uid="{06BF9847-5EA1-4A49-90C0-BAA676A35764}"/>
    <cellStyle name="20% - Accent5 11 3 2" xfId="3052" xr:uid="{50C3A7E2-26B3-4FD2-A001-7938B9B894D5}"/>
    <cellStyle name="20% - Accent5 11 3 2 2" xfId="13796" xr:uid="{7E6F385C-9CCB-490B-B6CB-FEAD1E3DCAB0}"/>
    <cellStyle name="20% - Accent5 11 3 2 2 2" xfId="33893" xr:uid="{88D0878D-1947-41DC-80D0-114A6D426237}"/>
    <cellStyle name="20% - Accent5 11 3 2 3" xfId="25028" xr:uid="{756EB7EB-3AF2-4853-90E0-8C45F58B3C76}"/>
    <cellStyle name="20% - Accent5 11 3 3" xfId="3053" xr:uid="{5B027C81-1B20-48B7-9BF1-793C126609F0}"/>
    <cellStyle name="20% - Accent5 11 3 3 2" xfId="13797" xr:uid="{3B5A48BE-0337-4279-A6DA-DAE8AFCD6468}"/>
    <cellStyle name="20% - Accent5 11 3 3 2 2" xfId="33894" xr:uid="{61306068-FF4E-4CED-B887-49C5186B723D}"/>
    <cellStyle name="20% - Accent5 11 3 3 3" xfId="25029" xr:uid="{0DE67063-7DD5-4B8D-B5B2-98BBFC284776}"/>
    <cellStyle name="20% - Accent5 11 3 4" xfId="3054" xr:uid="{C03125C5-4381-4485-9C04-0204B56E4AFE}"/>
    <cellStyle name="20% - Accent5 11 3 4 2" xfId="13798" xr:uid="{4BC229ED-0BED-4E51-8BFD-F356A373B877}"/>
    <cellStyle name="20% - Accent5 11 3 4 2 2" xfId="33895" xr:uid="{897151FF-88C5-4961-947E-1EDDA53DD374}"/>
    <cellStyle name="20% - Accent5 11 3 4 3" xfId="25030" xr:uid="{B899BE05-DE4B-481C-8D74-3A89C6687C5E}"/>
    <cellStyle name="20% - Accent5 11 3 5" xfId="13795" xr:uid="{3C851F28-19C5-4373-8EF5-711981438C70}"/>
    <cellStyle name="20% - Accent5 11 3 5 2" xfId="33892" xr:uid="{44F4FE6B-4CAA-4163-9941-2BE6D855C025}"/>
    <cellStyle name="20% - Accent5 11 3 6" xfId="22232" xr:uid="{FAC92ADD-9404-40B0-B5CF-C1EAC8E16BFA}"/>
    <cellStyle name="20% - Accent5 11 3 6 2" xfId="42166" xr:uid="{F56DFFD6-D285-43D4-A94D-806422EE6A86}"/>
    <cellStyle name="20% - Accent5 11 3 7" xfId="25027" xr:uid="{B2E32FE8-963E-4EC7-A07B-B5623754D075}"/>
    <cellStyle name="20% - Accent5 11 4" xfId="3055" xr:uid="{7344620B-4E37-4DD7-95B9-0E4434160543}"/>
    <cellStyle name="20% - Accent5 11 4 2" xfId="3056" xr:uid="{6B6D568C-86BC-49CD-AEEB-FA7CAD4070C4}"/>
    <cellStyle name="20% - Accent5 11 4 2 2" xfId="13800" xr:uid="{7187B7C8-7585-4714-8BA5-BEDF4396590F}"/>
    <cellStyle name="20% - Accent5 11 4 2 2 2" xfId="33897" xr:uid="{30D6DECE-6F2A-427E-97AB-D4ECEAE9FF77}"/>
    <cellStyle name="20% - Accent5 11 4 2 3" xfId="25032" xr:uid="{F0C083E3-9C1B-4588-9F24-F082A1F6BE69}"/>
    <cellStyle name="20% - Accent5 11 4 3" xfId="3057" xr:uid="{3BFDD8DE-DC70-4A9E-9D19-7A2080AD6232}"/>
    <cellStyle name="20% - Accent5 11 4 3 2" xfId="13801" xr:uid="{392943E1-6748-4BF4-BC95-3C265E574417}"/>
    <cellStyle name="20% - Accent5 11 4 3 2 2" xfId="33898" xr:uid="{3EEBAA85-FB25-4F1C-AF85-1C0BD15FABEA}"/>
    <cellStyle name="20% - Accent5 11 4 3 3" xfId="25033" xr:uid="{BCB75CEE-0B58-4EC2-B560-D8BA5EE86E08}"/>
    <cellStyle name="20% - Accent5 11 4 4" xfId="3058" xr:uid="{A6B300A9-DC4F-4263-BF12-0F837FE5C419}"/>
    <cellStyle name="20% - Accent5 11 4 4 2" xfId="13802" xr:uid="{0FB64C6F-847A-4039-8C79-11C9ED942E91}"/>
    <cellStyle name="20% - Accent5 11 4 4 2 2" xfId="33899" xr:uid="{EB3B7871-F8E4-4429-92A4-2977B615ECB4}"/>
    <cellStyle name="20% - Accent5 11 4 4 3" xfId="25034" xr:uid="{171A959D-4B59-45A0-A8AF-03E408A3FC82}"/>
    <cellStyle name="20% - Accent5 11 4 5" xfId="13799" xr:uid="{A2A1E2A6-46B9-4E73-B200-55A205012D23}"/>
    <cellStyle name="20% - Accent5 11 4 5 2" xfId="33896" xr:uid="{5CABCDDB-8777-4E10-9FB7-4567D26C13F8}"/>
    <cellStyle name="20% - Accent5 11 4 6" xfId="25031" xr:uid="{7C07AACD-4C19-45BA-A43F-55E68A6B4757}"/>
    <cellStyle name="20% - Accent5 11 5" xfId="3059" xr:uid="{2C775701-E4BF-4992-8259-47E92D871BBD}"/>
    <cellStyle name="20% - Accent5 11 5 2" xfId="13803" xr:uid="{7D31BB15-6629-4E53-B5BD-A66B0D136266}"/>
    <cellStyle name="20% - Accent5 11 5 2 2" xfId="33900" xr:uid="{76595028-4EF2-49AB-B632-42E2D99EBCEE}"/>
    <cellStyle name="20% - Accent5 11 5 3" xfId="25035" xr:uid="{B14D80EB-F3E6-476A-8039-60F8D30954A7}"/>
    <cellStyle name="20% - Accent5 11 6" xfId="3060" xr:uid="{00DA70EF-061B-4D34-93C2-2AC403F1E25B}"/>
    <cellStyle name="20% - Accent5 11 6 2" xfId="13804" xr:uid="{49263215-8B65-48FE-93D8-F09819990031}"/>
    <cellStyle name="20% - Accent5 11 6 2 2" xfId="33901" xr:uid="{17917D67-5E0D-44E5-B6EF-60478AE28B17}"/>
    <cellStyle name="20% - Accent5 11 6 3" xfId="25036" xr:uid="{FD5268E9-5D75-4196-986F-F955AA7A92E6}"/>
    <cellStyle name="20% - Accent5 11 7" xfId="3061" xr:uid="{9DA8C67B-7B70-437E-A8C8-5365DB0A148D}"/>
    <cellStyle name="20% - Accent5 11 7 2" xfId="13805" xr:uid="{956A56FD-F0EB-40C7-8C34-23658CB2FC95}"/>
    <cellStyle name="20% - Accent5 11 7 2 2" xfId="33902" xr:uid="{94A42184-2D91-4F30-9009-6A6879AF214B}"/>
    <cellStyle name="20% - Accent5 11 7 3" xfId="25037" xr:uid="{490D56F9-94D2-4CA8-8782-EBF9A8735A4F}"/>
    <cellStyle name="20% - Accent5 11 8" xfId="13786" xr:uid="{0B8D1ABD-6EBE-4618-BDA5-8B79D7390A11}"/>
    <cellStyle name="20% - Accent5 11 8 2" xfId="33883" xr:uid="{54584094-483F-43EC-9C94-CB88D2D7135A}"/>
    <cellStyle name="20% - Accent5 11 9" xfId="21016" xr:uid="{FDBA1348-4B8A-4344-BBE1-400F70371780}"/>
    <cellStyle name="20% - Accent5 11 9 2" xfId="41046" xr:uid="{468545FD-089E-48C2-A0B8-82FBD5250443}"/>
    <cellStyle name="20% - Accent5 12" xfId="3062" xr:uid="{3BC34644-EF59-4B0A-AA89-DD15A9FC20FC}"/>
    <cellStyle name="20% - Accent5 12 10" xfId="25038" xr:uid="{1D3255AF-3B09-42BC-A728-46D46260487E}"/>
    <cellStyle name="20% - Accent5 12 2" xfId="3063" xr:uid="{8806BD72-4F42-43D5-BA00-2ED1036E534D}"/>
    <cellStyle name="20% - Accent5 12 2 2" xfId="3064" xr:uid="{B22944D2-7BCB-4853-A2A9-8B53C56A5FE5}"/>
    <cellStyle name="20% - Accent5 12 2 2 2" xfId="3065" xr:uid="{D25FA42E-8CFA-4DB8-8EEE-9ED1FF64C58D}"/>
    <cellStyle name="20% - Accent5 12 2 2 2 2" xfId="13809" xr:uid="{212B2D53-E51E-497A-B235-2B48FAE87158}"/>
    <cellStyle name="20% - Accent5 12 2 2 2 2 2" xfId="33906" xr:uid="{033F0160-443C-4C31-B0D9-0C604E87EE20}"/>
    <cellStyle name="20% - Accent5 12 2 2 2 3" xfId="25041" xr:uid="{BCA462DD-18E4-4DCF-B9AC-B4AB262C0ABD}"/>
    <cellStyle name="20% - Accent5 12 2 2 3" xfId="3066" xr:uid="{BBD1F959-3AB2-4E1C-8F8F-9F4FBF8C3644}"/>
    <cellStyle name="20% - Accent5 12 2 2 3 2" xfId="13810" xr:uid="{F30B050F-7784-49ED-A384-E07885606079}"/>
    <cellStyle name="20% - Accent5 12 2 2 3 2 2" xfId="33907" xr:uid="{2DA73322-BEB8-46DF-A221-D6BC7776BB60}"/>
    <cellStyle name="20% - Accent5 12 2 2 3 3" xfId="25042" xr:uid="{0A11AD86-D8AF-4EC3-8A7B-4F80F3DAE7B9}"/>
    <cellStyle name="20% - Accent5 12 2 2 4" xfId="3067" xr:uid="{1ED92278-1398-46A8-A3E5-9BD57C2FAF17}"/>
    <cellStyle name="20% - Accent5 12 2 2 4 2" xfId="13811" xr:uid="{2884BE0F-DD5B-4757-8236-EC15C3925C59}"/>
    <cellStyle name="20% - Accent5 12 2 2 4 2 2" xfId="33908" xr:uid="{58358CF8-76B7-4D2C-BE52-CEB15CF7A3A0}"/>
    <cellStyle name="20% - Accent5 12 2 2 4 3" xfId="25043" xr:uid="{83B22F9A-5E2A-440A-ABB9-1F338DE33838}"/>
    <cellStyle name="20% - Accent5 12 2 2 5" xfId="13808" xr:uid="{4BC3F893-610F-4FCF-8927-F13A6F675264}"/>
    <cellStyle name="20% - Accent5 12 2 2 5 2" xfId="33905" xr:uid="{34149B5B-5E1D-429B-B85E-12BA4AD8C874}"/>
    <cellStyle name="20% - Accent5 12 2 2 6" xfId="25040" xr:uid="{3F8C31CC-94D2-40E2-AF6D-E33590C03D58}"/>
    <cellStyle name="20% - Accent5 12 2 3" xfId="3068" xr:uid="{DAF873E5-503D-4722-9208-6A6C835CF6CD}"/>
    <cellStyle name="20% - Accent5 12 2 3 2" xfId="13812" xr:uid="{3CC1A2FC-3965-4F00-93BA-98E1BDF5DDD1}"/>
    <cellStyle name="20% - Accent5 12 2 3 2 2" xfId="33909" xr:uid="{D73C795A-9E13-421A-BCBD-E7DF1C1C5882}"/>
    <cellStyle name="20% - Accent5 12 2 3 3" xfId="25044" xr:uid="{4B63A863-0452-464B-B05C-FF8BDA2317B4}"/>
    <cellStyle name="20% - Accent5 12 2 4" xfId="3069" xr:uid="{27A61230-5FF0-4819-A9F3-03E5367A963F}"/>
    <cellStyle name="20% - Accent5 12 2 4 2" xfId="13813" xr:uid="{24636CFC-85BA-4478-8BE7-2ED6FC5ADC55}"/>
    <cellStyle name="20% - Accent5 12 2 4 2 2" xfId="33910" xr:uid="{5A22A2BA-7AE4-4945-8519-0CB47D65A9C6}"/>
    <cellStyle name="20% - Accent5 12 2 4 3" xfId="25045" xr:uid="{59145A7D-19A6-457B-8F10-8796716DA236}"/>
    <cellStyle name="20% - Accent5 12 2 5" xfId="3070" xr:uid="{48300B63-16EE-47ED-B301-2393C53A340E}"/>
    <cellStyle name="20% - Accent5 12 2 5 2" xfId="13814" xr:uid="{C8B43A83-11EB-4BDB-A340-6880BBD21848}"/>
    <cellStyle name="20% - Accent5 12 2 5 2 2" xfId="33911" xr:uid="{BB029216-8796-4B2E-AAFD-C91B244B0AAE}"/>
    <cellStyle name="20% - Accent5 12 2 5 3" xfId="25046" xr:uid="{FF106CD9-6C26-4E26-98A3-800F4FA9DB99}"/>
    <cellStyle name="20% - Accent5 12 2 6" xfId="13807" xr:uid="{848E4CF6-88CB-43F1-A760-E7CB5B29D274}"/>
    <cellStyle name="20% - Accent5 12 2 6 2" xfId="33904" xr:uid="{0FB3F1B5-EE46-4BAC-BDD2-D40A74AE4CF9}"/>
    <cellStyle name="20% - Accent5 12 2 7" xfId="21693" xr:uid="{D4457667-68F8-494B-97A4-1A73DEB493A5}"/>
    <cellStyle name="20% - Accent5 12 2 7 2" xfId="41634" xr:uid="{E7DA5367-A54B-4547-8370-18FB173D1A20}"/>
    <cellStyle name="20% - Accent5 12 2 8" xfId="25039" xr:uid="{CBFBADD5-E016-48C4-8061-C204B782A333}"/>
    <cellStyle name="20% - Accent5 12 3" xfId="3071" xr:uid="{3E26058D-3109-4FE8-BF4F-CDD2921A9DEA}"/>
    <cellStyle name="20% - Accent5 12 3 2" xfId="3072" xr:uid="{64880462-6375-4599-AC85-2DED417F6D51}"/>
    <cellStyle name="20% - Accent5 12 3 2 2" xfId="13816" xr:uid="{29DB9FD1-ABA3-48FE-9F03-DA15129EC976}"/>
    <cellStyle name="20% - Accent5 12 3 2 2 2" xfId="33913" xr:uid="{899577C6-A06D-47F0-A566-602DF1873903}"/>
    <cellStyle name="20% - Accent5 12 3 2 3" xfId="25048" xr:uid="{5E371446-C0E2-4EDE-8914-0F2BEB6A328E}"/>
    <cellStyle name="20% - Accent5 12 3 3" xfId="3073" xr:uid="{5AA9B40C-C31D-4AF0-BECC-F98245E6B79A}"/>
    <cellStyle name="20% - Accent5 12 3 3 2" xfId="13817" xr:uid="{0DDF334C-0158-4B5A-905A-6FDB0F2E5392}"/>
    <cellStyle name="20% - Accent5 12 3 3 2 2" xfId="33914" xr:uid="{3C21AE53-7CD4-4E4D-B208-8F37D0D6ABF3}"/>
    <cellStyle name="20% - Accent5 12 3 3 3" xfId="25049" xr:uid="{93ECB246-D1E8-432E-9F7E-1D821C5D3D34}"/>
    <cellStyle name="20% - Accent5 12 3 4" xfId="3074" xr:uid="{C53B60A4-31F3-412D-B607-19ABDE2DEC81}"/>
    <cellStyle name="20% - Accent5 12 3 4 2" xfId="13818" xr:uid="{E46F167A-0E83-4059-89BD-0819190858D1}"/>
    <cellStyle name="20% - Accent5 12 3 4 2 2" xfId="33915" xr:uid="{85532C1A-6055-4FCC-83AB-4D8D845EC459}"/>
    <cellStyle name="20% - Accent5 12 3 4 3" xfId="25050" xr:uid="{7477A6A2-E82D-4497-B542-014BDC0F6F3D}"/>
    <cellStyle name="20% - Accent5 12 3 5" xfId="13815" xr:uid="{BE077ED5-827A-41BC-B515-58F5BFE87470}"/>
    <cellStyle name="20% - Accent5 12 3 5 2" xfId="33912" xr:uid="{DF275C0E-186B-4E4A-A89C-16C89A6E5253}"/>
    <cellStyle name="20% - Accent5 12 3 6" xfId="22241" xr:uid="{19A07E49-35C0-4833-B66C-4C0BC94F1B24}"/>
    <cellStyle name="20% - Accent5 12 3 6 2" xfId="42175" xr:uid="{B7D05F37-9E24-404E-A307-4A5090DD448A}"/>
    <cellStyle name="20% - Accent5 12 3 7" xfId="25047" xr:uid="{0A9169AD-E219-4BD5-9468-5A0DA7840ED2}"/>
    <cellStyle name="20% - Accent5 12 4" xfId="3075" xr:uid="{21055867-8455-4019-B9A1-267A7BEAAFC8}"/>
    <cellStyle name="20% - Accent5 12 4 2" xfId="3076" xr:uid="{8A107261-E707-423B-BA90-E53CD1D36687}"/>
    <cellStyle name="20% - Accent5 12 4 2 2" xfId="13820" xr:uid="{D131488C-0AB0-44A8-ADC8-FECC799DF299}"/>
    <cellStyle name="20% - Accent5 12 4 2 2 2" xfId="33917" xr:uid="{75D44327-A27F-4E31-A945-5C9FBB6A7A86}"/>
    <cellStyle name="20% - Accent5 12 4 2 3" xfId="25052" xr:uid="{67EDD682-63C3-4DD9-8A76-1802A4D31592}"/>
    <cellStyle name="20% - Accent5 12 4 3" xfId="3077" xr:uid="{0F164B95-FEC3-4BB6-AFAD-1ABEC37AA0DC}"/>
    <cellStyle name="20% - Accent5 12 4 3 2" xfId="13821" xr:uid="{7950E0AB-5CE8-463C-BD54-0732834989EB}"/>
    <cellStyle name="20% - Accent5 12 4 3 2 2" xfId="33918" xr:uid="{9AF4A525-8A11-4DF3-BA3A-95E074AF00D8}"/>
    <cellStyle name="20% - Accent5 12 4 3 3" xfId="25053" xr:uid="{F725EC03-6AF8-4192-9F35-5EF1508579E2}"/>
    <cellStyle name="20% - Accent5 12 4 4" xfId="3078" xr:uid="{077A6D97-EB3B-4CCC-85F1-7D2CC8C6053B}"/>
    <cellStyle name="20% - Accent5 12 4 4 2" xfId="13822" xr:uid="{46BC1A07-FAB1-45C9-B4A6-4F635D05284B}"/>
    <cellStyle name="20% - Accent5 12 4 4 2 2" xfId="33919" xr:uid="{50E18C04-A227-4886-B93E-087578C03EEF}"/>
    <cellStyle name="20% - Accent5 12 4 4 3" xfId="25054" xr:uid="{0FB48E63-A8FF-4AD4-88B6-B01B5AF1692C}"/>
    <cellStyle name="20% - Accent5 12 4 5" xfId="13819" xr:uid="{96438348-2444-4AB6-A7AB-B1C44C743E85}"/>
    <cellStyle name="20% - Accent5 12 4 5 2" xfId="33916" xr:uid="{7816ADB7-4C21-46F1-80CA-6222906269E2}"/>
    <cellStyle name="20% - Accent5 12 4 6" xfId="25051" xr:uid="{95E5EC2C-ADC7-4AD6-ACB0-97A1BC2E17B8}"/>
    <cellStyle name="20% - Accent5 12 5" xfId="3079" xr:uid="{9EE33FFC-BBD9-4E29-8F26-57DC59668DB1}"/>
    <cellStyle name="20% - Accent5 12 5 2" xfId="13823" xr:uid="{237EB29A-E683-4833-A52A-E38F306BD9CC}"/>
    <cellStyle name="20% - Accent5 12 5 2 2" xfId="33920" xr:uid="{8349C778-551A-4649-B2E0-035860FDE894}"/>
    <cellStyle name="20% - Accent5 12 5 3" xfId="25055" xr:uid="{CD70AC61-5D48-4CD9-8CB3-D042E23751EA}"/>
    <cellStyle name="20% - Accent5 12 6" xfId="3080" xr:uid="{6459D7F9-5BA2-4AC7-895F-320E247E3A83}"/>
    <cellStyle name="20% - Accent5 12 6 2" xfId="13824" xr:uid="{35853BCC-F18F-4DFA-969D-EFB81D8A8903}"/>
    <cellStyle name="20% - Accent5 12 6 2 2" xfId="33921" xr:uid="{BE35AE37-13CD-4314-8390-3E0598AE2441}"/>
    <cellStyle name="20% - Accent5 12 6 3" xfId="25056" xr:uid="{1E6264B4-4D65-4D0E-868D-F291C231C25E}"/>
    <cellStyle name="20% - Accent5 12 7" xfId="3081" xr:uid="{5CA00B04-1FFA-459D-A1B2-A4E4C1842A10}"/>
    <cellStyle name="20% - Accent5 12 7 2" xfId="13825" xr:uid="{BE1177D6-B028-44F4-A69F-0C64E6D30210}"/>
    <cellStyle name="20% - Accent5 12 7 2 2" xfId="33922" xr:uid="{BEF56B21-51FC-441A-9D78-E61318603A39}"/>
    <cellStyle name="20% - Accent5 12 7 3" xfId="25057" xr:uid="{37E0B3A4-A543-438C-8C81-A2DD4A89E933}"/>
    <cellStyle name="20% - Accent5 12 8" xfId="13806" xr:uid="{264C7D0F-D7F7-49A5-BC9A-02B0075D6A16}"/>
    <cellStyle name="20% - Accent5 12 8 2" xfId="33903" xr:uid="{04594B6A-9E5D-4239-B9BA-7CF3E2DE4878}"/>
    <cellStyle name="20% - Accent5 12 9" xfId="21025" xr:uid="{9FCB5919-24C3-47FD-9389-AEC9B183650A}"/>
    <cellStyle name="20% - Accent5 12 9 2" xfId="41055" xr:uid="{2CDE40EA-E0C8-4E85-8248-DEFDF72BDEC4}"/>
    <cellStyle name="20% - Accent5 13" xfId="3082" xr:uid="{E5AD3FF8-CC2C-473D-A380-246803F4B18F}"/>
    <cellStyle name="20% - Accent5 13 10" xfId="25058" xr:uid="{B6881AC2-8547-4FDD-941A-DF61F49831F7}"/>
    <cellStyle name="20% - Accent5 13 2" xfId="3083" xr:uid="{F92E4D05-0C8B-4523-96C2-1240E3D8B373}"/>
    <cellStyle name="20% - Accent5 13 2 2" xfId="3084" xr:uid="{8D452483-BBE5-475B-883E-6D0CE081743F}"/>
    <cellStyle name="20% - Accent5 13 2 2 2" xfId="3085" xr:uid="{9F321C7A-D106-4E44-9F10-D719B9EC5986}"/>
    <cellStyle name="20% - Accent5 13 2 2 2 2" xfId="13829" xr:uid="{FF5F2508-1363-49F8-84CA-9AA68B90738E}"/>
    <cellStyle name="20% - Accent5 13 2 2 2 2 2" xfId="33926" xr:uid="{B7A05128-D106-496A-87D3-6761DB3F66FC}"/>
    <cellStyle name="20% - Accent5 13 2 2 2 3" xfId="25061" xr:uid="{74241AE9-E603-4822-8758-31B16965A7EF}"/>
    <cellStyle name="20% - Accent5 13 2 2 3" xfId="3086" xr:uid="{3874CD63-0627-4DDA-80A4-8947D896CD8E}"/>
    <cellStyle name="20% - Accent5 13 2 2 3 2" xfId="13830" xr:uid="{5C145A10-BA9F-405C-9446-C3C58DF98A3B}"/>
    <cellStyle name="20% - Accent5 13 2 2 3 2 2" xfId="33927" xr:uid="{0430A1C5-D3C9-426A-8867-CAC01197A348}"/>
    <cellStyle name="20% - Accent5 13 2 2 3 3" xfId="25062" xr:uid="{2F3CBE61-D628-4E23-A0DE-31106A8FEC90}"/>
    <cellStyle name="20% - Accent5 13 2 2 4" xfId="3087" xr:uid="{97436B91-59F1-4578-852E-CB802B132E26}"/>
    <cellStyle name="20% - Accent5 13 2 2 4 2" xfId="13831" xr:uid="{1411FAF4-A0F0-4C3F-9BB1-474E581E727F}"/>
    <cellStyle name="20% - Accent5 13 2 2 4 2 2" xfId="33928" xr:uid="{9D670C3E-2A8F-40B1-835F-EC2910FE9AE1}"/>
    <cellStyle name="20% - Accent5 13 2 2 4 3" xfId="25063" xr:uid="{840FF2CD-E28C-494A-8B6E-5A56D68A49B0}"/>
    <cellStyle name="20% - Accent5 13 2 2 5" xfId="13828" xr:uid="{35103377-F928-43AF-A056-976346867D16}"/>
    <cellStyle name="20% - Accent5 13 2 2 5 2" xfId="33925" xr:uid="{DAA928A7-649F-4C93-96D4-7B958F01AF3A}"/>
    <cellStyle name="20% - Accent5 13 2 2 6" xfId="25060" xr:uid="{847EDF02-738E-4F35-B6F4-55A8B6A14CD7}"/>
    <cellStyle name="20% - Accent5 13 2 3" xfId="3088" xr:uid="{9DDECDDB-2410-4D15-BE9A-C84C71720875}"/>
    <cellStyle name="20% - Accent5 13 2 3 2" xfId="13832" xr:uid="{837F4016-1E21-4339-BAEE-C5F427539CE3}"/>
    <cellStyle name="20% - Accent5 13 2 3 2 2" xfId="33929" xr:uid="{B9B4E734-05E0-4030-BA58-4104DE4907A7}"/>
    <cellStyle name="20% - Accent5 13 2 3 3" xfId="25064" xr:uid="{771970CD-E878-4728-B133-FC43BF8F1C1F}"/>
    <cellStyle name="20% - Accent5 13 2 4" xfId="3089" xr:uid="{02A2F030-589C-40CB-9A7D-2E0DF5C22DE0}"/>
    <cellStyle name="20% - Accent5 13 2 4 2" xfId="13833" xr:uid="{D73D9EF1-B01F-48EA-8E6B-3737CBA0DE24}"/>
    <cellStyle name="20% - Accent5 13 2 4 2 2" xfId="33930" xr:uid="{592B2592-E2A0-4627-AF7D-96271485AEAD}"/>
    <cellStyle name="20% - Accent5 13 2 4 3" xfId="25065" xr:uid="{A00E65AE-B7D4-457D-BB42-E04282914867}"/>
    <cellStyle name="20% - Accent5 13 2 5" xfId="3090" xr:uid="{593447D8-93F3-4354-B861-E79B0CB97EB3}"/>
    <cellStyle name="20% - Accent5 13 2 5 2" xfId="13834" xr:uid="{EE72D848-8EFA-46C1-98A8-A91F0696DD4B}"/>
    <cellStyle name="20% - Accent5 13 2 5 2 2" xfId="33931" xr:uid="{1241D734-F153-45BC-91F1-F158E0FF300C}"/>
    <cellStyle name="20% - Accent5 13 2 5 3" xfId="25066" xr:uid="{47EEC975-6CE8-4FD8-85FD-68144FE04605}"/>
    <cellStyle name="20% - Accent5 13 2 6" xfId="13827" xr:uid="{A198BC8C-5C2A-4C36-B994-713861FB9784}"/>
    <cellStyle name="20% - Accent5 13 2 6 2" xfId="33924" xr:uid="{0F1FF689-F75A-4EF6-AD30-5C3E74F1FA3B}"/>
    <cellStyle name="20% - Accent5 13 2 7" xfId="21717" xr:uid="{24FB0B63-1BE3-476E-A9C7-2F54F3C707F7}"/>
    <cellStyle name="20% - Accent5 13 2 7 2" xfId="41656" xr:uid="{74380B51-41EA-46D8-B4BF-19E99FC17FE7}"/>
    <cellStyle name="20% - Accent5 13 2 8" xfId="25059" xr:uid="{52A05999-C019-4B58-8F0B-3648699CB164}"/>
    <cellStyle name="20% - Accent5 13 3" xfId="3091" xr:uid="{3C1F48E2-30AB-4874-90A8-A475DC72BC3F}"/>
    <cellStyle name="20% - Accent5 13 3 2" xfId="3092" xr:uid="{5EDBA0E3-3B77-4990-9F62-B7A12E4F9FA9}"/>
    <cellStyle name="20% - Accent5 13 3 2 2" xfId="13836" xr:uid="{9A97F901-2890-4AFB-96C7-89538BD96228}"/>
    <cellStyle name="20% - Accent5 13 3 2 2 2" xfId="33933" xr:uid="{A1D27C6F-B3AE-458F-83AB-6F012119731A}"/>
    <cellStyle name="20% - Accent5 13 3 2 3" xfId="25068" xr:uid="{15F79CDE-1FAE-4942-AB87-6EB5447F9A35}"/>
    <cellStyle name="20% - Accent5 13 3 3" xfId="3093" xr:uid="{E42741BD-39A5-48A3-8A9F-4D23C3297E18}"/>
    <cellStyle name="20% - Accent5 13 3 3 2" xfId="13837" xr:uid="{BD9C4123-9C1F-48A4-8DC7-6DC471078815}"/>
    <cellStyle name="20% - Accent5 13 3 3 2 2" xfId="33934" xr:uid="{42F83F44-BD28-4FBC-8CFA-814F788DC108}"/>
    <cellStyle name="20% - Accent5 13 3 3 3" xfId="25069" xr:uid="{2F620913-323A-407D-9BBA-7952DC14D407}"/>
    <cellStyle name="20% - Accent5 13 3 4" xfId="3094" xr:uid="{22F4644F-8AF5-4DF7-BE6E-2C43CA1B4E3E}"/>
    <cellStyle name="20% - Accent5 13 3 4 2" xfId="13838" xr:uid="{CEC64172-CD4D-44E6-A4DD-EA6D6C03D729}"/>
    <cellStyle name="20% - Accent5 13 3 4 2 2" xfId="33935" xr:uid="{CCBF6563-26A5-4009-8704-541A9EB58A70}"/>
    <cellStyle name="20% - Accent5 13 3 4 3" xfId="25070" xr:uid="{D0663D9F-E6F8-4C91-943F-4AF782E4A1CE}"/>
    <cellStyle name="20% - Accent5 13 3 5" xfId="13835" xr:uid="{3B1F05E0-7C61-433A-A177-E9A13CB07C05}"/>
    <cellStyle name="20% - Accent5 13 3 5 2" xfId="33932" xr:uid="{E632367E-325E-4CAE-98F6-598A4E88CB46}"/>
    <cellStyle name="20% - Accent5 13 3 6" xfId="22264" xr:uid="{A67710BF-E9E4-43CA-BC60-F6F694BB9EC4}"/>
    <cellStyle name="20% - Accent5 13 3 6 2" xfId="42196" xr:uid="{8D02B1E2-9915-4FA4-851F-F68838A3D63B}"/>
    <cellStyle name="20% - Accent5 13 3 7" xfId="25067" xr:uid="{82184011-243E-48C5-B74B-7C9091AAC2AD}"/>
    <cellStyle name="20% - Accent5 13 4" xfId="3095" xr:uid="{47BC3E28-4401-4452-94C8-B06AD5D292F2}"/>
    <cellStyle name="20% - Accent5 13 4 2" xfId="3096" xr:uid="{57E5D897-BE94-44E7-84EB-872DAC38EB61}"/>
    <cellStyle name="20% - Accent5 13 4 2 2" xfId="13840" xr:uid="{C3956C05-2D92-4555-8679-3CBDAD6B2DB9}"/>
    <cellStyle name="20% - Accent5 13 4 2 2 2" xfId="33937" xr:uid="{EDED7B89-DD9B-42C1-9389-EADC2201959B}"/>
    <cellStyle name="20% - Accent5 13 4 2 3" xfId="25072" xr:uid="{E744CBAF-45E4-4274-B00C-CAFF2BA15D02}"/>
    <cellStyle name="20% - Accent5 13 4 3" xfId="3097" xr:uid="{98CA1534-0E11-4DC1-B4E0-1A251BF9532E}"/>
    <cellStyle name="20% - Accent5 13 4 3 2" xfId="13841" xr:uid="{32824CB8-38A5-48F8-85E3-97D40CCB49BF}"/>
    <cellStyle name="20% - Accent5 13 4 3 2 2" xfId="33938" xr:uid="{059D1BB1-761A-4E18-886B-A4A56B025B9A}"/>
    <cellStyle name="20% - Accent5 13 4 3 3" xfId="25073" xr:uid="{9555A7AE-C07A-47D7-BAFB-331A84EEA059}"/>
    <cellStyle name="20% - Accent5 13 4 4" xfId="3098" xr:uid="{A35B8A60-1E1A-463B-B0E9-FADD25515107}"/>
    <cellStyle name="20% - Accent5 13 4 4 2" xfId="13842" xr:uid="{59C95532-2F0A-4834-A660-F2A8850BE4E5}"/>
    <cellStyle name="20% - Accent5 13 4 4 2 2" xfId="33939" xr:uid="{5133C7E1-85C7-44B1-8445-D9C621C6F2B8}"/>
    <cellStyle name="20% - Accent5 13 4 4 3" xfId="25074" xr:uid="{24B9FF52-0F00-4417-B8DF-B689B3FE2E09}"/>
    <cellStyle name="20% - Accent5 13 4 5" xfId="13839" xr:uid="{00268438-0D93-4E28-AB72-D1D55FFAFE1B}"/>
    <cellStyle name="20% - Accent5 13 4 5 2" xfId="33936" xr:uid="{6D841CD6-F025-4515-9F59-9A5849266FB7}"/>
    <cellStyle name="20% - Accent5 13 4 6" xfId="25071" xr:uid="{E9AA30F7-CB71-4FC1-BFEB-4ADCC0C65622}"/>
    <cellStyle name="20% - Accent5 13 5" xfId="3099" xr:uid="{9B26D8E3-59E4-4C05-AC83-233EE9ED4EE8}"/>
    <cellStyle name="20% - Accent5 13 5 2" xfId="13843" xr:uid="{2C34D457-149C-4FDD-93CF-C0CCEC3DA82B}"/>
    <cellStyle name="20% - Accent5 13 5 2 2" xfId="33940" xr:uid="{08EA3A51-6951-4C3A-849A-67AD9EC9B898}"/>
    <cellStyle name="20% - Accent5 13 5 3" xfId="25075" xr:uid="{DA9F4D97-9D47-4E99-BE31-6942020934AF}"/>
    <cellStyle name="20% - Accent5 13 6" xfId="3100" xr:uid="{F6E7346D-DFC3-4D97-9929-8D7888647F31}"/>
    <cellStyle name="20% - Accent5 13 6 2" xfId="13844" xr:uid="{E4D85BA3-BDD0-4436-ABA5-D9134DFCC1D9}"/>
    <cellStyle name="20% - Accent5 13 6 2 2" xfId="33941" xr:uid="{7C0119FA-25BB-4D47-8815-05050F154F2B}"/>
    <cellStyle name="20% - Accent5 13 6 3" xfId="25076" xr:uid="{94F41BFB-F2FA-4A65-BAD8-1D880BD5876E}"/>
    <cellStyle name="20% - Accent5 13 7" xfId="3101" xr:uid="{FBFF83ED-5483-4BCD-8F60-88989D95A930}"/>
    <cellStyle name="20% - Accent5 13 7 2" xfId="13845" xr:uid="{7F04BA28-05D6-4681-9716-3FDA0555FECE}"/>
    <cellStyle name="20% - Accent5 13 7 2 2" xfId="33942" xr:uid="{D2838336-E0C5-438E-AC2A-EF7D9A6358FD}"/>
    <cellStyle name="20% - Accent5 13 7 3" xfId="25077" xr:uid="{3ACC660D-AEAE-45E0-834F-10FCFBD43594}"/>
    <cellStyle name="20% - Accent5 13 8" xfId="13826" xr:uid="{618257FF-B6B8-4EBD-AD56-A9F514763F96}"/>
    <cellStyle name="20% - Accent5 13 8 2" xfId="33923" xr:uid="{4B7A80AB-3A47-44BF-A43D-4F95E995A2BE}"/>
    <cellStyle name="20% - Accent5 13 9" xfId="21047" xr:uid="{E4C9680A-38FC-4FBF-A460-93BE883E1BE5}"/>
    <cellStyle name="20% - Accent5 13 9 2" xfId="41075" xr:uid="{E373C780-AA19-486A-905B-60C50C02B59F}"/>
    <cellStyle name="20% - Accent5 14" xfId="3102" xr:uid="{7B71A237-D4A8-4021-8912-06ECA35BB938}"/>
    <cellStyle name="20% - Accent5 14 10" xfId="25078" xr:uid="{5DA01FD1-D35F-4590-8F26-B195E7E3F348}"/>
    <cellStyle name="20% - Accent5 14 2" xfId="3103" xr:uid="{8AD46C69-DE0C-405A-8638-1604D3B3E23E}"/>
    <cellStyle name="20% - Accent5 14 2 2" xfId="3104" xr:uid="{A58D3D57-CEC7-41CB-B2A6-35C269C80126}"/>
    <cellStyle name="20% - Accent5 14 2 2 2" xfId="3105" xr:uid="{5E692638-8FAB-4A48-9DFF-BBD5CB7A1E8D}"/>
    <cellStyle name="20% - Accent5 14 2 2 2 2" xfId="13849" xr:uid="{C8695E28-4337-42E4-98AA-F3BDC285A05B}"/>
    <cellStyle name="20% - Accent5 14 2 2 2 2 2" xfId="33946" xr:uid="{5BCD2225-B040-456B-B049-D89A19E06CA4}"/>
    <cellStyle name="20% - Accent5 14 2 2 2 3" xfId="25081" xr:uid="{E04AE4F6-CED8-491A-8063-25ED22661AAB}"/>
    <cellStyle name="20% - Accent5 14 2 2 3" xfId="3106" xr:uid="{12DB5E19-2462-4FCE-A6D1-6186339B3523}"/>
    <cellStyle name="20% - Accent5 14 2 2 3 2" xfId="13850" xr:uid="{08029315-2618-40D6-AA72-12C66DD3598A}"/>
    <cellStyle name="20% - Accent5 14 2 2 3 2 2" xfId="33947" xr:uid="{938A248C-4AB2-43DD-90A2-4B8386EE2543}"/>
    <cellStyle name="20% - Accent5 14 2 2 3 3" xfId="25082" xr:uid="{1A9D4A56-74D3-4918-BFAD-7797E23287CD}"/>
    <cellStyle name="20% - Accent5 14 2 2 4" xfId="3107" xr:uid="{3B701877-9AB8-429C-B474-8BC18C0DBBDB}"/>
    <cellStyle name="20% - Accent5 14 2 2 4 2" xfId="13851" xr:uid="{AEA60E42-DE6E-4C6B-9158-F179475ECC88}"/>
    <cellStyle name="20% - Accent5 14 2 2 4 2 2" xfId="33948" xr:uid="{21070634-2389-44AD-9E7B-E3062D23CC89}"/>
    <cellStyle name="20% - Accent5 14 2 2 4 3" xfId="25083" xr:uid="{18D556BB-3AA3-4F91-B35C-C190049CD991}"/>
    <cellStyle name="20% - Accent5 14 2 2 5" xfId="13848" xr:uid="{8702579C-D019-49CC-A4EA-CF778A5B80C3}"/>
    <cellStyle name="20% - Accent5 14 2 2 5 2" xfId="33945" xr:uid="{2D96555D-A575-4841-926F-27B84F0D1FAA}"/>
    <cellStyle name="20% - Accent5 14 2 2 6" xfId="25080" xr:uid="{69DCFED0-D084-495C-B4A6-4A610AB0DAF1}"/>
    <cellStyle name="20% - Accent5 14 2 3" xfId="3108" xr:uid="{85BA7DE1-19E2-4EEB-AD9D-E66A5F5C019B}"/>
    <cellStyle name="20% - Accent5 14 2 3 2" xfId="13852" xr:uid="{FDDF7549-7FCC-4171-990D-2F401F1571B7}"/>
    <cellStyle name="20% - Accent5 14 2 3 2 2" xfId="33949" xr:uid="{03DFD6FF-28CF-41E3-86E4-1D24D4BF1D6A}"/>
    <cellStyle name="20% - Accent5 14 2 3 3" xfId="25084" xr:uid="{DF3D9657-92F9-466A-A0E2-A10635AC45B6}"/>
    <cellStyle name="20% - Accent5 14 2 4" xfId="3109" xr:uid="{5527DB2A-DCEA-42CE-8DD0-10AC69CE3296}"/>
    <cellStyle name="20% - Accent5 14 2 4 2" xfId="13853" xr:uid="{46E3CE2E-8A34-4136-8A63-FB479DA5E6A9}"/>
    <cellStyle name="20% - Accent5 14 2 4 2 2" xfId="33950" xr:uid="{7F0DF114-E467-49CF-9839-5BB0D98DCD95}"/>
    <cellStyle name="20% - Accent5 14 2 4 3" xfId="25085" xr:uid="{AED3E8A8-51CE-487B-ACF1-4D3B9C36C433}"/>
    <cellStyle name="20% - Accent5 14 2 5" xfId="3110" xr:uid="{EDDAFEFE-25E5-4E6F-94AE-C3BAEBE9C798}"/>
    <cellStyle name="20% - Accent5 14 2 5 2" xfId="13854" xr:uid="{A2A56B10-7441-4EA3-B671-E34766CA5DBD}"/>
    <cellStyle name="20% - Accent5 14 2 5 2 2" xfId="33951" xr:uid="{A5A546C1-902E-4E46-BD84-7612384FC0FA}"/>
    <cellStyle name="20% - Accent5 14 2 5 3" xfId="25086" xr:uid="{EE13932B-4C07-4B59-B95E-F91756C7B471}"/>
    <cellStyle name="20% - Accent5 14 2 6" xfId="13847" xr:uid="{DD92D413-086E-41BD-854D-16B9F373090E}"/>
    <cellStyle name="20% - Accent5 14 2 6 2" xfId="33944" xr:uid="{164D68D3-187D-49B5-9660-25A1611CB3E4}"/>
    <cellStyle name="20% - Accent5 14 2 7" xfId="21729" xr:uid="{D9E3F570-26F7-4E2D-8D3F-44152458D4CE}"/>
    <cellStyle name="20% - Accent5 14 2 7 2" xfId="41668" xr:uid="{B4B9DFB8-F239-41DC-A28A-A52B71A0ACAF}"/>
    <cellStyle name="20% - Accent5 14 2 8" xfId="25079" xr:uid="{F8CBA1D9-78BD-4BDC-970A-57746BE28687}"/>
    <cellStyle name="20% - Accent5 14 3" xfId="3111" xr:uid="{BC244F6C-8893-4285-869A-FF5B6397602A}"/>
    <cellStyle name="20% - Accent5 14 3 2" xfId="3112" xr:uid="{BEFB2209-41C7-46DC-93A0-4B9E0E2215ED}"/>
    <cellStyle name="20% - Accent5 14 3 2 2" xfId="13856" xr:uid="{64F738F2-64C8-48C1-9C52-9F6F9C41CBB2}"/>
    <cellStyle name="20% - Accent5 14 3 2 2 2" xfId="33953" xr:uid="{8B853FB3-DC85-4EEE-8720-F45A87708F84}"/>
    <cellStyle name="20% - Accent5 14 3 2 3" xfId="25088" xr:uid="{1CB052BF-9927-458A-ACA6-5A6BA49F2FF4}"/>
    <cellStyle name="20% - Accent5 14 3 3" xfId="3113" xr:uid="{DD919785-08C3-4471-9D1B-C8DDD5DC42CB}"/>
    <cellStyle name="20% - Accent5 14 3 3 2" xfId="13857" xr:uid="{18E40DDD-B563-49F4-B676-8BF1F02DC312}"/>
    <cellStyle name="20% - Accent5 14 3 3 2 2" xfId="33954" xr:uid="{BCFAF19B-4D0A-413F-A5C1-C6D06843064A}"/>
    <cellStyle name="20% - Accent5 14 3 3 3" xfId="25089" xr:uid="{2AC08AA6-94F1-4CB1-85D1-DA467A4BAEAF}"/>
    <cellStyle name="20% - Accent5 14 3 4" xfId="3114" xr:uid="{FCFE4EDC-CFD6-4FAD-AC17-3D1B17D7F084}"/>
    <cellStyle name="20% - Accent5 14 3 4 2" xfId="13858" xr:uid="{09AFDE27-1E95-4951-B5E3-B56ECEDFC39B}"/>
    <cellStyle name="20% - Accent5 14 3 4 2 2" xfId="33955" xr:uid="{682E5129-3650-46F9-A5A6-F56CEF483A99}"/>
    <cellStyle name="20% - Accent5 14 3 4 3" xfId="25090" xr:uid="{3473352E-B22F-45A9-9863-971039CF83A6}"/>
    <cellStyle name="20% - Accent5 14 3 5" xfId="13855" xr:uid="{D0FD5C9F-F434-48F2-8080-C8E68D3B3D69}"/>
    <cellStyle name="20% - Accent5 14 3 5 2" xfId="33952" xr:uid="{052E6304-AAE1-4129-AD69-950AE0753955}"/>
    <cellStyle name="20% - Accent5 14 3 6" xfId="22276" xr:uid="{17A6B533-80EB-4BFD-818A-FF969B0F2E0B}"/>
    <cellStyle name="20% - Accent5 14 3 6 2" xfId="42208" xr:uid="{ABFC763F-2CB3-4868-AE67-8827D0404635}"/>
    <cellStyle name="20% - Accent5 14 3 7" xfId="25087" xr:uid="{2947B8F6-A42B-4C1B-9C36-D3A835F31161}"/>
    <cellStyle name="20% - Accent5 14 4" xfId="3115" xr:uid="{FBAAF427-B3DB-4187-A5C2-BE19E26DD811}"/>
    <cellStyle name="20% - Accent5 14 4 2" xfId="3116" xr:uid="{2909CACF-B5DF-49F9-854D-C82EB49ADBAB}"/>
    <cellStyle name="20% - Accent5 14 4 2 2" xfId="13860" xr:uid="{B2E3AFD3-4899-40F9-829A-477C4AFBC8A4}"/>
    <cellStyle name="20% - Accent5 14 4 2 2 2" xfId="33957" xr:uid="{87C7F3C9-267C-4A26-B41E-3B35D0872B9B}"/>
    <cellStyle name="20% - Accent5 14 4 2 3" xfId="25092" xr:uid="{7A502228-9561-49AF-93B3-D97999283C16}"/>
    <cellStyle name="20% - Accent5 14 4 3" xfId="3117" xr:uid="{6D3AD406-1D16-4DA9-B8A4-8712958DD4C6}"/>
    <cellStyle name="20% - Accent5 14 4 3 2" xfId="13861" xr:uid="{469D1765-B73C-4302-9107-1B5A09E71C77}"/>
    <cellStyle name="20% - Accent5 14 4 3 2 2" xfId="33958" xr:uid="{D538C2D5-1512-47FD-A620-054A5009DC27}"/>
    <cellStyle name="20% - Accent5 14 4 3 3" xfId="25093" xr:uid="{1EDF7164-E116-4CC7-AAC3-3D719EFFAFBB}"/>
    <cellStyle name="20% - Accent5 14 4 4" xfId="3118" xr:uid="{B16B0FED-614F-417E-94D0-EEC69F695A8F}"/>
    <cellStyle name="20% - Accent5 14 4 4 2" xfId="13862" xr:uid="{A75A16C9-FE44-4CE5-9CD5-B8CDCAA065A7}"/>
    <cellStyle name="20% - Accent5 14 4 4 2 2" xfId="33959" xr:uid="{9C69B4D0-B8DB-451B-8E46-22AE63B362EF}"/>
    <cellStyle name="20% - Accent5 14 4 4 3" xfId="25094" xr:uid="{17ABD9A8-5ED8-467E-A287-FCE380368850}"/>
    <cellStyle name="20% - Accent5 14 4 5" xfId="13859" xr:uid="{70051633-34BF-4B1E-88DE-B8D0781EA165}"/>
    <cellStyle name="20% - Accent5 14 4 5 2" xfId="33956" xr:uid="{C27905FE-0527-411A-9927-3433EDC483CE}"/>
    <cellStyle name="20% - Accent5 14 4 6" xfId="25091" xr:uid="{FB69007A-3823-4CBA-8EFB-0C1869B1FA0A}"/>
    <cellStyle name="20% - Accent5 14 5" xfId="3119" xr:uid="{8F08C656-018E-48E1-87D3-535E6E001C92}"/>
    <cellStyle name="20% - Accent5 14 5 2" xfId="13863" xr:uid="{432E7195-1751-42EC-9760-BFF7F9609C39}"/>
    <cellStyle name="20% - Accent5 14 5 2 2" xfId="33960" xr:uid="{044CCE49-7FC3-4480-A561-0F19728B0CE1}"/>
    <cellStyle name="20% - Accent5 14 5 3" xfId="25095" xr:uid="{3F191D47-B287-49A2-828F-FE36FC716D47}"/>
    <cellStyle name="20% - Accent5 14 6" xfId="3120" xr:uid="{03C06C39-91A7-44BD-9A40-148D1ED90A52}"/>
    <cellStyle name="20% - Accent5 14 6 2" xfId="13864" xr:uid="{2B3C3C36-56A8-46C1-A36E-8D33144185DD}"/>
    <cellStyle name="20% - Accent5 14 6 2 2" xfId="33961" xr:uid="{29669B1F-EC9D-4534-B985-72B239BC81F1}"/>
    <cellStyle name="20% - Accent5 14 6 3" xfId="25096" xr:uid="{CA955E61-E854-4D7E-98BB-43CEB940BF6B}"/>
    <cellStyle name="20% - Accent5 14 7" xfId="3121" xr:uid="{99E68264-AACD-4508-B1E4-2563871EC32C}"/>
    <cellStyle name="20% - Accent5 14 7 2" xfId="13865" xr:uid="{0BEE82AF-E473-4674-814A-41CD3D3DF316}"/>
    <cellStyle name="20% - Accent5 14 7 2 2" xfId="33962" xr:uid="{A6C5CD70-DAE9-40DE-91F4-BF5A5D2AAECB}"/>
    <cellStyle name="20% - Accent5 14 7 3" xfId="25097" xr:uid="{712C59B7-EBEB-40A3-9F46-B9B49AAD0334}"/>
    <cellStyle name="20% - Accent5 14 8" xfId="13846" xr:uid="{159439EF-1885-40E6-B99F-A807F8E11CBD}"/>
    <cellStyle name="20% - Accent5 14 8 2" xfId="33943" xr:uid="{BFE4CC2D-087B-4F51-9343-1351F3C97C42}"/>
    <cellStyle name="20% - Accent5 14 9" xfId="21059" xr:uid="{A9DEA14E-4519-47CA-A064-DCE30203C421}"/>
    <cellStyle name="20% - Accent5 14 9 2" xfId="41087" xr:uid="{00D62833-DB91-4237-931E-3826D9749AC4}"/>
    <cellStyle name="20% - Accent5 15" xfId="3122" xr:uid="{F79D119B-426E-4D35-B6DE-DE3A45984F1A}"/>
    <cellStyle name="20% - Accent5 15 10" xfId="25098" xr:uid="{065D392F-A06A-43C5-9282-C82F69B98206}"/>
    <cellStyle name="20% - Accent5 15 2" xfId="3123" xr:uid="{DC72E3AF-D3A0-42C1-AFE8-B198E7AA8873}"/>
    <cellStyle name="20% - Accent5 15 2 2" xfId="3124" xr:uid="{186DB0A3-02BC-4EAF-BF13-2A9BE1D0BA0C}"/>
    <cellStyle name="20% - Accent5 15 2 2 2" xfId="3125" xr:uid="{C33CB423-4CAF-49D2-80D5-89550BBFB62F}"/>
    <cellStyle name="20% - Accent5 15 2 2 2 2" xfId="13869" xr:uid="{BAE68073-C47E-4359-B3E7-0B2BCEE69A3F}"/>
    <cellStyle name="20% - Accent5 15 2 2 2 2 2" xfId="33966" xr:uid="{70AB2E5F-EB36-4DE6-8CB0-8A2FB73F8A84}"/>
    <cellStyle name="20% - Accent5 15 2 2 2 3" xfId="25101" xr:uid="{E61AFB10-CA02-4BC5-A3E1-AEF12F27CDAB}"/>
    <cellStyle name="20% - Accent5 15 2 2 3" xfId="3126" xr:uid="{6A228681-CA77-4D2B-8A79-653067A27E8C}"/>
    <cellStyle name="20% - Accent5 15 2 2 3 2" xfId="13870" xr:uid="{69FE33B8-A666-4EE4-ADFB-05D7B1AC928A}"/>
    <cellStyle name="20% - Accent5 15 2 2 3 2 2" xfId="33967" xr:uid="{C8B836E2-4C2E-4B94-9AC8-7A6BE43E02E8}"/>
    <cellStyle name="20% - Accent5 15 2 2 3 3" xfId="25102" xr:uid="{7EED6391-CF66-4CA2-824B-17D9B8845F61}"/>
    <cellStyle name="20% - Accent5 15 2 2 4" xfId="3127" xr:uid="{59362FD6-D8CF-4297-B2BE-BDD5907F7CB3}"/>
    <cellStyle name="20% - Accent5 15 2 2 4 2" xfId="13871" xr:uid="{9820619B-D9F4-4A27-AE43-8162008B7DDF}"/>
    <cellStyle name="20% - Accent5 15 2 2 4 2 2" xfId="33968" xr:uid="{AD95AF58-EB85-48A6-8478-5939C92482C5}"/>
    <cellStyle name="20% - Accent5 15 2 2 4 3" xfId="25103" xr:uid="{147764FA-C237-49E0-8C81-C4DCA81800A0}"/>
    <cellStyle name="20% - Accent5 15 2 2 5" xfId="13868" xr:uid="{306B51E1-6DA9-4EC1-A790-87487AF28F0F}"/>
    <cellStyle name="20% - Accent5 15 2 2 5 2" xfId="33965" xr:uid="{CA12AB89-23BB-4F9F-A1E9-990BDB39194C}"/>
    <cellStyle name="20% - Accent5 15 2 2 6" xfId="25100" xr:uid="{4EC996BF-2FE3-4B88-A829-0C7E76E16CB6}"/>
    <cellStyle name="20% - Accent5 15 2 3" xfId="3128" xr:uid="{B1FE8DB6-E777-4E3C-80E6-60D5A06C6CD8}"/>
    <cellStyle name="20% - Accent5 15 2 3 2" xfId="13872" xr:uid="{A3298F87-8FD7-49EE-9ACA-15DB021C84C6}"/>
    <cellStyle name="20% - Accent5 15 2 3 2 2" xfId="33969" xr:uid="{6EFA31B3-E348-4268-BCFD-399F8EBA3AA7}"/>
    <cellStyle name="20% - Accent5 15 2 3 3" xfId="25104" xr:uid="{27706484-B820-4515-AA46-23BA1BFF9EC5}"/>
    <cellStyle name="20% - Accent5 15 2 4" xfId="3129" xr:uid="{EAB982BB-3220-4F11-8650-32C85F0DA787}"/>
    <cellStyle name="20% - Accent5 15 2 4 2" xfId="13873" xr:uid="{59988BC0-A0E4-4A96-9D8E-E612BFB6521C}"/>
    <cellStyle name="20% - Accent5 15 2 4 2 2" xfId="33970" xr:uid="{4710ABF2-9A1D-4603-ABE7-E5BBC5D6B7DE}"/>
    <cellStyle name="20% - Accent5 15 2 4 3" xfId="25105" xr:uid="{53B08E85-DFA6-44B5-9534-EC52FD39C1B4}"/>
    <cellStyle name="20% - Accent5 15 2 5" xfId="3130" xr:uid="{D8977AEB-AFFD-48C2-94CF-5615AA1E250B}"/>
    <cellStyle name="20% - Accent5 15 2 5 2" xfId="13874" xr:uid="{14ACE0FD-2A94-4CE3-823A-545BC6BBBDD0}"/>
    <cellStyle name="20% - Accent5 15 2 5 2 2" xfId="33971" xr:uid="{C5D6776B-A326-40E7-AE00-24D89D83B49A}"/>
    <cellStyle name="20% - Accent5 15 2 5 3" xfId="25106" xr:uid="{E8231F94-029E-4FF6-A5E7-F9242A7A92EE}"/>
    <cellStyle name="20% - Accent5 15 2 6" xfId="13867" xr:uid="{AAA2E605-DEAC-46A8-B09D-3E6AAECD6B69}"/>
    <cellStyle name="20% - Accent5 15 2 6 2" xfId="33964" xr:uid="{72604C62-59C6-4AA3-B075-8AE18FD7E3F7}"/>
    <cellStyle name="20% - Accent5 15 2 7" xfId="21738" xr:uid="{50327A61-EFCA-4DBA-8A5B-CCAC605BC3A0}"/>
    <cellStyle name="20% - Accent5 15 2 7 2" xfId="41677" xr:uid="{1A182B1A-6031-41AB-B53C-55ABD3E61BC6}"/>
    <cellStyle name="20% - Accent5 15 2 8" xfId="25099" xr:uid="{1936ADF5-6338-4D28-A9F1-50520FDEE989}"/>
    <cellStyle name="20% - Accent5 15 3" xfId="3131" xr:uid="{7FA49270-0E95-411F-B8F6-9C331042EE23}"/>
    <cellStyle name="20% - Accent5 15 3 2" xfId="3132" xr:uid="{A1D31173-CFEC-4494-B2DF-C504D4B69DAE}"/>
    <cellStyle name="20% - Accent5 15 3 2 2" xfId="13876" xr:uid="{B8480E25-993B-4856-A8F6-B4378F16524D}"/>
    <cellStyle name="20% - Accent5 15 3 2 2 2" xfId="33973" xr:uid="{C377038E-EC18-425C-9FBC-51E6D8FAA4C1}"/>
    <cellStyle name="20% - Accent5 15 3 2 3" xfId="25108" xr:uid="{4EB64C66-16A6-4481-926D-D036F4C5789D}"/>
    <cellStyle name="20% - Accent5 15 3 3" xfId="3133" xr:uid="{E2354679-51D1-426A-BB26-6FEADBA404D3}"/>
    <cellStyle name="20% - Accent5 15 3 3 2" xfId="13877" xr:uid="{56F1F8BC-F49A-41EF-97E2-09508891D339}"/>
    <cellStyle name="20% - Accent5 15 3 3 2 2" xfId="33974" xr:uid="{F21CEDBF-B6E4-4382-AD40-B6FCCCCF182E}"/>
    <cellStyle name="20% - Accent5 15 3 3 3" xfId="25109" xr:uid="{53EEF379-074F-4C2B-A3C6-479983246775}"/>
    <cellStyle name="20% - Accent5 15 3 4" xfId="3134" xr:uid="{063F3E84-B963-41A7-805E-E98A76831706}"/>
    <cellStyle name="20% - Accent5 15 3 4 2" xfId="13878" xr:uid="{D70B965F-AC3B-42EC-AC8C-9216A82C6FE1}"/>
    <cellStyle name="20% - Accent5 15 3 4 2 2" xfId="33975" xr:uid="{6BF35EA6-3957-4BE2-94A4-2746F3E0A2EC}"/>
    <cellStyle name="20% - Accent5 15 3 4 3" xfId="25110" xr:uid="{2E2784A8-5E2D-449A-884C-56487E1E9C77}"/>
    <cellStyle name="20% - Accent5 15 3 5" xfId="13875" xr:uid="{A6B0C076-089E-4C99-AC86-5B9405A4055B}"/>
    <cellStyle name="20% - Accent5 15 3 5 2" xfId="33972" xr:uid="{9EBFFB8C-4B40-4A06-8990-24303A0686A0}"/>
    <cellStyle name="20% - Accent5 15 3 6" xfId="22285" xr:uid="{1E13573D-EC7E-40B2-886D-98774AAADF11}"/>
    <cellStyle name="20% - Accent5 15 3 6 2" xfId="42217" xr:uid="{D5010C8D-E682-4A84-8F61-82BD603CA854}"/>
    <cellStyle name="20% - Accent5 15 3 7" xfId="25107" xr:uid="{5A068375-5886-40C0-9AD1-7012CCD0E9E7}"/>
    <cellStyle name="20% - Accent5 15 4" xfId="3135" xr:uid="{3353F3AB-5408-4A75-B0F9-B5ACDA7F7B10}"/>
    <cellStyle name="20% - Accent5 15 4 2" xfId="3136" xr:uid="{A8A9BB8D-CB38-4DEC-95F2-CABB4AEF2502}"/>
    <cellStyle name="20% - Accent5 15 4 2 2" xfId="13880" xr:uid="{876EB6DE-DB68-40FA-BD73-73D8A6DA0724}"/>
    <cellStyle name="20% - Accent5 15 4 2 2 2" xfId="33977" xr:uid="{4D2B8FC6-7E78-4263-80F1-CFE962A53BE9}"/>
    <cellStyle name="20% - Accent5 15 4 2 3" xfId="25112" xr:uid="{603AB283-FEF2-4305-A17C-C594AA77BAA8}"/>
    <cellStyle name="20% - Accent5 15 4 3" xfId="3137" xr:uid="{6C5F5E2E-3AE3-41EF-BAC3-0D11486E79AE}"/>
    <cellStyle name="20% - Accent5 15 4 3 2" xfId="13881" xr:uid="{F645D12C-608B-41B2-8EC3-B1A96D51EC32}"/>
    <cellStyle name="20% - Accent5 15 4 3 2 2" xfId="33978" xr:uid="{8031E30C-08C7-4115-93A9-4C8CCD9FAE1C}"/>
    <cellStyle name="20% - Accent5 15 4 3 3" xfId="25113" xr:uid="{E16ACF24-F11D-4DFB-9D50-F135ED6AD827}"/>
    <cellStyle name="20% - Accent5 15 4 4" xfId="3138" xr:uid="{253C1BD5-EBD5-4244-BE50-B4875F4C6058}"/>
    <cellStyle name="20% - Accent5 15 4 4 2" xfId="13882" xr:uid="{1771B1FB-4948-41BF-ACA8-020727F7BFB4}"/>
    <cellStyle name="20% - Accent5 15 4 4 2 2" xfId="33979" xr:uid="{5A61DFEA-7957-4046-9F9C-9ACA411DAD92}"/>
    <cellStyle name="20% - Accent5 15 4 4 3" xfId="25114" xr:uid="{E2FBE27E-A103-4780-A1E5-8DE71022040E}"/>
    <cellStyle name="20% - Accent5 15 4 5" xfId="13879" xr:uid="{300ACD33-AFE7-405C-905A-E31DA0A97723}"/>
    <cellStyle name="20% - Accent5 15 4 5 2" xfId="33976" xr:uid="{3BB62DFE-F448-4B56-B46B-7A659639638B}"/>
    <cellStyle name="20% - Accent5 15 4 6" xfId="25111" xr:uid="{9F5B1E5A-C954-4354-B98E-1D5F69D93107}"/>
    <cellStyle name="20% - Accent5 15 5" xfId="3139" xr:uid="{FF15C337-B76B-4396-A2EC-01F6BF4C46AF}"/>
    <cellStyle name="20% - Accent5 15 5 2" xfId="13883" xr:uid="{65DF5C2A-4B0E-4A63-BF98-C3CBF8299F9C}"/>
    <cellStyle name="20% - Accent5 15 5 2 2" xfId="33980" xr:uid="{8F94968C-A7EA-40A3-8468-D9E06FE64789}"/>
    <cellStyle name="20% - Accent5 15 5 3" xfId="25115" xr:uid="{FBE820C2-5887-4640-A87A-64BC88AB0865}"/>
    <cellStyle name="20% - Accent5 15 6" xfId="3140" xr:uid="{AAB1AE89-8317-4C9E-A24B-C347B3EE6C5F}"/>
    <cellStyle name="20% - Accent5 15 6 2" xfId="13884" xr:uid="{155CF5A8-BE98-4EE3-97FC-B6BD85AD7F5B}"/>
    <cellStyle name="20% - Accent5 15 6 2 2" xfId="33981" xr:uid="{0B6D8533-608E-4DB9-BCA0-931245BD3065}"/>
    <cellStyle name="20% - Accent5 15 6 3" xfId="25116" xr:uid="{77790733-6811-4174-83FF-D3DF7E54E9BC}"/>
    <cellStyle name="20% - Accent5 15 7" xfId="3141" xr:uid="{88F26BCD-4B45-4CD2-A095-53175B03C439}"/>
    <cellStyle name="20% - Accent5 15 7 2" xfId="13885" xr:uid="{6E08DC3D-3183-4ED4-9E01-0F6FEEA90072}"/>
    <cellStyle name="20% - Accent5 15 7 2 2" xfId="33982" xr:uid="{96E309CA-48C4-44AB-A4D8-AC3750F1C4DD}"/>
    <cellStyle name="20% - Accent5 15 7 3" xfId="25117" xr:uid="{CB2D0E60-442D-4C0E-B594-1CECF7B4190B}"/>
    <cellStyle name="20% - Accent5 15 8" xfId="13866" xr:uid="{0CACD364-BD9D-4000-848D-0192977A6280}"/>
    <cellStyle name="20% - Accent5 15 8 2" xfId="33963" xr:uid="{B7C6DFE5-D5D5-4299-A8F7-9BCDB06A49A0}"/>
    <cellStyle name="20% - Accent5 15 9" xfId="21068" xr:uid="{96B871A4-72E6-4916-B789-01082297671F}"/>
    <cellStyle name="20% - Accent5 15 9 2" xfId="41096" xr:uid="{033E5F97-4DC6-44D9-8D14-14E9FA3CCA3D}"/>
    <cellStyle name="20% - Accent5 16" xfId="3142" xr:uid="{01966976-E292-4EF3-BC16-5CE5DC91C6C6}"/>
    <cellStyle name="20% - Accent5 16 10" xfId="25118" xr:uid="{390E8433-53B0-484D-8313-031812F6B865}"/>
    <cellStyle name="20% - Accent5 16 2" xfId="3143" xr:uid="{065AB070-DDDB-4656-80DD-16E37E70C5BD}"/>
    <cellStyle name="20% - Accent5 16 2 2" xfId="3144" xr:uid="{14AF2AE8-A449-4A8C-BD5D-0958650AA9A2}"/>
    <cellStyle name="20% - Accent5 16 2 2 2" xfId="3145" xr:uid="{5668236B-E2CC-46A4-A581-355279B8688A}"/>
    <cellStyle name="20% - Accent5 16 2 2 2 2" xfId="13889" xr:uid="{B8D97678-DC47-4568-A17E-A5F0F701E508}"/>
    <cellStyle name="20% - Accent5 16 2 2 2 2 2" xfId="33986" xr:uid="{CAD2D407-8C09-449C-8896-8EC8990B5C2B}"/>
    <cellStyle name="20% - Accent5 16 2 2 2 3" xfId="25121" xr:uid="{4C53B0C1-EC43-4E06-858B-8D0E083CAE3D}"/>
    <cellStyle name="20% - Accent5 16 2 2 3" xfId="3146" xr:uid="{DB9DA0DE-DC62-4A91-B65D-28A13BA7873A}"/>
    <cellStyle name="20% - Accent5 16 2 2 3 2" xfId="13890" xr:uid="{39C88E10-2F1A-48A0-8795-622D988C8FB9}"/>
    <cellStyle name="20% - Accent5 16 2 2 3 2 2" xfId="33987" xr:uid="{5EFCBA68-7B96-4D61-930A-6BA06FD01367}"/>
    <cellStyle name="20% - Accent5 16 2 2 3 3" xfId="25122" xr:uid="{0456F636-4278-4D6A-B034-84DE82FCA939}"/>
    <cellStyle name="20% - Accent5 16 2 2 4" xfId="3147" xr:uid="{EED15C3D-9D4E-420E-8AA2-BC8C74899DA0}"/>
    <cellStyle name="20% - Accent5 16 2 2 4 2" xfId="13891" xr:uid="{B9959721-F328-484F-A093-02C640F0BCB4}"/>
    <cellStyle name="20% - Accent5 16 2 2 4 2 2" xfId="33988" xr:uid="{88BBCF03-543E-4CEA-8AB6-27B340B742B1}"/>
    <cellStyle name="20% - Accent5 16 2 2 4 3" xfId="25123" xr:uid="{E9CF8C5D-11E1-4283-83D1-5FC8BE2C0B96}"/>
    <cellStyle name="20% - Accent5 16 2 2 5" xfId="13888" xr:uid="{CCE9A4A3-0998-4B0C-A2C2-D5D2E2A4ADD4}"/>
    <cellStyle name="20% - Accent5 16 2 2 5 2" xfId="33985" xr:uid="{68BC8C5F-6506-4281-9EF8-72445A618114}"/>
    <cellStyle name="20% - Accent5 16 2 2 6" xfId="25120" xr:uid="{BA2C0C1E-7C13-4FB0-87FE-39D2124C8D9E}"/>
    <cellStyle name="20% - Accent5 16 2 3" xfId="3148" xr:uid="{E93DBD6A-A1B3-4C0D-9912-AAD24BCD3F84}"/>
    <cellStyle name="20% - Accent5 16 2 3 2" xfId="13892" xr:uid="{A872EFF6-E3CC-4C6F-B2B8-59BCBD244B63}"/>
    <cellStyle name="20% - Accent5 16 2 3 2 2" xfId="33989" xr:uid="{86494EF4-FB0C-4817-987F-86DBD5DD46D1}"/>
    <cellStyle name="20% - Accent5 16 2 3 3" xfId="25124" xr:uid="{78414E24-B7E6-4EEB-8147-03F83E00AFA2}"/>
    <cellStyle name="20% - Accent5 16 2 4" xfId="3149" xr:uid="{F32380CC-B07B-4802-BFF1-2DC5E37C0013}"/>
    <cellStyle name="20% - Accent5 16 2 4 2" xfId="13893" xr:uid="{F25E9ED6-E4F4-4E9C-B0AA-7D8398654EB1}"/>
    <cellStyle name="20% - Accent5 16 2 4 2 2" xfId="33990" xr:uid="{8F4738B8-6488-47BD-82DC-3C24E46EA4E3}"/>
    <cellStyle name="20% - Accent5 16 2 4 3" xfId="25125" xr:uid="{156778A0-250B-4E56-8E76-21F67DB59B15}"/>
    <cellStyle name="20% - Accent5 16 2 5" xfId="3150" xr:uid="{66B0E96A-02C9-4486-A31B-4FB6C97C1F3C}"/>
    <cellStyle name="20% - Accent5 16 2 5 2" xfId="13894" xr:uid="{6A64F84F-CCD3-47FA-9FEF-63BAAC9098D1}"/>
    <cellStyle name="20% - Accent5 16 2 5 2 2" xfId="33991" xr:uid="{EFFDFD79-B77D-4343-ACC4-7ABFDD18F330}"/>
    <cellStyle name="20% - Accent5 16 2 5 3" xfId="25126" xr:uid="{68F2C4A0-A553-4205-BA93-5071E41CB51C}"/>
    <cellStyle name="20% - Accent5 16 2 6" xfId="13887" xr:uid="{0D9E4D66-52C4-4C94-B3DC-C6C037EBA3F6}"/>
    <cellStyle name="20% - Accent5 16 2 6 2" xfId="33984" xr:uid="{83514950-7A4F-4055-B54F-9995CAE607FC}"/>
    <cellStyle name="20% - Accent5 16 2 7" xfId="21759" xr:uid="{25249108-5EA4-4339-BFC3-BFECF433AAE7}"/>
    <cellStyle name="20% - Accent5 16 2 7 2" xfId="41698" xr:uid="{C0CC1B86-466A-4FB0-8B84-0F16F88F4C9A}"/>
    <cellStyle name="20% - Accent5 16 2 8" xfId="25119" xr:uid="{444D4B1A-9224-4D60-832F-CFCD3E04F494}"/>
    <cellStyle name="20% - Accent5 16 3" xfId="3151" xr:uid="{C799F287-CB35-489B-AB18-8781F3B2FBC9}"/>
    <cellStyle name="20% - Accent5 16 3 2" xfId="3152" xr:uid="{1F086235-5BFE-4DA6-BBDC-3889CFC29C9B}"/>
    <cellStyle name="20% - Accent5 16 3 2 2" xfId="13896" xr:uid="{7ED6598B-BF76-4B99-8F89-327D300ADE74}"/>
    <cellStyle name="20% - Accent5 16 3 2 2 2" xfId="33993" xr:uid="{F0480E97-16D9-4FF5-99CF-56E88508403D}"/>
    <cellStyle name="20% - Accent5 16 3 2 3" xfId="25128" xr:uid="{DA0D1E2E-AEC5-41B7-86BF-A284E4293446}"/>
    <cellStyle name="20% - Accent5 16 3 3" xfId="3153" xr:uid="{7028ED66-F4D7-4F47-88CB-FF733A47B43D}"/>
    <cellStyle name="20% - Accent5 16 3 3 2" xfId="13897" xr:uid="{391AC4C7-EB77-4F60-A75B-CD30D91FD85D}"/>
    <cellStyle name="20% - Accent5 16 3 3 2 2" xfId="33994" xr:uid="{897A113A-2D25-465E-AEDC-307C639704D1}"/>
    <cellStyle name="20% - Accent5 16 3 3 3" xfId="25129" xr:uid="{DBDDA636-9634-4439-88DE-431655CA43BE}"/>
    <cellStyle name="20% - Accent5 16 3 4" xfId="3154" xr:uid="{986E9971-4D24-46FE-A4EA-AD2D4CC3783F}"/>
    <cellStyle name="20% - Accent5 16 3 4 2" xfId="13898" xr:uid="{07467C21-D3E0-4FC3-85A4-3EDB64231468}"/>
    <cellStyle name="20% - Accent5 16 3 4 2 2" xfId="33995" xr:uid="{DFF8AB67-2E6F-4A3E-8655-11F91A3019EB}"/>
    <cellStyle name="20% - Accent5 16 3 4 3" xfId="25130" xr:uid="{E3FA4C53-B72F-4FE3-BEF3-A6CEC9EA3292}"/>
    <cellStyle name="20% - Accent5 16 3 5" xfId="13895" xr:uid="{045B2D0E-D27A-46D6-912D-829C452A6800}"/>
    <cellStyle name="20% - Accent5 16 3 5 2" xfId="33992" xr:uid="{FFD0C4D6-8464-4329-9D9C-B8796D301D16}"/>
    <cellStyle name="20% - Accent5 16 3 6" xfId="22306" xr:uid="{E6F3EE13-069E-46A9-A5FE-333EA81A35DD}"/>
    <cellStyle name="20% - Accent5 16 3 6 2" xfId="42238" xr:uid="{9A5E57D1-0310-47E7-A5BE-C07BF7CB89EE}"/>
    <cellStyle name="20% - Accent5 16 3 7" xfId="25127" xr:uid="{BC0B83A9-4B3C-478A-B2D4-BA28D981F176}"/>
    <cellStyle name="20% - Accent5 16 4" xfId="3155" xr:uid="{274B0F6A-DA3F-4475-8C9E-0BA3DAF48C52}"/>
    <cellStyle name="20% - Accent5 16 4 2" xfId="3156" xr:uid="{33A17371-3692-4D87-A9F9-9F82734D9DB5}"/>
    <cellStyle name="20% - Accent5 16 4 2 2" xfId="13900" xr:uid="{C150C40B-A71D-4D18-A6A9-7D19BD43AB45}"/>
    <cellStyle name="20% - Accent5 16 4 2 2 2" xfId="33997" xr:uid="{B4E70DDC-B63C-4606-980D-DB8F6220F053}"/>
    <cellStyle name="20% - Accent5 16 4 2 3" xfId="25132" xr:uid="{AE7D2F40-609A-4719-8190-3FCC9CF52DF7}"/>
    <cellStyle name="20% - Accent5 16 4 3" xfId="3157" xr:uid="{8C7AEEFC-83B8-4247-B2F3-BC4F1E2A2734}"/>
    <cellStyle name="20% - Accent5 16 4 3 2" xfId="13901" xr:uid="{8678001A-7592-4D1C-9AC9-E6ACE281DE3E}"/>
    <cellStyle name="20% - Accent5 16 4 3 2 2" xfId="33998" xr:uid="{591F31C3-8A57-4915-AD6F-20D11CBB7F62}"/>
    <cellStyle name="20% - Accent5 16 4 3 3" xfId="25133" xr:uid="{AA8E9540-03D9-4B45-8C45-1489DB11E6D3}"/>
    <cellStyle name="20% - Accent5 16 4 4" xfId="3158" xr:uid="{AF27D661-9B80-4F8C-9104-324B12AB3B94}"/>
    <cellStyle name="20% - Accent5 16 4 4 2" xfId="13902" xr:uid="{32B82665-B6E0-4853-B953-B88072C9DE97}"/>
    <cellStyle name="20% - Accent5 16 4 4 2 2" xfId="33999" xr:uid="{0617CFD7-D7C7-408E-A781-9325779D4B89}"/>
    <cellStyle name="20% - Accent5 16 4 4 3" xfId="25134" xr:uid="{F88B272E-CCC0-4012-A86C-A2342A052B1D}"/>
    <cellStyle name="20% - Accent5 16 4 5" xfId="13899" xr:uid="{1D51A420-8EE6-43F9-AF07-7FB2E6B8C698}"/>
    <cellStyle name="20% - Accent5 16 4 5 2" xfId="33996" xr:uid="{1250BBDF-FEFB-4BBA-A19D-2B5D8E56848E}"/>
    <cellStyle name="20% - Accent5 16 4 6" xfId="25131" xr:uid="{BB0FDD38-07EA-45A7-BE7E-8700271F8BC6}"/>
    <cellStyle name="20% - Accent5 16 5" xfId="3159" xr:uid="{19313D2E-8833-4AA8-956E-984D77A7261A}"/>
    <cellStyle name="20% - Accent5 16 5 2" xfId="13903" xr:uid="{4F391ABE-80CA-426E-BD72-87205232DD2C}"/>
    <cellStyle name="20% - Accent5 16 5 2 2" xfId="34000" xr:uid="{507F5341-7D3C-4CE7-BF37-63877AA6A0FB}"/>
    <cellStyle name="20% - Accent5 16 5 3" xfId="25135" xr:uid="{47BAB62E-474E-43EB-9DC3-58C7DE468EB1}"/>
    <cellStyle name="20% - Accent5 16 6" xfId="3160" xr:uid="{327CEB64-6437-4510-8929-C39F7EC936D0}"/>
    <cellStyle name="20% - Accent5 16 6 2" xfId="13904" xr:uid="{AF72AC80-811C-4FE7-B0A2-8CD2135AF31D}"/>
    <cellStyle name="20% - Accent5 16 6 2 2" xfId="34001" xr:uid="{AF5B8812-FCCD-4747-98F2-063DE2EB8C0F}"/>
    <cellStyle name="20% - Accent5 16 6 3" xfId="25136" xr:uid="{F8E8120E-2437-4A33-AC07-4E64C14324DF}"/>
    <cellStyle name="20% - Accent5 16 7" xfId="3161" xr:uid="{08AF378F-6860-4481-8161-DFB670225F73}"/>
    <cellStyle name="20% - Accent5 16 7 2" xfId="13905" xr:uid="{65B8AC40-B8F8-42E5-821C-89B248A99D79}"/>
    <cellStyle name="20% - Accent5 16 7 2 2" xfId="34002" xr:uid="{47367EC6-81EE-4405-8AEC-44F36D672183}"/>
    <cellStyle name="20% - Accent5 16 7 3" xfId="25137" xr:uid="{A7F4C0AB-05DE-4FB7-A706-F3F3A306F865}"/>
    <cellStyle name="20% - Accent5 16 8" xfId="13886" xr:uid="{EE60EB98-15FA-4FE0-9386-4C4BE4D3EC8D}"/>
    <cellStyle name="20% - Accent5 16 8 2" xfId="33983" xr:uid="{D0CB1C25-34FD-422F-9DC8-6C718843AE6E}"/>
    <cellStyle name="20% - Accent5 16 9" xfId="21089" xr:uid="{FB3ADBB9-0F10-4B97-BA4C-830AC8E70E9F}"/>
    <cellStyle name="20% - Accent5 16 9 2" xfId="41117" xr:uid="{197DAAF8-E748-442F-AB28-EC06077CBA20}"/>
    <cellStyle name="20% - Accent5 17" xfId="3162" xr:uid="{9B22180A-F328-44FC-83A1-0FB57AFE8783}"/>
    <cellStyle name="20% - Accent5 17 10" xfId="25138" xr:uid="{7A355E1C-3FF1-4C81-993D-49C564F819DD}"/>
    <cellStyle name="20% - Accent5 17 2" xfId="3163" xr:uid="{02D43255-D0C6-4C2F-A19D-BB10E0AA6330}"/>
    <cellStyle name="20% - Accent5 17 2 2" xfId="3164" xr:uid="{8ABE1933-853B-4DC4-8D7C-0E96D5B87BC9}"/>
    <cellStyle name="20% - Accent5 17 2 2 2" xfId="3165" xr:uid="{76E3742E-E036-4022-BA22-753B280FDDE3}"/>
    <cellStyle name="20% - Accent5 17 2 2 2 2" xfId="13909" xr:uid="{443A7809-6CB5-480E-85BF-382C4BEFF45E}"/>
    <cellStyle name="20% - Accent5 17 2 2 2 2 2" xfId="34006" xr:uid="{A625AB78-F9A2-4BA7-887A-B5BF319BCEC5}"/>
    <cellStyle name="20% - Accent5 17 2 2 2 3" xfId="25141" xr:uid="{39606F51-C9B0-4FCB-A1A5-841D6AB8127B}"/>
    <cellStyle name="20% - Accent5 17 2 2 3" xfId="3166" xr:uid="{2D485A26-F624-43E6-BE8B-DDF660688D59}"/>
    <cellStyle name="20% - Accent5 17 2 2 3 2" xfId="13910" xr:uid="{F86974FD-60D5-4A0D-959F-4ED129C3398F}"/>
    <cellStyle name="20% - Accent5 17 2 2 3 2 2" xfId="34007" xr:uid="{D1A56E0D-FFFE-48A3-A908-54B811AD5169}"/>
    <cellStyle name="20% - Accent5 17 2 2 3 3" xfId="25142" xr:uid="{140E6AED-31DA-4383-BFC9-7294979C81E0}"/>
    <cellStyle name="20% - Accent5 17 2 2 4" xfId="3167" xr:uid="{F10C481E-FA8B-44BC-B305-3A889D8E5E39}"/>
    <cellStyle name="20% - Accent5 17 2 2 4 2" xfId="13911" xr:uid="{C6359A8B-6868-4B44-BF82-EBFA91277B19}"/>
    <cellStyle name="20% - Accent5 17 2 2 4 2 2" xfId="34008" xr:uid="{9244ABCB-E3E0-49A9-B803-FE426520454D}"/>
    <cellStyle name="20% - Accent5 17 2 2 4 3" xfId="25143" xr:uid="{78CC25C0-C56D-4D5A-A1DF-54789774C83A}"/>
    <cellStyle name="20% - Accent5 17 2 2 5" xfId="13908" xr:uid="{8ADA6877-E016-411E-9E89-1B76DE86A054}"/>
    <cellStyle name="20% - Accent5 17 2 2 5 2" xfId="34005" xr:uid="{8AC735A5-CBDA-4689-B47C-7481D23CBAD8}"/>
    <cellStyle name="20% - Accent5 17 2 2 6" xfId="25140" xr:uid="{5EFC4197-0C13-462A-BB4F-2C979C8B8007}"/>
    <cellStyle name="20% - Accent5 17 2 3" xfId="3168" xr:uid="{75F77E12-DCB9-4A93-A435-66B546193B1B}"/>
    <cellStyle name="20% - Accent5 17 2 3 2" xfId="13912" xr:uid="{F23F833C-8527-4566-B5C3-444DC0AE8480}"/>
    <cellStyle name="20% - Accent5 17 2 3 2 2" xfId="34009" xr:uid="{83390823-33FE-4562-BD76-EA91038196C9}"/>
    <cellStyle name="20% - Accent5 17 2 3 3" xfId="25144" xr:uid="{E0F84366-274E-4024-A72C-C0E3CAAE620B}"/>
    <cellStyle name="20% - Accent5 17 2 4" xfId="3169" xr:uid="{FB8BA476-4831-4576-8ADA-FFCFC489C757}"/>
    <cellStyle name="20% - Accent5 17 2 4 2" xfId="13913" xr:uid="{5ED87238-F342-4F96-8AB6-70B884487813}"/>
    <cellStyle name="20% - Accent5 17 2 4 2 2" xfId="34010" xr:uid="{33C78114-B315-4015-BEEE-32211C65DD24}"/>
    <cellStyle name="20% - Accent5 17 2 4 3" xfId="25145" xr:uid="{D601E775-1252-4485-ACB6-8B9427363ED5}"/>
    <cellStyle name="20% - Accent5 17 2 5" xfId="3170" xr:uid="{3DAB5E01-F53E-47ED-81CA-6B1B4B85F8EB}"/>
    <cellStyle name="20% - Accent5 17 2 5 2" xfId="13914" xr:uid="{2A73E97E-6318-4744-AED4-24B1C1236D3F}"/>
    <cellStyle name="20% - Accent5 17 2 5 2 2" xfId="34011" xr:uid="{04A065BA-BF0F-4905-A206-C3E893E7FC0F}"/>
    <cellStyle name="20% - Accent5 17 2 5 3" xfId="25146" xr:uid="{5E4FA851-C43C-4C3F-AA01-F328D2D2C580}"/>
    <cellStyle name="20% - Accent5 17 2 6" xfId="13907" xr:uid="{3B5693DF-D875-43EF-AB3D-FEBAEE905F9A}"/>
    <cellStyle name="20% - Accent5 17 2 6 2" xfId="34004" xr:uid="{BAFCEAF0-0877-4D6E-A802-E83A207C327D}"/>
    <cellStyle name="20% - Accent5 17 2 7" xfId="21769" xr:uid="{A1A910CA-1B69-4113-9DA9-D69E041E4C32}"/>
    <cellStyle name="20% - Accent5 17 2 7 2" xfId="41708" xr:uid="{B5B209DF-47D8-4548-BC48-4F04B2BE04DB}"/>
    <cellStyle name="20% - Accent5 17 2 8" xfId="25139" xr:uid="{54461BC7-DA6B-46A6-A929-0B7B4911FD23}"/>
    <cellStyle name="20% - Accent5 17 3" xfId="3171" xr:uid="{B9F7C563-E1C3-47F0-A03F-1F5BC83DCCDF}"/>
    <cellStyle name="20% - Accent5 17 3 2" xfId="3172" xr:uid="{CA90515D-7FCA-4D26-9875-B1A6560BB4DA}"/>
    <cellStyle name="20% - Accent5 17 3 2 2" xfId="13916" xr:uid="{3A6BB660-358B-413E-ADD4-350E6BBCDB46}"/>
    <cellStyle name="20% - Accent5 17 3 2 2 2" xfId="34013" xr:uid="{379DCB6D-82A9-4CBB-BC90-B0DC4B51A43C}"/>
    <cellStyle name="20% - Accent5 17 3 2 3" xfId="25148" xr:uid="{0FF92F42-802A-428A-9484-A628B088A706}"/>
    <cellStyle name="20% - Accent5 17 3 3" xfId="3173" xr:uid="{98E32FFE-E311-486A-9A93-18E788C836C1}"/>
    <cellStyle name="20% - Accent5 17 3 3 2" xfId="13917" xr:uid="{FEC477B6-E219-4A36-92DB-C3F9511CFE91}"/>
    <cellStyle name="20% - Accent5 17 3 3 2 2" xfId="34014" xr:uid="{A8844831-6B1B-431A-B171-EE05AD817FD5}"/>
    <cellStyle name="20% - Accent5 17 3 3 3" xfId="25149" xr:uid="{4CE2416E-CFAA-4C90-A3E1-546211E8445C}"/>
    <cellStyle name="20% - Accent5 17 3 4" xfId="3174" xr:uid="{911D2F08-E952-4FCF-9AE5-3F45CE4D263F}"/>
    <cellStyle name="20% - Accent5 17 3 4 2" xfId="13918" xr:uid="{0F0E29F1-A23F-4109-91D1-ACEF308E484B}"/>
    <cellStyle name="20% - Accent5 17 3 4 2 2" xfId="34015" xr:uid="{B2D94794-565A-4D48-8338-F1464B319252}"/>
    <cellStyle name="20% - Accent5 17 3 4 3" xfId="25150" xr:uid="{1C22B08B-B050-44FF-98D5-4838E6C30CDD}"/>
    <cellStyle name="20% - Accent5 17 3 5" xfId="13915" xr:uid="{EEB242BD-A12E-4CF0-86F5-5DE50DA3FAB9}"/>
    <cellStyle name="20% - Accent5 17 3 5 2" xfId="34012" xr:uid="{FA6AB3B2-11CB-43FD-B1EB-8DCE4E581B77}"/>
    <cellStyle name="20% - Accent5 17 3 6" xfId="22316" xr:uid="{D47E5D8F-58FA-48B1-A786-9F90317CE241}"/>
    <cellStyle name="20% - Accent5 17 3 6 2" xfId="42248" xr:uid="{B207E601-C9A6-4DA4-8710-ADCE9B1F5D06}"/>
    <cellStyle name="20% - Accent5 17 3 7" xfId="25147" xr:uid="{6EC13EA4-7860-41E8-B889-C7C3B44F1C58}"/>
    <cellStyle name="20% - Accent5 17 4" xfId="3175" xr:uid="{23EAAC6D-6F42-4DBD-A277-5E6C6B6254C5}"/>
    <cellStyle name="20% - Accent5 17 4 2" xfId="3176" xr:uid="{F74C1742-DE02-4CD8-921A-B4C98C7C63A8}"/>
    <cellStyle name="20% - Accent5 17 4 2 2" xfId="13920" xr:uid="{A046D9EB-50F2-4789-B1D2-2EB8FEA09BD9}"/>
    <cellStyle name="20% - Accent5 17 4 2 2 2" xfId="34017" xr:uid="{D7F6A047-0E1F-4ECA-8F8E-5D35B513BC19}"/>
    <cellStyle name="20% - Accent5 17 4 2 3" xfId="25152" xr:uid="{10F041BD-BF31-4F45-8452-D4F99A45AD17}"/>
    <cellStyle name="20% - Accent5 17 4 3" xfId="3177" xr:uid="{D5004866-DD45-4FC6-A336-AD724405D7C1}"/>
    <cellStyle name="20% - Accent5 17 4 3 2" xfId="13921" xr:uid="{D1BD126B-D312-432C-8E3C-525F8CD96EE6}"/>
    <cellStyle name="20% - Accent5 17 4 3 2 2" xfId="34018" xr:uid="{DB670BE1-66FA-4903-BCE8-C787751CB849}"/>
    <cellStyle name="20% - Accent5 17 4 3 3" xfId="25153" xr:uid="{9EC35B9B-4367-4526-9AFC-6C16359B49BC}"/>
    <cellStyle name="20% - Accent5 17 4 4" xfId="3178" xr:uid="{05B4D6CA-EC59-42F5-A953-CCE66A965C82}"/>
    <cellStyle name="20% - Accent5 17 4 4 2" xfId="13922" xr:uid="{05EFE7A1-7F38-4BFA-B67E-B50AAAF5EF35}"/>
    <cellStyle name="20% - Accent5 17 4 4 2 2" xfId="34019" xr:uid="{7A9DC411-A779-4C48-8A79-AAC7D06E1001}"/>
    <cellStyle name="20% - Accent5 17 4 4 3" xfId="25154" xr:uid="{8CCCA3B2-F282-4CD6-ACD1-AA4B94A2325E}"/>
    <cellStyle name="20% - Accent5 17 4 5" xfId="13919" xr:uid="{56D9BF02-F6D0-47B2-970E-6A20D10F96EB}"/>
    <cellStyle name="20% - Accent5 17 4 5 2" xfId="34016" xr:uid="{BCD0A19B-2B86-455C-9C0D-FA1AB4CF1EF0}"/>
    <cellStyle name="20% - Accent5 17 4 6" xfId="25151" xr:uid="{03920FFB-356D-4050-83B1-25E03CD07386}"/>
    <cellStyle name="20% - Accent5 17 5" xfId="3179" xr:uid="{AE13201A-592D-4F2E-AD7E-A81396A83188}"/>
    <cellStyle name="20% - Accent5 17 5 2" xfId="13923" xr:uid="{D1E5B1C1-A594-4721-B999-2CDF318EA5D1}"/>
    <cellStyle name="20% - Accent5 17 5 2 2" xfId="34020" xr:uid="{1E37BE3D-B30F-4D3E-835A-AB29320FEF35}"/>
    <cellStyle name="20% - Accent5 17 5 3" xfId="25155" xr:uid="{8A579096-1E18-432D-BE29-F3FC41F8267F}"/>
    <cellStyle name="20% - Accent5 17 6" xfId="3180" xr:uid="{85B9CD2A-5A7A-465F-8912-A399EE6B4348}"/>
    <cellStyle name="20% - Accent5 17 6 2" xfId="13924" xr:uid="{2B1F232A-BCAE-4D27-B068-F1895B322800}"/>
    <cellStyle name="20% - Accent5 17 6 2 2" xfId="34021" xr:uid="{9487F729-DE28-4E02-B6AE-9A36B39E9E85}"/>
    <cellStyle name="20% - Accent5 17 6 3" xfId="25156" xr:uid="{5306821D-5E60-436F-BE40-DA57E904851E}"/>
    <cellStyle name="20% - Accent5 17 7" xfId="3181" xr:uid="{A3E0480E-2BD9-4532-B65A-7B7FC35F7DDB}"/>
    <cellStyle name="20% - Accent5 17 7 2" xfId="13925" xr:uid="{AD1036C3-5688-470D-9033-CDE2666499F1}"/>
    <cellStyle name="20% - Accent5 17 7 2 2" xfId="34022" xr:uid="{F40C6D09-EABB-4FF3-97BB-1F7824AB97B7}"/>
    <cellStyle name="20% - Accent5 17 7 3" xfId="25157" xr:uid="{435505B4-00E8-463F-BDB3-53E765C24F81}"/>
    <cellStyle name="20% - Accent5 17 8" xfId="13906" xr:uid="{05034D5C-61BB-4C7E-8EE9-A1939AEA4722}"/>
    <cellStyle name="20% - Accent5 17 8 2" xfId="34003" xr:uid="{D01A0E06-3683-47E0-82CF-38B9323C2B5E}"/>
    <cellStyle name="20% - Accent5 17 9" xfId="21099" xr:uid="{810BC116-DE87-4A50-9529-640B8AAA4682}"/>
    <cellStyle name="20% - Accent5 17 9 2" xfId="41127" xr:uid="{EE4A0E1A-A1C2-4880-B583-1B0F619751F7}"/>
    <cellStyle name="20% - Accent5 18" xfId="3182" xr:uid="{6F954BD9-4D30-45C6-9767-516A2DE8FBF0}"/>
    <cellStyle name="20% - Accent5 18 10" xfId="25158" xr:uid="{B1AA79A1-4228-4F57-8F0C-BB9A8F3645D4}"/>
    <cellStyle name="20% - Accent5 18 2" xfId="3183" xr:uid="{C0638CB9-2BC9-49BD-8BC6-79699EE81103}"/>
    <cellStyle name="20% - Accent5 18 2 2" xfId="3184" xr:uid="{91651174-5ED1-4BA7-9EAA-4BBEC0EC5AE1}"/>
    <cellStyle name="20% - Accent5 18 2 2 2" xfId="3185" xr:uid="{10E8CC06-8A5B-4434-9A37-FF988A3466D7}"/>
    <cellStyle name="20% - Accent5 18 2 2 2 2" xfId="13929" xr:uid="{E2B78AA1-37E2-4196-85A8-7473F881DC84}"/>
    <cellStyle name="20% - Accent5 18 2 2 2 2 2" xfId="34026" xr:uid="{9AFD3276-908A-46A2-AA27-9BD44F31B563}"/>
    <cellStyle name="20% - Accent5 18 2 2 2 3" xfId="25161" xr:uid="{EF18C40E-84E2-4152-88AF-CD4E60E08ACF}"/>
    <cellStyle name="20% - Accent5 18 2 2 3" xfId="3186" xr:uid="{875FA17D-9F12-49CE-A9A8-976D31E63CA3}"/>
    <cellStyle name="20% - Accent5 18 2 2 3 2" xfId="13930" xr:uid="{89584130-97F3-4CBE-AF44-B76ADE1F2272}"/>
    <cellStyle name="20% - Accent5 18 2 2 3 2 2" xfId="34027" xr:uid="{9E76B733-8EE0-4E5B-8E84-09E8734DEC38}"/>
    <cellStyle name="20% - Accent5 18 2 2 3 3" xfId="25162" xr:uid="{DF1277BB-5615-4CC8-81EF-0E2898A1D24D}"/>
    <cellStyle name="20% - Accent5 18 2 2 4" xfId="3187" xr:uid="{4ED0E9B6-9D91-4DC3-A73B-F3D53F786022}"/>
    <cellStyle name="20% - Accent5 18 2 2 4 2" xfId="13931" xr:uid="{E9CB6660-66B3-4EF6-BF88-79BCD25A83A3}"/>
    <cellStyle name="20% - Accent5 18 2 2 4 2 2" xfId="34028" xr:uid="{72EB61BB-040C-4DCE-9BD5-383DEE9D4E8C}"/>
    <cellStyle name="20% - Accent5 18 2 2 4 3" xfId="25163" xr:uid="{CEA0266A-0A87-42E9-AABE-60D67908E803}"/>
    <cellStyle name="20% - Accent5 18 2 2 5" xfId="13928" xr:uid="{9927C6C2-A356-4D55-9DCB-3316261A2894}"/>
    <cellStyle name="20% - Accent5 18 2 2 5 2" xfId="34025" xr:uid="{9DD6467C-91BD-444D-BC78-1B220C6A189F}"/>
    <cellStyle name="20% - Accent5 18 2 2 6" xfId="25160" xr:uid="{3F8FD747-38F4-4F82-B398-67DC049E3B4F}"/>
    <cellStyle name="20% - Accent5 18 2 3" xfId="3188" xr:uid="{003711BF-EFBA-4DED-BD3B-A1C223D8605E}"/>
    <cellStyle name="20% - Accent5 18 2 3 2" xfId="13932" xr:uid="{5FC2A1FF-ED32-48F1-91DA-F0469656B0C0}"/>
    <cellStyle name="20% - Accent5 18 2 3 2 2" xfId="34029" xr:uid="{8293512C-B5DF-4B6B-9EF7-EBF4E15B520C}"/>
    <cellStyle name="20% - Accent5 18 2 3 3" xfId="25164" xr:uid="{3872F9B3-0DC1-4C54-886A-0C011C30892F}"/>
    <cellStyle name="20% - Accent5 18 2 4" xfId="3189" xr:uid="{3702DE90-7615-4062-A810-D6A87DA9D3BD}"/>
    <cellStyle name="20% - Accent5 18 2 4 2" xfId="13933" xr:uid="{2C07F8E2-AFF3-4313-AB16-545BB26E22FE}"/>
    <cellStyle name="20% - Accent5 18 2 4 2 2" xfId="34030" xr:uid="{57627054-1E3C-461A-B7D2-2CDEFF99718B}"/>
    <cellStyle name="20% - Accent5 18 2 4 3" xfId="25165" xr:uid="{ED413213-960E-4427-9B6C-5510792F0FC1}"/>
    <cellStyle name="20% - Accent5 18 2 5" xfId="3190" xr:uid="{769000A7-A6BB-4712-8638-F04152636855}"/>
    <cellStyle name="20% - Accent5 18 2 5 2" xfId="13934" xr:uid="{2B406473-D3D7-41AB-9283-DC745088CF56}"/>
    <cellStyle name="20% - Accent5 18 2 5 2 2" xfId="34031" xr:uid="{13CA7BAF-7E47-4461-A7C7-2DFB8A2739D0}"/>
    <cellStyle name="20% - Accent5 18 2 5 3" xfId="25166" xr:uid="{3005CE08-C1F4-4425-A4F4-FBD382EDDDA2}"/>
    <cellStyle name="20% - Accent5 18 2 6" xfId="13927" xr:uid="{270122D4-8EE0-4279-8EB7-F2335E40BED4}"/>
    <cellStyle name="20% - Accent5 18 2 6 2" xfId="34024" xr:uid="{83F1875C-1501-4BF3-A613-7AB9DEFDF5CF}"/>
    <cellStyle name="20% - Accent5 18 2 7" xfId="21778" xr:uid="{AA79CA0E-DBBE-4DB0-9971-6BE1F6AEA6B4}"/>
    <cellStyle name="20% - Accent5 18 2 7 2" xfId="41717" xr:uid="{923191A8-0300-4A6A-8215-52CBB0DB9A7B}"/>
    <cellStyle name="20% - Accent5 18 2 8" xfId="25159" xr:uid="{21C67DE0-E07B-40EC-8240-84FE66AC6293}"/>
    <cellStyle name="20% - Accent5 18 3" xfId="3191" xr:uid="{DFBAA98E-3DFA-4B56-BE6A-9D8123348904}"/>
    <cellStyle name="20% - Accent5 18 3 2" xfId="3192" xr:uid="{4CDEA590-1111-47AF-9DEB-BA870A2C1ACF}"/>
    <cellStyle name="20% - Accent5 18 3 2 2" xfId="13936" xr:uid="{A9250A73-6B24-41C1-B466-A4AD38640FF4}"/>
    <cellStyle name="20% - Accent5 18 3 2 2 2" xfId="34033" xr:uid="{FE6C350B-2E25-473A-9837-2D40B7BB24DC}"/>
    <cellStyle name="20% - Accent5 18 3 2 3" xfId="25168" xr:uid="{C0973D9C-E323-45E6-9B25-9B3AAD0C78A6}"/>
    <cellStyle name="20% - Accent5 18 3 3" xfId="3193" xr:uid="{AA11DC5F-1B65-4C7B-A164-6D52A7C9DEB7}"/>
    <cellStyle name="20% - Accent5 18 3 3 2" xfId="13937" xr:uid="{3D974679-E3DC-4189-9DD3-131779940262}"/>
    <cellStyle name="20% - Accent5 18 3 3 2 2" xfId="34034" xr:uid="{51AED322-518B-47F2-A83F-475DF9988E5F}"/>
    <cellStyle name="20% - Accent5 18 3 3 3" xfId="25169" xr:uid="{3F16E533-D9C0-474F-B798-818EE4339AD2}"/>
    <cellStyle name="20% - Accent5 18 3 4" xfId="3194" xr:uid="{BEF84BEB-06A9-4C36-8D63-2308D1D76CF8}"/>
    <cellStyle name="20% - Accent5 18 3 4 2" xfId="13938" xr:uid="{7E8F2024-3F29-4B39-9172-52F3ED6F0993}"/>
    <cellStyle name="20% - Accent5 18 3 4 2 2" xfId="34035" xr:uid="{EAE57AB0-9C87-435D-9BDC-00E940F7C015}"/>
    <cellStyle name="20% - Accent5 18 3 4 3" xfId="25170" xr:uid="{1193D1BA-C91C-4B1E-8519-E4BCA8A12AEA}"/>
    <cellStyle name="20% - Accent5 18 3 5" xfId="13935" xr:uid="{1165B75A-8D03-43A6-8671-2D7D050843C7}"/>
    <cellStyle name="20% - Accent5 18 3 5 2" xfId="34032" xr:uid="{E414BBBA-A56E-4204-95AA-18AD0EEC9CCE}"/>
    <cellStyle name="20% - Accent5 18 3 6" xfId="22325" xr:uid="{44D42576-F8C8-4EA1-8977-2EF828E862E1}"/>
    <cellStyle name="20% - Accent5 18 3 6 2" xfId="42257" xr:uid="{57D42C65-7301-4E7B-BA2C-8F70E07790CB}"/>
    <cellStyle name="20% - Accent5 18 3 7" xfId="25167" xr:uid="{3D6D05FA-FE3C-4AD6-A890-465E1C256419}"/>
    <cellStyle name="20% - Accent5 18 4" xfId="3195" xr:uid="{CEACD083-62A2-425B-9BDA-9A51D29F2FC1}"/>
    <cellStyle name="20% - Accent5 18 4 2" xfId="3196" xr:uid="{4FDB95D4-418F-4E18-BFEA-08B59AB56301}"/>
    <cellStyle name="20% - Accent5 18 4 2 2" xfId="13940" xr:uid="{22E09F9A-27EB-408C-85E4-DB92F1989764}"/>
    <cellStyle name="20% - Accent5 18 4 2 2 2" xfId="34037" xr:uid="{391353CE-9B68-4A1D-8E8C-0D493F879B4E}"/>
    <cellStyle name="20% - Accent5 18 4 2 3" xfId="25172" xr:uid="{73895E6D-3BA4-466B-8584-F29BAE2F8677}"/>
    <cellStyle name="20% - Accent5 18 4 3" xfId="3197" xr:uid="{868948E6-C992-459A-A6D4-60C8072D8B63}"/>
    <cellStyle name="20% - Accent5 18 4 3 2" xfId="13941" xr:uid="{84885E58-2B02-49EF-96BF-3ECCC82BDA03}"/>
    <cellStyle name="20% - Accent5 18 4 3 2 2" xfId="34038" xr:uid="{D2858DBC-754F-4AF4-BDE5-D66053ABBC62}"/>
    <cellStyle name="20% - Accent5 18 4 3 3" xfId="25173" xr:uid="{44C48B68-1ECF-4CBD-8834-9C1555F8F16F}"/>
    <cellStyle name="20% - Accent5 18 4 4" xfId="3198" xr:uid="{C0933BF4-D811-45D1-96C5-03E6AEBB7600}"/>
    <cellStyle name="20% - Accent5 18 4 4 2" xfId="13942" xr:uid="{D4FAA00A-5E33-4E49-BE19-C2C4277DB582}"/>
    <cellStyle name="20% - Accent5 18 4 4 2 2" xfId="34039" xr:uid="{A1AA2149-7BF4-43B5-94EE-69204ACF0C85}"/>
    <cellStyle name="20% - Accent5 18 4 4 3" xfId="25174" xr:uid="{B494EB2C-2D94-4B2F-83CD-A53D64163865}"/>
    <cellStyle name="20% - Accent5 18 4 5" xfId="13939" xr:uid="{21F1BBAC-F737-463F-A46C-8643DC0CCBBB}"/>
    <cellStyle name="20% - Accent5 18 4 5 2" xfId="34036" xr:uid="{974A65B9-1EAC-4600-858E-7F40148571AE}"/>
    <cellStyle name="20% - Accent5 18 4 6" xfId="25171" xr:uid="{ECE51B48-A911-40D8-B4D0-7BF4D7E1F709}"/>
    <cellStyle name="20% - Accent5 18 5" xfId="3199" xr:uid="{ABC323E3-911B-4B4A-B4EB-8E384E12FCB6}"/>
    <cellStyle name="20% - Accent5 18 5 2" xfId="13943" xr:uid="{55234218-A13C-4482-9DFC-852E1032E36E}"/>
    <cellStyle name="20% - Accent5 18 5 2 2" xfId="34040" xr:uid="{13E9FA4C-546C-4275-B719-B877D17BA4E1}"/>
    <cellStyle name="20% - Accent5 18 5 3" xfId="25175" xr:uid="{0FEEEEC6-955C-4B73-A7F5-2D85189014CB}"/>
    <cellStyle name="20% - Accent5 18 6" xfId="3200" xr:uid="{B3464769-769E-4072-8BC6-0C1AF50A506C}"/>
    <cellStyle name="20% - Accent5 18 6 2" xfId="13944" xr:uid="{EA59469E-51E5-4972-B92B-BE8B16ED0AF7}"/>
    <cellStyle name="20% - Accent5 18 6 2 2" xfId="34041" xr:uid="{C40C7B4A-D063-4154-A583-A66192BE5537}"/>
    <cellStyle name="20% - Accent5 18 6 3" xfId="25176" xr:uid="{36FE9507-0968-4175-85A6-D4995CD63E66}"/>
    <cellStyle name="20% - Accent5 18 7" xfId="3201" xr:uid="{8F337AF9-F24A-4C0F-ADFE-E13B61B2CD5E}"/>
    <cellStyle name="20% - Accent5 18 7 2" xfId="13945" xr:uid="{CFC4387C-665B-4482-BFE3-DCDB3C2BD7D6}"/>
    <cellStyle name="20% - Accent5 18 7 2 2" xfId="34042" xr:uid="{FCB32A27-B359-49B2-A21F-37D7E6C4CE11}"/>
    <cellStyle name="20% - Accent5 18 7 3" xfId="25177" xr:uid="{0ABD8267-51DB-41D8-ADF6-2F1F1B1FF4D5}"/>
    <cellStyle name="20% - Accent5 18 8" xfId="13926" xr:uid="{2181A27D-1C1F-402E-9AD3-4368968088AF}"/>
    <cellStyle name="20% - Accent5 18 8 2" xfId="34023" xr:uid="{8889BC7A-858F-4F62-86AF-D1E63AAFF650}"/>
    <cellStyle name="20% - Accent5 18 9" xfId="21108" xr:uid="{5608C717-D514-4420-8A72-343CD32430D7}"/>
    <cellStyle name="20% - Accent5 18 9 2" xfId="41136" xr:uid="{E721AB6D-F389-4F74-B300-6B7D7880FBEB}"/>
    <cellStyle name="20% - Accent5 19" xfId="3202" xr:uid="{F71C3231-F883-47BA-A487-957F747A930E}"/>
    <cellStyle name="20% - Accent5 19 2" xfId="3203" xr:uid="{786D1424-23AB-4D7D-9637-CF7833A8ABBF}"/>
    <cellStyle name="20% - Accent5 19 2 2" xfId="3204" xr:uid="{B6C1535B-7FE2-4968-8B2F-BFF40404232C}"/>
    <cellStyle name="20% - Accent5 19 2 2 2" xfId="3205" xr:uid="{0DE67451-2DE5-41E5-AF86-83F371AC8D42}"/>
    <cellStyle name="20% - Accent5 19 2 2 2 2" xfId="13949" xr:uid="{766EE550-5FF7-4B5C-8425-B661C7E09C2C}"/>
    <cellStyle name="20% - Accent5 19 2 2 2 2 2" xfId="34046" xr:uid="{3D5E5645-E7B0-4623-8803-595AE22958AE}"/>
    <cellStyle name="20% - Accent5 19 2 2 2 3" xfId="25181" xr:uid="{B07310C4-3DEC-4380-A421-44EB1A278B1E}"/>
    <cellStyle name="20% - Accent5 19 2 2 3" xfId="3206" xr:uid="{737F5756-AAD6-4818-8711-58DE6C8AB47A}"/>
    <cellStyle name="20% - Accent5 19 2 2 3 2" xfId="13950" xr:uid="{91F08C5C-C7D2-434A-AF02-80AF841D4301}"/>
    <cellStyle name="20% - Accent5 19 2 2 3 2 2" xfId="34047" xr:uid="{D3608C51-F173-4743-97CA-D0E6C04AD294}"/>
    <cellStyle name="20% - Accent5 19 2 2 3 3" xfId="25182" xr:uid="{D02F52B8-68B6-4913-AD96-1E73670CDFCB}"/>
    <cellStyle name="20% - Accent5 19 2 2 4" xfId="3207" xr:uid="{28C3383F-D23D-4F1A-8BAC-D91153C6F98D}"/>
    <cellStyle name="20% - Accent5 19 2 2 4 2" xfId="13951" xr:uid="{6FF29A6D-76A8-4871-9554-59364369D9E0}"/>
    <cellStyle name="20% - Accent5 19 2 2 4 2 2" xfId="34048" xr:uid="{8A27504A-C2C2-43BE-9D4A-9DD0725E13CE}"/>
    <cellStyle name="20% - Accent5 19 2 2 4 3" xfId="25183" xr:uid="{078708FD-E9DF-4CC2-ADC5-0B4715DA9780}"/>
    <cellStyle name="20% - Accent5 19 2 2 5" xfId="13948" xr:uid="{AAA0E181-6D01-4002-85FE-B12BA843587B}"/>
    <cellStyle name="20% - Accent5 19 2 2 5 2" xfId="34045" xr:uid="{9A3BF70D-B224-4421-BFF8-3A1C7E67F027}"/>
    <cellStyle name="20% - Accent5 19 2 2 6" xfId="25180" xr:uid="{8F88F72D-EA27-473E-8667-59936993B1D1}"/>
    <cellStyle name="20% - Accent5 19 2 3" xfId="3208" xr:uid="{6A361C14-2BDE-40DD-B1F4-E27AE16B90E3}"/>
    <cellStyle name="20% - Accent5 19 2 3 2" xfId="13952" xr:uid="{7D22DF33-C298-456D-B961-9911BAC9FD93}"/>
    <cellStyle name="20% - Accent5 19 2 3 2 2" xfId="34049" xr:uid="{B7BB50B5-24EA-475C-B184-B37FD8533C0B}"/>
    <cellStyle name="20% - Accent5 19 2 3 3" xfId="25184" xr:uid="{E7928B23-AACF-448E-969B-CB213A454655}"/>
    <cellStyle name="20% - Accent5 19 2 4" xfId="3209" xr:uid="{28D3A6FD-410A-414D-8C9C-079678AC2FF2}"/>
    <cellStyle name="20% - Accent5 19 2 4 2" xfId="13953" xr:uid="{890237FA-7820-4547-AB43-8671476250B5}"/>
    <cellStyle name="20% - Accent5 19 2 4 2 2" xfId="34050" xr:uid="{F32CEE2B-D220-4D32-894B-8B9B930DF5A8}"/>
    <cellStyle name="20% - Accent5 19 2 4 3" xfId="25185" xr:uid="{CACF298C-9347-406F-B38C-4176493B2FC8}"/>
    <cellStyle name="20% - Accent5 19 2 5" xfId="3210" xr:uid="{A36AACED-AB98-4C84-9FBD-FF539E7130D6}"/>
    <cellStyle name="20% - Accent5 19 2 5 2" xfId="13954" xr:uid="{B56546BE-CBA4-487E-B43D-B7CEC632221C}"/>
    <cellStyle name="20% - Accent5 19 2 5 2 2" xfId="34051" xr:uid="{E9583825-9076-4535-AC8F-1D291973F44C}"/>
    <cellStyle name="20% - Accent5 19 2 5 3" xfId="25186" xr:uid="{8CFAB77C-3508-4D4A-AB83-7096171C7ECA}"/>
    <cellStyle name="20% - Accent5 19 2 6" xfId="13947" xr:uid="{2915689B-1807-4615-8BB3-B2F6BBA8759A}"/>
    <cellStyle name="20% - Accent5 19 2 6 2" xfId="34044" xr:uid="{88A537F6-699A-4C52-9C83-C0E65EC44CC1}"/>
    <cellStyle name="20% - Accent5 19 2 7" xfId="21790" xr:uid="{C6C35D1A-89CD-4C53-8BA7-2ACE769A48F8}"/>
    <cellStyle name="20% - Accent5 19 2 7 2" xfId="41729" xr:uid="{49508FB5-4DB0-4EF9-991D-F75A9984F069}"/>
    <cellStyle name="20% - Accent5 19 2 8" xfId="25179" xr:uid="{8CE73729-A4E9-4858-AA01-762FC22D8F7C}"/>
    <cellStyle name="20% - Accent5 19 3" xfId="3211" xr:uid="{357D75A4-DDBB-460E-A5AD-FD19FCCE0D62}"/>
    <cellStyle name="20% - Accent5 19 3 2" xfId="3212" xr:uid="{633E188E-A068-4E9E-A62A-E47302F8962D}"/>
    <cellStyle name="20% - Accent5 19 3 2 2" xfId="13956" xr:uid="{059FCA08-6300-4628-8844-70D2E80C0F09}"/>
    <cellStyle name="20% - Accent5 19 3 2 2 2" xfId="34053" xr:uid="{313B5D39-7A67-48EB-8081-FB9839F9E8E4}"/>
    <cellStyle name="20% - Accent5 19 3 2 3" xfId="25188" xr:uid="{04DF9CB4-495C-4829-A363-94BD493CB63E}"/>
    <cellStyle name="20% - Accent5 19 3 3" xfId="3213" xr:uid="{F3FCC90A-9E30-4879-83BB-4B52389D5AE5}"/>
    <cellStyle name="20% - Accent5 19 3 3 2" xfId="13957" xr:uid="{8D9F2271-5417-4176-85E7-D763C971D5DE}"/>
    <cellStyle name="20% - Accent5 19 3 3 2 2" xfId="34054" xr:uid="{F2498FAF-4402-47C6-BF99-F1D2E041879A}"/>
    <cellStyle name="20% - Accent5 19 3 3 3" xfId="25189" xr:uid="{6B24DEF6-A849-4146-A053-F28857C31299}"/>
    <cellStyle name="20% - Accent5 19 3 4" xfId="3214" xr:uid="{F33B2EED-5467-4583-AE00-A289B86D5178}"/>
    <cellStyle name="20% - Accent5 19 3 4 2" xfId="13958" xr:uid="{B67CB62D-D67E-4F4C-95F7-574938CBC9BE}"/>
    <cellStyle name="20% - Accent5 19 3 4 2 2" xfId="34055" xr:uid="{EECBE7C9-2171-41BA-8964-F5D7E65B3B2C}"/>
    <cellStyle name="20% - Accent5 19 3 4 3" xfId="25190" xr:uid="{595D034E-67A0-4E4A-A778-138AABA2891F}"/>
    <cellStyle name="20% - Accent5 19 3 5" xfId="13955" xr:uid="{A1D4DF3F-F410-4334-8522-84474C4FF2A4}"/>
    <cellStyle name="20% - Accent5 19 3 5 2" xfId="34052" xr:uid="{16501B44-CEBF-45AE-B41F-11A2E438E7F7}"/>
    <cellStyle name="20% - Accent5 19 3 6" xfId="22337" xr:uid="{46817881-01BB-45A7-A931-3A66D19CE6A8}"/>
    <cellStyle name="20% - Accent5 19 3 6 2" xfId="42269" xr:uid="{C9D08410-C9FF-4E58-899F-5605C374419D}"/>
    <cellStyle name="20% - Accent5 19 3 7" xfId="25187" xr:uid="{68A7B347-AA18-4E2B-8953-9D98D51C660D}"/>
    <cellStyle name="20% - Accent5 19 4" xfId="3215" xr:uid="{27A5DF29-6093-4AFC-ACF4-E91095B820CF}"/>
    <cellStyle name="20% - Accent5 19 4 2" xfId="13959" xr:uid="{ABB95737-577F-4974-834E-F89941FE01D8}"/>
    <cellStyle name="20% - Accent5 19 4 2 2" xfId="34056" xr:uid="{3F5B424A-0F88-4B8B-92D6-1B605033447D}"/>
    <cellStyle name="20% - Accent5 19 4 3" xfId="25191" xr:uid="{268DF5AE-E869-488D-9A83-878B8B0FC50E}"/>
    <cellStyle name="20% - Accent5 19 5" xfId="3216" xr:uid="{90F31F0B-AEFF-4013-A49D-066873A6A254}"/>
    <cellStyle name="20% - Accent5 19 5 2" xfId="13960" xr:uid="{0634FD46-FC8A-4C9A-AE14-346B4DF794FE}"/>
    <cellStyle name="20% - Accent5 19 5 2 2" xfId="34057" xr:uid="{7718AC30-182A-4A2B-9B14-8ED3796EC440}"/>
    <cellStyle name="20% - Accent5 19 5 3" xfId="25192" xr:uid="{ED496B74-2084-4023-BEC3-A44E23031A62}"/>
    <cellStyle name="20% - Accent5 19 6" xfId="3217" xr:uid="{DC6F9E86-FA67-4B00-9CAB-58A0F990DD83}"/>
    <cellStyle name="20% - Accent5 19 6 2" xfId="13961" xr:uid="{74D1EC1C-91C5-4564-A8EC-3589D8DC1A89}"/>
    <cellStyle name="20% - Accent5 19 6 2 2" xfId="34058" xr:uid="{B9CD9C45-D70B-4D2A-BEB6-A3619273D9AC}"/>
    <cellStyle name="20% - Accent5 19 6 3" xfId="25193" xr:uid="{2D1E3654-5EC4-4524-8E70-4F972C0253D4}"/>
    <cellStyle name="20% - Accent5 19 7" xfId="13946" xr:uid="{8C70622C-7D3B-469A-864B-5983E50A93F7}"/>
    <cellStyle name="20% - Accent5 19 7 2" xfId="34043" xr:uid="{A4A7D7FC-A0A8-4C4F-A2DE-7ED6829E9F11}"/>
    <cellStyle name="20% - Accent5 19 8" xfId="21120" xr:uid="{D76F4FBE-02BC-44F3-99E0-891A2780B364}"/>
    <cellStyle name="20% - Accent5 19 8 2" xfId="41148" xr:uid="{9E22E3BD-8C50-450A-AA9F-913C3AD4AABF}"/>
    <cellStyle name="20% - Accent5 19 9" xfId="25178" xr:uid="{C7EBC713-49DD-4B68-9911-62DCDD2932CB}"/>
    <cellStyle name="20% - Accent5 2" xfId="62" xr:uid="{00000000-0005-0000-0000-000019000000}"/>
    <cellStyle name="20% - Accent5 2 10" xfId="20562" xr:uid="{5D5AA58E-E188-4F08-BEEE-FA1983C7D54E}"/>
    <cellStyle name="20% - Accent5 2 10 2" xfId="40602" xr:uid="{38473F7A-B5B3-48AD-960F-C0EE4FE8928C}"/>
    <cellStyle name="20% - Accent5 2 11" xfId="22556" xr:uid="{226F9879-6311-44DA-8E29-FA8D87C709A6}"/>
    <cellStyle name="20% - Accent5 2 11 2" xfId="42324" xr:uid="{8D49E550-AA98-4AC8-98BD-467165D67381}"/>
    <cellStyle name="20% - Accent5 2 12" xfId="654" xr:uid="{C57FA1AF-4428-4CA0-A880-1EDDCE41F5BB}"/>
    <cellStyle name="20% - Accent5 2 13" xfId="22783" xr:uid="{6D1EAC34-0E92-412C-9412-C1C1520ED88E}"/>
    <cellStyle name="20% - Accent5 2 2" xfId="282" xr:uid="{8981B842-8C6E-469A-A79E-20004481434E}"/>
    <cellStyle name="20% - Accent5 2 2 2" xfId="537" xr:uid="{5D6142C3-CAD5-423E-A8E5-AA31195804E4}"/>
    <cellStyle name="20% - Accent5 2 2 2 2" xfId="3220" xr:uid="{20952145-3B39-47E4-97C6-0728C3E9BD2D}"/>
    <cellStyle name="20% - Accent5 2 2 2 2 2" xfId="13964" xr:uid="{CE5BF3DA-2A21-40D4-83A1-3A4CA2987774}"/>
    <cellStyle name="20% - Accent5 2 2 2 2 2 2" xfId="34061" xr:uid="{34D9F8E0-CB34-4A6F-9426-D6F69B24D7DC}"/>
    <cellStyle name="20% - Accent5 2 2 2 2 3" xfId="25196" xr:uid="{D1D0C3AB-1546-45E3-85B0-ED218416F723}"/>
    <cellStyle name="20% - Accent5 2 2 2 3" xfId="3221" xr:uid="{724A1F41-66D5-47D2-AC18-D222CE9DF492}"/>
    <cellStyle name="20% - Accent5 2 2 2 3 2" xfId="13965" xr:uid="{0EDA07C2-3E55-48A5-815D-BB93CEF044F2}"/>
    <cellStyle name="20% - Accent5 2 2 2 3 2 2" xfId="34062" xr:uid="{65C7FE13-D497-4691-ADEA-B6C79D9A618F}"/>
    <cellStyle name="20% - Accent5 2 2 2 3 3" xfId="25197" xr:uid="{2CCAFB07-317D-4EBF-A37C-3910E9AD93C5}"/>
    <cellStyle name="20% - Accent5 2 2 2 4" xfId="3222" xr:uid="{560670DB-5228-4AC1-A8C0-D0A694E2123C}"/>
    <cellStyle name="20% - Accent5 2 2 2 4 2" xfId="13966" xr:uid="{9FDD2151-635C-4C7D-A015-813B77676C34}"/>
    <cellStyle name="20% - Accent5 2 2 2 4 2 2" xfId="34063" xr:uid="{485627F0-17F6-4E83-B135-BAF65D2B8686}"/>
    <cellStyle name="20% - Accent5 2 2 2 4 3" xfId="25198" xr:uid="{178FAA2D-0316-42B1-B23A-2C52DD5A5A31}"/>
    <cellStyle name="20% - Accent5 2 2 2 5" xfId="13963" xr:uid="{9325A4C1-E5EF-4916-8635-E7C281D395F0}"/>
    <cellStyle name="20% - Accent5 2 2 2 5 2" xfId="34060" xr:uid="{C2B6F941-B32F-4F6D-A194-278DF36301E4}"/>
    <cellStyle name="20% - Accent5 2 2 2 6" xfId="21342" xr:uid="{3B11C0DC-0A93-42DB-B387-A56E13146290}"/>
    <cellStyle name="20% - Accent5 2 2 2 6 2" xfId="41285" xr:uid="{9C7CC062-9040-4100-8CDC-749D729CCCC5}"/>
    <cellStyle name="20% - Accent5 2 2 2 7" xfId="3219" xr:uid="{ED4F9389-FF41-495B-8A65-E5CB67B5F325}"/>
    <cellStyle name="20% - Accent5 2 2 2 8" xfId="25195" xr:uid="{C94F0677-B6B4-4391-88D6-E677FA1030A2}"/>
    <cellStyle name="20% - Accent5 2 2 3" xfId="3223" xr:uid="{EB5EA461-BEAF-4893-A759-2FEA34768276}"/>
    <cellStyle name="20% - Accent5 2 2 3 2" xfId="21901" xr:uid="{80AB1776-A092-4415-9AEA-E902A1865892}"/>
    <cellStyle name="20% - Accent5 2 2 3 2 2" xfId="41837" xr:uid="{A97241E1-81CF-4180-B0A6-92FF7D3DB3E2}"/>
    <cellStyle name="20% - Accent5 2 2 4" xfId="3224" xr:uid="{55401789-BC1A-4796-92DD-29DC6C037950}"/>
    <cellStyle name="20% - Accent5 2 2 5" xfId="3225" xr:uid="{52502C61-B319-4F05-A331-FEE0839F0612}"/>
    <cellStyle name="20% - Accent5 2 2 6" xfId="3218" xr:uid="{65502342-4703-4FAE-A645-637B3AF27B17}"/>
    <cellStyle name="20% - Accent5 2 2 6 2" xfId="13962" xr:uid="{251F368F-B2E1-4620-8DB1-D680631A91AA}"/>
    <cellStyle name="20% - Accent5 2 2 6 2 2" xfId="34059" xr:uid="{F15E4A87-9CF1-4FEE-A17C-810D8C1FEFF6}"/>
    <cellStyle name="20% - Accent5 2 2 6 3" xfId="25194" xr:uid="{C3179D49-5C10-426A-8C9B-DFED07833EB2}"/>
    <cellStyle name="20% - Accent5 2 2 7" xfId="20631" xr:uid="{E209BEF1-F8CA-44BA-8B20-3BD1E5FE63BA}"/>
    <cellStyle name="20% - Accent5 2 2 7 2" xfId="40670" xr:uid="{20BDFB5B-4737-4D65-9506-185D7BE2DF0D}"/>
    <cellStyle name="20% - Accent5 2 2 8" xfId="744" xr:uid="{9E977AE4-3CAE-4A7F-AB46-4A7B92767DFF}"/>
    <cellStyle name="20% - Accent5 2 3" xfId="479" xr:uid="{DEF393FD-D61D-4A83-936C-C4C62328C19E}"/>
    <cellStyle name="20% - Accent5 2 3 2" xfId="3227" xr:uid="{B8C19164-42D5-4BD8-AA83-60C10BD9BE5F}"/>
    <cellStyle name="20% - Accent5 2 3 2 2" xfId="13968" xr:uid="{A54E848F-7CE7-48DC-AB29-DAB71CCD8C30}"/>
    <cellStyle name="20% - Accent5 2 3 2 2 2" xfId="34065" xr:uid="{80BB420D-7CA7-4728-A475-E668F0D2C6ED}"/>
    <cellStyle name="20% - Accent5 2 3 2 3" xfId="21376" xr:uid="{CF4A604C-8329-4B88-B1A2-CADF41A71FDA}"/>
    <cellStyle name="20% - Accent5 2 3 2 3 2" xfId="41319" xr:uid="{E5F29E0E-41BE-483A-A129-0F700DDB3519}"/>
    <cellStyle name="20% - Accent5 2 3 2 4" xfId="25200" xr:uid="{0BFB8AFF-C949-45B3-A16F-E2D3BEA71B86}"/>
    <cellStyle name="20% - Accent5 2 3 3" xfId="3228" xr:uid="{3F861B0E-49E8-48C5-B941-33931E9A218E}"/>
    <cellStyle name="20% - Accent5 2 3 3 2" xfId="13969" xr:uid="{E9BF9BA1-ADC6-4920-96B4-CE28F6905629}"/>
    <cellStyle name="20% - Accent5 2 3 3 2 2" xfId="34066" xr:uid="{B4BD6035-9834-4570-B215-904D91EB8CE7}"/>
    <cellStyle name="20% - Accent5 2 3 3 3" xfId="21924" xr:uid="{997AF25B-89F2-4BA3-8402-2F28B4EAA1F5}"/>
    <cellStyle name="20% - Accent5 2 3 3 3 2" xfId="41860" xr:uid="{F344807D-C42A-4724-A201-2777450CE173}"/>
    <cellStyle name="20% - Accent5 2 3 3 4" xfId="25201" xr:uid="{0236866F-9E99-416C-B239-439608807EE0}"/>
    <cellStyle name="20% - Accent5 2 3 4" xfId="3229" xr:uid="{5155DEB0-B820-4C89-A8D3-FC4C2FBA6D85}"/>
    <cellStyle name="20% - Accent5 2 3 4 2" xfId="13970" xr:uid="{167C700B-5059-4E8E-81CA-C9ED01100F77}"/>
    <cellStyle name="20% - Accent5 2 3 4 2 2" xfId="34067" xr:uid="{4C1F7F36-DD87-4655-B78A-E8A34A5CFC19}"/>
    <cellStyle name="20% - Accent5 2 3 4 3" xfId="25202" xr:uid="{523523C0-DEAE-41EA-929A-52E2FCB3B26B}"/>
    <cellStyle name="20% - Accent5 2 3 5" xfId="13967" xr:uid="{A0D4245F-E66F-4EC8-B01A-9A7E24A8A62B}"/>
    <cellStyle name="20% - Accent5 2 3 5 2" xfId="34064" xr:uid="{6AA9EEB0-E7B2-4727-845B-17A493FB2363}"/>
    <cellStyle name="20% - Accent5 2 3 6" xfId="20706" xr:uid="{250474F4-B2DC-46A9-BE6A-AC041C27FDB2}"/>
    <cellStyle name="20% - Accent5 2 3 6 2" xfId="40740" xr:uid="{01BC4BC0-CE7E-45AF-8F92-9F31871B413C}"/>
    <cellStyle name="20% - Accent5 2 3 7" xfId="3226" xr:uid="{08DF273E-A528-40F1-84DA-A45BB919A917}"/>
    <cellStyle name="20% - Accent5 2 3 8" xfId="25199" xr:uid="{7CDCF022-455C-45D7-B8AF-88CEA3700884}"/>
    <cellStyle name="20% - Accent5 2 4" xfId="447" xr:uid="{197124B8-D93E-48DA-BFBB-11AD9A7F72D4}"/>
    <cellStyle name="20% - Accent5 2 4 2" xfId="3231" xr:uid="{DD22B988-154B-435A-A316-1C2253601C73}"/>
    <cellStyle name="20% - Accent5 2 4 2 2" xfId="13972" xr:uid="{0540CF78-0031-45E3-8B4D-2F26A58DB0E4}"/>
    <cellStyle name="20% - Accent5 2 4 2 2 2" xfId="34069" xr:uid="{BBA1A98C-A790-4BD1-AA97-A1CB73678793}"/>
    <cellStyle name="20% - Accent5 2 4 2 3" xfId="21442" xr:uid="{4298A032-5A12-4CB0-9ACD-EC1E1E9433E9}"/>
    <cellStyle name="20% - Accent5 2 4 2 3 2" xfId="41383" xr:uid="{F0E83DFD-CF56-4C9F-A665-1AC687CEC608}"/>
    <cellStyle name="20% - Accent5 2 4 2 4" xfId="25204" xr:uid="{219275A1-C10D-4C1D-B18A-3A09212FB906}"/>
    <cellStyle name="20% - Accent5 2 4 3" xfId="3232" xr:uid="{A53F47F0-097B-4347-86F1-BAA76D0E3A82}"/>
    <cellStyle name="20% - Accent5 2 4 3 2" xfId="13973" xr:uid="{4619BD18-ECDB-4F85-8629-1304E61FA94D}"/>
    <cellStyle name="20% - Accent5 2 4 3 2 2" xfId="34070" xr:uid="{DD8BCFE0-EDE0-478D-AF15-DA8CE39E2E7A}"/>
    <cellStyle name="20% - Accent5 2 4 3 3" xfId="21990" xr:uid="{23086029-84C4-4AEE-A686-149D1DE44B60}"/>
    <cellStyle name="20% - Accent5 2 4 3 3 2" xfId="41924" xr:uid="{6DA2BE0A-B80A-45C2-9BE7-005EA70AD88B}"/>
    <cellStyle name="20% - Accent5 2 4 3 4" xfId="25205" xr:uid="{C74715BD-C464-4EBB-BDF7-FDC1D7D55964}"/>
    <cellStyle name="20% - Accent5 2 4 4" xfId="3233" xr:uid="{0B026C89-A889-49BD-BE7C-617A283EABF5}"/>
    <cellStyle name="20% - Accent5 2 4 4 2" xfId="13974" xr:uid="{C7832193-50A8-4178-A0AB-FE3F850FE491}"/>
    <cellStyle name="20% - Accent5 2 4 4 2 2" xfId="34071" xr:uid="{CAE62512-7C54-4576-9829-752BA0E083D9}"/>
    <cellStyle name="20% - Accent5 2 4 4 3" xfId="25206" xr:uid="{C76BDCB2-31B5-4A72-BCAE-97B169745002}"/>
    <cellStyle name="20% - Accent5 2 4 5" xfId="13971" xr:uid="{96A38650-888F-41A8-814C-70E73465C926}"/>
    <cellStyle name="20% - Accent5 2 4 5 2" xfId="34068" xr:uid="{DFE8C338-F030-427A-9ABD-1556295559F5}"/>
    <cellStyle name="20% - Accent5 2 4 6" xfId="20771" xr:uid="{D817EDE9-0FB1-4E51-957B-E363709D221E}"/>
    <cellStyle name="20% - Accent5 2 4 6 2" xfId="40804" xr:uid="{51EA1B71-224C-4D4E-AAC3-049F8858A1E6}"/>
    <cellStyle name="20% - Accent5 2 4 7" xfId="3230" xr:uid="{A65C2D4A-2796-436E-8B71-E010AE316EEE}"/>
    <cellStyle name="20% - Accent5 2 4 8" xfId="25203" xr:uid="{BD68E4BC-D98D-4B51-B82F-7EC5B3CF7410}"/>
    <cellStyle name="20% - Accent5 2 5" xfId="352" xr:uid="{38E59F29-E32E-459D-B29C-A2CE1CE42409}"/>
    <cellStyle name="20% - Accent5 2 5 2" xfId="21491" xr:uid="{6B6B2348-9F9C-4AF5-BF34-6A9A9885F159}"/>
    <cellStyle name="20% - Accent5 2 5 2 2" xfId="41432" xr:uid="{1D0F226C-47E4-4B7E-B3B6-C075B1994A7B}"/>
    <cellStyle name="20% - Accent5 2 5 3" xfId="22039" xr:uid="{50DCA1F5-BF89-4B91-A5A2-7F19DE14ED5E}"/>
    <cellStyle name="20% - Accent5 2 5 3 2" xfId="41973" xr:uid="{A078D956-56E6-4F78-935F-13325E28F55C}"/>
    <cellStyle name="20% - Accent5 2 5 4" xfId="20821" xr:uid="{AD6DF494-F0DD-4FC3-88BC-F333B29FC799}"/>
    <cellStyle name="20% - Accent5 2 5 4 2" xfId="40853" xr:uid="{2BECC92B-662E-4BA6-B302-303C883485F1}"/>
    <cellStyle name="20% - Accent5 2 5 5" xfId="774" xr:uid="{07F80252-9CCB-466E-A760-C1AEA85C2120}"/>
    <cellStyle name="20% - Accent5 2 6" xfId="11551" xr:uid="{7F96BF99-696D-46A1-889A-7CA8D80B9FBD}"/>
    <cellStyle name="20% - Accent5 2 6 2" xfId="21553" xr:uid="{02326033-F6F1-4329-B37E-9BEAA758C287}"/>
    <cellStyle name="20% - Accent5 2 6 2 2" xfId="41494" xr:uid="{40607821-543C-4ED6-A980-E2A63BAC062E}"/>
    <cellStyle name="20% - Accent5 2 6 3" xfId="22101" xr:uid="{93BCEC2B-8022-44E3-B931-4E3B98BDB24F}"/>
    <cellStyle name="20% - Accent5 2 6 3 2" xfId="42035" xr:uid="{DE027D95-D89A-4978-B793-21FCC9589F06}"/>
    <cellStyle name="20% - Accent5 2 6 4" xfId="20884" xr:uid="{90912973-AEA9-435D-9A09-3BA91FF3F565}"/>
    <cellStyle name="20% - Accent5 2 6 4 2" xfId="40915" xr:uid="{BF0E62B9-C3C7-4D7C-8E7E-33F96165AC51}"/>
    <cellStyle name="20% - Accent5 2 6 5" xfId="31648" xr:uid="{DBC5FD3F-1DCF-44E2-A581-9A06A0A12F62}"/>
    <cellStyle name="20% - Accent5 2 7" xfId="20946" xr:uid="{ABD8BAE4-ABFA-4F86-8348-45E457B0DE34}"/>
    <cellStyle name="20% - Accent5 2 7 2" xfId="21614" xr:uid="{434A052A-C6E4-4580-88FD-0D7BB1CF4ACD}"/>
    <cellStyle name="20% - Accent5 2 7 2 2" xfId="41555" xr:uid="{C712CF7D-9B1C-498A-B67C-DA115874E75F}"/>
    <cellStyle name="20% - Accent5 2 7 3" xfId="22162" xr:uid="{55FED15B-0D96-4B95-806B-EC107691CB06}"/>
    <cellStyle name="20% - Accent5 2 7 3 2" xfId="42096" xr:uid="{A60F603F-DA14-4992-8624-7AE45DCBB5D4}"/>
    <cellStyle name="20% - Accent5 2 7 4" xfId="40976" xr:uid="{73DC93B8-F9C2-4CDB-BD28-31C6B510C799}"/>
    <cellStyle name="20% - Accent5 2 8" xfId="21298" xr:uid="{AFB495AB-3B6A-46B1-B07A-FB7C2B196464}"/>
    <cellStyle name="20% - Accent5 2 8 2" xfId="41241" xr:uid="{E56921E7-B942-4154-8D30-3DF0CD7A2BF3}"/>
    <cellStyle name="20% - Accent5 2 9" xfId="21852" xr:uid="{D44EC9EA-2D71-4ED8-A229-B78B449FB771}"/>
    <cellStyle name="20% - Accent5 2 9 2" xfId="41789" xr:uid="{7214C9BB-A0F7-4DE8-ABCA-8D1313552F07}"/>
    <cellStyle name="20% - Accent5 20" xfId="3234" xr:uid="{BB36D36D-50E7-4C32-92B1-A62D3AFE5C6D}"/>
    <cellStyle name="20% - Accent5 20 2" xfId="3235" xr:uid="{BFA65EF7-7E20-4CCE-B9BE-477EB74D5B5C}"/>
    <cellStyle name="20% - Accent5 20 2 2" xfId="3236" xr:uid="{E44C8670-37F2-4BB6-A6EF-879886A1C4DC}"/>
    <cellStyle name="20% - Accent5 20 2 2 2" xfId="3237" xr:uid="{5F053EE5-14DB-430F-8120-5909EFA440EB}"/>
    <cellStyle name="20% - Accent5 20 2 2 2 2" xfId="13978" xr:uid="{5B4AEF7E-1428-4716-A38A-2E7AD68C124B}"/>
    <cellStyle name="20% - Accent5 20 2 2 2 2 2" xfId="34075" xr:uid="{B3F036BC-A02E-4317-9811-867581B3BD79}"/>
    <cellStyle name="20% - Accent5 20 2 2 2 3" xfId="25210" xr:uid="{4CA239F5-A0C7-4192-B651-F346A292B241}"/>
    <cellStyle name="20% - Accent5 20 2 2 3" xfId="3238" xr:uid="{B73B163B-9212-4280-A0E5-4EAA339FF399}"/>
    <cellStyle name="20% - Accent5 20 2 2 3 2" xfId="13979" xr:uid="{FD4E29DA-E419-4887-BDEC-80996676B7B7}"/>
    <cellStyle name="20% - Accent5 20 2 2 3 2 2" xfId="34076" xr:uid="{C2973712-9DC6-4E70-8CEA-652731874FC5}"/>
    <cellStyle name="20% - Accent5 20 2 2 3 3" xfId="25211" xr:uid="{03D7A84F-71FA-4986-89E2-4165C78B5457}"/>
    <cellStyle name="20% - Accent5 20 2 2 4" xfId="3239" xr:uid="{8CB60527-4D9C-41D2-9BA4-12F91588029D}"/>
    <cellStyle name="20% - Accent5 20 2 2 4 2" xfId="13980" xr:uid="{D046D109-C2A9-44D6-9030-6A2490CF1B39}"/>
    <cellStyle name="20% - Accent5 20 2 2 4 2 2" xfId="34077" xr:uid="{118B8270-D968-4DE8-B729-FA3F9081740D}"/>
    <cellStyle name="20% - Accent5 20 2 2 4 3" xfId="25212" xr:uid="{FEF4AAA1-EFD9-4E47-A3B8-11D7D293BB6F}"/>
    <cellStyle name="20% - Accent5 20 2 2 5" xfId="13977" xr:uid="{3B8E3CC0-735D-492B-9678-D8CB2D91CCEF}"/>
    <cellStyle name="20% - Accent5 20 2 2 5 2" xfId="34074" xr:uid="{6EE326B9-DFD3-4103-B51A-B17291F47B8B}"/>
    <cellStyle name="20% - Accent5 20 2 2 6" xfId="25209" xr:uid="{573603CE-5A02-4F08-8ED0-D61F19034FA4}"/>
    <cellStyle name="20% - Accent5 20 2 3" xfId="3240" xr:uid="{EA518D48-BCB0-40DE-9069-223CADDB5E07}"/>
    <cellStyle name="20% - Accent5 20 2 3 2" xfId="13981" xr:uid="{D2425A79-C5CA-41E3-8FF5-44F43D38258B}"/>
    <cellStyle name="20% - Accent5 20 2 3 2 2" xfId="34078" xr:uid="{82EB9105-141D-4761-9DCA-084401CF45F2}"/>
    <cellStyle name="20% - Accent5 20 2 3 3" xfId="25213" xr:uid="{13B6EDC3-08AE-42D4-AA7C-2D1740A8BC44}"/>
    <cellStyle name="20% - Accent5 20 2 4" xfId="3241" xr:uid="{532B5997-FAAB-4D81-AA50-CBEDA0DFE4F4}"/>
    <cellStyle name="20% - Accent5 20 2 4 2" xfId="13982" xr:uid="{6A140BD1-D9F3-4D82-BACF-A8698D0E9DC7}"/>
    <cellStyle name="20% - Accent5 20 2 4 2 2" xfId="34079" xr:uid="{BE0EB5F2-4973-4371-B190-C385211A7D4F}"/>
    <cellStyle name="20% - Accent5 20 2 4 3" xfId="25214" xr:uid="{A66735B0-E7EB-4516-8D1C-2AD72DA1DFE3}"/>
    <cellStyle name="20% - Accent5 20 2 5" xfId="3242" xr:uid="{E6079317-1049-40DD-91B3-9D9AA787D985}"/>
    <cellStyle name="20% - Accent5 20 2 5 2" xfId="13983" xr:uid="{6C791037-5E7C-45F7-9735-72998C3B2B2F}"/>
    <cellStyle name="20% - Accent5 20 2 5 2 2" xfId="34080" xr:uid="{E709E196-585C-4400-B39A-E75760839D1B}"/>
    <cellStyle name="20% - Accent5 20 2 5 3" xfId="25215" xr:uid="{D58B6BFD-5922-4939-96A9-26338FBFB178}"/>
    <cellStyle name="20% - Accent5 20 2 6" xfId="13976" xr:uid="{E2552E37-094B-4E17-99B7-46D4966CAF8C}"/>
    <cellStyle name="20% - Accent5 20 2 6 2" xfId="34073" xr:uid="{29C67BD3-FD2D-4363-A33B-329464C90CBC}"/>
    <cellStyle name="20% - Accent5 20 2 7" xfId="21803" xr:uid="{35A5EC1F-D473-4BC2-A749-595BC34043B0}"/>
    <cellStyle name="20% - Accent5 20 2 7 2" xfId="41742" xr:uid="{5E44E005-7686-4309-A8C4-CE90EFEC9576}"/>
    <cellStyle name="20% - Accent5 20 2 8" xfId="25208" xr:uid="{F3B08B8A-9E80-4DBD-AA36-0DA12EACFF57}"/>
    <cellStyle name="20% - Accent5 20 3" xfId="3243" xr:uid="{31E99D21-3D68-4342-99D2-7B8F6AA8F2BE}"/>
    <cellStyle name="20% - Accent5 20 3 2" xfId="3244" xr:uid="{57991479-3C99-4D25-B989-97111E99A088}"/>
    <cellStyle name="20% - Accent5 20 3 2 2" xfId="13985" xr:uid="{490D3D8B-FFD5-4DB8-8F42-EC2A59467F05}"/>
    <cellStyle name="20% - Accent5 20 3 2 2 2" xfId="34082" xr:uid="{5FEEB1B8-7FF1-4B28-A584-C8A802F8AF44}"/>
    <cellStyle name="20% - Accent5 20 3 2 3" xfId="25217" xr:uid="{E40AC6F3-F0EF-4D6C-9135-1142C6D16C7C}"/>
    <cellStyle name="20% - Accent5 20 3 3" xfId="3245" xr:uid="{6F14FEA5-D8A0-4270-A3BC-7CB8BEB0C9AC}"/>
    <cellStyle name="20% - Accent5 20 3 3 2" xfId="13986" xr:uid="{52FADA57-2ACD-4FEB-9834-69B4D7501DEC}"/>
    <cellStyle name="20% - Accent5 20 3 3 2 2" xfId="34083" xr:uid="{15BEDDF9-1AE5-43CD-9612-CD34DF3E07CE}"/>
    <cellStyle name="20% - Accent5 20 3 3 3" xfId="25218" xr:uid="{35E3624D-8BCF-402C-AB02-ACDA804A99A8}"/>
    <cellStyle name="20% - Accent5 20 3 4" xfId="3246" xr:uid="{32CF1D7C-7083-4CCF-9048-92AF5B61C3B5}"/>
    <cellStyle name="20% - Accent5 20 3 4 2" xfId="13987" xr:uid="{EC85820B-B05F-45B1-86B7-1CCF648EF7E1}"/>
    <cellStyle name="20% - Accent5 20 3 4 2 2" xfId="34084" xr:uid="{459C49DA-C02E-4577-9840-E6ED6308FBEC}"/>
    <cellStyle name="20% - Accent5 20 3 4 3" xfId="25219" xr:uid="{57B2401D-6B6A-4050-AEF1-818A339CE537}"/>
    <cellStyle name="20% - Accent5 20 3 5" xfId="13984" xr:uid="{7ACECDA8-DA8C-492E-A544-FD1DC4404480}"/>
    <cellStyle name="20% - Accent5 20 3 5 2" xfId="34081" xr:uid="{4BD7F3C5-7C87-4DDA-A1D4-4E0E056F65B3}"/>
    <cellStyle name="20% - Accent5 20 3 6" xfId="22350" xr:uid="{EB10EBB9-5261-49A4-858F-913963EC3041}"/>
    <cellStyle name="20% - Accent5 20 3 6 2" xfId="42282" xr:uid="{9D3D7C09-1867-410D-BC91-EC2D8B32AF53}"/>
    <cellStyle name="20% - Accent5 20 3 7" xfId="25216" xr:uid="{77886C9E-92FA-4CA8-905A-C487E30F59BB}"/>
    <cellStyle name="20% - Accent5 20 4" xfId="3247" xr:uid="{82264DED-92BF-4667-A2D5-74F40F5C680A}"/>
    <cellStyle name="20% - Accent5 20 4 2" xfId="13988" xr:uid="{2E003E22-3071-4D33-97BC-D7EAB0C182D9}"/>
    <cellStyle name="20% - Accent5 20 4 2 2" xfId="34085" xr:uid="{E5BBCC76-5327-408A-907D-026938D79868}"/>
    <cellStyle name="20% - Accent5 20 4 3" xfId="25220" xr:uid="{41EA4319-C56C-414C-905A-89582CDD1186}"/>
    <cellStyle name="20% - Accent5 20 5" xfId="3248" xr:uid="{47871060-FF58-4B1D-809C-1A18B7BD3941}"/>
    <cellStyle name="20% - Accent5 20 5 2" xfId="13989" xr:uid="{2D4714ED-8E3D-4DA3-BE93-A8108ECC724C}"/>
    <cellStyle name="20% - Accent5 20 5 2 2" xfId="34086" xr:uid="{6615777A-EFFC-479F-9DC4-209D428F0496}"/>
    <cellStyle name="20% - Accent5 20 5 3" xfId="25221" xr:uid="{D5D8B269-3388-4F1C-87FC-44168A7BBB8D}"/>
    <cellStyle name="20% - Accent5 20 6" xfId="3249" xr:uid="{19718A3A-A4B9-4D7F-BAF7-FAB5E95EF3DB}"/>
    <cellStyle name="20% - Accent5 20 6 2" xfId="13990" xr:uid="{0AE2F90C-26C9-455B-A3C8-39799A0EAD70}"/>
    <cellStyle name="20% - Accent5 20 6 2 2" xfId="34087" xr:uid="{7C248317-AAC2-42AB-9088-8DC56F6E2EED}"/>
    <cellStyle name="20% - Accent5 20 6 3" xfId="25222" xr:uid="{6364E77E-4DB2-4C19-932D-F0BBA686FAB8}"/>
    <cellStyle name="20% - Accent5 20 7" xfId="13975" xr:uid="{9F1CBD5B-9AF0-431A-A352-079D447C2859}"/>
    <cellStyle name="20% - Accent5 20 7 2" xfId="34072" xr:uid="{83194181-BC9E-47F3-892E-AD5386B7E02A}"/>
    <cellStyle name="20% - Accent5 20 8" xfId="21133" xr:uid="{A2871727-24F1-4248-8744-E4EB2495FB71}"/>
    <cellStyle name="20% - Accent5 20 8 2" xfId="41161" xr:uid="{C2B5924A-6615-4C77-9C0C-B381E8AAAC30}"/>
    <cellStyle name="20% - Accent5 20 9" xfId="25207" xr:uid="{BD54AE28-F8AF-4BF6-B346-50BAD238AAF6}"/>
    <cellStyle name="20% - Accent5 21" xfId="3250" xr:uid="{5BCD6A9E-1FF5-482B-9163-15FF844B3921}"/>
    <cellStyle name="20% - Accent5 21 2" xfId="3251" xr:uid="{CEEF85D8-ED63-4A2D-938B-20A1B708EAB8}"/>
    <cellStyle name="20% - Accent5 21 2 2" xfId="3252" xr:uid="{56BE269E-D526-43A9-B572-806D9A20610F}"/>
    <cellStyle name="20% - Accent5 21 2 2 2" xfId="3253" xr:uid="{B0BD9038-AF9A-4C19-9BA9-490AF9FCAB75}"/>
    <cellStyle name="20% - Accent5 21 2 2 2 2" xfId="13994" xr:uid="{C782B3EB-EF3D-454E-A3C2-8A34FA62AB54}"/>
    <cellStyle name="20% - Accent5 21 2 2 2 2 2" xfId="34091" xr:uid="{E283E52F-4E9B-4919-AB73-7CC5655C9846}"/>
    <cellStyle name="20% - Accent5 21 2 2 2 3" xfId="25226" xr:uid="{580611F9-F235-4BE5-BE47-FDF5EE2C4D34}"/>
    <cellStyle name="20% - Accent5 21 2 2 3" xfId="3254" xr:uid="{5488C9BE-A25C-47B3-8864-1E42DFB8F880}"/>
    <cellStyle name="20% - Accent5 21 2 2 3 2" xfId="13995" xr:uid="{30C68E69-C12F-4B93-B452-878ECA052453}"/>
    <cellStyle name="20% - Accent5 21 2 2 3 2 2" xfId="34092" xr:uid="{869ADC5C-0E13-4BA4-8619-3FB7EF1B3FCA}"/>
    <cellStyle name="20% - Accent5 21 2 2 3 3" xfId="25227" xr:uid="{431FF9C9-8133-4BC3-A41A-F206301BACC4}"/>
    <cellStyle name="20% - Accent5 21 2 2 4" xfId="3255" xr:uid="{832AC351-6CD9-4BD7-ABAF-B99B5C5DDAD6}"/>
    <cellStyle name="20% - Accent5 21 2 2 4 2" xfId="13996" xr:uid="{F8016FD4-C0B3-4D37-8E25-93663E9C98AC}"/>
    <cellStyle name="20% - Accent5 21 2 2 4 2 2" xfId="34093" xr:uid="{1E96C2E1-4297-4F54-90E2-37C987B5D3A5}"/>
    <cellStyle name="20% - Accent5 21 2 2 4 3" xfId="25228" xr:uid="{453AC88F-69C1-458E-9446-97F213E5B9A6}"/>
    <cellStyle name="20% - Accent5 21 2 2 5" xfId="13993" xr:uid="{71010B48-CE14-45E4-9E90-79CD113FE1F9}"/>
    <cellStyle name="20% - Accent5 21 2 2 5 2" xfId="34090" xr:uid="{11698B16-94F1-43DC-A5B3-15781B44A2CC}"/>
    <cellStyle name="20% - Accent5 21 2 2 6" xfId="25225" xr:uid="{BD2F4708-FC84-421B-AE45-2CA91AEB3E6A}"/>
    <cellStyle name="20% - Accent5 21 2 3" xfId="3256" xr:uid="{949A1A78-3557-4F80-9B12-8533DB61400F}"/>
    <cellStyle name="20% - Accent5 21 2 3 2" xfId="13997" xr:uid="{19BAF6CB-BE5A-4B07-94F9-9AD50A143C98}"/>
    <cellStyle name="20% - Accent5 21 2 3 2 2" xfId="34094" xr:uid="{9CD32A3C-4D10-4898-AD22-9753178B12F7}"/>
    <cellStyle name="20% - Accent5 21 2 3 3" xfId="25229" xr:uid="{55FBAEB5-B27B-4349-B311-8BB90452E864}"/>
    <cellStyle name="20% - Accent5 21 2 4" xfId="3257" xr:uid="{EC76215B-E5C0-4908-B4A0-8ACE557940B0}"/>
    <cellStyle name="20% - Accent5 21 2 4 2" xfId="13998" xr:uid="{E1581ACE-D5FA-4761-8A89-7532E5FAB1BF}"/>
    <cellStyle name="20% - Accent5 21 2 4 2 2" xfId="34095" xr:uid="{758890E9-0D2A-41CD-853B-B04978B6DA15}"/>
    <cellStyle name="20% - Accent5 21 2 4 3" xfId="25230" xr:uid="{671FE188-CA01-4FFD-9231-DF4866360C2D}"/>
    <cellStyle name="20% - Accent5 21 2 5" xfId="3258" xr:uid="{FC17DB34-F093-4A89-B220-6C1DB6943D73}"/>
    <cellStyle name="20% - Accent5 21 2 5 2" xfId="13999" xr:uid="{237889BA-EAB1-4F44-8A4D-FD3E8914E65D}"/>
    <cellStyle name="20% - Accent5 21 2 5 2 2" xfId="34096" xr:uid="{BD957993-1818-4017-BEC5-3182C441992F}"/>
    <cellStyle name="20% - Accent5 21 2 5 3" xfId="25231" xr:uid="{31B0B6E7-6360-4A17-B817-CCDBEDBF2C2B}"/>
    <cellStyle name="20% - Accent5 21 2 6" xfId="13992" xr:uid="{BE0F67CC-6179-43B8-95AE-CAD0431129B4}"/>
    <cellStyle name="20% - Accent5 21 2 6 2" xfId="34089" xr:uid="{B263651C-71B4-4D28-BE20-C12BD2CEEEA7}"/>
    <cellStyle name="20% - Accent5 21 2 7" xfId="25224" xr:uid="{690BDD80-33FA-4974-A09E-D4984B623006}"/>
    <cellStyle name="20% - Accent5 21 3" xfId="3259" xr:uid="{480E2251-2E5B-4DC1-8F7B-FA1A7A86876A}"/>
    <cellStyle name="20% - Accent5 21 3 2" xfId="3260" xr:uid="{5AA6096A-3052-44AD-A104-E61051DE0DD8}"/>
    <cellStyle name="20% - Accent5 21 3 2 2" xfId="14001" xr:uid="{22FC51E1-FF92-4991-B117-1E2346EDADAD}"/>
    <cellStyle name="20% - Accent5 21 3 2 2 2" xfId="34098" xr:uid="{DE93F8FA-4F92-43E4-A395-6944A80836B3}"/>
    <cellStyle name="20% - Accent5 21 3 2 3" xfId="25233" xr:uid="{AFA056C6-3899-4480-8839-703F5593F2BA}"/>
    <cellStyle name="20% - Accent5 21 3 3" xfId="3261" xr:uid="{BF613F4F-FE07-401F-BC55-BFBBA92CEE32}"/>
    <cellStyle name="20% - Accent5 21 3 3 2" xfId="14002" xr:uid="{A8B947EB-A32D-4EA5-A799-8EA9499EA060}"/>
    <cellStyle name="20% - Accent5 21 3 3 2 2" xfId="34099" xr:uid="{6EEA97E9-E228-4F57-97C8-6044F2C2C124}"/>
    <cellStyle name="20% - Accent5 21 3 3 3" xfId="25234" xr:uid="{95B3CAD9-0384-48B9-9A05-4A5790403D76}"/>
    <cellStyle name="20% - Accent5 21 3 4" xfId="3262" xr:uid="{4A9178F0-D8A8-4F19-9685-8CEE1717436E}"/>
    <cellStyle name="20% - Accent5 21 3 4 2" xfId="14003" xr:uid="{20017476-23B8-4CB1-8456-399970CA5C7F}"/>
    <cellStyle name="20% - Accent5 21 3 4 2 2" xfId="34100" xr:uid="{318BE563-E314-4D9A-8935-CCAB3A54103A}"/>
    <cellStyle name="20% - Accent5 21 3 4 3" xfId="25235" xr:uid="{99159F03-3ABD-45A1-B061-8A8581837D33}"/>
    <cellStyle name="20% - Accent5 21 3 5" xfId="14000" xr:uid="{09989520-3FB3-4BBA-8874-A5244E8C32C7}"/>
    <cellStyle name="20% - Accent5 21 3 5 2" xfId="34097" xr:uid="{2BB8DF7F-A597-4E38-BC38-9DB0F7F58E87}"/>
    <cellStyle name="20% - Accent5 21 3 6" xfId="25232" xr:uid="{B80E4CF8-8C84-4E58-9A61-0285B4C7A04F}"/>
    <cellStyle name="20% - Accent5 21 4" xfId="3263" xr:uid="{CFA38116-105F-4120-A8A3-410BC39556D4}"/>
    <cellStyle name="20% - Accent5 21 4 2" xfId="14004" xr:uid="{222F203A-5047-4D0E-B27B-4B72F396DC80}"/>
    <cellStyle name="20% - Accent5 21 4 2 2" xfId="34101" xr:uid="{76893270-294E-4D1B-9385-1E15E0E863C6}"/>
    <cellStyle name="20% - Accent5 21 4 3" xfId="25236" xr:uid="{BB7F38E7-E781-4A6B-B503-3AF00A7BAC70}"/>
    <cellStyle name="20% - Accent5 21 5" xfId="3264" xr:uid="{EF4ADCC8-47BC-4578-B197-7EBE04ED58EB}"/>
    <cellStyle name="20% - Accent5 21 5 2" xfId="14005" xr:uid="{54213DC1-6AEA-4305-9386-0B7224B043DA}"/>
    <cellStyle name="20% - Accent5 21 5 2 2" xfId="34102" xr:uid="{EE987C81-C1DE-4112-AD66-8E5CAF192B1E}"/>
    <cellStyle name="20% - Accent5 21 5 3" xfId="25237" xr:uid="{38EA9D99-913D-41E8-A28D-72087E0AF32F}"/>
    <cellStyle name="20% - Accent5 21 6" xfId="3265" xr:uid="{6771E44C-D5BD-403F-87B4-3371B571BB42}"/>
    <cellStyle name="20% - Accent5 21 6 2" xfId="14006" xr:uid="{78E6CB88-9F9F-45E4-B592-87FD2963429F}"/>
    <cellStyle name="20% - Accent5 21 6 2 2" xfId="34103" xr:uid="{2FCF9787-2DAB-4D93-A96A-619536F37614}"/>
    <cellStyle name="20% - Accent5 21 6 3" xfId="25238" xr:uid="{45BC5A5C-CC34-4146-BE2B-8C3635A41601}"/>
    <cellStyle name="20% - Accent5 21 7" xfId="13991" xr:uid="{5DCBFC63-8F4B-4893-84A8-840CE48F2C1D}"/>
    <cellStyle name="20% - Accent5 21 7 2" xfId="34088" xr:uid="{E0ECAA6D-758B-4EA6-B934-15D685363CA5}"/>
    <cellStyle name="20% - Accent5 21 8" xfId="21150" xr:uid="{7299F790-29EC-42E7-B64F-49290FCA957A}"/>
    <cellStyle name="20% - Accent5 21 9" xfId="25223" xr:uid="{44C51A3E-0705-4658-9BE0-20968EC6D855}"/>
    <cellStyle name="20% - Accent5 22" xfId="3266" xr:uid="{E1114E31-39D7-473C-8B9F-F23302E9E3EE}"/>
    <cellStyle name="20% - Accent5 22 2" xfId="3267" xr:uid="{D586366B-04E7-47A6-94E1-C6C4C403AF7D}"/>
    <cellStyle name="20% - Accent5 22 2 2" xfId="3268" xr:uid="{27959E15-77E4-4FEB-B273-05D3D446ACEA}"/>
    <cellStyle name="20% - Accent5 22 2 2 2" xfId="3269" xr:uid="{E7761D2E-466D-4F8C-B67E-99218D537D45}"/>
    <cellStyle name="20% - Accent5 22 2 2 2 2" xfId="14010" xr:uid="{694BA636-5FCB-4582-9296-0E32AC4C6AEC}"/>
    <cellStyle name="20% - Accent5 22 2 2 2 2 2" xfId="34107" xr:uid="{1A7E3588-CF40-4C31-B19D-D818EA453B15}"/>
    <cellStyle name="20% - Accent5 22 2 2 2 3" xfId="25242" xr:uid="{34481A24-F032-420D-AD98-E1FE8E4F9074}"/>
    <cellStyle name="20% - Accent5 22 2 2 3" xfId="3270" xr:uid="{06CC1C71-87B1-45E2-B180-098A2D86C0E9}"/>
    <cellStyle name="20% - Accent5 22 2 2 3 2" xfId="14011" xr:uid="{D374A899-FB5C-43DE-9475-D023B657BF32}"/>
    <cellStyle name="20% - Accent5 22 2 2 3 2 2" xfId="34108" xr:uid="{1A9148AE-1231-4A66-9FA1-5C93E1F6F169}"/>
    <cellStyle name="20% - Accent5 22 2 2 3 3" xfId="25243" xr:uid="{5D800955-D5F1-4875-9167-42DDE4FFF9DC}"/>
    <cellStyle name="20% - Accent5 22 2 2 4" xfId="3271" xr:uid="{9F346598-F700-4838-B21C-122C6B7C1A8C}"/>
    <cellStyle name="20% - Accent5 22 2 2 4 2" xfId="14012" xr:uid="{EB0C1B89-7C0B-402D-AEDA-1EA5CC85E62B}"/>
    <cellStyle name="20% - Accent5 22 2 2 4 2 2" xfId="34109" xr:uid="{5D0F5CF2-0C47-438F-958E-89D2C9764D6D}"/>
    <cellStyle name="20% - Accent5 22 2 2 4 3" xfId="25244" xr:uid="{39F65973-CC31-49EC-9978-6A23FB50C476}"/>
    <cellStyle name="20% - Accent5 22 2 2 5" xfId="14009" xr:uid="{B27FE841-9A0B-431A-BF95-174FFE1F8B74}"/>
    <cellStyle name="20% - Accent5 22 2 2 5 2" xfId="34106" xr:uid="{5317418D-664B-4BC1-B936-0502183BB75C}"/>
    <cellStyle name="20% - Accent5 22 2 2 6" xfId="25241" xr:uid="{02A377E0-1C3F-4B39-B00D-C4D288E097E4}"/>
    <cellStyle name="20% - Accent5 22 2 3" xfId="3272" xr:uid="{3F26AD87-0E3B-4D32-9B1C-3471F2230770}"/>
    <cellStyle name="20% - Accent5 22 2 3 2" xfId="14013" xr:uid="{F03639F9-38DB-4F29-86E3-2BBA73E36516}"/>
    <cellStyle name="20% - Accent5 22 2 3 2 2" xfId="34110" xr:uid="{8F356DEA-516D-494B-98EA-FC78EAA48DBB}"/>
    <cellStyle name="20% - Accent5 22 2 3 3" xfId="25245" xr:uid="{81CFBE5A-AA5A-46B9-AA65-FB0E3E83E298}"/>
    <cellStyle name="20% - Accent5 22 2 4" xfId="3273" xr:uid="{A936DC61-1282-4CE5-ADA9-9921BAF85EC7}"/>
    <cellStyle name="20% - Accent5 22 2 4 2" xfId="14014" xr:uid="{CE62F58D-3EBF-4946-89D0-8873060CE2B1}"/>
    <cellStyle name="20% - Accent5 22 2 4 2 2" xfId="34111" xr:uid="{59B3F989-E6F5-4281-9863-7A943472CAD5}"/>
    <cellStyle name="20% - Accent5 22 2 4 3" xfId="25246" xr:uid="{21354AB9-B25C-44A4-A831-A88E13D8FE21}"/>
    <cellStyle name="20% - Accent5 22 2 5" xfId="3274" xr:uid="{482E267D-0E06-486C-B56C-D39F06381E51}"/>
    <cellStyle name="20% - Accent5 22 2 5 2" xfId="14015" xr:uid="{348540CF-1DBC-4C61-9D56-61F68812513D}"/>
    <cellStyle name="20% - Accent5 22 2 5 2 2" xfId="34112" xr:uid="{9BF7903F-D02B-46C7-809E-FF3893F29E8D}"/>
    <cellStyle name="20% - Accent5 22 2 5 3" xfId="25247" xr:uid="{7456F541-0CAF-4AE8-AAD7-A6D70D4F8188}"/>
    <cellStyle name="20% - Accent5 22 2 6" xfId="14008" xr:uid="{A1E6C604-B910-41B1-88AC-733C448233D9}"/>
    <cellStyle name="20% - Accent5 22 2 6 2" xfId="34105" xr:uid="{0A72D0C8-4927-4B91-9B0E-6C70624E5525}"/>
    <cellStyle name="20% - Accent5 22 2 7" xfId="25240" xr:uid="{51EC0598-2B73-445A-94C8-B71616894A67}"/>
    <cellStyle name="20% - Accent5 22 3" xfId="3275" xr:uid="{E0C792B6-BE16-4616-BB45-B37D54AA25FF}"/>
    <cellStyle name="20% - Accent5 22 3 2" xfId="3276" xr:uid="{F360A139-CD55-43D1-B78D-0C7259D40282}"/>
    <cellStyle name="20% - Accent5 22 3 2 2" xfId="14017" xr:uid="{DEFD438F-92B4-476C-987F-9AD2FACFDD46}"/>
    <cellStyle name="20% - Accent5 22 3 2 2 2" xfId="34114" xr:uid="{7EDADF2E-597B-48C6-A607-FE995E6E5051}"/>
    <cellStyle name="20% - Accent5 22 3 2 3" xfId="25249" xr:uid="{15CB4D6A-1E6F-4848-9585-DE5F363B9A26}"/>
    <cellStyle name="20% - Accent5 22 3 3" xfId="3277" xr:uid="{EC4085C6-21CF-43F7-BB4B-0ED27055D939}"/>
    <cellStyle name="20% - Accent5 22 3 3 2" xfId="14018" xr:uid="{71174983-B522-4B3B-8FA9-30AD875FF641}"/>
    <cellStyle name="20% - Accent5 22 3 3 2 2" xfId="34115" xr:uid="{A1304EAA-D7B6-434B-A439-5085E4D7379D}"/>
    <cellStyle name="20% - Accent5 22 3 3 3" xfId="25250" xr:uid="{11BE345B-EECA-4C5E-A56A-E30688073AF5}"/>
    <cellStyle name="20% - Accent5 22 3 4" xfId="3278" xr:uid="{70E26993-3BE9-472A-8F27-454122DBFF89}"/>
    <cellStyle name="20% - Accent5 22 3 4 2" xfId="14019" xr:uid="{0DBCA13B-9740-4330-B059-0267F754010A}"/>
    <cellStyle name="20% - Accent5 22 3 4 2 2" xfId="34116" xr:uid="{F25130EB-BEA1-4A24-9299-DCC00E779B9C}"/>
    <cellStyle name="20% - Accent5 22 3 4 3" xfId="25251" xr:uid="{9760E8C4-2E8C-4C64-8DD2-2BCEAFD7116B}"/>
    <cellStyle name="20% - Accent5 22 3 5" xfId="14016" xr:uid="{C6A02F8E-8FC6-4579-8F17-8C9D668FD7DA}"/>
    <cellStyle name="20% - Accent5 22 3 5 2" xfId="34113" xr:uid="{FDA061A9-29C3-4B72-8572-9EC427995DA2}"/>
    <cellStyle name="20% - Accent5 22 3 6" xfId="25248" xr:uid="{CBB44E10-F16E-4420-B05B-8E33A30CA4ED}"/>
    <cellStyle name="20% - Accent5 22 4" xfId="3279" xr:uid="{3B06A6D8-8CBD-4A89-A3BD-C8D352AA81BF}"/>
    <cellStyle name="20% - Accent5 22 4 2" xfId="14020" xr:uid="{143797CA-85AF-4958-ABB1-547C6FE9BC38}"/>
    <cellStyle name="20% - Accent5 22 4 2 2" xfId="34117" xr:uid="{834777AD-0EBE-4BBD-B748-7B84F7FFD5BB}"/>
    <cellStyle name="20% - Accent5 22 4 3" xfId="25252" xr:uid="{295C8728-2C7B-4894-8576-85E1B550DEB5}"/>
    <cellStyle name="20% - Accent5 22 5" xfId="3280" xr:uid="{3FB95463-E444-40B4-B430-372CEB4E76D5}"/>
    <cellStyle name="20% - Accent5 22 5 2" xfId="14021" xr:uid="{986CF047-04B9-4E6F-BF59-53752E22E534}"/>
    <cellStyle name="20% - Accent5 22 5 2 2" xfId="34118" xr:uid="{4E226D4A-1CEC-494C-9E05-DBEEAD13826C}"/>
    <cellStyle name="20% - Accent5 22 5 3" xfId="25253" xr:uid="{1AD68298-B561-45D6-A6FA-2D662FC11B40}"/>
    <cellStyle name="20% - Accent5 22 6" xfId="3281" xr:uid="{8924E69C-AC2B-43F0-8BEF-EB66D84043B5}"/>
    <cellStyle name="20% - Accent5 22 6 2" xfId="14022" xr:uid="{CECEFB68-2C1F-415A-9626-9D3D91E0DAAE}"/>
    <cellStyle name="20% - Accent5 22 6 2 2" xfId="34119" xr:uid="{92A6BE64-3701-4899-BE31-DE1E3A915044}"/>
    <cellStyle name="20% - Accent5 22 6 3" xfId="25254" xr:uid="{C6E8BBFF-CDC3-4957-A729-1AA7CA490B4A}"/>
    <cellStyle name="20% - Accent5 22 7" xfId="14007" xr:uid="{92A24045-BADA-4C20-A6C0-FF622423831B}"/>
    <cellStyle name="20% - Accent5 22 7 2" xfId="34104" xr:uid="{BEDD2D80-0E49-4BE8-A8AD-C1B085851383}"/>
    <cellStyle name="20% - Accent5 22 8" xfId="21151" xr:uid="{9CBBAB82-6A23-44F5-8484-BB110821E68F}"/>
    <cellStyle name="20% - Accent5 22 9" xfId="25239" xr:uid="{6F372E21-6084-4CA5-B19A-CA562A26B6AB}"/>
    <cellStyle name="20% - Accent5 23" xfId="3282" xr:uid="{8E17AAE1-7B4D-4B94-81DF-039A761EAF5A}"/>
    <cellStyle name="20% - Accent5 23 2" xfId="3283" xr:uid="{3189FC87-8E52-4791-B474-712B3893A7B3}"/>
    <cellStyle name="20% - Accent5 23 2 2" xfId="3284" xr:uid="{FB88A55D-37C3-42C5-ACD8-C2DA5B243EB4}"/>
    <cellStyle name="20% - Accent5 23 2 2 2" xfId="14025" xr:uid="{F5C365B3-D934-4FD5-80DC-B05E482B5273}"/>
    <cellStyle name="20% - Accent5 23 2 2 2 2" xfId="34122" xr:uid="{A245D6D5-531D-4A80-834B-27E0658A8866}"/>
    <cellStyle name="20% - Accent5 23 2 2 3" xfId="25257" xr:uid="{32C8AB08-EE46-4E58-929F-6766A11C1F00}"/>
    <cellStyle name="20% - Accent5 23 2 3" xfId="3285" xr:uid="{EF8D93D8-369D-4BA1-B468-D58D220EA515}"/>
    <cellStyle name="20% - Accent5 23 2 3 2" xfId="14026" xr:uid="{5AE3122E-CA94-45EA-AE82-B4C1DAD1BA54}"/>
    <cellStyle name="20% - Accent5 23 2 3 2 2" xfId="34123" xr:uid="{C9BBDD75-CD3C-420E-B9D9-86B88B7FEE43}"/>
    <cellStyle name="20% - Accent5 23 2 3 3" xfId="25258" xr:uid="{1E6B67E2-EF39-4764-992B-6AF0BEAEFD46}"/>
    <cellStyle name="20% - Accent5 23 2 4" xfId="3286" xr:uid="{F386656D-57B8-4D6E-BD8B-8100BFCCB8EF}"/>
    <cellStyle name="20% - Accent5 23 2 4 2" xfId="14027" xr:uid="{4661EF93-23D6-49A2-ADA0-DF221CF93740}"/>
    <cellStyle name="20% - Accent5 23 2 4 2 2" xfId="34124" xr:uid="{32C34DC9-C892-4256-B238-436130130CDE}"/>
    <cellStyle name="20% - Accent5 23 2 4 3" xfId="25259" xr:uid="{7616FAA7-6FE0-411D-A4E5-462FB6D0186C}"/>
    <cellStyle name="20% - Accent5 23 2 5" xfId="14024" xr:uid="{0157AB0F-B5A3-4BE5-A152-AE2BC67C32BE}"/>
    <cellStyle name="20% - Accent5 23 2 5 2" xfId="34121" xr:uid="{8535BA49-4E8E-4EA1-925D-BA816A37A366}"/>
    <cellStyle name="20% - Accent5 23 2 6" xfId="21889" xr:uid="{75FB39CF-9E7D-48F7-B795-3CBB754AA7F3}"/>
    <cellStyle name="20% - Accent5 23 2 6 2" xfId="41825" xr:uid="{52CEFA80-2491-4CFF-B18F-5C272A306D68}"/>
    <cellStyle name="20% - Accent5 23 2 7" xfId="25256" xr:uid="{7CE2C5FA-099E-44EB-A5E5-D4ACBB750376}"/>
    <cellStyle name="20% - Accent5 23 3" xfId="3287" xr:uid="{E7750C9C-608E-401E-97BF-422FB3D5D4DB}"/>
    <cellStyle name="20% - Accent5 23 3 2" xfId="14028" xr:uid="{CFF25707-D37E-4F4E-9E9E-E52C6F55278E}"/>
    <cellStyle name="20% - Accent5 23 3 2 2" xfId="34125" xr:uid="{B2B2B1CC-6086-4596-9A77-AC3E3012C40E}"/>
    <cellStyle name="20% - Accent5 23 3 3" xfId="22369" xr:uid="{7397375B-6DD2-4F63-8A76-1DD7F2A3975E}"/>
    <cellStyle name="20% - Accent5 23 3 3 2" xfId="42299" xr:uid="{914500AE-2A54-4E43-9318-5C9ED4011217}"/>
    <cellStyle name="20% - Accent5 23 3 4" xfId="25260" xr:uid="{F789504A-3837-46B8-B084-6881A66C8FCA}"/>
    <cellStyle name="20% - Accent5 23 4" xfId="3288" xr:uid="{C0F0EA6F-72E5-418D-B77B-0B2C9605BA6E}"/>
    <cellStyle name="20% - Accent5 23 4 2" xfId="14029" xr:uid="{4F5BB35F-89DE-476D-AFA4-899C9380352F}"/>
    <cellStyle name="20% - Accent5 23 4 2 2" xfId="34126" xr:uid="{674C4473-5EA7-458F-B77F-C540BDF7F0B7}"/>
    <cellStyle name="20% - Accent5 23 4 3" xfId="25261" xr:uid="{0501DB5B-5861-4CAD-9FD5-24155264F1FB}"/>
    <cellStyle name="20% - Accent5 23 5" xfId="3289" xr:uid="{FDADB8FC-6CF2-4041-BC00-5B5988849952}"/>
    <cellStyle name="20% - Accent5 23 5 2" xfId="14030" xr:uid="{58A73D0C-DDBD-4856-88A5-632B66F72C63}"/>
    <cellStyle name="20% - Accent5 23 5 2 2" xfId="34127" xr:uid="{504739A4-19E0-47AA-A00E-0EB1E5F5E96C}"/>
    <cellStyle name="20% - Accent5 23 5 3" xfId="25262" xr:uid="{090DED6A-BAFF-4C2F-8EB8-AF3EBFB26DA1}"/>
    <cellStyle name="20% - Accent5 23 6" xfId="14023" xr:uid="{26798BEC-5E3B-486F-B86A-EDEBD52A7363}"/>
    <cellStyle name="20% - Accent5 23 6 2" xfId="34120" xr:uid="{B85F2601-1361-4696-A809-4A91813C4712}"/>
    <cellStyle name="20% - Accent5 23 7" xfId="21233" xr:uid="{1FEA4AE2-7A2B-43A6-9188-B4FE802C9372}"/>
    <cellStyle name="20% - Accent5 23 7 2" xfId="41177" xr:uid="{7BB968EC-250B-4AE3-8259-E56F6F63A2C9}"/>
    <cellStyle name="20% - Accent5 23 8" xfId="25255" xr:uid="{3E1717EB-CC0C-4CB4-BB90-3B9A2C622835}"/>
    <cellStyle name="20% - Accent5 24" xfId="3290" xr:uid="{4A1A8898-EBB8-4053-9B8E-FBD617EC41CF}"/>
    <cellStyle name="20% - Accent5 24 2" xfId="3291" xr:uid="{FF868FB8-81E0-460B-BCA0-55B7E2D4A13F}"/>
    <cellStyle name="20% - Accent5 24 2 2" xfId="3292" xr:uid="{4684117A-7378-4B2F-883A-5A5BAFBE6118}"/>
    <cellStyle name="20% - Accent5 24 2 2 2" xfId="14033" xr:uid="{17B3BA3D-EA26-42D9-AD43-0B2A6BB4BFF2}"/>
    <cellStyle name="20% - Accent5 24 2 2 2 2" xfId="34130" xr:uid="{163937C4-069B-4B09-B9A8-4BDC49BA33DB}"/>
    <cellStyle name="20% - Accent5 24 2 2 3" xfId="25265" xr:uid="{2AF930B8-CD7C-449D-99C8-1B5526A167C6}"/>
    <cellStyle name="20% - Accent5 24 2 3" xfId="3293" xr:uid="{B849ECEB-156C-4377-9E85-57F2D06C49CC}"/>
    <cellStyle name="20% - Accent5 24 2 3 2" xfId="14034" xr:uid="{663E4289-A1AD-4205-8514-64BDDB4FE62E}"/>
    <cellStyle name="20% - Accent5 24 2 3 2 2" xfId="34131" xr:uid="{EA11C665-E24E-4CE5-85A9-4136FF1B8299}"/>
    <cellStyle name="20% - Accent5 24 2 3 3" xfId="25266" xr:uid="{26513E2D-7592-402D-96F4-1069360A2547}"/>
    <cellStyle name="20% - Accent5 24 2 4" xfId="3294" xr:uid="{A42B8AA6-6B42-44FD-A2F8-9D0FA1BE1B7D}"/>
    <cellStyle name="20% - Accent5 24 2 4 2" xfId="14035" xr:uid="{E7E46D01-E128-48A0-ABF7-63D36C3ACE5D}"/>
    <cellStyle name="20% - Accent5 24 2 4 2 2" xfId="34132" xr:uid="{677EE979-12CF-45D1-A128-F320E1DBCC48}"/>
    <cellStyle name="20% - Accent5 24 2 4 3" xfId="25267" xr:uid="{907A5FB3-BCE3-449D-86CB-38694A4D21DB}"/>
    <cellStyle name="20% - Accent5 24 2 5" xfId="14032" xr:uid="{2F409DF0-9200-4E57-B8B7-138C91761FE5}"/>
    <cellStyle name="20% - Accent5 24 2 5 2" xfId="34129" xr:uid="{A3C20451-C569-42E9-BE7C-3B7EA6A6177A}"/>
    <cellStyle name="20% - Accent5 24 2 6" xfId="25264" xr:uid="{7F5242C4-D7FC-4769-ACAE-58933E60A55C}"/>
    <cellStyle name="20% - Accent5 24 3" xfId="3295" xr:uid="{74A07382-FF3B-4B7F-AC49-231E9A5A1A17}"/>
    <cellStyle name="20% - Accent5 24 3 2" xfId="14036" xr:uid="{02C96BEE-8129-4B8D-8D15-3547A608B629}"/>
    <cellStyle name="20% - Accent5 24 3 2 2" xfId="34133" xr:uid="{8FF9AEB8-BF8E-4EB4-98DA-3E06F64D3C4A}"/>
    <cellStyle name="20% - Accent5 24 3 3" xfId="25268" xr:uid="{30352ED6-C8B6-4548-A4B4-50519A18ADD9}"/>
    <cellStyle name="20% - Accent5 24 4" xfId="3296" xr:uid="{38E181A2-F5F2-40EE-ABD2-C5A669970266}"/>
    <cellStyle name="20% - Accent5 24 4 2" xfId="14037" xr:uid="{6FF90B76-C970-4671-AD36-AADB884A6056}"/>
    <cellStyle name="20% - Accent5 24 4 2 2" xfId="34134" xr:uid="{D0FFD15E-7526-43D3-9368-A2CBD7D78BEC}"/>
    <cellStyle name="20% - Accent5 24 4 3" xfId="25269" xr:uid="{620A0E45-CE1D-41AF-A268-F1B6821D05BD}"/>
    <cellStyle name="20% - Accent5 24 5" xfId="3297" xr:uid="{18B90D8B-B142-4A59-AB3D-B452189C9A53}"/>
    <cellStyle name="20% - Accent5 24 5 2" xfId="14038" xr:uid="{FAEE2E8B-D55B-4E04-8350-212B690D634D}"/>
    <cellStyle name="20% - Accent5 24 5 2 2" xfId="34135" xr:uid="{E58E46C5-3C86-4A6C-AAA6-D7A104ABB80D}"/>
    <cellStyle name="20% - Accent5 24 5 3" xfId="25270" xr:uid="{EEDCF13B-C49E-42AC-B803-4CCC9B941E95}"/>
    <cellStyle name="20% - Accent5 24 6" xfId="14031" xr:uid="{D022A28C-5430-47D0-AE72-3B9434A5359A}"/>
    <cellStyle name="20% - Accent5 24 6 2" xfId="34128" xr:uid="{BE7F93C8-75AF-4BB0-B074-EC6B3B14DA94}"/>
    <cellStyle name="20% - Accent5 24 7" xfId="21246" xr:uid="{F9761698-D088-46AF-AD83-E6FF0D1B8C74}"/>
    <cellStyle name="20% - Accent5 24 7 2" xfId="41190" xr:uid="{473EDF09-14C1-465B-A043-750CE5BC4B94}"/>
    <cellStyle name="20% - Accent5 24 8" xfId="25263" xr:uid="{69243BE5-3A49-40E3-8DD3-5B20B8686DFF}"/>
    <cellStyle name="20% - Accent5 25" xfId="3298" xr:uid="{1B0A7A47-0A4A-4ED8-A0C6-620BDD63D8E5}"/>
    <cellStyle name="20% - Accent5 25 2" xfId="3299" xr:uid="{A48FB970-EB56-441D-8C54-4FEB744787BB}"/>
    <cellStyle name="20% - Accent5 25 2 2" xfId="3300" xr:uid="{9F489255-0222-4416-8A94-EC30C48EF9B0}"/>
    <cellStyle name="20% - Accent5 25 2 2 2" xfId="14041" xr:uid="{81EC712B-6572-4489-901B-BDFB2080DFCE}"/>
    <cellStyle name="20% - Accent5 25 2 2 2 2" xfId="34138" xr:uid="{C64F9A69-8152-4C07-B8B7-CD5D360DAA4D}"/>
    <cellStyle name="20% - Accent5 25 2 2 3" xfId="25273" xr:uid="{614DECEB-0E48-4D28-8D52-7D0C2BA0530B}"/>
    <cellStyle name="20% - Accent5 25 2 3" xfId="3301" xr:uid="{CC49070A-E398-41C5-82F8-BC82AAB449AD}"/>
    <cellStyle name="20% - Accent5 25 2 3 2" xfId="14042" xr:uid="{31B5503E-3FF4-4E16-BFB9-2CF34F2E9DC5}"/>
    <cellStyle name="20% - Accent5 25 2 3 2 2" xfId="34139" xr:uid="{180D1700-07A5-4579-B603-13652E5BC5D5}"/>
    <cellStyle name="20% - Accent5 25 2 3 3" xfId="25274" xr:uid="{22CF3EBA-1167-4A3B-9864-9C9BBC6B04DA}"/>
    <cellStyle name="20% - Accent5 25 2 4" xfId="3302" xr:uid="{53581F02-D917-420B-8BB0-B2B047968246}"/>
    <cellStyle name="20% - Accent5 25 2 4 2" xfId="14043" xr:uid="{DAFC768F-FE50-44C2-BBE6-E348042A089E}"/>
    <cellStyle name="20% - Accent5 25 2 4 2 2" xfId="34140" xr:uid="{ED8B3AAC-ABC5-4019-A4B0-01D22EBBB8B6}"/>
    <cellStyle name="20% - Accent5 25 2 4 3" xfId="25275" xr:uid="{5E114684-5D80-436B-999E-5199806630EE}"/>
    <cellStyle name="20% - Accent5 25 2 5" xfId="14040" xr:uid="{D5C6AA52-1C9E-4BDF-B53E-5CAE757B883F}"/>
    <cellStyle name="20% - Accent5 25 2 5 2" xfId="34137" xr:uid="{9B3BE6A2-3060-4B7B-8B64-51ACC59AEA34}"/>
    <cellStyle name="20% - Accent5 25 2 6" xfId="25272" xr:uid="{B862606D-B082-42F0-97A4-97A09143CCB6}"/>
    <cellStyle name="20% - Accent5 25 3" xfId="3303" xr:uid="{BB03E165-1E20-43B4-8027-69F23D49E7E1}"/>
    <cellStyle name="20% - Accent5 25 3 2" xfId="14044" xr:uid="{E87159B9-3AEE-48D7-904F-B3D371715A0A}"/>
    <cellStyle name="20% - Accent5 25 3 2 2" xfId="34141" xr:uid="{84B13D9B-3A3A-4FAA-A7C1-0ACC157382FE}"/>
    <cellStyle name="20% - Accent5 25 3 3" xfId="25276" xr:uid="{CFF2ABF8-6534-4AA7-B5EF-FAD146F2948C}"/>
    <cellStyle name="20% - Accent5 25 4" xfId="3304" xr:uid="{074F947C-DA16-4E6E-BBB5-7081A5749D0F}"/>
    <cellStyle name="20% - Accent5 25 4 2" xfId="14045" xr:uid="{DECE3739-AF26-4356-A1D4-E3AEFD5E3458}"/>
    <cellStyle name="20% - Accent5 25 4 2 2" xfId="34142" xr:uid="{3FDCA0CE-C996-4CF4-B8BC-27DC9773CA71}"/>
    <cellStyle name="20% - Accent5 25 4 3" xfId="25277" xr:uid="{046CFE9B-9E20-4468-B6C9-DAE9E4920533}"/>
    <cellStyle name="20% - Accent5 25 5" xfId="3305" xr:uid="{D50D07E9-B83B-41A1-8563-17A96E53C3D4}"/>
    <cellStyle name="20% - Accent5 25 5 2" xfId="14046" xr:uid="{5C2491E1-8FAC-4BD7-970C-E6CB79293628}"/>
    <cellStyle name="20% - Accent5 25 5 2 2" xfId="34143" xr:uid="{D3DC08FF-C3A6-4E48-B4F9-C26B4BDFFC5F}"/>
    <cellStyle name="20% - Accent5 25 5 3" xfId="25278" xr:uid="{5D663747-1447-4A8C-91C7-4C6C4B1E2F9F}"/>
    <cellStyle name="20% - Accent5 25 6" xfId="14039" xr:uid="{2E4D2010-82A6-4073-B333-0C85871BFCBB}"/>
    <cellStyle name="20% - Accent5 25 6 2" xfId="34136" xr:uid="{4F638ABE-DE91-47B8-8975-5EE1A4EB834A}"/>
    <cellStyle name="20% - Accent5 25 7" xfId="21254" xr:uid="{587B681F-C105-4BD8-8ABB-F6EE5908F070}"/>
    <cellStyle name="20% - Accent5 25 7 2" xfId="41198" xr:uid="{9E80FD73-ED68-4904-9D9F-21638BF4D8BD}"/>
    <cellStyle name="20% - Accent5 25 8" xfId="25271" xr:uid="{155518CE-4BD3-473C-8BA2-0D6D6E1AC25E}"/>
    <cellStyle name="20% - Accent5 26" xfId="3306" xr:uid="{AECEF83D-6018-490C-8844-03060EF7165B}"/>
    <cellStyle name="20% - Accent5 26 2" xfId="3307" xr:uid="{9FE188DF-E6E0-4CB6-989F-7DC72B481B55}"/>
    <cellStyle name="20% - Accent5 26 2 2" xfId="3308" xr:uid="{69A799ED-9D66-4B8B-BF75-80FD40F297F8}"/>
    <cellStyle name="20% - Accent5 26 2 2 2" xfId="14049" xr:uid="{19235EBC-7C7A-45DB-8131-740C540F532B}"/>
    <cellStyle name="20% - Accent5 26 2 2 2 2" xfId="34146" xr:uid="{DC109B0E-E9A6-4B4F-83EA-80CCFBDA9180}"/>
    <cellStyle name="20% - Accent5 26 2 2 3" xfId="25281" xr:uid="{6C9E04AB-BD2E-4F54-B77A-C050A2C55399}"/>
    <cellStyle name="20% - Accent5 26 2 3" xfId="3309" xr:uid="{7C2C4B68-3236-441C-9D5D-C5BB31A29D64}"/>
    <cellStyle name="20% - Accent5 26 2 3 2" xfId="14050" xr:uid="{BC399309-BD1D-4450-AE4D-1F206C9F19AA}"/>
    <cellStyle name="20% - Accent5 26 2 3 2 2" xfId="34147" xr:uid="{CF927A72-AABA-4D66-933E-E57FBD8CB2D4}"/>
    <cellStyle name="20% - Accent5 26 2 3 3" xfId="25282" xr:uid="{7F68A724-3153-4E69-B010-C1687FF52001}"/>
    <cellStyle name="20% - Accent5 26 2 4" xfId="3310" xr:uid="{C1F392D3-8DCB-4B26-8198-AE22181F0009}"/>
    <cellStyle name="20% - Accent5 26 2 4 2" xfId="14051" xr:uid="{2EC27173-F856-4F8B-9E5A-888BECC643A8}"/>
    <cellStyle name="20% - Accent5 26 2 4 2 2" xfId="34148" xr:uid="{6548521D-506F-456E-9CCE-DD26D7E0849A}"/>
    <cellStyle name="20% - Accent5 26 2 4 3" xfId="25283" xr:uid="{0D7AE108-8DA7-4627-8C45-584EF70F40BB}"/>
    <cellStyle name="20% - Accent5 26 2 5" xfId="14048" xr:uid="{C43CBC02-8E3B-4843-90C7-D768A7B4A78A}"/>
    <cellStyle name="20% - Accent5 26 2 5 2" xfId="34145" xr:uid="{EE6064A4-93DA-4382-A146-F1C24FA87E6E}"/>
    <cellStyle name="20% - Accent5 26 2 6" xfId="25280" xr:uid="{9DC5DC42-C2BC-4295-8C2B-E2B6DB5C19BF}"/>
    <cellStyle name="20% - Accent5 26 3" xfId="3311" xr:uid="{1679A94B-E552-4326-A4E9-B5215B944726}"/>
    <cellStyle name="20% - Accent5 26 3 2" xfId="14052" xr:uid="{07D8D571-1D44-4C64-BEF3-B3FF7A3ADAEC}"/>
    <cellStyle name="20% - Accent5 26 3 2 2" xfId="34149" xr:uid="{4C86DD12-EA1A-4EB6-92A4-2450BC95126A}"/>
    <cellStyle name="20% - Accent5 26 3 3" xfId="25284" xr:uid="{9D7AD082-339C-4B47-8C1D-E685B1D483DE}"/>
    <cellStyle name="20% - Accent5 26 4" xfId="3312" xr:uid="{E774F6B0-5A7D-42C1-BB19-5784514C2FE1}"/>
    <cellStyle name="20% - Accent5 26 4 2" xfId="14053" xr:uid="{90C765CF-4859-4BAF-8D46-69927E6F5618}"/>
    <cellStyle name="20% - Accent5 26 4 2 2" xfId="34150" xr:uid="{C5E2A33B-0AD4-41B4-A198-EA5849837A09}"/>
    <cellStyle name="20% - Accent5 26 4 3" xfId="25285" xr:uid="{7A33C688-B01A-4824-8D94-A8DF06A8A2B4}"/>
    <cellStyle name="20% - Accent5 26 5" xfId="3313" xr:uid="{A3B76E84-63E2-41E5-879F-F12EE9CEB8C9}"/>
    <cellStyle name="20% - Accent5 26 5 2" xfId="14054" xr:uid="{B7C40D80-61BD-45D1-8C33-CB780CBA97C4}"/>
    <cellStyle name="20% - Accent5 26 5 2 2" xfId="34151" xr:uid="{5EE55130-CA0B-4CEF-A7BE-3B15846BC862}"/>
    <cellStyle name="20% - Accent5 26 5 3" xfId="25286" xr:uid="{0AC21CA7-9F31-4658-8D89-B40EC59F7BC4}"/>
    <cellStyle name="20% - Accent5 26 6" xfId="14047" xr:uid="{C428901D-39D7-4D45-B72E-0BC7A2624776}"/>
    <cellStyle name="20% - Accent5 26 6 2" xfId="34144" xr:uid="{BE46312C-CF46-40CE-8E6C-A1F70415A22E}"/>
    <cellStyle name="20% - Accent5 26 7" xfId="21875" xr:uid="{131F6C0D-9D14-4C08-A8C3-B400E45568C3}"/>
    <cellStyle name="20% - Accent5 26 7 2" xfId="41811" xr:uid="{80C76AFB-9EB7-41FD-96F0-4085607E460A}"/>
    <cellStyle name="20% - Accent5 26 8" xfId="25279" xr:uid="{64032DCF-5B95-47D7-91B7-3D3EFC37F75F}"/>
    <cellStyle name="20% - Accent5 27" xfId="3314" xr:uid="{5E4597CE-1EC4-4278-A813-644042F3F1AF}"/>
    <cellStyle name="20% - Accent5 27 2" xfId="3315" xr:uid="{F458065F-9D76-4BA3-B8AF-720AAC3CE552}"/>
    <cellStyle name="20% - Accent5 27 2 2" xfId="3316" xr:uid="{2318CB71-1B55-4E79-9A2E-8A51F5F4B773}"/>
    <cellStyle name="20% - Accent5 27 2 2 2" xfId="14057" xr:uid="{F22E434E-4D5D-4C9D-8955-743B8F138577}"/>
    <cellStyle name="20% - Accent5 27 2 2 2 2" xfId="34154" xr:uid="{56D36D2E-CFB8-4E65-88D4-D664579872E6}"/>
    <cellStyle name="20% - Accent5 27 2 2 3" xfId="25289" xr:uid="{A53BBEF5-76B8-42FB-99C3-DE2A76713D53}"/>
    <cellStyle name="20% - Accent5 27 2 3" xfId="3317" xr:uid="{38290FB8-5DCD-4EF3-A893-F3CA0DB1AC88}"/>
    <cellStyle name="20% - Accent5 27 2 3 2" xfId="14058" xr:uid="{C0F1D083-467E-4B45-B5CA-62B76EAB301D}"/>
    <cellStyle name="20% - Accent5 27 2 3 2 2" xfId="34155" xr:uid="{0E9B0C43-1239-48F4-A7FB-3A4879190C29}"/>
    <cellStyle name="20% - Accent5 27 2 3 3" xfId="25290" xr:uid="{8F65F819-DAB1-48C7-AB17-FBA67623F339}"/>
    <cellStyle name="20% - Accent5 27 2 4" xfId="3318" xr:uid="{EC4DB3FD-0B4D-4B62-B66D-7A4759C435FB}"/>
    <cellStyle name="20% - Accent5 27 2 4 2" xfId="14059" xr:uid="{14139E09-8458-4B60-B2C5-3FD2CE867BCC}"/>
    <cellStyle name="20% - Accent5 27 2 4 2 2" xfId="34156" xr:uid="{A2AAF988-7CD3-40B3-8908-2A4F8C6BC091}"/>
    <cellStyle name="20% - Accent5 27 2 4 3" xfId="25291" xr:uid="{044BE572-6DC8-4066-BCB9-B9A2747F1955}"/>
    <cellStyle name="20% - Accent5 27 2 5" xfId="14056" xr:uid="{0CE7167C-B029-4B75-B52D-6DB21BCB01F6}"/>
    <cellStyle name="20% - Accent5 27 2 5 2" xfId="34153" xr:uid="{22F2F203-C0FF-4F49-81D1-A4B7B31BD253}"/>
    <cellStyle name="20% - Accent5 27 2 6" xfId="25288" xr:uid="{8CE2E9FF-2846-4F71-B290-DE8CD8A9B8A9}"/>
    <cellStyle name="20% - Accent5 27 3" xfId="3319" xr:uid="{F02F1146-41AB-4BC9-8E54-AF8A1821970D}"/>
    <cellStyle name="20% - Accent5 27 3 2" xfId="14060" xr:uid="{05728C62-D171-41C7-A889-BDB6FC42C7D2}"/>
    <cellStyle name="20% - Accent5 27 3 2 2" xfId="34157" xr:uid="{04E87CAB-EE40-4395-B7B1-37FFF1E44B47}"/>
    <cellStyle name="20% - Accent5 27 3 3" xfId="25292" xr:uid="{B86DDB97-3399-491A-A86F-CA6495A2DCF9}"/>
    <cellStyle name="20% - Accent5 27 4" xfId="3320" xr:uid="{E039E6FA-4283-4453-8EB9-271B6F82F04E}"/>
    <cellStyle name="20% - Accent5 27 4 2" xfId="14061" xr:uid="{7B041809-06DE-44A4-AB4C-AA41B4802CDD}"/>
    <cellStyle name="20% - Accent5 27 4 2 2" xfId="34158" xr:uid="{3DFCBE1C-9A59-4C05-A411-4E1EE90D45CF}"/>
    <cellStyle name="20% - Accent5 27 4 3" xfId="25293" xr:uid="{752BAB54-60D4-4FEB-AFCC-2E9B66A0AF14}"/>
    <cellStyle name="20% - Accent5 27 5" xfId="3321" xr:uid="{7FB5307E-61DE-4B8C-B8FF-7101617139AE}"/>
    <cellStyle name="20% - Accent5 27 5 2" xfId="14062" xr:uid="{23C7BF67-DA5C-4E26-A2D0-C314F0854FDF}"/>
    <cellStyle name="20% - Accent5 27 5 2 2" xfId="34159" xr:uid="{0195BD45-1E49-47B2-9938-A83C46AF24DD}"/>
    <cellStyle name="20% - Accent5 27 5 3" xfId="25294" xr:uid="{6FD7A5B4-1DB2-4315-9261-E23D5D8566B3}"/>
    <cellStyle name="20% - Accent5 27 6" xfId="14055" xr:uid="{83D4403E-60BD-4882-8AD5-B62D5E199F6F}"/>
    <cellStyle name="20% - Accent5 27 6 2" xfId="34152" xr:uid="{362480EF-4686-4DDB-AEA3-D9D3754196D5}"/>
    <cellStyle name="20% - Accent5 27 7" xfId="22402" xr:uid="{F9E55373-030C-4678-8ABC-43E00ECC31CE}"/>
    <cellStyle name="20% - Accent5 27 8" xfId="25287" xr:uid="{ACE7F466-8DE8-4EAF-9ED7-59E77467D20C}"/>
    <cellStyle name="20% - Accent5 28" xfId="3322" xr:uid="{E4B20988-B0F2-4698-ACA2-C3D3512BB8A4}"/>
    <cellStyle name="20% - Accent5 28 2" xfId="3323" xr:uid="{E3CF3381-FFE4-44F0-80D8-01D8C051FD72}"/>
    <cellStyle name="20% - Accent5 28 2 2" xfId="3324" xr:uid="{A5D61911-454E-4A93-9E09-F157D294CF56}"/>
    <cellStyle name="20% - Accent5 28 2 2 2" xfId="14065" xr:uid="{C249D70F-786D-45C9-A155-4B9E5FAB8F9E}"/>
    <cellStyle name="20% - Accent5 28 2 2 2 2" xfId="34162" xr:uid="{9E7DBD65-030C-44DD-9938-8D923208DF1A}"/>
    <cellStyle name="20% - Accent5 28 2 2 3" xfId="25297" xr:uid="{8F5F71FC-52E6-4D33-9F52-DF1FF9E54F37}"/>
    <cellStyle name="20% - Accent5 28 2 3" xfId="3325" xr:uid="{869C4134-FE97-4BF7-9827-5A5B2D62BD35}"/>
    <cellStyle name="20% - Accent5 28 2 3 2" xfId="14066" xr:uid="{ED65D0E3-53FD-415E-8A4C-4DA15387D581}"/>
    <cellStyle name="20% - Accent5 28 2 3 2 2" xfId="34163" xr:uid="{F451165B-D14E-4CEE-B75F-25DD6CA73485}"/>
    <cellStyle name="20% - Accent5 28 2 3 3" xfId="25298" xr:uid="{FFBBFEB3-A8AA-44A4-AC3B-7EB89436262A}"/>
    <cellStyle name="20% - Accent5 28 2 4" xfId="3326" xr:uid="{A2150B56-A859-4A16-90E4-8C0286CE313B}"/>
    <cellStyle name="20% - Accent5 28 2 4 2" xfId="14067" xr:uid="{F333C85D-BBBF-41CD-BEEF-38E7045CD0BD}"/>
    <cellStyle name="20% - Accent5 28 2 4 2 2" xfId="34164" xr:uid="{F30E5BB2-EE97-4AA7-B627-6E79690CB54D}"/>
    <cellStyle name="20% - Accent5 28 2 4 3" xfId="25299" xr:uid="{47AD9EA5-A28D-4BBD-BFA1-97834774341F}"/>
    <cellStyle name="20% - Accent5 28 2 5" xfId="14064" xr:uid="{877D8F8D-B007-4ADA-9790-9479E1B53079}"/>
    <cellStyle name="20% - Accent5 28 2 5 2" xfId="34161" xr:uid="{02EE5A66-77F6-4854-813B-FF9548A8C6F8}"/>
    <cellStyle name="20% - Accent5 28 2 6" xfId="25296" xr:uid="{365E58BB-3AAC-43A5-96BD-38D8CD4DC97E}"/>
    <cellStyle name="20% - Accent5 28 3" xfId="3327" xr:uid="{82FF99B3-DA90-4355-8EF0-2BA8F8D36D5C}"/>
    <cellStyle name="20% - Accent5 28 3 2" xfId="14068" xr:uid="{2F4CB2F1-4E92-472C-8F7E-5098344DA2D8}"/>
    <cellStyle name="20% - Accent5 28 3 2 2" xfId="34165" xr:uid="{12EE2BF5-25EE-4391-A4E6-01A986096DF6}"/>
    <cellStyle name="20% - Accent5 28 3 3" xfId="25300" xr:uid="{19783F99-C155-4514-AD67-7068E53FCC0C}"/>
    <cellStyle name="20% - Accent5 28 4" xfId="3328" xr:uid="{D097762C-9DA4-4652-B15B-A6A4270DBC8A}"/>
    <cellStyle name="20% - Accent5 28 4 2" xfId="14069" xr:uid="{7FD17F9D-EDAA-4AE3-93D6-EB464A31BA4A}"/>
    <cellStyle name="20% - Accent5 28 4 2 2" xfId="34166" xr:uid="{73A88B35-6AB7-4101-A864-2D59C719FEB3}"/>
    <cellStyle name="20% - Accent5 28 4 3" xfId="25301" xr:uid="{D1F342B2-F6C7-4A28-8039-A9DBD1421899}"/>
    <cellStyle name="20% - Accent5 28 5" xfId="3329" xr:uid="{DA02F91A-E1F5-45BA-BFB4-6C1BD230CCD1}"/>
    <cellStyle name="20% - Accent5 28 5 2" xfId="14070" xr:uid="{82EE03DA-0581-48CB-9AAE-47984DFF7666}"/>
    <cellStyle name="20% - Accent5 28 5 2 2" xfId="34167" xr:uid="{00943524-DDC3-4876-98FD-B73BBAE027F8}"/>
    <cellStyle name="20% - Accent5 28 5 3" xfId="25302" xr:uid="{1B5FECD4-35FD-4448-89D1-8AA848149DB7}"/>
    <cellStyle name="20% - Accent5 28 6" xfId="14063" xr:uid="{7F400DA8-5418-48B4-8010-59A92DEF1966}"/>
    <cellStyle name="20% - Accent5 28 6 2" xfId="34160" xr:uid="{5D914C44-A62F-4F25-9C31-FE7B9A6ED8FA}"/>
    <cellStyle name="20% - Accent5 28 7" xfId="22438" xr:uid="{E65F262E-0111-435E-B677-79813E70A73E}"/>
    <cellStyle name="20% - Accent5 28 8" xfId="25295" xr:uid="{817FF792-D448-4CBC-A230-3FA7AA49A439}"/>
    <cellStyle name="20% - Accent5 29" xfId="3330" xr:uid="{705D428B-D2EF-4928-B663-7EDE324CF088}"/>
    <cellStyle name="20% - Accent5 29 2" xfId="3331" xr:uid="{43A0DD93-6EDA-4205-A3BB-0E99B8B43DA1}"/>
    <cellStyle name="20% - Accent5 29 2 2" xfId="3332" xr:uid="{4B568177-DAC5-4C83-A644-278E0E5ECF01}"/>
    <cellStyle name="20% - Accent5 29 2 2 2" xfId="14073" xr:uid="{9B230C0B-5250-44C6-A4CB-FFE7952C4A21}"/>
    <cellStyle name="20% - Accent5 29 2 2 2 2" xfId="34170" xr:uid="{613F4F3C-FAAD-4AA4-8F8E-50AFDACD9B7F}"/>
    <cellStyle name="20% - Accent5 29 2 2 3" xfId="25305" xr:uid="{DDC603A6-73C6-4834-8BE9-D93DBE52EACE}"/>
    <cellStyle name="20% - Accent5 29 2 3" xfId="3333" xr:uid="{5A2E8991-BE61-4967-B7C8-80ECF7FB7E86}"/>
    <cellStyle name="20% - Accent5 29 2 3 2" xfId="14074" xr:uid="{15E78CE1-04D7-4419-8DCE-DCBA23EBA13E}"/>
    <cellStyle name="20% - Accent5 29 2 3 2 2" xfId="34171" xr:uid="{FAED41BE-4E5A-4697-87C1-2C058E30F76E}"/>
    <cellStyle name="20% - Accent5 29 2 3 3" xfId="25306" xr:uid="{EB997B9C-76B0-4BE8-84E9-1B07CBFBDC0C}"/>
    <cellStyle name="20% - Accent5 29 2 4" xfId="3334" xr:uid="{36D7F93B-E041-4414-98E0-46FAB4035FC4}"/>
    <cellStyle name="20% - Accent5 29 2 4 2" xfId="14075" xr:uid="{4954E032-8BCE-41F0-BD12-07E0D10AAC1A}"/>
    <cellStyle name="20% - Accent5 29 2 4 2 2" xfId="34172" xr:uid="{87A2059E-047B-449B-9140-359EAAD2B7CC}"/>
    <cellStyle name="20% - Accent5 29 2 4 3" xfId="25307" xr:uid="{5FFAA39F-09FA-4876-ACD1-088BDA056982}"/>
    <cellStyle name="20% - Accent5 29 2 5" xfId="14072" xr:uid="{B60D9602-2637-4295-9582-D5666D6FC9C7}"/>
    <cellStyle name="20% - Accent5 29 2 5 2" xfId="34169" xr:uid="{D5FF6956-CBEF-46F6-8674-B9D8639ECFB2}"/>
    <cellStyle name="20% - Accent5 29 2 6" xfId="25304" xr:uid="{ACB7CD35-032A-477C-9946-916218A56939}"/>
    <cellStyle name="20% - Accent5 29 3" xfId="3335" xr:uid="{F502128B-5FD7-4941-B547-29702394C68C}"/>
    <cellStyle name="20% - Accent5 29 3 2" xfId="14076" xr:uid="{AE166AB7-8DF8-4926-ABBC-99E62599F11E}"/>
    <cellStyle name="20% - Accent5 29 3 2 2" xfId="34173" xr:uid="{FBAA3099-BBB3-47D7-AA6A-DCEE92DFC292}"/>
    <cellStyle name="20% - Accent5 29 3 3" xfId="25308" xr:uid="{19A8D30D-BDC0-47B6-8276-C8A109215C38}"/>
    <cellStyle name="20% - Accent5 29 4" xfId="3336" xr:uid="{44C8EBDE-FA0B-4396-B746-23EA5718F318}"/>
    <cellStyle name="20% - Accent5 29 4 2" xfId="14077" xr:uid="{162A01EC-801E-4FB9-8D8E-5BA8D1000F5A}"/>
    <cellStyle name="20% - Accent5 29 4 2 2" xfId="34174" xr:uid="{A5F4067F-A59E-43B9-8579-CD87D7B041F0}"/>
    <cellStyle name="20% - Accent5 29 4 3" xfId="25309" xr:uid="{2A13CE97-B549-4AE1-B9B3-DA2703226FB7}"/>
    <cellStyle name="20% - Accent5 29 5" xfId="3337" xr:uid="{B27FDB07-DF4E-4E8F-B725-699C729BEF77}"/>
    <cellStyle name="20% - Accent5 29 5 2" xfId="14078" xr:uid="{C61B3737-B7D7-4D92-BFD4-E90F105E5D64}"/>
    <cellStyle name="20% - Accent5 29 5 2 2" xfId="34175" xr:uid="{534DA16B-8ADF-4640-96E1-58522A27D369}"/>
    <cellStyle name="20% - Accent5 29 5 3" xfId="25310" xr:uid="{AB2BD3B0-5A73-4BC6-AFF2-19531572F7D3}"/>
    <cellStyle name="20% - Accent5 29 6" xfId="14071" xr:uid="{BAE13AED-CC2F-4DAA-9797-1C0CF734D539}"/>
    <cellStyle name="20% - Accent5 29 6 2" xfId="34168" xr:uid="{40CF15EE-25E9-4160-A87E-E5EF3C7309AB}"/>
    <cellStyle name="20% - Accent5 29 7" xfId="20666" xr:uid="{17EFE7BC-BAED-4DB1-AF48-5D8F2E5095B0}"/>
    <cellStyle name="20% - Accent5 29 7 2" xfId="40702" xr:uid="{E3A9099D-32FF-494F-AFCE-1A2008BAC6F9}"/>
    <cellStyle name="20% - Accent5 29 8" xfId="25303" xr:uid="{1C0CEEE5-1F29-4E1B-8AB9-E903F05E27DD}"/>
    <cellStyle name="20% - Accent5 3" xfId="63" xr:uid="{00000000-0005-0000-0000-00001A000000}"/>
    <cellStyle name="20% - Accent5 3 10" xfId="20693" xr:uid="{8EF169FD-A95D-4A27-9DA0-9F4E0AA89EE8}"/>
    <cellStyle name="20% - Accent5 3 10 2" xfId="40727" xr:uid="{FF470FFD-5C05-455C-B785-E267F1317471}"/>
    <cellStyle name="20% - Accent5 3 11" xfId="723" xr:uid="{92B40E26-4C69-43B0-91BA-A681E88A8736}"/>
    <cellStyle name="20% - Accent5 3 2" xfId="283" xr:uid="{EDA9CE3C-94FD-4CAA-B4A0-84A1C89B387E}"/>
    <cellStyle name="20% - Accent5 3 2 2" xfId="3340" xr:uid="{84DD35B6-C978-40EA-852C-163FF5E1B7DF}"/>
    <cellStyle name="20% - Accent5 3 2 2 2" xfId="3341" xr:uid="{5E1051DF-544F-4B00-8DBB-D66C5AE3925F}"/>
    <cellStyle name="20% - Accent5 3 2 2 2 2" xfId="14081" xr:uid="{2227BEF9-3540-4B13-A8BB-05324C76F664}"/>
    <cellStyle name="20% - Accent5 3 2 2 2 2 2" xfId="34178" xr:uid="{1E18554E-A8FE-4DD9-8246-D5D4B5BC6F04}"/>
    <cellStyle name="20% - Accent5 3 2 2 2 3" xfId="25313" xr:uid="{8A0DAE48-C1FE-4ECD-9AC0-FAFA37EEADD6}"/>
    <cellStyle name="20% - Accent5 3 2 2 3" xfId="3342" xr:uid="{C408CD4E-B202-4D58-B83A-5F97321175DE}"/>
    <cellStyle name="20% - Accent5 3 2 2 3 2" xfId="14082" xr:uid="{96A7F709-A28D-4071-8B5C-2F63BAA8D41E}"/>
    <cellStyle name="20% - Accent5 3 2 2 3 2 2" xfId="34179" xr:uid="{A628CF7A-5C5B-42B6-B855-C5253CA2F7C1}"/>
    <cellStyle name="20% - Accent5 3 2 2 3 3" xfId="25314" xr:uid="{3DDD4F45-8CA9-4983-B013-4FE2E3BCD081}"/>
    <cellStyle name="20% - Accent5 3 2 2 4" xfId="3343" xr:uid="{97AFBAD2-2A5B-4E96-BB28-782FC791F881}"/>
    <cellStyle name="20% - Accent5 3 2 2 4 2" xfId="14083" xr:uid="{D883711E-EF8B-451B-B115-6379803F52C0}"/>
    <cellStyle name="20% - Accent5 3 2 2 4 2 2" xfId="34180" xr:uid="{5EFCEAEB-CF96-4D52-B931-F277D807ADE4}"/>
    <cellStyle name="20% - Accent5 3 2 2 4 3" xfId="25315" xr:uid="{7F8866F1-6B61-46DF-9DE7-D233301F2EFF}"/>
    <cellStyle name="20% - Accent5 3 2 2 5" xfId="14080" xr:uid="{02D38AB9-3C85-4C64-894F-313F3406E746}"/>
    <cellStyle name="20% - Accent5 3 2 2 5 2" xfId="34177" xr:uid="{65444EB1-F563-4C3A-8AE5-5D449C620BB4}"/>
    <cellStyle name="20% - Accent5 3 2 2 6" xfId="21350" xr:uid="{F4A05D12-2C22-4D64-B741-2BA7E6B82B13}"/>
    <cellStyle name="20% - Accent5 3 2 2 6 2" xfId="41293" xr:uid="{F1C01A73-515E-4DE4-921C-721A6EEA4EFD}"/>
    <cellStyle name="20% - Accent5 3 2 2 7" xfId="25312" xr:uid="{5B9AD117-EE26-453C-A8CC-D776589C74CD}"/>
    <cellStyle name="20% - Accent5 3 2 3" xfId="3344" xr:uid="{A33E743B-BE0D-4329-ACB7-A6BD0E7ED085}"/>
    <cellStyle name="20% - Accent5 3 2 3 2" xfId="14084" xr:uid="{9BC07113-C42F-4B74-9015-A8FB3E28CB7D}"/>
    <cellStyle name="20% - Accent5 3 2 3 2 2" xfId="34181" xr:uid="{95249DCA-8838-486B-93FF-84B05EC39185}"/>
    <cellStyle name="20% - Accent5 3 2 3 3" xfId="21816" xr:uid="{0EBF5006-C2CC-4410-9DFD-92197C302E3F}"/>
    <cellStyle name="20% - Accent5 3 2 3 3 2" xfId="41753" xr:uid="{D0B1A263-76F7-4F8B-871F-7F232112A37C}"/>
    <cellStyle name="20% - Accent5 3 2 3 4" xfId="25316" xr:uid="{1590F86A-6EC1-400F-8C9A-0EE69E864921}"/>
    <cellStyle name="20% - Accent5 3 2 4" xfId="3345" xr:uid="{96670D42-A7A9-45B5-800A-641782FCCEDD}"/>
    <cellStyle name="20% - Accent5 3 2 4 2" xfId="14085" xr:uid="{24696E7F-04D9-428A-8DB2-999E043517FD}"/>
    <cellStyle name="20% - Accent5 3 2 4 2 2" xfId="34182" xr:uid="{71DBBD85-0FE9-4D24-8234-AF812A26679F}"/>
    <cellStyle name="20% - Accent5 3 2 4 3" xfId="25317" xr:uid="{713C4E5F-FF7C-4154-976F-D00D6AF44FB2}"/>
    <cellStyle name="20% - Accent5 3 2 5" xfId="3346" xr:uid="{F02B1E67-F5E6-4E16-A6E4-0EBF7F190215}"/>
    <cellStyle name="20% - Accent5 3 2 5 2" xfId="14086" xr:uid="{DEFC2454-9498-44AA-808E-6EB1B5FCD0B1}"/>
    <cellStyle name="20% - Accent5 3 2 5 2 2" xfId="34183" xr:uid="{1592E13E-CABB-42DB-A9AE-B6A8B4DFB72A}"/>
    <cellStyle name="20% - Accent5 3 2 5 3" xfId="25318" xr:uid="{B3154D24-A2F5-4F96-9E34-5C7B60C1AD10}"/>
    <cellStyle name="20% - Accent5 3 2 6" xfId="14079" xr:uid="{46088BF7-D8E5-4244-9ED0-AC68283AED9A}"/>
    <cellStyle name="20% - Accent5 3 2 6 2" xfId="34176" xr:uid="{9984DD50-55E2-4CFB-BFC2-97A100116612}"/>
    <cellStyle name="20% - Accent5 3 2 7" xfId="20586" xr:uid="{AFE30187-591B-4ABF-AD7B-507AB173BE74}"/>
    <cellStyle name="20% - Accent5 3 2 7 2" xfId="40625" xr:uid="{772B3C2E-EC25-43E0-B316-0515B9298498}"/>
    <cellStyle name="20% - Accent5 3 2 8" xfId="3339" xr:uid="{A16EE0A1-F72C-4DA5-9F29-FD9C6F778ED6}"/>
    <cellStyle name="20% - Accent5 3 2 9" xfId="25311" xr:uid="{CAD2F860-1E81-42B0-8E6F-E1E5E0AAE9C6}"/>
    <cellStyle name="20% - Accent5 3 3" xfId="538" xr:uid="{03002BBC-7C16-49F9-AD31-747F0C5202AE}"/>
    <cellStyle name="20% - Accent5 3 3 2" xfId="3348" xr:uid="{85B31215-FD06-445D-B7DE-55343D1401BA}"/>
    <cellStyle name="20% - Accent5 3 3 2 2" xfId="14088" xr:uid="{A3E21870-F07D-4BDC-AD76-EC86DF07F8F3}"/>
    <cellStyle name="20% - Accent5 3 3 2 2 2" xfId="34185" xr:uid="{43FE9E7C-DADB-4CAB-A5FB-9C73FC21E14D}"/>
    <cellStyle name="20% - Accent5 3 3 2 3" xfId="21384" xr:uid="{88299364-3C4B-48C1-8BD5-2841F8AADD03}"/>
    <cellStyle name="20% - Accent5 3 3 2 3 2" xfId="41327" xr:uid="{F4F58938-190E-463E-A110-470B3C260CF0}"/>
    <cellStyle name="20% - Accent5 3 3 2 4" xfId="25320" xr:uid="{3D2997ED-941E-4CBA-A837-87C01AA5BAD4}"/>
    <cellStyle name="20% - Accent5 3 3 3" xfId="3349" xr:uid="{B136C5AC-19B0-4312-9BE3-D4C32AB7F7FA}"/>
    <cellStyle name="20% - Accent5 3 3 3 2" xfId="14089" xr:uid="{51864F61-3EA9-4C29-879A-0695F83715AB}"/>
    <cellStyle name="20% - Accent5 3 3 3 2 2" xfId="34186" xr:uid="{A07B2826-77C3-4D74-9ED0-94E9A4EEA05B}"/>
    <cellStyle name="20% - Accent5 3 3 3 3" xfId="21932" xr:uid="{D8E3DD5D-A071-4A24-B396-CB816C95F909}"/>
    <cellStyle name="20% - Accent5 3 3 3 3 2" xfId="41868" xr:uid="{4A2D8398-CA32-4280-AA8B-CCEC6488C1B3}"/>
    <cellStyle name="20% - Accent5 3 3 3 4" xfId="25321" xr:uid="{6568291D-A56C-4ED0-AB4B-625797EE8B60}"/>
    <cellStyle name="20% - Accent5 3 3 4" xfId="3350" xr:uid="{685DD0D2-A127-4664-9EB8-821E13D7AD68}"/>
    <cellStyle name="20% - Accent5 3 3 4 2" xfId="14090" xr:uid="{A5F6B48E-983C-40BB-9FDC-D6857920282A}"/>
    <cellStyle name="20% - Accent5 3 3 4 2 2" xfId="34187" xr:uid="{14DA04E1-EB65-45F4-A4CF-DB7886FB1043}"/>
    <cellStyle name="20% - Accent5 3 3 4 3" xfId="25322" xr:uid="{E6F8C168-2109-4914-BABC-C77B3B7254FC}"/>
    <cellStyle name="20% - Accent5 3 3 5" xfId="14087" xr:uid="{84F54374-46C3-4363-AC92-A5BA84FE8F3E}"/>
    <cellStyle name="20% - Accent5 3 3 5 2" xfId="34184" xr:uid="{D222D316-66A5-41E9-9396-391ACE4670F8}"/>
    <cellStyle name="20% - Accent5 3 3 6" xfId="20714" xr:uid="{99E9D896-404C-438A-BDD9-D3BDC41DB6F0}"/>
    <cellStyle name="20% - Accent5 3 3 6 2" xfId="40748" xr:uid="{2512D630-CD90-4B83-9E31-4B44A9370234}"/>
    <cellStyle name="20% - Accent5 3 3 7" xfId="3347" xr:uid="{B59A3968-FA28-4932-9D43-C35325695B9E}"/>
    <cellStyle name="20% - Accent5 3 3 8" xfId="25319" xr:uid="{FCB6BD35-1C93-4563-92C0-D6AD3764890C}"/>
    <cellStyle name="20% - Accent5 3 4" xfId="3351" xr:uid="{8A1F3921-49B0-4A8E-ACEF-57DC971E7E97}"/>
    <cellStyle name="20% - Accent5 3 4 2" xfId="3352" xr:uid="{0FCB82B9-4590-47BB-8149-83D89D773D05}"/>
    <cellStyle name="20% - Accent5 3 4 2 2" xfId="14092" xr:uid="{76852820-A964-4060-9092-D1D4C751083B}"/>
    <cellStyle name="20% - Accent5 3 4 2 2 2" xfId="34189" xr:uid="{05CAD975-0389-485A-B045-9097049DA609}"/>
    <cellStyle name="20% - Accent5 3 4 2 3" xfId="21452" xr:uid="{4DC00EE4-2AE3-4099-ACC2-21F8641BEC70}"/>
    <cellStyle name="20% - Accent5 3 4 2 3 2" xfId="41393" xr:uid="{A0CC63B0-FCE8-4458-B8A4-CC7E2BFF2266}"/>
    <cellStyle name="20% - Accent5 3 4 2 4" xfId="25324" xr:uid="{9D482B94-A764-4110-8FA9-4AEFDF9D0E35}"/>
    <cellStyle name="20% - Accent5 3 4 3" xfId="3353" xr:uid="{51E6C9B1-CA3D-4890-A54B-49A1115ED162}"/>
    <cellStyle name="20% - Accent5 3 4 3 2" xfId="14093" xr:uid="{ACDB7997-94B1-4781-8761-B817700BA3C4}"/>
    <cellStyle name="20% - Accent5 3 4 3 2 2" xfId="34190" xr:uid="{22915A84-9055-494D-A1F8-4B55340B23EC}"/>
    <cellStyle name="20% - Accent5 3 4 3 3" xfId="22000" xr:uid="{339FB72A-48D7-4F49-A9AA-3CA193742A96}"/>
    <cellStyle name="20% - Accent5 3 4 3 3 2" xfId="41934" xr:uid="{7815758C-16DB-447F-A351-F55E7524A5E3}"/>
    <cellStyle name="20% - Accent5 3 4 3 4" xfId="25325" xr:uid="{6F110D9A-1732-4BDA-9AED-4DF14C21428F}"/>
    <cellStyle name="20% - Accent5 3 4 4" xfId="3354" xr:uid="{6A073209-33FE-416E-9AFD-96923A30CE7D}"/>
    <cellStyle name="20% - Accent5 3 4 4 2" xfId="14094" xr:uid="{31D1FD3A-FA63-4B1D-84DB-D02EFB20BE45}"/>
    <cellStyle name="20% - Accent5 3 4 4 2 2" xfId="34191" xr:uid="{D9019483-CE27-473D-AB01-38D5D6EED88C}"/>
    <cellStyle name="20% - Accent5 3 4 4 3" xfId="25326" xr:uid="{D7856349-5340-4AF5-B86E-DA5ABDA44204}"/>
    <cellStyle name="20% - Accent5 3 4 5" xfId="14091" xr:uid="{E01CE60C-0C46-4E59-A855-7FC2DC5ACC4C}"/>
    <cellStyle name="20% - Accent5 3 4 5 2" xfId="34188" xr:uid="{004BF4EB-85D1-4E55-8139-A050ED75848A}"/>
    <cellStyle name="20% - Accent5 3 4 6" xfId="20781" xr:uid="{04C5ED63-45AE-4679-A99E-16727E0EE8C8}"/>
    <cellStyle name="20% - Accent5 3 4 6 2" xfId="40814" xr:uid="{81E8A399-86C7-4B5E-A148-EFC1630C2F14}"/>
    <cellStyle name="20% - Accent5 3 4 7" xfId="25323" xr:uid="{B0A71466-882B-498C-9FB2-4B6D9364EB5B}"/>
    <cellStyle name="20% - Accent5 3 5" xfId="3338" xr:uid="{0420490C-A612-4D54-B785-7436A933AD1A}"/>
    <cellStyle name="20% - Accent5 3 5 2" xfId="21479" xr:uid="{2C6341B4-D684-4E4C-800B-F2FE4254000A}"/>
    <cellStyle name="20% - Accent5 3 5 2 2" xfId="41420" xr:uid="{A4B3D480-AA54-4636-A329-A4C21E9AA262}"/>
    <cellStyle name="20% - Accent5 3 5 3" xfId="22027" xr:uid="{EDB6BEE0-A446-45D2-A29A-7BA4B254BB85}"/>
    <cellStyle name="20% - Accent5 3 5 3 2" xfId="41961" xr:uid="{45902FF4-B4E1-4B7F-89F4-9E093D98F6B6}"/>
    <cellStyle name="20% - Accent5 3 5 4" xfId="20808" xr:uid="{ACB994D5-27F7-455B-AFB7-867482F6AE99}"/>
    <cellStyle name="20% - Accent5 3 5 4 2" xfId="40841" xr:uid="{040375F1-A9BA-4922-B9F8-9DD705C5F596}"/>
    <cellStyle name="20% - Accent5 3 6" xfId="20871" xr:uid="{E9438BD9-A472-487E-8B0A-4248552C5199}"/>
    <cellStyle name="20% - Accent5 3 6 2" xfId="21541" xr:uid="{84F75070-D2ED-496F-9865-1505C14C203F}"/>
    <cellStyle name="20% - Accent5 3 6 2 2" xfId="41482" xr:uid="{E78BC37D-1DF0-46A0-B243-E9BBAEDB124D}"/>
    <cellStyle name="20% - Accent5 3 6 3" xfId="22089" xr:uid="{659E92D4-1762-41BC-BF96-07D4A2ABF76F}"/>
    <cellStyle name="20% - Accent5 3 6 3 2" xfId="42023" xr:uid="{3C422FD5-5FAC-406C-AF6F-23B6286AD542}"/>
    <cellStyle name="20% - Accent5 3 6 4" xfId="40903" xr:uid="{9C3CC4C2-435B-406B-9330-9CBE29C0236F}"/>
    <cellStyle name="20% - Accent5 3 7" xfId="20933" xr:uid="{26F88EEE-B8AF-4229-B4C0-DCD75F4D9A0A}"/>
    <cellStyle name="20% - Accent5 3 7 2" xfId="21602" xr:uid="{7B178AE4-466C-4CAD-98A8-676F0A3B7D08}"/>
    <cellStyle name="20% - Accent5 3 7 2 2" xfId="41543" xr:uid="{6B8FE6EA-6D9C-4E48-BC99-2DADA09C6604}"/>
    <cellStyle name="20% - Accent5 3 7 3" xfId="22150" xr:uid="{4D61823D-BC97-4BAF-ADDE-D3B02DC60606}"/>
    <cellStyle name="20% - Accent5 3 7 3 2" xfId="42084" xr:uid="{EF9F8F2F-1CF8-4BDC-9018-2A292F968BEB}"/>
    <cellStyle name="20% - Accent5 3 7 4" xfId="40964" xr:uid="{16BD22E8-F65B-4979-AA1D-88DCA42D4E68}"/>
    <cellStyle name="20% - Accent5 3 8" xfId="21308" xr:uid="{66FEE631-D6E1-4170-A322-F2B5EE4C6038}"/>
    <cellStyle name="20% - Accent5 3 8 2" xfId="41251" xr:uid="{932B3AB3-5B11-4B49-BDBC-23EEC820639B}"/>
    <cellStyle name="20% - Accent5 3 9" xfId="21265" xr:uid="{060BBEB5-E5A2-4413-9988-EED183B22706}"/>
    <cellStyle name="20% - Accent5 3 9 2" xfId="41209" xr:uid="{8FB72653-1498-40F2-81A7-7864C8D31E28}"/>
    <cellStyle name="20% - Accent5 30" xfId="3355" xr:uid="{1D7F9C17-6705-44AB-BF52-5C9AB3C927C1}"/>
    <cellStyle name="20% - Accent5 30 2" xfId="3356" xr:uid="{943E8811-33B9-4340-BAF2-E9A7A0649C3D}"/>
    <cellStyle name="20% - Accent5 30 2 2" xfId="3357" xr:uid="{BAE01FF3-5B44-4F73-910E-853BFDEF2702}"/>
    <cellStyle name="20% - Accent5 30 2 2 2" xfId="14097" xr:uid="{99EF2EF4-D052-4C5B-8694-6D7C69CF76DD}"/>
    <cellStyle name="20% - Accent5 30 2 2 2 2" xfId="34194" xr:uid="{9A6BE292-9FBE-4092-BDD3-52858065B7CA}"/>
    <cellStyle name="20% - Accent5 30 2 2 3" xfId="25329" xr:uid="{81D97E45-21B8-454F-96C4-FAAFA1A5F38F}"/>
    <cellStyle name="20% - Accent5 30 2 3" xfId="3358" xr:uid="{75553943-17BF-4766-AC46-20ABA1D703F2}"/>
    <cellStyle name="20% - Accent5 30 2 3 2" xfId="14098" xr:uid="{BD9456D9-5088-4031-914D-59BCE8E4F95E}"/>
    <cellStyle name="20% - Accent5 30 2 3 2 2" xfId="34195" xr:uid="{410FF80D-5A06-4681-9C71-7AA7679BB833}"/>
    <cellStyle name="20% - Accent5 30 2 3 3" xfId="25330" xr:uid="{8EA6B998-9791-4B9C-A8E6-10A6DB0B739A}"/>
    <cellStyle name="20% - Accent5 30 2 4" xfId="3359" xr:uid="{3BE6660F-40EE-4CEE-B972-A4994E4627F5}"/>
    <cellStyle name="20% - Accent5 30 2 4 2" xfId="14099" xr:uid="{DA68E9DF-89F2-4546-9AF7-F1966635FFBB}"/>
    <cellStyle name="20% - Accent5 30 2 4 2 2" xfId="34196" xr:uid="{7B16A245-5A0E-4A0A-8CB7-39C71E909C13}"/>
    <cellStyle name="20% - Accent5 30 2 4 3" xfId="25331" xr:uid="{FBA3A16D-2830-4ADF-B6BF-969F4396832D}"/>
    <cellStyle name="20% - Accent5 30 2 5" xfId="14096" xr:uid="{BADA975E-4192-47CC-9720-95D13DB257BF}"/>
    <cellStyle name="20% - Accent5 30 2 5 2" xfId="34193" xr:uid="{A49D48CA-26FC-4C87-990F-C62445F896F2}"/>
    <cellStyle name="20% - Accent5 30 2 6" xfId="25328" xr:uid="{3EEF8888-8A66-47D5-90E8-0C68A5E417E4}"/>
    <cellStyle name="20% - Accent5 30 3" xfId="3360" xr:uid="{12CEF8B4-8A22-45BB-8C36-FF0D879505E1}"/>
    <cellStyle name="20% - Accent5 30 3 2" xfId="14100" xr:uid="{F0E55A93-86A7-4951-A0B6-A0BF05932DD1}"/>
    <cellStyle name="20% - Accent5 30 3 2 2" xfId="34197" xr:uid="{F81B92E4-1773-4987-93DD-B31D9B2A1AB9}"/>
    <cellStyle name="20% - Accent5 30 3 3" xfId="25332" xr:uid="{DB269F96-993C-491A-9B3A-391176E3E244}"/>
    <cellStyle name="20% - Accent5 30 4" xfId="3361" xr:uid="{29C5F08F-32CF-4570-9CCB-9AEF6DCA3DE9}"/>
    <cellStyle name="20% - Accent5 30 4 2" xfId="14101" xr:uid="{29382667-B876-44B2-B0E3-ABB75AFB6417}"/>
    <cellStyle name="20% - Accent5 30 4 2 2" xfId="34198" xr:uid="{27F29CD5-B83E-4867-AC11-2F1F207DD0D9}"/>
    <cellStyle name="20% - Accent5 30 4 3" xfId="25333" xr:uid="{FEE7DD65-AEC6-4E13-A687-D1FDA21E884F}"/>
    <cellStyle name="20% - Accent5 30 5" xfId="3362" xr:uid="{38E2AC1B-1439-4309-97B4-79752C46E423}"/>
    <cellStyle name="20% - Accent5 30 5 2" xfId="14102" xr:uid="{04A59877-014B-442D-92B7-881C958DBB9A}"/>
    <cellStyle name="20% - Accent5 30 5 2 2" xfId="34199" xr:uid="{B9FE33AE-19FA-48AC-A876-C5A2B88C756F}"/>
    <cellStyle name="20% - Accent5 30 5 3" xfId="25334" xr:uid="{B5BDA47B-1259-4A3D-90A6-45D11C496CF5}"/>
    <cellStyle name="20% - Accent5 30 6" xfId="14095" xr:uid="{F26624F7-CED3-48AA-8B97-F06BB1583EC2}"/>
    <cellStyle name="20% - Accent5 30 6 2" xfId="34192" xr:uid="{5DAE36B2-E711-408C-8435-7B54AC8A6E4C}"/>
    <cellStyle name="20% - Accent5 30 7" xfId="25327" xr:uid="{DBBC47BC-C8D7-4424-83FA-0F651133C58A}"/>
    <cellStyle name="20% - Accent5 31" xfId="3363" xr:uid="{DA465750-D588-4D11-8770-2CF0F017E12C}"/>
    <cellStyle name="20% - Accent5 31 2" xfId="3364" xr:uid="{95C6807C-A3CD-4A5F-9419-3D0D667E3B63}"/>
    <cellStyle name="20% - Accent5 31 2 2" xfId="3365" xr:uid="{CF210C5F-6ABE-4098-909D-30C421057953}"/>
    <cellStyle name="20% - Accent5 31 2 2 2" xfId="14105" xr:uid="{7745A08E-B5D1-4A32-AA3A-66E65FABFFB0}"/>
    <cellStyle name="20% - Accent5 31 2 2 2 2" xfId="34202" xr:uid="{78EC59B0-6156-4405-895F-7E444ADB7B3F}"/>
    <cellStyle name="20% - Accent5 31 2 2 3" xfId="25337" xr:uid="{67D5561F-840A-445B-BA4F-B2E53D225EB2}"/>
    <cellStyle name="20% - Accent5 31 2 3" xfId="3366" xr:uid="{2889345F-46E0-4923-8721-006CED95FC8D}"/>
    <cellStyle name="20% - Accent5 31 2 3 2" xfId="14106" xr:uid="{CAC5F38B-EC32-4BEB-9F2B-B7D512DF2CBE}"/>
    <cellStyle name="20% - Accent5 31 2 3 2 2" xfId="34203" xr:uid="{E0C6F563-0F71-49FC-B39A-8F22A5E1170F}"/>
    <cellStyle name="20% - Accent5 31 2 3 3" xfId="25338" xr:uid="{48B3162A-87BC-4799-B23A-BE5A03E6C646}"/>
    <cellStyle name="20% - Accent5 31 2 4" xfId="3367" xr:uid="{0F1D3F13-6CBE-467B-8C1B-4875848EDF59}"/>
    <cellStyle name="20% - Accent5 31 2 4 2" xfId="14107" xr:uid="{15D9D3DE-8B15-4E8C-A57D-14E86CC173AF}"/>
    <cellStyle name="20% - Accent5 31 2 4 2 2" xfId="34204" xr:uid="{68FCDD36-E180-4E44-BF1A-6BB68DBB37C7}"/>
    <cellStyle name="20% - Accent5 31 2 4 3" xfId="25339" xr:uid="{D2B7B7A3-DC95-4490-93B7-FCEACBDF3926}"/>
    <cellStyle name="20% - Accent5 31 2 5" xfId="14104" xr:uid="{B5683653-DF67-43C1-8C1C-395D93A8909C}"/>
    <cellStyle name="20% - Accent5 31 2 5 2" xfId="34201" xr:uid="{5107F3E7-5D80-4526-B9F4-2771123D6C9D}"/>
    <cellStyle name="20% - Accent5 31 2 6" xfId="25336" xr:uid="{0AF0FCC4-3648-4003-AB19-6ED739556FB4}"/>
    <cellStyle name="20% - Accent5 31 3" xfId="3368" xr:uid="{AB038EA6-0194-4B7A-9F3D-6359D9A1409C}"/>
    <cellStyle name="20% - Accent5 31 3 2" xfId="14108" xr:uid="{A40414B8-0067-4EF1-8BF4-09B7C9FB3636}"/>
    <cellStyle name="20% - Accent5 31 3 2 2" xfId="34205" xr:uid="{228493EB-E969-4470-BDAF-09F4F39A3F18}"/>
    <cellStyle name="20% - Accent5 31 3 3" xfId="25340" xr:uid="{1F94080A-6B58-4721-80A0-5486AA09128B}"/>
    <cellStyle name="20% - Accent5 31 4" xfId="3369" xr:uid="{5DCDFC6C-AC1C-4492-8981-0B1874BB6AB6}"/>
    <cellStyle name="20% - Accent5 31 4 2" xfId="14109" xr:uid="{AE0D7D19-ED3C-4763-874E-FF47E8AE3448}"/>
    <cellStyle name="20% - Accent5 31 4 2 2" xfId="34206" xr:uid="{AF365316-F2EE-4843-8EEC-CE11CD36AA1B}"/>
    <cellStyle name="20% - Accent5 31 4 3" xfId="25341" xr:uid="{E67D6D2A-2F80-4BBF-8068-213F6C385887}"/>
    <cellStyle name="20% - Accent5 31 5" xfId="3370" xr:uid="{F982B4E9-5AD2-4E89-816B-B7509D4D1F37}"/>
    <cellStyle name="20% - Accent5 31 5 2" xfId="14110" xr:uid="{1EA86BA2-2DD0-4D67-ADE1-0F2CA7EBCD94}"/>
    <cellStyle name="20% - Accent5 31 5 2 2" xfId="34207" xr:uid="{8B3B9646-1639-4BF3-BD8B-2C51C730F906}"/>
    <cellStyle name="20% - Accent5 31 5 3" xfId="25342" xr:uid="{F07EDFEF-06EB-442C-8D62-FA8543C4B29C}"/>
    <cellStyle name="20% - Accent5 31 6" xfId="14103" xr:uid="{92EB808E-ECE1-47EB-BEDA-E53321A928FD}"/>
    <cellStyle name="20% - Accent5 31 6 2" xfId="34200" xr:uid="{7214E166-F745-414D-9326-04EB2C7103C7}"/>
    <cellStyle name="20% - Accent5 31 7" xfId="25335" xr:uid="{F2052E81-8829-4A33-B025-0C487832928B}"/>
    <cellStyle name="20% - Accent5 32" xfId="3371" xr:uid="{419D349D-EAAE-4B08-926D-FB674384BBF8}"/>
    <cellStyle name="20% - Accent5 32 2" xfId="3372" xr:uid="{E2B4CF35-B01C-44AC-ACEB-C058EAC415D3}"/>
    <cellStyle name="20% - Accent5 32 2 2" xfId="3373" xr:uid="{4416FDB8-BB60-4A74-92C3-F95C461B96F6}"/>
    <cellStyle name="20% - Accent5 32 2 2 2" xfId="14113" xr:uid="{7CF7F46D-4D6F-40B7-B738-CE89102CEC91}"/>
    <cellStyle name="20% - Accent5 32 2 2 2 2" xfId="34210" xr:uid="{8A110D23-C6F9-4997-AF89-2203506F21E5}"/>
    <cellStyle name="20% - Accent5 32 2 2 3" xfId="25345" xr:uid="{EC8EA011-D4C5-4BFF-B75B-5D04204B41E7}"/>
    <cellStyle name="20% - Accent5 32 2 3" xfId="3374" xr:uid="{BB1C1E01-6AB5-4874-84B3-0F1399696FAD}"/>
    <cellStyle name="20% - Accent5 32 2 3 2" xfId="14114" xr:uid="{D0A57215-9E56-4928-9D16-8243D8655DC9}"/>
    <cellStyle name="20% - Accent5 32 2 3 2 2" xfId="34211" xr:uid="{2D7A4E32-B5F2-4330-A0CA-A54C66A99CC1}"/>
    <cellStyle name="20% - Accent5 32 2 3 3" xfId="25346" xr:uid="{0CE288B5-8C46-4FF2-8579-4A75D2B6F493}"/>
    <cellStyle name="20% - Accent5 32 2 4" xfId="3375" xr:uid="{3418AE16-ADA8-4574-BD1B-9A569D5FA65B}"/>
    <cellStyle name="20% - Accent5 32 2 4 2" xfId="14115" xr:uid="{74B98E8D-2559-465D-BD02-28F06437838A}"/>
    <cellStyle name="20% - Accent5 32 2 4 2 2" xfId="34212" xr:uid="{9BA87CE5-E8E0-47AC-AEA0-3E1CEDE3215A}"/>
    <cellStyle name="20% - Accent5 32 2 4 3" xfId="25347" xr:uid="{AE139C04-13A7-4103-ABD4-75627BE3DCED}"/>
    <cellStyle name="20% - Accent5 32 2 5" xfId="14112" xr:uid="{C5F34469-20FC-4E04-A2D4-496E43837379}"/>
    <cellStyle name="20% - Accent5 32 2 5 2" xfId="34209" xr:uid="{BF6F6133-88F0-4D5B-8F31-FE37273C9C52}"/>
    <cellStyle name="20% - Accent5 32 2 6" xfId="25344" xr:uid="{D250153A-272D-482D-A454-45CD530270EB}"/>
    <cellStyle name="20% - Accent5 32 3" xfId="3376" xr:uid="{042C56C2-3ED2-4554-AFD3-C12DC61A7BAA}"/>
    <cellStyle name="20% - Accent5 32 3 2" xfId="14116" xr:uid="{ADEAFFAE-814B-458A-B475-F261D82DF45E}"/>
    <cellStyle name="20% - Accent5 32 3 2 2" xfId="34213" xr:uid="{DB26B7DD-987C-4A83-A7EC-D84722BB8B99}"/>
    <cellStyle name="20% - Accent5 32 3 3" xfId="25348" xr:uid="{B1C282DA-FFB7-4FD4-B0F5-56A389B2C720}"/>
    <cellStyle name="20% - Accent5 32 4" xfId="3377" xr:uid="{DB1FB261-3349-4AE6-9114-9E480726D33C}"/>
    <cellStyle name="20% - Accent5 32 4 2" xfId="14117" xr:uid="{B0C874F0-0EAD-49EB-8D0F-76A01BDC9949}"/>
    <cellStyle name="20% - Accent5 32 4 2 2" xfId="34214" xr:uid="{B5285D99-4A9D-41D8-8A7E-3480612230AB}"/>
    <cellStyle name="20% - Accent5 32 4 3" xfId="25349" xr:uid="{A01DD615-E61F-4ED0-AB87-0655782AB357}"/>
    <cellStyle name="20% - Accent5 32 5" xfId="3378" xr:uid="{EBD5C3BD-2512-448B-9A3B-0F4538CF34AF}"/>
    <cellStyle name="20% - Accent5 32 5 2" xfId="14118" xr:uid="{EB58F4A2-87C7-4C9F-898B-17347221E8F0}"/>
    <cellStyle name="20% - Accent5 32 5 2 2" xfId="34215" xr:uid="{D63C2593-B174-459E-8C6E-5797FB97780C}"/>
    <cellStyle name="20% - Accent5 32 5 3" xfId="25350" xr:uid="{5467C4FC-0BB1-4276-AE2D-C7BA45D6E38F}"/>
    <cellStyle name="20% - Accent5 32 6" xfId="14111" xr:uid="{95ACD144-5F7A-4DD5-B295-BEC0D8576453}"/>
    <cellStyle name="20% - Accent5 32 6 2" xfId="34208" xr:uid="{77898371-1A98-4019-BEC9-75BDB386DD2A}"/>
    <cellStyle name="20% - Accent5 32 7" xfId="25343" xr:uid="{BA3188F9-0472-4D52-B1DD-44EC9527727F}"/>
    <cellStyle name="20% - Accent5 33" xfId="3379" xr:uid="{4D45B02C-C2D3-45C9-B08F-FBBFF9B29FB0}"/>
    <cellStyle name="20% - Accent5 33 2" xfId="3380" xr:uid="{1C8072BA-513B-40BD-B4D9-1EFFA5068B74}"/>
    <cellStyle name="20% - Accent5 33 2 2" xfId="3381" xr:uid="{5C026696-C837-4B33-B6D6-E0823C584C0A}"/>
    <cellStyle name="20% - Accent5 33 2 2 2" xfId="14121" xr:uid="{B28A09E1-B9FD-488C-8489-44345A194359}"/>
    <cellStyle name="20% - Accent5 33 2 2 2 2" xfId="34218" xr:uid="{5C0ADBBF-D534-4B53-906E-C77C2B1D63C3}"/>
    <cellStyle name="20% - Accent5 33 2 2 3" xfId="25353" xr:uid="{73F6727C-71A7-48DA-A226-C7E2279FDC63}"/>
    <cellStyle name="20% - Accent5 33 2 3" xfId="3382" xr:uid="{59C24CCA-845F-4F32-ABB9-D9A18AB99202}"/>
    <cellStyle name="20% - Accent5 33 2 3 2" xfId="14122" xr:uid="{61B4A6B5-4CB4-4528-8167-478D7AD153C8}"/>
    <cellStyle name="20% - Accent5 33 2 3 2 2" xfId="34219" xr:uid="{DA65BCEC-FBEA-4184-883E-1D8F437A7798}"/>
    <cellStyle name="20% - Accent5 33 2 3 3" xfId="25354" xr:uid="{95E50FDD-D9FD-4C13-8DC6-3ED07EDD4BFE}"/>
    <cellStyle name="20% - Accent5 33 2 4" xfId="3383" xr:uid="{A1A71666-25C4-4D2B-A353-EBD96BEAD4F1}"/>
    <cellStyle name="20% - Accent5 33 2 4 2" xfId="14123" xr:uid="{BB378718-E25C-4A21-A506-03A914251792}"/>
    <cellStyle name="20% - Accent5 33 2 4 2 2" xfId="34220" xr:uid="{2A384252-23E6-4457-8508-F53AF6800407}"/>
    <cellStyle name="20% - Accent5 33 2 4 3" xfId="25355" xr:uid="{F364BE28-03B9-44E5-800E-A5DA497A708E}"/>
    <cellStyle name="20% - Accent5 33 2 5" xfId="14120" xr:uid="{41EE9AE3-A665-4D0F-AE4F-99437FEC0FA5}"/>
    <cellStyle name="20% - Accent5 33 2 5 2" xfId="34217" xr:uid="{2D999CFC-78AC-4D75-8566-67233B8E821E}"/>
    <cellStyle name="20% - Accent5 33 2 6" xfId="25352" xr:uid="{2DE1E3FE-52A1-40E1-BC75-CEE97E238E71}"/>
    <cellStyle name="20% - Accent5 33 3" xfId="3384" xr:uid="{DC1824B2-4B65-4362-BFFF-D41D25F35854}"/>
    <cellStyle name="20% - Accent5 33 3 2" xfId="14124" xr:uid="{6040CB8C-3C40-4B98-B5A0-9898BE1F6E2D}"/>
    <cellStyle name="20% - Accent5 33 3 2 2" xfId="34221" xr:uid="{E6AC5A32-ECFE-4B3E-B6E7-44AE86F7A8A0}"/>
    <cellStyle name="20% - Accent5 33 3 3" xfId="25356" xr:uid="{F211E280-65FC-4D28-A3D1-97235E76AB6C}"/>
    <cellStyle name="20% - Accent5 33 4" xfId="3385" xr:uid="{24747816-7DFA-4A99-B42C-A0EB93190A5E}"/>
    <cellStyle name="20% - Accent5 33 4 2" xfId="14125" xr:uid="{B0F6C2A8-726B-4EA8-93DC-38435CE87345}"/>
    <cellStyle name="20% - Accent5 33 4 2 2" xfId="34222" xr:uid="{62F58849-7FF2-49A1-97E3-59BDA6883521}"/>
    <cellStyle name="20% - Accent5 33 4 3" xfId="25357" xr:uid="{FE1F473E-C0B7-4C6E-A916-2944D67E2665}"/>
    <cellStyle name="20% - Accent5 33 5" xfId="3386" xr:uid="{2FA37266-1469-48DE-8248-3EE4A9A8A6B7}"/>
    <cellStyle name="20% - Accent5 33 5 2" xfId="14126" xr:uid="{C4632643-4216-408D-802B-C53EDF44D76A}"/>
    <cellStyle name="20% - Accent5 33 5 2 2" xfId="34223" xr:uid="{F3015744-5B12-43DB-A877-7C551DC97692}"/>
    <cellStyle name="20% - Accent5 33 5 3" xfId="25358" xr:uid="{22CDEEAD-5680-41ED-B21E-D042398A34F1}"/>
    <cellStyle name="20% - Accent5 33 6" xfId="14119" xr:uid="{A4072316-5DFB-49B8-B244-78F8B3385030}"/>
    <cellStyle name="20% - Accent5 33 6 2" xfId="34216" xr:uid="{53F08D31-EC6A-443F-898E-FCF61262B87C}"/>
    <cellStyle name="20% - Accent5 33 7" xfId="25351" xr:uid="{313283C1-CDD5-449A-8B7F-9423C84CFB0B}"/>
    <cellStyle name="20% - Accent5 34" xfId="3387" xr:uid="{040B7747-965E-4D07-ADAA-5CD2C4137447}"/>
    <cellStyle name="20% - Accent5 34 2" xfId="3388" xr:uid="{082A3A7C-54A7-4113-8292-8414A461478D}"/>
    <cellStyle name="20% - Accent5 34 2 2" xfId="3389" xr:uid="{4D899D13-3501-4A31-B0AE-50B7EFEDCCB8}"/>
    <cellStyle name="20% - Accent5 34 2 2 2" xfId="14129" xr:uid="{C6C9D1EB-2DFD-49BE-9B7B-B5C318CD7ACB}"/>
    <cellStyle name="20% - Accent5 34 2 2 2 2" xfId="34226" xr:uid="{BB49DD8E-952E-473C-B1E4-95B781D1CFF9}"/>
    <cellStyle name="20% - Accent5 34 2 2 3" xfId="25361" xr:uid="{9EBE115D-9E80-4382-9E7B-9D07195AB337}"/>
    <cellStyle name="20% - Accent5 34 2 3" xfId="3390" xr:uid="{8034C63C-ECF2-424D-BBE1-4CA5ADA4A5BC}"/>
    <cellStyle name="20% - Accent5 34 2 3 2" xfId="14130" xr:uid="{3D434280-B39A-4728-8F8A-607A41E736D3}"/>
    <cellStyle name="20% - Accent5 34 2 3 2 2" xfId="34227" xr:uid="{DC729535-89C0-4700-A6FF-BA29531A9001}"/>
    <cellStyle name="20% - Accent5 34 2 3 3" xfId="25362" xr:uid="{A936D8A6-42F8-4C2B-ADD2-F052344A02F8}"/>
    <cellStyle name="20% - Accent5 34 2 4" xfId="3391" xr:uid="{9C5F21E0-C7EA-4F88-8B38-EF3DA76FA528}"/>
    <cellStyle name="20% - Accent5 34 2 4 2" xfId="14131" xr:uid="{3AED8C86-293F-4C57-B42D-BBF7BEEB485D}"/>
    <cellStyle name="20% - Accent5 34 2 4 2 2" xfId="34228" xr:uid="{4BB45702-F0D4-44AB-91BA-569635456ACA}"/>
    <cellStyle name="20% - Accent5 34 2 4 3" xfId="25363" xr:uid="{9A6B38F0-B2D2-4FF0-B0A6-6F7C50DB3A76}"/>
    <cellStyle name="20% - Accent5 34 2 5" xfId="14128" xr:uid="{40B6FC55-EACB-42DE-ABC4-5FC83477112B}"/>
    <cellStyle name="20% - Accent5 34 2 5 2" xfId="34225" xr:uid="{06D3B8FB-315B-494F-A9A8-264BC078E472}"/>
    <cellStyle name="20% - Accent5 34 2 6" xfId="25360" xr:uid="{2A740909-E9E7-44F8-91BA-A7FA5F5775B8}"/>
    <cellStyle name="20% - Accent5 34 3" xfId="3392" xr:uid="{71751952-36EF-4C31-97DD-9C74C254A46A}"/>
    <cellStyle name="20% - Accent5 34 3 2" xfId="14132" xr:uid="{5DFDEE6F-DC10-417E-9C69-F1EC9B842892}"/>
    <cellStyle name="20% - Accent5 34 3 2 2" xfId="34229" xr:uid="{189ECFC3-8F69-4F71-8682-A25E80C3951D}"/>
    <cellStyle name="20% - Accent5 34 3 3" xfId="25364" xr:uid="{9B7E6CE9-7934-44ED-9F52-DF60C2B40BCB}"/>
    <cellStyle name="20% - Accent5 34 4" xfId="3393" xr:uid="{F5946E37-6184-4FC9-8E87-79FCCFBD19B2}"/>
    <cellStyle name="20% - Accent5 34 4 2" xfId="14133" xr:uid="{04671971-1BC2-44D4-907F-3303588D2508}"/>
    <cellStyle name="20% - Accent5 34 4 2 2" xfId="34230" xr:uid="{5EA0A7E8-50F4-4FB6-BF96-8FC965F95114}"/>
    <cellStyle name="20% - Accent5 34 4 3" xfId="25365" xr:uid="{1FC72388-E1DB-4A66-B6FE-D55D2E1173F3}"/>
    <cellStyle name="20% - Accent5 34 5" xfId="3394" xr:uid="{537E3F6F-BD0A-405B-BE89-B6723230D52C}"/>
    <cellStyle name="20% - Accent5 34 5 2" xfId="14134" xr:uid="{CC7FB521-0693-452F-84D7-99FEF679F927}"/>
    <cellStyle name="20% - Accent5 34 5 2 2" xfId="34231" xr:uid="{4AC1EFB9-ADD9-4103-8374-9480B7724493}"/>
    <cellStyle name="20% - Accent5 34 5 3" xfId="25366" xr:uid="{3AB7734C-D624-47DE-85E3-D5EE898B8747}"/>
    <cellStyle name="20% - Accent5 34 6" xfId="14127" xr:uid="{70B623EE-3034-4576-9491-CB42EF751815}"/>
    <cellStyle name="20% - Accent5 34 6 2" xfId="34224" xr:uid="{E10204B8-3D80-454A-93F5-11D3CB8A1777}"/>
    <cellStyle name="20% - Accent5 34 7" xfId="25359" xr:uid="{4FED8C9A-07E6-442D-95BE-6FE73B16443B}"/>
    <cellStyle name="20% - Accent5 35" xfId="3395" xr:uid="{35DBA871-AD9A-4337-B88B-1469A9660E9F}"/>
    <cellStyle name="20% - Accent5 35 2" xfId="3396" xr:uid="{2E23739B-7CB7-4C8C-9B89-D49E0E429A9F}"/>
    <cellStyle name="20% - Accent5 35 2 2" xfId="3397" xr:uid="{650D2CB0-2C7B-4978-B361-C27840139A9A}"/>
    <cellStyle name="20% - Accent5 35 2 2 2" xfId="14137" xr:uid="{B942F3D3-94A6-4C5B-A827-525330FBE94C}"/>
    <cellStyle name="20% - Accent5 35 2 2 2 2" xfId="34234" xr:uid="{4CF18600-43DF-4E96-894F-E12AC5B7D701}"/>
    <cellStyle name="20% - Accent5 35 2 2 3" xfId="25369" xr:uid="{C298DB57-E065-4D50-82C9-36E297B7C6CF}"/>
    <cellStyle name="20% - Accent5 35 2 3" xfId="3398" xr:uid="{1DC99E5A-BE6E-4E7C-8267-AFED0FC4D140}"/>
    <cellStyle name="20% - Accent5 35 2 3 2" xfId="14138" xr:uid="{4AC72DDA-000F-4F85-B438-DBA69B679B0F}"/>
    <cellStyle name="20% - Accent5 35 2 3 2 2" xfId="34235" xr:uid="{027F11A5-19FB-4875-8CAA-248FDFD7990D}"/>
    <cellStyle name="20% - Accent5 35 2 3 3" xfId="25370" xr:uid="{844DC0F8-FD30-4DFB-AC79-190AE561751B}"/>
    <cellStyle name="20% - Accent5 35 2 4" xfId="3399" xr:uid="{ADEAA752-0FB1-4626-A431-44F8AE5DC316}"/>
    <cellStyle name="20% - Accent5 35 2 4 2" xfId="14139" xr:uid="{1A51BF21-5910-49F4-9EAB-EA1F00B7C11F}"/>
    <cellStyle name="20% - Accent5 35 2 4 2 2" xfId="34236" xr:uid="{BD82A105-36F5-4466-9EC0-393EF657B473}"/>
    <cellStyle name="20% - Accent5 35 2 4 3" xfId="25371" xr:uid="{468C39B8-5780-462D-BD37-DA739DECE0E5}"/>
    <cellStyle name="20% - Accent5 35 2 5" xfId="14136" xr:uid="{9DDCF1A7-0EF0-4C4E-A693-094DD3910917}"/>
    <cellStyle name="20% - Accent5 35 2 5 2" xfId="34233" xr:uid="{874C35C2-CAA8-4F33-9BF9-2F75B38A3D24}"/>
    <cellStyle name="20% - Accent5 35 2 6" xfId="25368" xr:uid="{ACF56BC7-A8E4-4BF3-9D29-A6647E8C678F}"/>
    <cellStyle name="20% - Accent5 35 3" xfId="3400" xr:uid="{278703E7-CE58-4607-A19F-21B224E3D632}"/>
    <cellStyle name="20% - Accent5 35 3 2" xfId="14140" xr:uid="{3CD94319-5B0B-448E-AA44-54752B82D836}"/>
    <cellStyle name="20% - Accent5 35 3 2 2" xfId="34237" xr:uid="{D7E0A8E1-D1AF-4FBB-BA2A-62B4E92D2AB4}"/>
    <cellStyle name="20% - Accent5 35 3 3" xfId="25372" xr:uid="{CD73BF17-6FEE-4D65-80A5-0D21D6AA83B5}"/>
    <cellStyle name="20% - Accent5 35 4" xfId="3401" xr:uid="{062A28DA-67FF-4392-9CBE-CD5213C6C5F2}"/>
    <cellStyle name="20% - Accent5 35 4 2" xfId="14141" xr:uid="{70EBA032-5E07-408C-8D9F-D19E164CA4F3}"/>
    <cellStyle name="20% - Accent5 35 4 2 2" xfId="34238" xr:uid="{EEA62749-EF94-4DFA-A766-581C808E9BFD}"/>
    <cellStyle name="20% - Accent5 35 4 3" xfId="25373" xr:uid="{EB7C7DD9-A714-4A93-8D74-ECBF1981CD6B}"/>
    <cellStyle name="20% - Accent5 35 5" xfId="3402" xr:uid="{C06D0D45-7B7C-4B53-B831-F0256CD27C04}"/>
    <cellStyle name="20% - Accent5 35 5 2" xfId="14142" xr:uid="{350A2AB0-F905-4560-907B-73554CF2764E}"/>
    <cellStyle name="20% - Accent5 35 5 2 2" xfId="34239" xr:uid="{A3977E4D-C557-4B31-9470-4EC4B3E50DED}"/>
    <cellStyle name="20% - Accent5 35 5 3" xfId="25374" xr:uid="{7B9E1736-17B4-4BF8-A3A1-B0303BB7BB90}"/>
    <cellStyle name="20% - Accent5 35 6" xfId="14135" xr:uid="{6FDBD57D-AE93-4A62-A6DF-7ABF080B4C69}"/>
    <cellStyle name="20% - Accent5 35 6 2" xfId="34232" xr:uid="{E807B34E-F81B-4710-B077-297B697FD828}"/>
    <cellStyle name="20% - Accent5 35 7" xfId="25367" xr:uid="{7E713DAF-1182-413D-B211-6FE5C8C13EC0}"/>
    <cellStyle name="20% - Accent5 36" xfId="3403" xr:uid="{83CDC74D-CAED-4CE2-A631-BE1FA26F93E2}"/>
    <cellStyle name="20% - Accent5 36 2" xfId="3404" xr:uid="{CFCC2DCD-A876-4078-BF4D-EF526F9AD47E}"/>
    <cellStyle name="20% - Accent5 36 2 2" xfId="3405" xr:uid="{8BE2C82B-B388-4F66-B61A-9FF9947A8B0A}"/>
    <cellStyle name="20% - Accent5 36 2 2 2" xfId="14145" xr:uid="{FE434761-B5F8-47A8-B107-7D59D13223F7}"/>
    <cellStyle name="20% - Accent5 36 2 2 2 2" xfId="34242" xr:uid="{724F6A47-85E5-40FD-A0A0-E8A0AE333725}"/>
    <cellStyle name="20% - Accent5 36 2 2 3" xfId="25377" xr:uid="{AEEC3DDA-07FB-43E2-9ABF-313288C20BF9}"/>
    <cellStyle name="20% - Accent5 36 2 3" xfId="3406" xr:uid="{4FFE4393-85D7-4B5F-B930-5E6FEC99D870}"/>
    <cellStyle name="20% - Accent5 36 2 3 2" xfId="14146" xr:uid="{D330B813-C897-451D-937C-B92338203F72}"/>
    <cellStyle name="20% - Accent5 36 2 3 2 2" xfId="34243" xr:uid="{9C7E80EA-B5AA-4A28-B304-F8E6FFD60746}"/>
    <cellStyle name="20% - Accent5 36 2 3 3" xfId="25378" xr:uid="{D03D5A79-997E-44B1-BE90-DBD0092665B8}"/>
    <cellStyle name="20% - Accent5 36 2 4" xfId="3407" xr:uid="{207DC96F-E2C5-4FC6-A689-4E5CCC0A351B}"/>
    <cellStyle name="20% - Accent5 36 2 4 2" xfId="14147" xr:uid="{863B563B-5C7C-4486-B101-0A900B8EB2E2}"/>
    <cellStyle name="20% - Accent5 36 2 4 2 2" xfId="34244" xr:uid="{52D4D5FB-40CF-44B7-93EE-BBE86C2BF4B8}"/>
    <cellStyle name="20% - Accent5 36 2 4 3" xfId="25379" xr:uid="{8376E618-31F6-4E88-A714-DC97E1D045F6}"/>
    <cellStyle name="20% - Accent5 36 2 5" xfId="14144" xr:uid="{7A56C4A1-E020-49DD-8BB7-BD0796C03F59}"/>
    <cellStyle name="20% - Accent5 36 2 5 2" xfId="34241" xr:uid="{C7912B44-B596-4020-8BB2-44A978BE193E}"/>
    <cellStyle name="20% - Accent5 36 2 6" xfId="25376" xr:uid="{95B9B864-C107-4858-A79D-DC29D744B838}"/>
    <cellStyle name="20% - Accent5 36 3" xfId="3408" xr:uid="{B52F8179-3EFE-43C5-954C-085348ADA398}"/>
    <cellStyle name="20% - Accent5 36 3 2" xfId="14148" xr:uid="{47B93467-EEBF-4564-A85B-FB0AC570E91A}"/>
    <cellStyle name="20% - Accent5 36 3 2 2" xfId="34245" xr:uid="{176ADA2D-F30A-4F81-8886-716EDE8F0BB0}"/>
    <cellStyle name="20% - Accent5 36 3 3" xfId="25380" xr:uid="{A1300350-EA87-4A4F-B4D1-907B003D2F64}"/>
    <cellStyle name="20% - Accent5 36 4" xfId="3409" xr:uid="{AE8CCBF9-B899-4271-B568-295012E01AF7}"/>
    <cellStyle name="20% - Accent5 36 4 2" xfId="14149" xr:uid="{0C47CE2D-FEB9-4C6B-9043-7D8D53D08748}"/>
    <cellStyle name="20% - Accent5 36 4 2 2" xfId="34246" xr:uid="{6ABC70CB-345F-4131-85E2-60EF0E1A2409}"/>
    <cellStyle name="20% - Accent5 36 4 3" xfId="25381" xr:uid="{ECAE3640-A63B-462B-BFB8-DDFFF72DF7BF}"/>
    <cellStyle name="20% - Accent5 36 5" xfId="3410" xr:uid="{B76F4005-B301-4236-903E-55AD11914B61}"/>
    <cellStyle name="20% - Accent5 36 5 2" xfId="14150" xr:uid="{B901E444-3BCC-4359-9CAD-01E780DE706B}"/>
    <cellStyle name="20% - Accent5 36 5 2 2" xfId="34247" xr:uid="{673CC4E6-F3B4-4718-84AE-A4EF51C5A889}"/>
    <cellStyle name="20% - Accent5 36 5 3" xfId="25382" xr:uid="{327D6920-A535-4253-980D-65EBDC6C6CC2}"/>
    <cellStyle name="20% - Accent5 36 6" xfId="14143" xr:uid="{39B6DF07-8EE6-4095-84D2-47816C8330F4}"/>
    <cellStyle name="20% - Accent5 36 6 2" xfId="34240" xr:uid="{0E3D8272-2742-44FD-831A-BCBE941DD37E}"/>
    <cellStyle name="20% - Accent5 36 7" xfId="25375" xr:uid="{330ABA1E-39AA-4D69-B3BE-D0867D694FEC}"/>
    <cellStyle name="20% - Accent5 37" xfId="3411" xr:uid="{A3E662C1-0471-435A-B86A-883247E7B86B}"/>
    <cellStyle name="20% - Accent5 37 2" xfId="3412" xr:uid="{36FE5E0A-C778-4F14-9781-58A0B8691158}"/>
    <cellStyle name="20% - Accent5 37 2 2" xfId="14152" xr:uid="{68187985-2134-4C01-9B69-803B07D1F845}"/>
    <cellStyle name="20% - Accent5 37 2 2 2" xfId="34249" xr:uid="{11CC86B9-3732-4205-866B-D5AE7EB2009D}"/>
    <cellStyle name="20% - Accent5 37 2 3" xfId="25384" xr:uid="{B9B1B4C2-BC14-4C51-B436-C0AEC9DE4101}"/>
    <cellStyle name="20% - Accent5 37 3" xfId="3413" xr:uid="{5A90194E-C5BF-4CAA-ADF8-3504868EC6B7}"/>
    <cellStyle name="20% - Accent5 37 3 2" xfId="14153" xr:uid="{8780F64D-78E5-4993-A0A2-3F3713C8FA79}"/>
    <cellStyle name="20% - Accent5 37 3 2 2" xfId="34250" xr:uid="{D554FA9B-E81F-4C2D-9BB9-DB5975C86656}"/>
    <cellStyle name="20% - Accent5 37 3 3" xfId="25385" xr:uid="{01F4FCBA-88A6-47E7-8CCF-9DB38528A785}"/>
    <cellStyle name="20% - Accent5 37 4" xfId="3414" xr:uid="{F199F807-0EC9-471C-8B6B-8B4F7058C81D}"/>
    <cellStyle name="20% - Accent5 37 4 2" xfId="14154" xr:uid="{3D606549-254F-4CE9-8731-17AC09B415D3}"/>
    <cellStyle name="20% - Accent5 37 4 2 2" xfId="34251" xr:uid="{FE3F71B2-BEFC-4EFA-8C1D-F12E76A5597E}"/>
    <cellStyle name="20% - Accent5 37 4 3" xfId="25386" xr:uid="{6F840E1D-31BC-4B7B-A627-165334F0DFFB}"/>
    <cellStyle name="20% - Accent5 37 5" xfId="14151" xr:uid="{1BEB4E54-60C7-4F2F-9A1B-8D9C6AA0AAD9}"/>
    <cellStyle name="20% - Accent5 37 5 2" xfId="34248" xr:uid="{4EC4D764-5CEB-4F3D-A40B-579C0A5CCD87}"/>
    <cellStyle name="20% - Accent5 37 6" xfId="25383" xr:uid="{F648C432-1366-4ACC-84B4-8F2CA3CB324E}"/>
    <cellStyle name="20% - Accent5 38" xfId="3415" xr:uid="{CAA2BDC4-148A-4444-902D-F59CB39D6FC2}"/>
    <cellStyle name="20% - Accent5 38 2" xfId="3416" xr:uid="{19764777-42E7-433C-9363-BBA102AB712C}"/>
    <cellStyle name="20% - Accent5 38 2 2" xfId="14156" xr:uid="{C8B2A1BF-C514-410D-A92A-FFBBB2C51630}"/>
    <cellStyle name="20% - Accent5 38 2 2 2" xfId="34253" xr:uid="{557D47BB-58BF-4138-B7AB-557692458F6B}"/>
    <cellStyle name="20% - Accent5 38 2 3" xfId="25388" xr:uid="{24C4A07A-6C9D-4949-8FF1-09A6B13D5408}"/>
    <cellStyle name="20% - Accent5 38 3" xfId="3417" xr:uid="{67655AB6-0011-4857-A683-809820686873}"/>
    <cellStyle name="20% - Accent5 38 3 2" xfId="14157" xr:uid="{BD3335F4-B6D1-45A8-BAEF-C077A515CF8E}"/>
    <cellStyle name="20% - Accent5 38 3 2 2" xfId="34254" xr:uid="{13BDDC4A-82B3-4558-BBC4-3AFC9A85A3C0}"/>
    <cellStyle name="20% - Accent5 38 3 3" xfId="25389" xr:uid="{C5E40727-6061-4844-9979-A28BF9C63A58}"/>
    <cellStyle name="20% - Accent5 38 4" xfId="3418" xr:uid="{8949E83E-689A-422B-9678-4E50EBB5007C}"/>
    <cellStyle name="20% - Accent5 38 4 2" xfId="14158" xr:uid="{68681A82-2E71-4637-8F08-DE3A8AC0F85D}"/>
    <cellStyle name="20% - Accent5 38 4 2 2" xfId="34255" xr:uid="{E535D1F8-AB89-49E7-ADC1-5AF16908CA67}"/>
    <cellStyle name="20% - Accent5 38 4 3" xfId="25390" xr:uid="{3482E301-446B-4147-BCB2-4B96F58A578C}"/>
    <cellStyle name="20% - Accent5 38 5" xfId="14155" xr:uid="{8CBA0165-AEED-4A18-8B1A-C816F9272E91}"/>
    <cellStyle name="20% - Accent5 38 5 2" xfId="34252" xr:uid="{23AFB47A-DCF5-42BF-AF52-A090727AD8DE}"/>
    <cellStyle name="20% - Accent5 38 6" xfId="25387" xr:uid="{9238887E-8032-4784-B18E-3E6C0B661033}"/>
    <cellStyle name="20% - Accent5 39" xfId="3419" xr:uid="{39F16327-6D49-4F23-9DB2-21D4F10E7BEE}"/>
    <cellStyle name="20% - Accent5 39 2" xfId="3420" xr:uid="{C365B911-05F6-4BAF-B464-3481A5858746}"/>
    <cellStyle name="20% - Accent5 39 2 2" xfId="14160" xr:uid="{F80807C0-E35E-48C8-8510-57B3DDED75AC}"/>
    <cellStyle name="20% - Accent5 39 2 2 2" xfId="34257" xr:uid="{D15856AA-FBCD-4CBB-B29C-08A2D21AB08B}"/>
    <cellStyle name="20% - Accent5 39 2 3" xfId="25392" xr:uid="{F0E5E018-9192-4263-9B84-0FDA97D5111F}"/>
    <cellStyle name="20% - Accent5 39 3" xfId="3421" xr:uid="{E10FD27A-6F53-4089-919D-05C413AC36FF}"/>
    <cellStyle name="20% - Accent5 39 3 2" xfId="14161" xr:uid="{AD14FE82-C4AB-4422-8B88-5075D31FC76B}"/>
    <cellStyle name="20% - Accent5 39 3 2 2" xfId="34258" xr:uid="{0202413B-9D4C-41ED-8518-59457CACBC62}"/>
    <cellStyle name="20% - Accent5 39 3 3" xfId="25393" xr:uid="{5A82DC67-9956-40FD-A4F6-C93F1DB86C99}"/>
    <cellStyle name="20% - Accent5 39 4" xfId="3422" xr:uid="{7E4A9861-9CEF-4457-9AE0-AD13616278FF}"/>
    <cellStyle name="20% - Accent5 39 4 2" xfId="14162" xr:uid="{FF31EE12-D1AC-433B-A68F-48CC938F9E80}"/>
    <cellStyle name="20% - Accent5 39 4 2 2" xfId="34259" xr:uid="{62305F41-3F23-4BFB-B29B-8F05EF991FA8}"/>
    <cellStyle name="20% - Accent5 39 4 3" xfId="25394" xr:uid="{F1285F1D-FC5C-4D66-A156-B469772D8432}"/>
    <cellStyle name="20% - Accent5 39 5" xfId="14159" xr:uid="{D0FAAB80-CACF-481E-886D-3069D91AE168}"/>
    <cellStyle name="20% - Accent5 39 5 2" xfId="34256" xr:uid="{00B8B1EA-77D3-4AD8-A06B-A30DE24A4C61}"/>
    <cellStyle name="20% - Accent5 39 6" xfId="25391" xr:uid="{E3703C7A-2A87-42C3-B5E0-A68831BDA402}"/>
    <cellStyle name="20% - Accent5 4" xfId="64" xr:uid="{00000000-0005-0000-0000-00001B000000}"/>
    <cellStyle name="20% - Accent5 4 2" xfId="284" xr:uid="{EDDD9461-54F7-4031-AEFB-CFB66F74287E}"/>
    <cellStyle name="20% - Accent5 4 2 2" xfId="3425" xr:uid="{A6BCC5C1-8C61-482C-914F-4EE29429E175}"/>
    <cellStyle name="20% - Accent5 4 2 2 2" xfId="3426" xr:uid="{1DA45B76-3D7D-4361-852C-68C2E28FF8A2}"/>
    <cellStyle name="20% - Accent5 4 2 2 2 2" xfId="14165" xr:uid="{1EF19CD1-5EFD-4922-BFE8-019E15EB5C6B}"/>
    <cellStyle name="20% - Accent5 4 2 2 2 2 2" xfId="34262" xr:uid="{EC88C824-4BE2-4FE8-AC90-6548B1F77F65}"/>
    <cellStyle name="20% - Accent5 4 2 2 2 3" xfId="25397" xr:uid="{6CCA4EF6-06B0-4CBA-BC5A-97BCE5C280DD}"/>
    <cellStyle name="20% - Accent5 4 2 2 3" xfId="3427" xr:uid="{5E5DAC02-022C-4DD2-AE48-C58A598508B7}"/>
    <cellStyle name="20% - Accent5 4 2 2 3 2" xfId="14166" xr:uid="{AAEACD8E-3579-4A37-AE92-89B730EDF6DB}"/>
    <cellStyle name="20% - Accent5 4 2 2 3 2 2" xfId="34263" xr:uid="{8E59F0EB-7D2E-4CFB-A584-4C13C50D1E45}"/>
    <cellStyle name="20% - Accent5 4 2 2 3 3" xfId="25398" xr:uid="{84D74AE6-B515-4F71-8702-449473300CF9}"/>
    <cellStyle name="20% - Accent5 4 2 2 4" xfId="3428" xr:uid="{EDF4CD49-0950-4791-A694-E97DAE80809C}"/>
    <cellStyle name="20% - Accent5 4 2 2 4 2" xfId="14167" xr:uid="{F11F3A64-04EC-4C41-9384-60FDED44D964}"/>
    <cellStyle name="20% - Accent5 4 2 2 4 2 2" xfId="34264" xr:uid="{BE685761-CD34-41A2-9DC6-D9AA5638269A}"/>
    <cellStyle name="20% - Accent5 4 2 2 4 3" xfId="25399" xr:uid="{7FB5FC59-2801-4B35-B05F-7FECDD7F3B68}"/>
    <cellStyle name="20% - Accent5 4 2 2 5" xfId="14164" xr:uid="{4243B170-39D3-4CE9-9CE7-FEB34A564221}"/>
    <cellStyle name="20% - Accent5 4 2 2 5 2" xfId="34261" xr:uid="{3CC0A894-7A87-4FF5-9402-C93F6D3D2744}"/>
    <cellStyle name="20% - Accent5 4 2 2 6" xfId="21464" xr:uid="{082880DC-843D-4415-9327-C177D7570ED7}"/>
    <cellStyle name="20% - Accent5 4 2 2 6 2" xfId="41405" xr:uid="{233148A0-F33F-46D1-9D64-AA4D81F7B763}"/>
    <cellStyle name="20% - Accent5 4 2 2 7" xfId="25396" xr:uid="{5AB6DCBA-6EC3-4995-91E5-3E9100DBEFC4}"/>
    <cellStyle name="20% - Accent5 4 2 3" xfId="3429" xr:uid="{3EB02937-6456-4EF5-9EF5-356607CC123B}"/>
    <cellStyle name="20% - Accent5 4 2 3 2" xfId="14168" xr:uid="{51EF86FA-C374-4B9B-A734-2BE315B47E9D}"/>
    <cellStyle name="20% - Accent5 4 2 3 2 2" xfId="34265" xr:uid="{E7C825A2-792A-44F3-9F1A-44F9A7593AC3}"/>
    <cellStyle name="20% - Accent5 4 2 3 3" xfId="22012" xr:uid="{D6B58FD0-23D1-4D38-81EB-3057C28A6733}"/>
    <cellStyle name="20% - Accent5 4 2 3 3 2" xfId="41946" xr:uid="{D87AF4BA-887D-4166-BFDD-10CDE756F829}"/>
    <cellStyle name="20% - Accent5 4 2 3 4" xfId="25400" xr:uid="{038BDDB4-8A24-4A9C-B4AD-F950EE043E6F}"/>
    <cellStyle name="20% - Accent5 4 2 4" xfId="3430" xr:uid="{1D2CA20F-95E0-4C8E-89D7-DAF851E5FAC4}"/>
    <cellStyle name="20% - Accent5 4 2 4 2" xfId="14169" xr:uid="{75CCF3C2-961D-495F-AC3D-A603F3A8B725}"/>
    <cellStyle name="20% - Accent5 4 2 4 2 2" xfId="34266" xr:uid="{DB393D46-3D20-40F0-87B5-DB694FF6DB59}"/>
    <cellStyle name="20% - Accent5 4 2 4 3" xfId="25401" xr:uid="{753D24E2-3FDE-4D59-A7FC-077220564225}"/>
    <cellStyle name="20% - Accent5 4 2 5" xfId="3431" xr:uid="{CF13F1DE-D70F-493F-B8F1-126C1148E78C}"/>
    <cellStyle name="20% - Accent5 4 2 5 2" xfId="14170" xr:uid="{DF3472F6-A3FB-4C52-A305-89876F764A8D}"/>
    <cellStyle name="20% - Accent5 4 2 5 2 2" xfId="34267" xr:uid="{FD076E6F-E076-4457-85D7-F293229AD0D2}"/>
    <cellStyle name="20% - Accent5 4 2 5 3" xfId="25402" xr:uid="{D3781425-E6C8-4B14-8BC5-E765D6F68E0B}"/>
    <cellStyle name="20% - Accent5 4 2 6" xfId="14163" xr:uid="{ED9DC544-305E-4F7E-8167-3D9DF3772D3B}"/>
    <cellStyle name="20% - Accent5 4 2 6 2" xfId="34260" xr:uid="{7D4330D9-7C41-43F8-A7C6-998D581EFB59}"/>
    <cellStyle name="20% - Accent5 4 2 7" xfId="20793" xr:uid="{C6E51975-2016-4534-8F42-92C7DDF583A8}"/>
    <cellStyle name="20% - Accent5 4 2 7 2" xfId="40826" xr:uid="{0E368A8F-E51D-4779-BE6C-F3A01D93AC76}"/>
    <cellStyle name="20% - Accent5 4 2 8" xfId="3424" xr:uid="{C1B78375-1DC4-4EEB-B407-FC05F59F2CA9}"/>
    <cellStyle name="20% - Accent5 4 2 9" xfId="25395" xr:uid="{F09A637F-EC00-4442-8754-C903A5371709}"/>
    <cellStyle name="20% - Accent5 4 3" xfId="539" xr:uid="{C856D146-BA32-4326-9038-21DE3D1A4151}"/>
    <cellStyle name="20% - Accent5 4 3 2" xfId="3433" xr:uid="{04EB4046-2806-4992-8DBD-1A247C3FC530}"/>
    <cellStyle name="20% - Accent5 4 3 2 2" xfId="14172" xr:uid="{2912AC7A-37DB-4310-BC3A-D06E413ED315}"/>
    <cellStyle name="20% - Accent5 4 3 2 2 2" xfId="34269" xr:uid="{5DF13F66-2C11-4E5C-933D-A83B7BDCF23C}"/>
    <cellStyle name="20% - Accent5 4 3 2 3" xfId="21527" xr:uid="{E0F50FBD-6088-46E6-AA58-2A00FDC6C12A}"/>
    <cellStyle name="20% - Accent5 4 3 2 3 2" xfId="41468" xr:uid="{F9030CEC-1882-40A5-A83F-859108B65F7B}"/>
    <cellStyle name="20% - Accent5 4 3 2 4" xfId="25404" xr:uid="{EEE7F252-B374-464F-805F-AC9266C6FF81}"/>
    <cellStyle name="20% - Accent5 4 3 3" xfId="3434" xr:uid="{9626F6D1-45B2-452A-8140-06A943BB27B2}"/>
    <cellStyle name="20% - Accent5 4 3 3 2" xfId="14173" xr:uid="{51B07E9C-02F0-4285-9716-5F29D60E4405}"/>
    <cellStyle name="20% - Accent5 4 3 3 2 2" xfId="34270" xr:uid="{4CCD9862-E3BD-4376-9CC5-FE3278D44FB7}"/>
    <cellStyle name="20% - Accent5 4 3 3 3" xfId="22075" xr:uid="{11DF0F83-F9FA-434C-9AC3-840BBD03065B}"/>
    <cellStyle name="20% - Accent5 4 3 3 3 2" xfId="42009" xr:uid="{8972B17F-63F0-4B5A-9AEB-892A54E9CB48}"/>
    <cellStyle name="20% - Accent5 4 3 3 4" xfId="25405" xr:uid="{3FAB3C77-27A5-41C2-8623-76635A41964B}"/>
    <cellStyle name="20% - Accent5 4 3 4" xfId="3435" xr:uid="{BA5EA382-8DBC-4744-8393-BB369696FEB8}"/>
    <cellStyle name="20% - Accent5 4 3 4 2" xfId="14174" xr:uid="{77082B20-830B-47A7-AE29-1313619DD913}"/>
    <cellStyle name="20% - Accent5 4 3 4 2 2" xfId="34271" xr:uid="{6792B23C-2F21-45C3-9FD6-4D38ECE4AFF8}"/>
    <cellStyle name="20% - Accent5 4 3 4 3" xfId="25406" xr:uid="{2A6ADE55-83CC-4A0D-BDAC-B3ECE0FD8652}"/>
    <cellStyle name="20% - Accent5 4 3 5" xfId="14171" xr:uid="{3996FF82-2286-48C5-A9A6-FE5DF39AA7FA}"/>
    <cellStyle name="20% - Accent5 4 3 5 2" xfId="34268" xr:uid="{68C6C957-BAC2-4E81-9D90-8119E2B32A1E}"/>
    <cellStyle name="20% - Accent5 4 3 6" xfId="20857" xr:uid="{3EEA1859-6A85-458C-89C2-0B9A9BA94F1E}"/>
    <cellStyle name="20% - Accent5 4 3 6 2" xfId="40889" xr:uid="{27775300-CA5B-47CC-AFF2-3FF791CA682F}"/>
    <cellStyle name="20% - Accent5 4 3 7" xfId="3432" xr:uid="{C5891ECE-16EE-45DD-BF50-B3FA34B2C375}"/>
    <cellStyle name="20% - Accent5 4 3 8" xfId="25403" xr:uid="{36D2157E-991A-4672-A555-7CA21E4A2625}"/>
    <cellStyle name="20% - Accent5 4 4" xfId="3436" xr:uid="{69AB61D3-46D6-43F3-A84B-56E23B6631FC}"/>
    <cellStyle name="20% - Accent5 4 4 2" xfId="3437" xr:uid="{0390FC57-8DBC-48CF-AC72-7A3C4C0C5FF3}"/>
    <cellStyle name="20% - Accent5 4 4 2 2" xfId="14176" xr:uid="{5A300EBB-0EAF-41EC-AC9B-6B9D566EE9DA}"/>
    <cellStyle name="20% - Accent5 4 4 2 2 2" xfId="34273" xr:uid="{3EFF38AB-6E55-4506-BC06-32BEE3DBCADF}"/>
    <cellStyle name="20% - Accent5 4 4 2 3" xfId="21589" xr:uid="{C3D145A0-2D3A-4B74-B93F-C2C690FD35D5}"/>
    <cellStyle name="20% - Accent5 4 4 2 3 2" xfId="41530" xr:uid="{D641C86A-597A-4A91-9E56-0E2D7C056807}"/>
    <cellStyle name="20% - Accent5 4 4 2 4" xfId="25408" xr:uid="{64D87EE7-47FB-48B6-BA1D-2BB6A7196DEA}"/>
    <cellStyle name="20% - Accent5 4 4 3" xfId="3438" xr:uid="{C43889CA-2501-4403-8282-CE669D875435}"/>
    <cellStyle name="20% - Accent5 4 4 3 2" xfId="14177" xr:uid="{38F252A8-CCEB-46D2-A47D-BFEDEC2A9F8B}"/>
    <cellStyle name="20% - Accent5 4 4 3 2 2" xfId="34274" xr:uid="{76C06FD2-C8A6-430B-9965-C23CBDB9FCA4}"/>
    <cellStyle name="20% - Accent5 4 4 3 3" xfId="22137" xr:uid="{DE3BC7CE-69FE-4A7D-A13B-45CA5074696B}"/>
    <cellStyle name="20% - Accent5 4 4 3 3 2" xfId="42071" xr:uid="{9A10EEF5-B54E-4189-B269-6E94A9F3F1E9}"/>
    <cellStyle name="20% - Accent5 4 4 3 4" xfId="25409" xr:uid="{02DC8862-5925-41B1-8172-25786C55853E}"/>
    <cellStyle name="20% - Accent5 4 4 4" xfId="3439" xr:uid="{A451B8E7-D953-449D-82F8-B2A2C89E5DD1}"/>
    <cellStyle name="20% - Accent5 4 4 4 2" xfId="14178" xr:uid="{29ADAE88-E126-4BDB-AD98-94FBDE113E4A}"/>
    <cellStyle name="20% - Accent5 4 4 4 2 2" xfId="34275" xr:uid="{62149293-9634-47EC-8A7C-7D8184D8A5E5}"/>
    <cellStyle name="20% - Accent5 4 4 4 3" xfId="25410" xr:uid="{39C559FF-62B9-4608-8554-C5AA8A7FBC15}"/>
    <cellStyle name="20% - Accent5 4 4 5" xfId="14175" xr:uid="{7B17C2A8-09D5-4009-A60B-F797DCC5A609}"/>
    <cellStyle name="20% - Accent5 4 4 5 2" xfId="34272" xr:uid="{0D7CDD1F-D116-4C21-B2E6-F4C64A74CA2A}"/>
    <cellStyle name="20% - Accent5 4 4 6" xfId="20920" xr:uid="{D9A4D395-517E-4017-9A47-4B01BCE74E57}"/>
    <cellStyle name="20% - Accent5 4 4 6 2" xfId="40951" xr:uid="{628D861E-EF65-45B7-ACF0-AF34E8C194DA}"/>
    <cellStyle name="20% - Accent5 4 4 7" xfId="25407" xr:uid="{2DE90172-C3DA-4A80-ABA6-1BC372BEA695}"/>
    <cellStyle name="20% - Accent5 4 5" xfId="20978" xr:uid="{FDC817B0-5F28-4F6F-B8E9-EDCB85D9B5F1}"/>
    <cellStyle name="20% - Accent5 4 5 2" xfId="21646" xr:uid="{6DF03CD1-6ECB-477E-9E1B-92299A7C4465}"/>
    <cellStyle name="20% - Accent5 4 5 2 2" xfId="41587" xr:uid="{68A961C9-BBC8-488B-8A7B-E1FFA61A4D57}"/>
    <cellStyle name="20% - Accent5 4 5 3" xfId="22194" xr:uid="{6168DB8C-E56D-42D6-9207-446D3E487583}"/>
    <cellStyle name="20% - Accent5 4 5 3 2" xfId="42128" xr:uid="{2F470D54-5749-41CB-B927-543B693500FA}"/>
    <cellStyle name="20% - Accent5 4 5 4" xfId="41008" xr:uid="{7D927D24-FAF4-4F6E-B190-1F1DF009BF65}"/>
    <cellStyle name="20% - Accent5 4 6" xfId="21320" xr:uid="{4AC1F6DF-D373-4435-92F0-28E1055420A1}"/>
    <cellStyle name="20% - Accent5 4 6 2" xfId="41263" xr:uid="{87D728CD-0A28-41F4-AE24-8CD515B3EF5B}"/>
    <cellStyle name="20% - Accent5 4 7" xfId="21262" xr:uid="{F6052A6E-BEF5-4685-B992-0BFE6CFB57D4}"/>
    <cellStyle name="20% - Accent5 4 7 2" xfId="41206" xr:uid="{1E63763A-C38D-4DD9-BD1D-B998681F6FAA}"/>
    <cellStyle name="20% - Accent5 4 8" xfId="20670" xr:uid="{28C8DA54-21F7-497F-9924-BBE4DA75ABD7}"/>
    <cellStyle name="20% - Accent5 4 8 2" xfId="40706" xr:uid="{7E9CC7EB-00DE-43C9-AB66-F8C8D5CC8756}"/>
    <cellStyle name="20% - Accent5 4 9" xfId="3423" xr:uid="{229F0139-6BC2-4097-876A-D6E8FC80E1DA}"/>
    <cellStyle name="20% - Accent5 40" xfId="3440" xr:uid="{F73B4564-2A01-44BA-9E0B-C598C4FFCE88}"/>
    <cellStyle name="20% - Accent5 40 2" xfId="3441" xr:uid="{472C6C28-C2AD-413A-AD60-B3946CCF66AC}"/>
    <cellStyle name="20% - Accent5 40 2 2" xfId="14180" xr:uid="{744E8A68-5151-418A-8E5F-E1FCDC676A75}"/>
    <cellStyle name="20% - Accent5 40 2 2 2" xfId="34277" xr:uid="{717619BF-1D29-4C8C-8277-44E955A704B8}"/>
    <cellStyle name="20% - Accent5 40 2 3" xfId="25412" xr:uid="{F20B3C74-B9FC-4266-BC43-DE6CF06111A0}"/>
    <cellStyle name="20% - Accent5 40 3" xfId="3442" xr:uid="{ABFEAF51-71FF-40A8-AF00-68AB4798554F}"/>
    <cellStyle name="20% - Accent5 40 3 2" xfId="14181" xr:uid="{AB50A461-310D-4362-A290-8886343832B3}"/>
    <cellStyle name="20% - Accent5 40 3 2 2" xfId="34278" xr:uid="{221CE53B-A423-4109-8C33-D0AA1A29310E}"/>
    <cellStyle name="20% - Accent5 40 3 3" xfId="25413" xr:uid="{6762421D-D228-42CA-8EEA-86784FCFB07D}"/>
    <cellStyle name="20% - Accent5 40 4" xfId="3443" xr:uid="{4CDAAA6D-3822-40C4-8603-DF9283B31FED}"/>
    <cellStyle name="20% - Accent5 40 4 2" xfId="14182" xr:uid="{26089659-4E84-41E5-9723-1DABF3E53FFC}"/>
    <cellStyle name="20% - Accent5 40 4 2 2" xfId="34279" xr:uid="{26A69C62-9A8C-43E3-B573-D9A0FDAA097A}"/>
    <cellStyle name="20% - Accent5 40 4 3" xfId="25414" xr:uid="{741D97F1-4B0B-4799-80D2-1E2734EBB0D8}"/>
    <cellStyle name="20% - Accent5 40 5" xfId="14179" xr:uid="{F4ABF545-0715-4C7F-A183-C96CC3C1BE66}"/>
    <cellStyle name="20% - Accent5 40 5 2" xfId="34276" xr:uid="{D51E1CCA-FCF9-4E4A-8C08-96B3BB706154}"/>
    <cellStyle name="20% - Accent5 40 6" xfId="25411" xr:uid="{92A1AFDD-71BA-412E-A9A8-BAC3122EA173}"/>
    <cellStyle name="20% - Accent5 41" xfId="3444" xr:uid="{470B2D53-A339-4EEC-A62F-51C8F930DFCB}"/>
    <cellStyle name="20% - Accent5 41 2" xfId="3445" xr:uid="{3013724A-04F6-4E19-9DDA-DA2678541E55}"/>
    <cellStyle name="20% - Accent5 41 2 2" xfId="14184" xr:uid="{9F9DF6CE-ACAB-4376-9B01-2ED4BD427F66}"/>
    <cellStyle name="20% - Accent5 41 2 2 2" xfId="34281" xr:uid="{06EA7E21-B3A0-4D8B-8F42-87FB6E81EB4F}"/>
    <cellStyle name="20% - Accent5 41 2 3" xfId="25416" xr:uid="{E4FCD1E9-9C5E-40ED-8E50-AAB3C32CC0FA}"/>
    <cellStyle name="20% - Accent5 41 3" xfId="3446" xr:uid="{FEF86F87-0303-4530-BA5F-E58649B75166}"/>
    <cellStyle name="20% - Accent5 41 3 2" xfId="14185" xr:uid="{CF90959F-EFFB-4062-ADCF-9F0B2FE3FF32}"/>
    <cellStyle name="20% - Accent5 41 3 2 2" xfId="34282" xr:uid="{583C3A44-5A44-439C-AF80-99235EA3C429}"/>
    <cellStyle name="20% - Accent5 41 3 3" xfId="25417" xr:uid="{5A288645-4359-460A-A30C-799CC927D82C}"/>
    <cellStyle name="20% - Accent5 41 4" xfId="3447" xr:uid="{8AA4DDA9-9ACD-4E7B-A92A-050AA48EB709}"/>
    <cellStyle name="20% - Accent5 41 4 2" xfId="14186" xr:uid="{0141AF20-2757-4151-A646-E514EAB485CA}"/>
    <cellStyle name="20% - Accent5 41 4 2 2" xfId="34283" xr:uid="{89277829-8646-4F54-A112-1BC566715D21}"/>
    <cellStyle name="20% - Accent5 41 4 3" xfId="25418" xr:uid="{3FD94266-E39A-40A5-9C4B-8FC78440B5E3}"/>
    <cellStyle name="20% - Accent5 41 5" xfId="14183" xr:uid="{18B40AF4-8190-4338-8CA1-3D954C3138C2}"/>
    <cellStyle name="20% - Accent5 41 5 2" xfId="34280" xr:uid="{AE382067-6EE0-4F57-A166-06425D50B312}"/>
    <cellStyle name="20% - Accent5 41 6" xfId="25415" xr:uid="{061EB54A-120D-4D73-903A-4CE116D06C6F}"/>
    <cellStyle name="20% - Accent5 42" xfId="3448" xr:uid="{7320D052-FFC5-4157-8080-39868D6F3158}"/>
    <cellStyle name="20% - Accent5 42 2" xfId="3449" xr:uid="{CCE0D274-C825-4C92-B5CA-AB1B6443729E}"/>
    <cellStyle name="20% - Accent5 42 2 2" xfId="14188" xr:uid="{9CADFACD-8689-4C06-ADFA-0C13A16C01EF}"/>
    <cellStyle name="20% - Accent5 42 2 2 2" xfId="34285" xr:uid="{BB48CE26-A296-416E-A9C5-5E3E26322449}"/>
    <cellStyle name="20% - Accent5 42 2 3" xfId="25420" xr:uid="{47A270BF-4F3B-49C8-80C8-5F670214AC88}"/>
    <cellStyle name="20% - Accent5 42 3" xfId="3450" xr:uid="{698C975D-81A2-4C23-A75B-8F7935F7EBAD}"/>
    <cellStyle name="20% - Accent5 42 3 2" xfId="14189" xr:uid="{332A730B-FFEB-4711-AD92-6CE7DDE52BDB}"/>
    <cellStyle name="20% - Accent5 42 3 2 2" xfId="34286" xr:uid="{6F79A238-7738-45DE-A434-1B4ECB7B8F2F}"/>
    <cellStyle name="20% - Accent5 42 3 3" xfId="25421" xr:uid="{FA879D74-533C-4AF4-950B-5D9C59967D4B}"/>
    <cellStyle name="20% - Accent5 42 4" xfId="3451" xr:uid="{F566BAFA-979E-4A46-B4EC-2B443E375E8C}"/>
    <cellStyle name="20% - Accent5 42 4 2" xfId="14190" xr:uid="{39279AA6-94FB-4CD2-999A-35DCE2B0D95A}"/>
    <cellStyle name="20% - Accent5 42 4 2 2" xfId="34287" xr:uid="{C4C641B3-AE45-4973-8E6E-EE66C23EEC8D}"/>
    <cellStyle name="20% - Accent5 42 4 3" xfId="25422" xr:uid="{A840C57A-E28F-4642-BFD3-AECA4329EED4}"/>
    <cellStyle name="20% - Accent5 42 5" xfId="14187" xr:uid="{F97E22EC-0CCA-4DA2-B564-E2F8DD5D326B}"/>
    <cellStyle name="20% - Accent5 42 5 2" xfId="34284" xr:uid="{8DC4D450-BDDF-43D0-AEF7-C09E4B8D84D3}"/>
    <cellStyle name="20% - Accent5 42 6" xfId="25419" xr:uid="{9A185B0E-62E1-4F0A-963D-0434424BE98D}"/>
    <cellStyle name="20% - Accent5 43" xfId="3452" xr:uid="{551C1245-7F47-4923-96D3-D3DE2E4D821A}"/>
    <cellStyle name="20% - Accent5 43 2" xfId="3453" xr:uid="{B8C150C7-F30D-4C26-8F50-122185F89D2C}"/>
    <cellStyle name="20% - Accent5 43 2 2" xfId="14192" xr:uid="{21D74549-AF04-47A1-A5AA-6A9E990F0B43}"/>
    <cellStyle name="20% - Accent5 43 2 2 2" xfId="34289" xr:uid="{BFC923F2-6545-4F71-B3D3-BDD54196EDB4}"/>
    <cellStyle name="20% - Accent5 43 2 3" xfId="25424" xr:uid="{0F91681D-7555-4D56-882F-5D50B2C60349}"/>
    <cellStyle name="20% - Accent5 43 3" xfId="3454" xr:uid="{56B7E6F6-782B-43C7-8191-9B74E584C772}"/>
    <cellStyle name="20% - Accent5 43 3 2" xfId="14193" xr:uid="{76A29347-3EC8-4674-99EF-DC78EBB857F2}"/>
    <cellStyle name="20% - Accent5 43 3 2 2" xfId="34290" xr:uid="{B54A5D7E-5C3F-4931-8755-5E698DA2D6B9}"/>
    <cellStyle name="20% - Accent5 43 3 3" xfId="25425" xr:uid="{FECE1CD5-BE55-46F3-9347-A70C22DEC0DA}"/>
    <cellStyle name="20% - Accent5 43 4" xfId="3455" xr:uid="{648E182A-8018-4949-9617-7C12392C3055}"/>
    <cellStyle name="20% - Accent5 43 4 2" xfId="14194" xr:uid="{283B179F-5C0B-465A-827A-58450C7BB0E8}"/>
    <cellStyle name="20% - Accent5 43 4 2 2" xfId="34291" xr:uid="{604C7561-6DB3-474F-A673-1753B0996945}"/>
    <cellStyle name="20% - Accent5 43 4 3" xfId="25426" xr:uid="{670A1E31-EF20-41D5-AC95-A2DCB15E22FD}"/>
    <cellStyle name="20% - Accent5 43 5" xfId="14191" xr:uid="{0CE95EBE-4399-460C-94C8-BB56FE618A60}"/>
    <cellStyle name="20% - Accent5 43 5 2" xfId="34288" xr:uid="{C3B0202F-A1CF-4E4A-B97F-724553AF1A35}"/>
    <cellStyle name="20% - Accent5 43 6" xfId="25423" xr:uid="{E2D594B3-006E-408A-B21B-D784FF595639}"/>
    <cellStyle name="20% - Accent5 44" xfId="3456" xr:uid="{0BA5E242-D89B-4C54-B505-4860E3531F3C}"/>
    <cellStyle name="20% - Accent5 44 2" xfId="14195" xr:uid="{61402706-2F6F-49E0-9145-5BADFF7A5866}"/>
    <cellStyle name="20% - Accent5 44 2 2" xfId="34292" xr:uid="{E472287F-358A-46D6-A607-133632A3C926}"/>
    <cellStyle name="20% - Accent5 44 3" xfId="25427" xr:uid="{35E3728B-BF79-401F-882B-29ED38A72290}"/>
    <cellStyle name="20% - Accent5 45" xfId="3457" xr:uid="{729EBC91-0040-456A-B862-1F5D5C46126D}"/>
    <cellStyle name="20% - Accent5 45 2" xfId="14196" xr:uid="{07C17F37-D1A4-4593-9681-42BFD07AC47E}"/>
    <cellStyle name="20% - Accent5 45 2 2" xfId="34293" xr:uid="{421531A2-0BB0-4B69-8914-1786112BAEBC}"/>
    <cellStyle name="20% - Accent5 45 3" xfId="25428" xr:uid="{092CB7B1-EA08-4595-A3EA-D85F7F392BB4}"/>
    <cellStyle name="20% - Accent5 46" xfId="3458" xr:uid="{29C89E29-2F20-4033-8DE4-3BBC769FAE9E}"/>
    <cellStyle name="20% - Accent5 46 2" xfId="14197" xr:uid="{E4BDA53A-B8BF-4DA0-AB39-D881F776FAF8}"/>
    <cellStyle name="20% - Accent5 46 2 2" xfId="34294" xr:uid="{9F908D87-DF90-441B-9819-E297C593DEA4}"/>
    <cellStyle name="20% - Accent5 46 3" xfId="25429" xr:uid="{F2FBECF9-C8C6-461C-BFCD-1FB39E9644B8}"/>
    <cellStyle name="20% - Accent5 47" xfId="3459" xr:uid="{23DBC636-AE66-4D3D-A85A-9CF5A0C4FBD0}"/>
    <cellStyle name="20% - Accent5 47 2" xfId="14198" xr:uid="{7E846BB2-120A-4C45-AB0B-BD02AB3C3A96}"/>
    <cellStyle name="20% - Accent5 47 2 2" xfId="34295" xr:uid="{CBC41F3C-21DF-4284-B91E-4FA2C782135E}"/>
    <cellStyle name="20% - Accent5 47 3" xfId="25430" xr:uid="{C5AADBB9-19BF-4C97-8494-145BF6822900}"/>
    <cellStyle name="20% - Accent5 48" xfId="3460" xr:uid="{20B63176-C772-4C8A-8F1B-209E712B3081}"/>
    <cellStyle name="20% - Accent5 48 2" xfId="14199" xr:uid="{8EA72536-C60E-4292-A3A1-46920B2AD658}"/>
    <cellStyle name="20% - Accent5 48 2 2" xfId="34296" xr:uid="{F79EC51C-EB84-47B7-8E90-017EAAE24462}"/>
    <cellStyle name="20% - Accent5 48 3" xfId="25431" xr:uid="{9B36FCC3-4A76-4003-830C-4DBD3A3E6644}"/>
    <cellStyle name="20% - Accent5 49" xfId="3461" xr:uid="{A1A845B5-3A08-45F2-8723-266D270D1EAD}"/>
    <cellStyle name="20% - Accent5 49 2" xfId="14200" xr:uid="{5ABC4271-14D9-4CA9-8ED6-DF1B5928D57F}"/>
    <cellStyle name="20% - Accent5 49 2 2" xfId="34297" xr:uid="{59C4A009-C882-4C92-A06E-CCDF5B8634B8}"/>
    <cellStyle name="20% - Accent5 49 3" xfId="25432" xr:uid="{98C9E228-EA1F-4920-80D5-276A9DC99B70}"/>
    <cellStyle name="20% - Accent5 5" xfId="65" xr:uid="{00000000-0005-0000-0000-00001C000000}"/>
    <cellStyle name="20% - Accent5 5 10" xfId="3462" xr:uid="{68307137-597D-4E27-9E05-455D560DB1DD}"/>
    <cellStyle name="20% - Accent5 5 11" xfId="25433" xr:uid="{23706BE2-B5FD-4DE8-83A3-419A9315478C}"/>
    <cellStyle name="20% - Accent5 5 2" xfId="285" xr:uid="{C31D822D-210A-4776-B23B-4E6B3985483E}"/>
    <cellStyle name="20% - Accent5 5 2 2" xfId="3464" xr:uid="{BD63202E-6ACA-4507-AA7A-456596892EC4}"/>
    <cellStyle name="20% - Accent5 5 2 2 2" xfId="3465" xr:uid="{C9D303A5-97AD-43B4-A3F1-D1BEDCDE4E3F}"/>
    <cellStyle name="20% - Accent5 5 2 2 2 2" xfId="14204" xr:uid="{04865FAF-0C43-4C0E-885A-7C004B201C09}"/>
    <cellStyle name="20% - Accent5 5 2 2 2 2 2" xfId="34301" xr:uid="{9C60E68E-C6B8-46E0-8FAA-9D78981A6684}"/>
    <cellStyle name="20% - Accent5 5 2 2 2 3" xfId="25436" xr:uid="{194C6FBB-CC57-445E-83AB-BCDE48280717}"/>
    <cellStyle name="20% - Accent5 5 2 2 3" xfId="3466" xr:uid="{F3E790DD-F9EA-4D9C-B5A5-70D6FF933251}"/>
    <cellStyle name="20% - Accent5 5 2 2 3 2" xfId="14205" xr:uid="{498270EA-929B-4CB8-9DD1-CACEC8243871}"/>
    <cellStyle name="20% - Accent5 5 2 2 3 2 2" xfId="34302" xr:uid="{F0F1604C-DE25-4D0F-B60F-5FAA677A38F1}"/>
    <cellStyle name="20% - Accent5 5 2 2 3 3" xfId="25437" xr:uid="{6774EFFD-8008-4DC7-B31A-4CCDA987D15B}"/>
    <cellStyle name="20% - Accent5 5 2 2 4" xfId="3467" xr:uid="{3EEA41EC-3BFF-46E1-83F4-C1AE37FACD5C}"/>
    <cellStyle name="20% - Accent5 5 2 2 4 2" xfId="14206" xr:uid="{44F4B244-6462-44A1-8537-4145351029F8}"/>
    <cellStyle name="20% - Accent5 5 2 2 4 2 2" xfId="34303" xr:uid="{346A03EF-2F1E-49F2-B961-BAB1C37781BB}"/>
    <cellStyle name="20% - Accent5 5 2 2 4 3" xfId="25438" xr:uid="{3DB24E69-80E4-42D5-9038-6EDB6D198048}"/>
    <cellStyle name="20% - Accent5 5 2 2 5" xfId="14203" xr:uid="{2F166D97-C560-4E00-B127-643C0195420A}"/>
    <cellStyle name="20% - Accent5 5 2 2 5 2" xfId="34300" xr:uid="{54AD977D-3156-4690-A080-F5A5EC28E4BB}"/>
    <cellStyle name="20% - Accent5 5 2 2 6" xfId="21496" xr:uid="{1A840CD0-26E3-47FC-8E18-FDFDB0658D77}"/>
    <cellStyle name="20% - Accent5 5 2 2 6 2" xfId="41437" xr:uid="{8D658D48-E76E-46C4-8881-BEFFFAE5B5D0}"/>
    <cellStyle name="20% - Accent5 5 2 2 7" xfId="25435" xr:uid="{B38B3374-E9F3-47B0-B642-55A797C5EEA6}"/>
    <cellStyle name="20% - Accent5 5 2 3" xfId="3468" xr:uid="{1C18B63A-2449-486C-B4C3-18E03FFA8DED}"/>
    <cellStyle name="20% - Accent5 5 2 3 2" xfId="14207" xr:uid="{F88AD594-74C6-4273-83AC-DAC294BD85C9}"/>
    <cellStyle name="20% - Accent5 5 2 3 2 2" xfId="34304" xr:uid="{B73BCD31-F82D-4399-820D-BE12F2DE3095}"/>
    <cellStyle name="20% - Accent5 5 2 3 3" xfId="22044" xr:uid="{6155439F-1336-4F77-AC44-A0C939F2A9A5}"/>
    <cellStyle name="20% - Accent5 5 2 3 3 2" xfId="41978" xr:uid="{833D56E1-DD8F-4C59-9BA8-D10F754B2052}"/>
    <cellStyle name="20% - Accent5 5 2 3 4" xfId="25439" xr:uid="{A6D4A9DE-4CDB-453F-BBCF-15F3836167D3}"/>
    <cellStyle name="20% - Accent5 5 2 4" xfId="3469" xr:uid="{33647974-1DF2-49A3-9767-8BF4186A63A6}"/>
    <cellStyle name="20% - Accent5 5 2 4 2" xfId="14208" xr:uid="{02AFDF0B-CF81-49EE-8E7C-28A7EC193709}"/>
    <cellStyle name="20% - Accent5 5 2 4 2 2" xfId="34305" xr:uid="{43FFC79C-9056-4C3C-9928-088EE8CF2C32}"/>
    <cellStyle name="20% - Accent5 5 2 4 3" xfId="25440" xr:uid="{15E97A1C-BD02-49FD-A87B-D5081CD1E0CF}"/>
    <cellStyle name="20% - Accent5 5 2 5" xfId="3470" xr:uid="{0CBDED5A-2678-4162-9040-5451B87397EF}"/>
    <cellStyle name="20% - Accent5 5 2 5 2" xfId="14209" xr:uid="{55576CA7-42EA-4E49-8310-6A21D0DDA0CB}"/>
    <cellStyle name="20% - Accent5 5 2 5 2 2" xfId="34306" xr:uid="{D775C0F5-826E-404A-8631-13007E8376C1}"/>
    <cellStyle name="20% - Accent5 5 2 5 3" xfId="25441" xr:uid="{5701B0CB-25B8-4471-B9B0-4E24BC9F7D1B}"/>
    <cellStyle name="20% - Accent5 5 2 6" xfId="14202" xr:uid="{6276D4E0-B36B-415A-B502-3FE48D30DE0A}"/>
    <cellStyle name="20% - Accent5 5 2 6 2" xfId="34299" xr:uid="{91E8322C-ACDC-4E0A-BB45-28CB7611DEC4}"/>
    <cellStyle name="20% - Accent5 5 2 7" xfId="20826" xr:uid="{44D44399-DC9C-4D92-B2A3-132756DFEF3A}"/>
    <cellStyle name="20% - Accent5 5 2 7 2" xfId="40858" xr:uid="{CA7A30BC-0A8D-44EC-A085-7E50BC52FDDF}"/>
    <cellStyle name="20% - Accent5 5 2 8" xfId="3463" xr:uid="{7B3D0866-B047-4324-BD42-C3FDE6FE2EC1}"/>
    <cellStyle name="20% - Accent5 5 2 9" xfId="25434" xr:uid="{DD4D73CF-6160-47D8-BB0D-7C5DD0260B1D}"/>
    <cellStyle name="20% - Accent5 5 3" xfId="540" xr:uid="{802E1396-1BA8-4097-B9CE-AEFB119FDA30}"/>
    <cellStyle name="20% - Accent5 5 3 2" xfId="3472" xr:uid="{027017B8-F013-4079-A3AA-185860973FF6}"/>
    <cellStyle name="20% - Accent5 5 3 2 2" xfId="14211" xr:uid="{11DC4D00-D8D8-4F4D-81E0-69E8F40F2B90}"/>
    <cellStyle name="20% - Accent5 5 3 2 2 2" xfId="34308" xr:uid="{C4444030-87B4-423F-8C24-14B41A786839}"/>
    <cellStyle name="20% - Accent5 5 3 2 3" xfId="21558" xr:uid="{44281171-F5AB-4E75-9C3E-4BA97619CFE3}"/>
    <cellStyle name="20% - Accent5 5 3 2 3 2" xfId="41499" xr:uid="{B62578FF-5CC4-4DE1-985E-89D4BBF69BBD}"/>
    <cellStyle name="20% - Accent5 5 3 2 4" xfId="25443" xr:uid="{EFE218F2-641E-4E59-A678-3261DF04B223}"/>
    <cellStyle name="20% - Accent5 5 3 3" xfId="3473" xr:uid="{8F995E99-92FD-4F08-9732-BA5200D0861F}"/>
    <cellStyle name="20% - Accent5 5 3 3 2" xfId="14212" xr:uid="{93DBE2EA-9C71-40DD-9175-E2778A768740}"/>
    <cellStyle name="20% - Accent5 5 3 3 2 2" xfId="34309" xr:uid="{B90D5D99-479C-49A9-A13A-BCFFC14DE636}"/>
    <cellStyle name="20% - Accent5 5 3 3 3" xfId="22106" xr:uid="{67A3A378-0741-4552-9C3F-0CADB261CD4A}"/>
    <cellStyle name="20% - Accent5 5 3 3 3 2" xfId="42040" xr:uid="{9DBA50DE-4475-42F9-8B7A-0FC5ED52D9F0}"/>
    <cellStyle name="20% - Accent5 5 3 3 4" xfId="25444" xr:uid="{A56FC0AE-47E9-440E-8C98-5AAE9372741B}"/>
    <cellStyle name="20% - Accent5 5 3 4" xfId="3474" xr:uid="{83C3DD1C-B0A3-4D98-A7AE-F8EAC93F48D5}"/>
    <cellStyle name="20% - Accent5 5 3 4 2" xfId="14213" xr:uid="{A7D76A79-5D47-42A9-9ABE-F1AD0B7CEA43}"/>
    <cellStyle name="20% - Accent5 5 3 4 2 2" xfId="34310" xr:uid="{DE78ADB8-DE58-4F03-9F0D-2419D7184900}"/>
    <cellStyle name="20% - Accent5 5 3 4 3" xfId="25445" xr:uid="{3F3F8C0A-5E66-4C53-BE48-4682446F79CB}"/>
    <cellStyle name="20% - Accent5 5 3 5" xfId="14210" xr:uid="{D1FB8850-05B5-434B-8DC6-705E5F5AC0DA}"/>
    <cellStyle name="20% - Accent5 5 3 5 2" xfId="34307" xr:uid="{F6E4A90D-7161-47FD-97BF-6E93D8EEE1CB}"/>
    <cellStyle name="20% - Accent5 5 3 6" xfId="20889" xr:uid="{57BB7191-4FDF-4E01-BAD1-C761FB469893}"/>
    <cellStyle name="20% - Accent5 5 3 6 2" xfId="40920" xr:uid="{F198A16E-2551-4579-B0D7-BE090AB12DEF}"/>
    <cellStyle name="20% - Accent5 5 3 7" xfId="3471" xr:uid="{00A5EDD1-AFEC-4F5C-BB29-B38BECF360C8}"/>
    <cellStyle name="20% - Accent5 5 3 8" xfId="25442" xr:uid="{60FA8273-E21B-4F57-9E72-956F61B3A0D0}"/>
    <cellStyle name="20% - Accent5 5 4" xfId="3475" xr:uid="{F61A8C31-30AF-496E-93D0-0EE097E6949E}"/>
    <cellStyle name="20% - Accent5 5 4 2" xfId="3476" xr:uid="{FC6B2F11-237D-4F2A-A8B5-81F90548133C}"/>
    <cellStyle name="20% - Accent5 5 4 2 2" xfId="14215" xr:uid="{C3C1030C-A5F6-4080-9550-862CC0DF3B4A}"/>
    <cellStyle name="20% - Accent5 5 4 2 2 2" xfId="34312" xr:uid="{1A013306-26AD-4463-969F-875508875F26}"/>
    <cellStyle name="20% - Accent5 5 4 2 3" xfId="21618" xr:uid="{418DDB1D-AD1A-4498-A401-7DF248D6223D}"/>
    <cellStyle name="20% - Accent5 5 4 2 3 2" xfId="41559" xr:uid="{81EDAFC4-5B7E-4F7E-B3B4-416299D9A443}"/>
    <cellStyle name="20% - Accent5 5 4 2 4" xfId="25447" xr:uid="{9A5120D5-727E-49BC-8C5D-15DBFCC346BF}"/>
    <cellStyle name="20% - Accent5 5 4 3" xfId="3477" xr:uid="{111F27EA-3CAA-4F6D-94DB-7355AE10F5F2}"/>
    <cellStyle name="20% - Accent5 5 4 3 2" xfId="14216" xr:uid="{26A9D6FC-1EB0-43F6-973B-E11689FB5626}"/>
    <cellStyle name="20% - Accent5 5 4 3 2 2" xfId="34313" xr:uid="{8B8FC18F-79C4-4098-8756-E97637C28241}"/>
    <cellStyle name="20% - Accent5 5 4 3 3" xfId="22166" xr:uid="{FD1C9346-647A-4B68-A84F-72EBFC2F4A64}"/>
    <cellStyle name="20% - Accent5 5 4 3 3 2" xfId="42100" xr:uid="{1A6A95B0-1EF9-41E6-B167-6BC8AA6F45B7}"/>
    <cellStyle name="20% - Accent5 5 4 3 4" xfId="25448" xr:uid="{528E0824-B195-4E53-AE7D-78A731D3B88F}"/>
    <cellStyle name="20% - Accent5 5 4 4" xfId="3478" xr:uid="{0D4E8C3E-493F-43D8-92D7-D421D5E26499}"/>
    <cellStyle name="20% - Accent5 5 4 4 2" xfId="14217" xr:uid="{7FBA761C-155B-41BE-B7E6-A575CAC39C45}"/>
    <cellStyle name="20% - Accent5 5 4 4 2 2" xfId="34314" xr:uid="{D27E1F89-C743-465D-9BE8-EE3772589D8F}"/>
    <cellStyle name="20% - Accent5 5 4 4 3" xfId="25449" xr:uid="{175162D5-729E-4054-9F92-767E1FF4AF1C}"/>
    <cellStyle name="20% - Accent5 5 4 5" xfId="14214" xr:uid="{2F7808AB-7852-4C49-95B0-F2CF72FA0B31}"/>
    <cellStyle name="20% - Accent5 5 4 5 2" xfId="34311" xr:uid="{57587834-38FE-428E-8B5C-4D1DDC1D25BA}"/>
    <cellStyle name="20% - Accent5 5 4 6" xfId="20950" xr:uid="{82D2E31E-F3A0-405B-978E-28C3DE6B949F}"/>
    <cellStyle name="20% - Accent5 5 4 6 2" xfId="40980" xr:uid="{674FDE95-5C69-4CE7-96C7-3D55FF4136E4}"/>
    <cellStyle name="20% - Accent5 5 4 7" xfId="25446" xr:uid="{F2322C59-55DE-46E2-8707-995C62FE63C9}"/>
    <cellStyle name="20% - Accent5 5 5" xfId="3479" xr:uid="{27FF084D-4323-47EB-9E53-5D448A2D0458}"/>
    <cellStyle name="20% - Accent5 5 5 2" xfId="14218" xr:uid="{8DFDE39F-7FAA-4102-82A5-5ADA330BA442}"/>
    <cellStyle name="20% - Accent5 5 5 2 2" xfId="21654" xr:uid="{D1C9BCED-5FB3-430B-AB67-5838CB89531F}"/>
    <cellStyle name="20% - Accent5 5 5 2 2 2" xfId="41595" xr:uid="{AC967D18-B0DE-4D41-B7E9-56FEB817C822}"/>
    <cellStyle name="20% - Accent5 5 5 2 3" xfId="34315" xr:uid="{6C4A2EB0-47F4-4257-8F0B-4BB74E3787BF}"/>
    <cellStyle name="20% - Accent5 5 5 3" xfId="22202" xr:uid="{DA2BF8D4-A963-45BC-8414-BE7A7E0D9F8A}"/>
    <cellStyle name="20% - Accent5 5 5 3 2" xfId="42136" xr:uid="{32B814C4-1A2D-4BEE-AA0A-E7924D5A8E5E}"/>
    <cellStyle name="20% - Accent5 5 5 4" xfId="20986" xr:uid="{458308FF-953F-4D63-B16E-876444F77918}"/>
    <cellStyle name="20% - Accent5 5 5 4 2" xfId="41016" xr:uid="{72F32C02-A8F5-4264-8204-37FA027C17FD}"/>
    <cellStyle name="20% - Accent5 5 5 5" xfId="25450" xr:uid="{7167A2A9-5B77-4F96-A380-00739BF4AE64}"/>
    <cellStyle name="20% - Accent5 5 6" xfId="3480" xr:uid="{826C1619-57F2-4DEF-89F7-DCE4E1DB22A0}"/>
    <cellStyle name="20% - Accent5 5 6 2" xfId="14219" xr:uid="{6B339086-F7D1-4AEF-B43F-53102A79B641}"/>
    <cellStyle name="20% - Accent5 5 6 2 2" xfId="34316" xr:uid="{1FD0A343-3DB6-413D-BDD6-10F243BE21C8}"/>
    <cellStyle name="20% - Accent5 5 6 3" xfId="21356" xr:uid="{E229CF18-79A3-4273-ABF0-B2D6042FA2A2}"/>
    <cellStyle name="20% - Accent5 5 6 3 2" xfId="41299" xr:uid="{89144510-AFFE-42B8-BBDD-C85AF6B60480}"/>
    <cellStyle name="20% - Accent5 5 6 4" xfId="25451" xr:uid="{9678A549-953F-4D36-BC4A-B418979466B9}"/>
    <cellStyle name="20% - Accent5 5 7" xfId="3481" xr:uid="{931A82F6-0945-42F7-86CC-8958622F5922}"/>
    <cellStyle name="20% - Accent5 5 7 2" xfId="14220" xr:uid="{CF7CE23D-E1CC-4104-974E-78D3DF4CA304}"/>
    <cellStyle name="20% - Accent5 5 7 2 2" xfId="34317" xr:uid="{ED39F01B-01B8-4D28-B78D-1D47F377AE57}"/>
    <cellStyle name="20% - Accent5 5 7 3" xfId="21812" xr:uid="{9DCB9BE6-10D1-4C4B-813C-1480292CA47F}"/>
    <cellStyle name="20% - Accent5 5 7 3 2" xfId="41749" xr:uid="{4CD290B3-A46F-4496-8FC5-2D9A68D3633B}"/>
    <cellStyle name="20% - Accent5 5 7 4" xfId="25452" xr:uid="{187EDB41-E052-4E16-B2F1-25D98DDE7E9F}"/>
    <cellStyle name="20% - Accent5 5 8" xfId="14201" xr:uid="{1858AE93-0C9B-46B0-947D-DC52486DCE7B}"/>
    <cellStyle name="20% - Accent5 5 8 2" xfId="34298" xr:uid="{8E6388E9-4F2B-4A57-AA08-D6AAEDCEB784}"/>
    <cellStyle name="20% - Accent5 5 9" xfId="20560" xr:uid="{B0C52D87-2EE5-412D-B892-5EBFE6697A4E}"/>
    <cellStyle name="20% - Accent5 5 9 2" xfId="40600" xr:uid="{E1998B21-2297-4D95-9FB4-9FAE7DE2FA1A}"/>
    <cellStyle name="20% - Accent5 50" xfId="3482" xr:uid="{1C663DB4-1323-47B9-BC4B-9351579E1DCE}"/>
    <cellStyle name="20% - Accent5 50 2" xfId="14221" xr:uid="{E4826071-7176-45F1-8924-EFD4FE6B0E2F}"/>
    <cellStyle name="20% - Accent5 50 2 2" xfId="34318" xr:uid="{D4C08F68-6C41-4D83-A856-BEA91750DE23}"/>
    <cellStyle name="20% - Accent5 50 3" xfId="25453" xr:uid="{E2D26582-543D-407F-B853-5599C1ED5763}"/>
    <cellStyle name="20% - Accent5 51" xfId="3483" xr:uid="{404E7E5F-FF16-482C-9643-92FE813A38F8}"/>
    <cellStyle name="20% - Accent5 51 2" xfId="14222" xr:uid="{DD864973-7BA3-4604-9E2B-61E0E1DC8440}"/>
    <cellStyle name="20% - Accent5 51 2 2" xfId="34319" xr:uid="{CC191FE7-01A6-41C6-B9BB-189B5AD5BD6D}"/>
    <cellStyle name="20% - Accent5 51 3" xfId="25454" xr:uid="{B62630BF-F1F4-4378-A63F-88380BE1CDCD}"/>
    <cellStyle name="20% - Accent5 52" xfId="3484" xr:uid="{882A8978-5C12-4AC1-A2F0-A706A3EECAA5}"/>
    <cellStyle name="20% - Accent5 52 2" xfId="14223" xr:uid="{DCD1BE7A-36A9-4C66-A54C-F08230F52562}"/>
    <cellStyle name="20% - Accent5 52 2 2" xfId="34320" xr:uid="{FC4F0363-C970-44C9-8E7D-6700CF66765D}"/>
    <cellStyle name="20% - Accent5 52 3" xfId="25455" xr:uid="{157007BF-B261-47B0-BE60-61D34FCAB12A}"/>
    <cellStyle name="20% - Accent5 53" xfId="3485" xr:uid="{175DF142-629C-421D-8785-3F418E58970A}"/>
    <cellStyle name="20% - Accent5 53 2" xfId="14224" xr:uid="{B1014A38-3519-4DF6-BCEE-CB0E8742FA88}"/>
    <cellStyle name="20% - Accent5 53 2 2" xfId="34321" xr:uid="{6D444ED3-770E-4C83-8E6A-7E9B53D2FA3F}"/>
    <cellStyle name="20% - Accent5 53 3" xfId="25456" xr:uid="{7657BEC8-E797-421D-99CD-2AFB52B739C9}"/>
    <cellStyle name="20% - Accent5 54" xfId="3486" xr:uid="{DA5EE202-C2ED-47C4-BB66-817D7E6D370F}"/>
    <cellStyle name="20% - Accent5 54 2" xfId="14225" xr:uid="{AF0A4A89-D754-4CFF-A290-45E1BB6EC276}"/>
    <cellStyle name="20% - Accent5 54 2 2" xfId="34322" xr:uid="{2B359335-602D-4C28-868E-6CE87A0C67D5}"/>
    <cellStyle name="20% - Accent5 54 3" xfId="25457" xr:uid="{38C5A1D6-FCAC-4079-B0C1-FACD57C12BCF}"/>
    <cellStyle name="20% - Accent5 55" xfId="3487" xr:uid="{03BEA5DD-7EC2-4DF3-898E-2F0B0BCAC83C}"/>
    <cellStyle name="20% - Accent5 55 2" xfId="14226" xr:uid="{04A5253C-3508-483A-A720-312DF541086B}"/>
    <cellStyle name="20% - Accent5 55 2 2" xfId="34323" xr:uid="{741FA51C-7F10-464B-8111-2A2E2B040847}"/>
    <cellStyle name="20% - Accent5 55 3" xfId="25458" xr:uid="{0E4A6578-8C2B-4931-B61F-6075903A8766}"/>
    <cellStyle name="20% - Accent5 56" xfId="3488" xr:uid="{1666C703-A296-4523-A22B-14BE13020E1D}"/>
    <cellStyle name="20% - Accent5 56 2" xfId="14227" xr:uid="{D79A2115-BED7-4BDC-9BDE-212956DA863A}"/>
    <cellStyle name="20% - Accent5 56 2 2" xfId="34324" xr:uid="{A589E053-4F32-42AC-85FE-7465650D2920}"/>
    <cellStyle name="20% - Accent5 56 3" xfId="25459" xr:uid="{47E3A549-156C-4DED-8C2F-F803DF2B72B7}"/>
    <cellStyle name="20% - Accent5 57" xfId="3489" xr:uid="{837BF5F9-943D-434D-944F-0175628A3511}"/>
    <cellStyle name="20% - Accent5 57 2" xfId="14228" xr:uid="{E71B7333-9743-4580-9E06-962064AABA4A}"/>
    <cellStyle name="20% - Accent5 57 2 2" xfId="34325" xr:uid="{0274E3C4-F98E-4CEE-B4F4-C6DBB98A70D8}"/>
    <cellStyle name="20% - Accent5 57 3" xfId="25460" xr:uid="{22B61CED-0DC6-48F2-974C-15C850F21575}"/>
    <cellStyle name="20% - Accent5 58" xfId="3490" xr:uid="{26A00AC9-8243-420E-B520-1CA94521EC2E}"/>
    <cellStyle name="20% - Accent5 58 2" xfId="14229" xr:uid="{46C2861E-6F20-4211-A317-1359D847BEC2}"/>
    <cellStyle name="20% - Accent5 58 2 2" xfId="34326" xr:uid="{D7EB61F1-D53A-4075-9AD1-2ED177E7F987}"/>
    <cellStyle name="20% - Accent5 58 3" xfId="25461" xr:uid="{24973442-A8CD-4E6F-BF28-8A29BE8E1C36}"/>
    <cellStyle name="20% - Accent5 59" xfId="3491" xr:uid="{BD5A78C3-FE2D-4568-BA9B-5D49A294DFED}"/>
    <cellStyle name="20% - Accent5 59 2" xfId="14230" xr:uid="{FF5A314C-8D01-4443-967E-4CB18EDA6555}"/>
    <cellStyle name="20% - Accent5 59 2 2" xfId="34327" xr:uid="{E791C257-3A26-47B6-B42C-62F8CE8193D0}"/>
    <cellStyle name="20% - Accent5 59 3" xfId="25462" xr:uid="{E55FE20E-EB33-46AF-8437-A765AA39FDA5}"/>
    <cellStyle name="20% - Accent5 6" xfId="3492" xr:uid="{280148FF-A483-4273-8821-E7C1B2944069}"/>
    <cellStyle name="20% - Accent5 6 10" xfId="25463" xr:uid="{3D21F142-769B-4CDD-A87B-70E2DEBA406D}"/>
    <cellStyle name="20% - Accent5 6 2" xfId="3493" xr:uid="{644D5786-3518-49FC-AD3D-A18E8A59B7CA}"/>
    <cellStyle name="20% - Accent5 6 2 2" xfId="3494" xr:uid="{DB7D5570-5494-419B-AE5B-8A0FC707D533}"/>
    <cellStyle name="20% - Accent5 6 2 2 2" xfId="3495" xr:uid="{1530FE91-DB17-4202-94E5-AA70D5EAF4C7}"/>
    <cellStyle name="20% - Accent5 6 2 2 2 2" xfId="14234" xr:uid="{3A33924F-10FB-4916-B96E-63E1E558A484}"/>
    <cellStyle name="20% - Accent5 6 2 2 2 2 2" xfId="34331" xr:uid="{3E6F2973-6CE7-4BAF-99AC-31D91DD70BF4}"/>
    <cellStyle name="20% - Accent5 6 2 2 2 3" xfId="25466" xr:uid="{575E326E-174D-4D44-B34C-00EDD34D53EC}"/>
    <cellStyle name="20% - Accent5 6 2 2 3" xfId="3496" xr:uid="{EBD1C2D1-C5AE-46FE-A696-9C60D3869CEF}"/>
    <cellStyle name="20% - Accent5 6 2 2 3 2" xfId="14235" xr:uid="{FCE2E1FB-9408-4CAF-BAD8-F6A86A467DF7}"/>
    <cellStyle name="20% - Accent5 6 2 2 3 2 2" xfId="34332" xr:uid="{F7CB722D-4FBE-4333-8852-7DA5F8363B3B}"/>
    <cellStyle name="20% - Accent5 6 2 2 3 3" xfId="25467" xr:uid="{98730FF3-D84A-49CD-BC9C-720CAAEF46BD}"/>
    <cellStyle name="20% - Accent5 6 2 2 4" xfId="3497" xr:uid="{6DF796D9-D5A7-4ECB-9052-82CFD19E3C22}"/>
    <cellStyle name="20% - Accent5 6 2 2 4 2" xfId="14236" xr:uid="{1EDBA022-CCD7-4524-9F35-5762D8E4D55B}"/>
    <cellStyle name="20% - Accent5 6 2 2 4 2 2" xfId="34333" xr:uid="{14FD3C8C-86AB-43B6-837D-28FE2E9205A6}"/>
    <cellStyle name="20% - Accent5 6 2 2 4 3" xfId="25468" xr:uid="{B19111CF-37F2-4B41-AF09-14B4EE1D1E00}"/>
    <cellStyle name="20% - Accent5 6 2 2 5" xfId="14233" xr:uid="{DF945600-747B-4088-BC14-08C5F6F6E6E7}"/>
    <cellStyle name="20% - Accent5 6 2 2 5 2" xfId="34330" xr:uid="{EBC26744-AF97-4B4B-A144-BCA8D7B4E899}"/>
    <cellStyle name="20% - Accent5 6 2 2 6" xfId="25465" xr:uid="{AE71178A-8A06-459C-8598-01A316595B52}"/>
    <cellStyle name="20% - Accent5 6 2 3" xfId="3498" xr:uid="{BB9AEAD0-49C1-4234-8E3F-115F6B0930D5}"/>
    <cellStyle name="20% - Accent5 6 2 3 2" xfId="14237" xr:uid="{DDE666D9-BD04-4966-AFFB-130A0948BEB8}"/>
    <cellStyle name="20% - Accent5 6 2 3 2 2" xfId="34334" xr:uid="{FB30300D-2750-4080-BE30-E129529B5699}"/>
    <cellStyle name="20% - Accent5 6 2 3 3" xfId="25469" xr:uid="{5F29831D-C317-4CB6-B28C-DE412AC80087}"/>
    <cellStyle name="20% - Accent5 6 2 4" xfId="3499" xr:uid="{8D1D1300-D409-48E2-AD89-7971C35965B6}"/>
    <cellStyle name="20% - Accent5 6 2 4 2" xfId="14238" xr:uid="{CA6F9B41-1A50-4B1E-AF07-ED21D3D48A69}"/>
    <cellStyle name="20% - Accent5 6 2 4 2 2" xfId="34335" xr:uid="{2603821D-C701-4CA0-8894-BE9A8F506B47}"/>
    <cellStyle name="20% - Accent5 6 2 4 3" xfId="25470" xr:uid="{D5E6FA0C-AFCA-4967-A39D-F9D43327319A}"/>
    <cellStyle name="20% - Accent5 6 2 5" xfId="3500" xr:uid="{39F90702-D45D-4CD4-8A7C-7A220D62C207}"/>
    <cellStyle name="20% - Accent5 6 2 5 2" xfId="14239" xr:uid="{6C0F45BF-C25E-4217-BB17-94B45B342B45}"/>
    <cellStyle name="20% - Accent5 6 2 5 2 2" xfId="34336" xr:uid="{D38CD99F-3246-4ACF-8123-428271C28549}"/>
    <cellStyle name="20% - Accent5 6 2 5 3" xfId="25471" xr:uid="{7F56ABC2-E906-4FDC-8E62-9555BC183447}"/>
    <cellStyle name="20% - Accent5 6 2 6" xfId="14232" xr:uid="{A2FA6EE7-B6A1-4C71-A923-08E8DC55B3A4}"/>
    <cellStyle name="20% - Accent5 6 2 6 2" xfId="34329" xr:uid="{842431B7-A682-4086-B291-7ADAF8EF1CD9}"/>
    <cellStyle name="20% - Accent5 6 2 7" xfId="21412" xr:uid="{D63F6715-5992-4EE7-9EC3-01CCDFE95162}"/>
    <cellStyle name="20% - Accent5 6 2 7 2" xfId="41355" xr:uid="{7D166AA7-28DE-46E4-B370-2A61D926EBC9}"/>
    <cellStyle name="20% - Accent5 6 2 8" xfId="25464" xr:uid="{5B160991-E7BA-4F72-ADE6-03F78690E703}"/>
    <cellStyle name="20% - Accent5 6 3" xfId="3501" xr:uid="{6D18D185-B224-4F12-A315-C3CF5B74D156}"/>
    <cellStyle name="20% - Accent5 6 3 2" xfId="3502" xr:uid="{A4477AB9-CFA3-4BCE-A439-1B821B7FBB7F}"/>
    <cellStyle name="20% - Accent5 6 3 2 2" xfId="14241" xr:uid="{8DA5D6B9-E32E-46E6-B959-9CB9C50CDBE3}"/>
    <cellStyle name="20% - Accent5 6 3 2 2 2" xfId="34338" xr:uid="{59BC3B7E-4D95-4739-8412-45BE6BC958D8}"/>
    <cellStyle name="20% - Accent5 6 3 2 3" xfId="25473" xr:uid="{33037164-A56F-47C6-85B4-4CE78701E015}"/>
    <cellStyle name="20% - Accent5 6 3 3" xfId="3503" xr:uid="{185EB6B8-27F4-409A-A327-3DB76348949C}"/>
    <cellStyle name="20% - Accent5 6 3 3 2" xfId="14242" xr:uid="{CD189F32-C2EC-436D-9121-4029587D7F7E}"/>
    <cellStyle name="20% - Accent5 6 3 3 2 2" xfId="34339" xr:uid="{8269634E-151F-435E-A4E6-81F77637D0FD}"/>
    <cellStyle name="20% - Accent5 6 3 3 3" xfId="25474" xr:uid="{9626A0D2-F908-4DEE-BCDA-009B587054C1}"/>
    <cellStyle name="20% - Accent5 6 3 4" xfId="3504" xr:uid="{DC116777-BF70-4B35-903C-F5E1DE4DE1E2}"/>
    <cellStyle name="20% - Accent5 6 3 4 2" xfId="14243" xr:uid="{05C44505-0610-47F8-A0E8-BA1270E651C1}"/>
    <cellStyle name="20% - Accent5 6 3 4 2 2" xfId="34340" xr:uid="{54AFD64B-3E8F-4998-AB71-31D557BD7788}"/>
    <cellStyle name="20% - Accent5 6 3 4 3" xfId="25475" xr:uid="{5D41154C-599B-4126-A563-94AF7E00BB42}"/>
    <cellStyle name="20% - Accent5 6 3 5" xfId="14240" xr:uid="{58D35C87-AAA6-4532-AE5D-6434CA4EE87D}"/>
    <cellStyle name="20% - Accent5 6 3 5 2" xfId="34337" xr:uid="{EA94B2D6-5659-480B-B607-7C7234117F3F}"/>
    <cellStyle name="20% - Accent5 6 3 6" xfId="21960" xr:uid="{520CF8AA-E279-4B86-98DD-04CDBD3B2B4F}"/>
    <cellStyle name="20% - Accent5 6 3 6 2" xfId="41896" xr:uid="{1E179625-C5B8-4A5B-AE05-26840193B9D8}"/>
    <cellStyle name="20% - Accent5 6 3 7" xfId="25472" xr:uid="{7C514E84-471E-486D-8331-F49FEE4B73B8}"/>
    <cellStyle name="20% - Accent5 6 4" xfId="3505" xr:uid="{33643854-7928-4AB3-A960-EBB8D251D9BE}"/>
    <cellStyle name="20% - Accent5 6 4 2" xfId="3506" xr:uid="{CF48F5F4-CFDD-4076-988D-0B104AA19420}"/>
    <cellStyle name="20% - Accent5 6 4 2 2" xfId="14245" xr:uid="{DB2E056E-68E1-4C87-938F-3EEB4BB7E0B0}"/>
    <cellStyle name="20% - Accent5 6 4 2 2 2" xfId="34342" xr:uid="{7F5EAE68-341E-49E4-BD02-C0087911EC93}"/>
    <cellStyle name="20% - Accent5 6 4 2 3" xfId="25477" xr:uid="{58995E12-F5D9-4F54-8CA6-B7A9760B5C2C}"/>
    <cellStyle name="20% - Accent5 6 4 3" xfId="3507" xr:uid="{EE789F2E-2C12-437D-9F64-A25F4DC79437}"/>
    <cellStyle name="20% - Accent5 6 4 3 2" xfId="14246" xr:uid="{B2FE979B-EE45-4248-A6FE-0ACB84EB53B0}"/>
    <cellStyle name="20% - Accent5 6 4 3 2 2" xfId="34343" xr:uid="{28B493A3-0266-4195-BFF6-DD30E46113AF}"/>
    <cellStyle name="20% - Accent5 6 4 3 3" xfId="25478" xr:uid="{04744C3D-B598-4490-AFFD-080A9678A019}"/>
    <cellStyle name="20% - Accent5 6 4 4" xfId="3508" xr:uid="{B89D68DC-1678-48D4-BC53-EB43CB07CB77}"/>
    <cellStyle name="20% - Accent5 6 4 4 2" xfId="14247" xr:uid="{61233196-02D1-43DF-92D1-75A033E6D4B8}"/>
    <cellStyle name="20% - Accent5 6 4 4 2 2" xfId="34344" xr:uid="{03698A8A-D016-424F-9690-DD642FC51EB1}"/>
    <cellStyle name="20% - Accent5 6 4 4 3" xfId="25479" xr:uid="{1E6FC39C-2EEC-4747-A94D-6844F1EE0F76}"/>
    <cellStyle name="20% - Accent5 6 4 5" xfId="14244" xr:uid="{ABE5C17D-FD60-442A-B90F-17313D56287C}"/>
    <cellStyle name="20% - Accent5 6 4 5 2" xfId="34341" xr:uid="{EB11AA69-0709-45B3-ABD1-CCA4110BD141}"/>
    <cellStyle name="20% - Accent5 6 4 6" xfId="25476" xr:uid="{83BA3258-3A7E-4DA8-B17D-225B43B5E0A5}"/>
    <cellStyle name="20% - Accent5 6 5" xfId="3509" xr:uid="{71EBE6B7-CF80-4CC2-ACEE-8CA04D71189A}"/>
    <cellStyle name="20% - Accent5 6 5 2" xfId="14248" xr:uid="{D1B9CBBB-0769-47A7-8ACB-585A3166F055}"/>
    <cellStyle name="20% - Accent5 6 5 2 2" xfId="34345" xr:uid="{36F3D2F5-EC5A-443B-BF8A-2E92F1A37E86}"/>
    <cellStyle name="20% - Accent5 6 5 3" xfId="25480" xr:uid="{2CE1B732-D82A-41E4-A792-660C81B41116}"/>
    <cellStyle name="20% - Accent5 6 6" xfId="3510" xr:uid="{702ED226-1A38-4E73-AB64-0D521E4349DA}"/>
    <cellStyle name="20% - Accent5 6 6 2" xfId="14249" xr:uid="{967C10EA-BF7B-4513-B989-2A29DC5B3813}"/>
    <cellStyle name="20% - Accent5 6 6 2 2" xfId="34346" xr:uid="{3D0EDD6B-38C9-4C89-B6A7-B0216E4E3815}"/>
    <cellStyle name="20% - Accent5 6 6 3" xfId="25481" xr:uid="{3901E66D-D478-4724-8B64-EEDA71A61F74}"/>
    <cellStyle name="20% - Accent5 6 7" xfId="3511" xr:uid="{6B11E43D-1D9E-439D-8D9E-B25154F81781}"/>
    <cellStyle name="20% - Accent5 6 7 2" xfId="14250" xr:uid="{A1A94E44-A581-4247-921B-AFB1E7615318}"/>
    <cellStyle name="20% - Accent5 6 7 2 2" xfId="34347" xr:uid="{19AD04BB-7907-490C-A82B-FEC13ADC19E8}"/>
    <cellStyle name="20% - Accent5 6 7 3" xfId="25482" xr:uid="{93392D45-B04F-4E27-88F6-E188C6598DD0}"/>
    <cellStyle name="20% - Accent5 6 8" xfId="14231" xr:uid="{F6F3E868-88F0-46BC-9B51-74167B9BAE1F}"/>
    <cellStyle name="20% - Accent5 6 8 2" xfId="34328" xr:uid="{2DD31D04-ABCE-4215-B74B-34151474F9EF}"/>
    <cellStyle name="20% - Accent5 6 9" xfId="20742" xr:uid="{5CFF3033-05EE-492B-B5D8-A4869A38122F}"/>
    <cellStyle name="20% - Accent5 6 9 2" xfId="40776" xr:uid="{27CEB5F7-373B-48EF-BF1D-77DE25EC84F9}"/>
    <cellStyle name="20% - Accent5 60" xfId="3512" xr:uid="{653D822A-06E6-4B94-866E-B4E823787814}"/>
    <cellStyle name="20% - Accent5 60 2" xfId="14251" xr:uid="{54959112-F7B5-4B4B-ABAB-A9E3CB4B044B}"/>
    <cellStyle name="20% - Accent5 60 2 2" xfId="34348" xr:uid="{8CE27A81-F2C4-4FB0-B046-D8631F0AD155}"/>
    <cellStyle name="20% - Accent5 60 3" xfId="25483" xr:uid="{D8173425-A703-47AC-A0AF-C1DD89907A19}"/>
    <cellStyle name="20% - Accent5 61" xfId="3513" xr:uid="{F809C58D-3D4C-424F-8EA9-CDA68DFD121B}"/>
    <cellStyle name="20% - Accent5 61 2" xfId="14252" xr:uid="{6F1E1539-DC42-4B39-A820-B79CC5F46EAD}"/>
    <cellStyle name="20% - Accent5 61 2 2" xfId="34349" xr:uid="{B81F12C4-7342-49A2-B2D8-E7E4B2B4AEF4}"/>
    <cellStyle name="20% - Accent5 61 3" xfId="25484" xr:uid="{8C3D80F4-0C1A-4436-8883-CA681061F085}"/>
    <cellStyle name="20% - Accent5 62" xfId="22484" xr:uid="{F612FF77-D755-4EE8-A069-308F677F3E6F}"/>
    <cellStyle name="20% - Accent5 7" xfId="3514" xr:uid="{23B960A1-53D9-4F51-846F-45BF48547CA3}"/>
    <cellStyle name="20% - Accent5 7 10" xfId="25485" xr:uid="{D61D74C4-1FAD-4877-8AFC-1CF2A5DBE53D}"/>
    <cellStyle name="20% - Accent5 7 2" xfId="3515" xr:uid="{A48DA4E0-5404-4F4C-8709-30F68F36728E}"/>
    <cellStyle name="20% - Accent5 7 2 2" xfId="3516" xr:uid="{C5524DEA-6982-4737-9B29-AA334F43C192}"/>
    <cellStyle name="20% - Accent5 7 2 2 2" xfId="3517" xr:uid="{C63A14B1-CA6A-4670-B9B4-A64F589C528C}"/>
    <cellStyle name="20% - Accent5 7 2 2 2 2" xfId="14256" xr:uid="{443FD488-19D7-48B8-84BC-BC057C35883D}"/>
    <cellStyle name="20% - Accent5 7 2 2 2 2 2" xfId="34353" xr:uid="{689735C4-B5D9-4EAF-A248-DD657C6F5126}"/>
    <cellStyle name="20% - Accent5 7 2 2 2 3" xfId="25488" xr:uid="{0CEA1BFD-600F-4465-A2F7-CFF2220BDF34}"/>
    <cellStyle name="20% - Accent5 7 2 2 3" xfId="3518" xr:uid="{AF11829E-D228-4828-A856-BD540EE7E914}"/>
    <cellStyle name="20% - Accent5 7 2 2 3 2" xfId="14257" xr:uid="{7E373A5F-8045-4A67-8B2E-7844E15B52CE}"/>
    <cellStyle name="20% - Accent5 7 2 2 3 2 2" xfId="34354" xr:uid="{4B88D9F5-CD13-4657-8475-972B222CFE8E}"/>
    <cellStyle name="20% - Accent5 7 2 2 3 3" xfId="25489" xr:uid="{6A6BB1A1-AE1F-4016-8609-7A33E802BCA4}"/>
    <cellStyle name="20% - Accent5 7 2 2 4" xfId="3519" xr:uid="{C01EFDD1-4473-4E84-BFFA-25C2E83B80C7}"/>
    <cellStyle name="20% - Accent5 7 2 2 4 2" xfId="14258" xr:uid="{CEC70F11-8FBC-46D0-BA57-7D06EE7A7147}"/>
    <cellStyle name="20% - Accent5 7 2 2 4 2 2" xfId="34355" xr:uid="{7E77E2BE-3DBE-4442-A627-BBD1A9A1BE82}"/>
    <cellStyle name="20% - Accent5 7 2 2 4 3" xfId="25490" xr:uid="{A2CD5C69-680F-4119-A057-DB9E15C807B4}"/>
    <cellStyle name="20% - Accent5 7 2 2 5" xfId="14255" xr:uid="{3B5EE473-0F67-4ECA-BF98-0F8D392498B2}"/>
    <cellStyle name="20% - Accent5 7 2 2 5 2" xfId="34352" xr:uid="{D1CA5142-8D06-402B-A693-3C3DBDA20914}"/>
    <cellStyle name="20% - Accent5 7 2 2 6" xfId="25487" xr:uid="{92D7D023-E7F8-45CF-9119-A29BDB1320F8}"/>
    <cellStyle name="20% - Accent5 7 2 3" xfId="3520" xr:uid="{9D23758F-B030-4E14-83BD-96ED02919164}"/>
    <cellStyle name="20% - Accent5 7 2 3 2" xfId="14259" xr:uid="{20ED5109-99A6-438E-AE96-601C16889874}"/>
    <cellStyle name="20% - Accent5 7 2 3 2 2" xfId="34356" xr:uid="{1D6E2BAC-D03D-467C-B4F0-6234D06693DB}"/>
    <cellStyle name="20% - Accent5 7 2 3 3" xfId="25491" xr:uid="{9A3B3C6A-1D63-4722-9833-5537E3AE511B}"/>
    <cellStyle name="20% - Accent5 7 2 4" xfId="3521" xr:uid="{2D477A85-89B3-48E0-962A-9F505F7A37A1}"/>
    <cellStyle name="20% - Accent5 7 2 4 2" xfId="14260" xr:uid="{99836200-96F1-47AD-8AA7-865606D19169}"/>
    <cellStyle name="20% - Accent5 7 2 4 2 2" xfId="34357" xr:uid="{6F719288-F065-40BB-831C-F2D5DB3CA221}"/>
    <cellStyle name="20% - Accent5 7 2 4 3" xfId="25492" xr:uid="{10010CF7-5F84-46F8-8E99-B8F5A6471F1E}"/>
    <cellStyle name="20% - Accent5 7 2 5" xfId="3522" xr:uid="{7E31D14F-F8E6-42D2-8733-53DC10081B86}"/>
    <cellStyle name="20% - Accent5 7 2 5 2" xfId="14261" xr:uid="{4F639638-F729-4C2F-B16F-19C43C6573E6}"/>
    <cellStyle name="20% - Accent5 7 2 5 2 2" xfId="34358" xr:uid="{A9C2A672-FBDE-4401-8FB8-344862EF4C93}"/>
    <cellStyle name="20% - Accent5 7 2 5 3" xfId="25493" xr:uid="{0CF0D2E2-4A29-4685-A554-58438BF5C4EC}"/>
    <cellStyle name="20% - Accent5 7 2 6" xfId="14254" xr:uid="{5BFF1AA5-A9D1-4803-8156-7C1FB496FCEB}"/>
    <cellStyle name="20% - Accent5 7 2 6 2" xfId="34351" xr:uid="{0D69C7C6-2B59-48F2-B6CD-89BB29D88E9B}"/>
    <cellStyle name="20% - Accent5 7 2 7" xfId="21400" xr:uid="{69F242A0-7CA2-48FD-B07F-176DE30A0297}"/>
    <cellStyle name="20% - Accent5 7 2 7 2" xfId="41343" xr:uid="{A786CC61-4360-4902-A60A-C97249E9FF7D}"/>
    <cellStyle name="20% - Accent5 7 2 8" xfId="25486" xr:uid="{3EF04898-F315-43BA-B07F-0C5D13B606CB}"/>
    <cellStyle name="20% - Accent5 7 3" xfId="3523" xr:uid="{FB6F348D-7151-4886-89D9-0BF52EC20911}"/>
    <cellStyle name="20% - Accent5 7 3 2" xfId="3524" xr:uid="{E2DC0343-A084-43F3-9260-492DD3CFF1EF}"/>
    <cellStyle name="20% - Accent5 7 3 2 2" xfId="14263" xr:uid="{8A3ED80D-6E1E-4941-BDEC-AEC8C457A126}"/>
    <cellStyle name="20% - Accent5 7 3 2 2 2" xfId="34360" xr:uid="{AE0D5F15-4B86-457B-B0FB-ACAC8608CFF1}"/>
    <cellStyle name="20% - Accent5 7 3 2 3" xfId="25495" xr:uid="{5C450A9F-CF80-40C8-87A7-BBDA8F48D3EC}"/>
    <cellStyle name="20% - Accent5 7 3 3" xfId="3525" xr:uid="{D6E38451-3E1A-4B48-894D-549107707D72}"/>
    <cellStyle name="20% - Accent5 7 3 3 2" xfId="14264" xr:uid="{646F61B8-DAD4-44D1-B9D0-B8E051072E51}"/>
    <cellStyle name="20% - Accent5 7 3 3 2 2" xfId="34361" xr:uid="{26543287-0D39-431D-9C22-F0214AA1D005}"/>
    <cellStyle name="20% - Accent5 7 3 3 3" xfId="25496" xr:uid="{5D2E25A7-C9FA-4C9A-BF5D-5FFE84F744BE}"/>
    <cellStyle name="20% - Accent5 7 3 4" xfId="3526" xr:uid="{ECDDC967-8F6C-4F6D-810E-AFBBA1D147F0}"/>
    <cellStyle name="20% - Accent5 7 3 4 2" xfId="14265" xr:uid="{08B97853-FB60-4874-89AE-848A026167F2}"/>
    <cellStyle name="20% - Accent5 7 3 4 2 2" xfId="34362" xr:uid="{F2686DFF-4FDF-4EB8-90F9-B414A32C0FB8}"/>
    <cellStyle name="20% - Accent5 7 3 4 3" xfId="25497" xr:uid="{C94F9E5C-9C3D-484E-A26D-64BECD72B7F3}"/>
    <cellStyle name="20% - Accent5 7 3 5" xfId="14262" xr:uid="{EAAFE81A-4907-46FF-9D7B-BFE53BEF338C}"/>
    <cellStyle name="20% - Accent5 7 3 5 2" xfId="34359" xr:uid="{BA827B08-B8A6-4FCC-B18C-4BFE84995500}"/>
    <cellStyle name="20% - Accent5 7 3 6" xfId="21948" xr:uid="{D19F302E-E388-41DD-A9D6-5A96ED98970F}"/>
    <cellStyle name="20% - Accent5 7 3 6 2" xfId="41884" xr:uid="{C96B17F6-0605-4F0F-8C80-779D754A40F0}"/>
    <cellStyle name="20% - Accent5 7 3 7" xfId="25494" xr:uid="{CE6E2F39-C33E-41F9-AB4D-4A66F23EB859}"/>
    <cellStyle name="20% - Accent5 7 4" xfId="3527" xr:uid="{FEA5F341-17CB-472F-9354-8A3D2AC02210}"/>
    <cellStyle name="20% - Accent5 7 4 2" xfId="3528" xr:uid="{52EC1FF7-3711-481F-A9BD-32E1E4D3FD3F}"/>
    <cellStyle name="20% - Accent5 7 4 2 2" xfId="14267" xr:uid="{80179D8B-CE5C-4B1F-B7C1-1690E28BC2BA}"/>
    <cellStyle name="20% - Accent5 7 4 2 2 2" xfId="34364" xr:uid="{BD1F4A9E-F7FD-412F-AD84-33F5B7F0DC97}"/>
    <cellStyle name="20% - Accent5 7 4 2 3" xfId="25499" xr:uid="{41F4218F-79A7-4D74-9C14-AA2439057347}"/>
    <cellStyle name="20% - Accent5 7 4 3" xfId="3529" xr:uid="{54F00870-265B-43CB-AD44-2F7768390A72}"/>
    <cellStyle name="20% - Accent5 7 4 3 2" xfId="14268" xr:uid="{7FCFE6D7-4675-4429-8A05-F280E547B87C}"/>
    <cellStyle name="20% - Accent5 7 4 3 2 2" xfId="34365" xr:uid="{9242A90B-A28D-45DE-A236-9CF3245D8EB9}"/>
    <cellStyle name="20% - Accent5 7 4 3 3" xfId="25500" xr:uid="{FDBF889A-56C9-49E4-BBBC-67DB8AC30C32}"/>
    <cellStyle name="20% - Accent5 7 4 4" xfId="3530" xr:uid="{E5F685C1-640F-404F-BBA1-7A8D460E25B2}"/>
    <cellStyle name="20% - Accent5 7 4 4 2" xfId="14269" xr:uid="{70CEDB6F-2C10-47C0-85DC-6CDD39143D0F}"/>
    <cellStyle name="20% - Accent5 7 4 4 2 2" xfId="34366" xr:uid="{4B10A707-4DD2-43A7-888F-84C7C1756F3D}"/>
    <cellStyle name="20% - Accent5 7 4 4 3" xfId="25501" xr:uid="{46B13F97-8A07-4C2F-AC19-11B9B98D1468}"/>
    <cellStyle name="20% - Accent5 7 4 5" xfId="14266" xr:uid="{48B259FD-32C8-48C9-859A-CEF5B8EE2CA7}"/>
    <cellStyle name="20% - Accent5 7 4 5 2" xfId="34363" xr:uid="{9C6724EC-6998-409E-9942-55B740F634CF}"/>
    <cellStyle name="20% - Accent5 7 4 6" xfId="25498" xr:uid="{ECEC6823-6068-4BA9-A385-73799AB38AF9}"/>
    <cellStyle name="20% - Accent5 7 5" xfId="3531" xr:uid="{5056C812-34EF-444E-8D5E-1F6FAC4FBB7F}"/>
    <cellStyle name="20% - Accent5 7 5 2" xfId="14270" xr:uid="{8B8407DE-E3DA-4385-92F5-64E551332106}"/>
    <cellStyle name="20% - Accent5 7 5 2 2" xfId="34367" xr:uid="{0A9D0ADF-CB7C-43B2-A6F6-CEF9B4345C0B}"/>
    <cellStyle name="20% - Accent5 7 5 3" xfId="25502" xr:uid="{143FFDCA-19D0-4583-BF2A-E0DE84DDE9AA}"/>
    <cellStyle name="20% - Accent5 7 6" xfId="3532" xr:uid="{F6E96B95-FF2A-40DF-BE70-64C362786C0B}"/>
    <cellStyle name="20% - Accent5 7 6 2" xfId="14271" xr:uid="{1797BAAA-F6D3-4553-8961-F45600824B8A}"/>
    <cellStyle name="20% - Accent5 7 6 2 2" xfId="34368" xr:uid="{963CD179-66DD-4017-A5EC-230C760E7F9A}"/>
    <cellStyle name="20% - Accent5 7 6 3" xfId="25503" xr:uid="{7B0175FA-5B9C-45D1-8E61-01CF8F419C2F}"/>
    <cellStyle name="20% - Accent5 7 7" xfId="3533" xr:uid="{FBBBF6E3-299A-454E-A587-B8CC248312C5}"/>
    <cellStyle name="20% - Accent5 7 7 2" xfId="14272" xr:uid="{7316595C-CDD7-4D65-B882-00015720681A}"/>
    <cellStyle name="20% - Accent5 7 7 2 2" xfId="34369" xr:uid="{B81DFA36-1A8D-4CC0-A204-ACC2894FF7E6}"/>
    <cellStyle name="20% - Accent5 7 7 3" xfId="25504" xr:uid="{6F085B3B-C829-4286-A93B-4E2D9E01201E}"/>
    <cellStyle name="20% - Accent5 7 8" xfId="14253" xr:uid="{61238E0A-0056-4546-9EE5-6DB49810522F}"/>
    <cellStyle name="20% - Accent5 7 8 2" xfId="34350" xr:uid="{06434AD1-8854-40AC-B22B-F222539AEE77}"/>
    <cellStyle name="20% - Accent5 7 9" xfId="20730" xr:uid="{F596757A-2F96-48B3-954B-6D5311804633}"/>
    <cellStyle name="20% - Accent5 7 9 2" xfId="40764" xr:uid="{8B4C2BCD-165A-414F-935C-453D296FD261}"/>
    <cellStyle name="20% - Accent5 8" xfId="3534" xr:uid="{5651C202-24A2-4DE2-9558-E34098A614F7}"/>
    <cellStyle name="20% - Accent5 8 10" xfId="25505" xr:uid="{05524BBB-7CF0-4A0A-A4AB-C58C00C3A832}"/>
    <cellStyle name="20% - Accent5 8 2" xfId="3535" xr:uid="{C884BCA3-5361-4871-A500-DCC6532A71F0}"/>
    <cellStyle name="20% - Accent5 8 2 2" xfId="3536" xr:uid="{9714029E-7AE0-4D61-8D22-370EBEB87A15}"/>
    <cellStyle name="20% - Accent5 8 2 2 2" xfId="3537" xr:uid="{4CBBB611-EA19-4134-9608-FACB9CC6ADEE}"/>
    <cellStyle name="20% - Accent5 8 2 2 2 2" xfId="14276" xr:uid="{CC805020-3630-4AA6-8C44-EA6601282A6A}"/>
    <cellStyle name="20% - Accent5 8 2 2 2 2 2" xfId="34373" xr:uid="{7B59A897-B586-41D0-9E5D-95EEF5587299}"/>
    <cellStyle name="20% - Accent5 8 2 2 2 3" xfId="25508" xr:uid="{45145146-3DD1-407F-8D07-2296C94064B1}"/>
    <cellStyle name="20% - Accent5 8 2 2 3" xfId="3538" xr:uid="{47D03573-5D1A-4A98-A772-22BE5A57D0FD}"/>
    <cellStyle name="20% - Accent5 8 2 2 3 2" xfId="14277" xr:uid="{D3BE9779-EAF3-4BEE-B9D6-51929FC5B7C0}"/>
    <cellStyle name="20% - Accent5 8 2 2 3 2 2" xfId="34374" xr:uid="{C7CEE47B-B803-45DA-8544-C0DB1DFECD74}"/>
    <cellStyle name="20% - Accent5 8 2 2 3 3" xfId="25509" xr:uid="{5712A818-BD77-4238-BCEA-5E55CFFA1319}"/>
    <cellStyle name="20% - Accent5 8 2 2 4" xfId="3539" xr:uid="{56673E1D-B339-4C8D-A1A9-A16C98EC3B2E}"/>
    <cellStyle name="20% - Accent5 8 2 2 4 2" xfId="14278" xr:uid="{64D5B9AB-9E11-45CE-A47C-3D5EFB0623AA}"/>
    <cellStyle name="20% - Accent5 8 2 2 4 2 2" xfId="34375" xr:uid="{73D8B7CF-9FD9-47AD-AA7A-DE2C09D0A5B6}"/>
    <cellStyle name="20% - Accent5 8 2 2 4 3" xfId="25510" xr:uid="{B5B4A9AC-8BEB-4009-97D0-98DDD4BB9331}"/>
    <cellStyle name="20% - Accent5 8 2 2 5" xfId="14275" xr:uid="{8372C61D-2AAE-4DA0-A7D4-34BA2B44EDC6}"/>
    <cellStyle name="20% - Accent5 8 2 2 5 2" xfId="34372" xr:uid="{A9B05443-0407-4DEC-890A-C8A95A01E23A}"/>
    <cellStyle name="20% - Accent5 8 2 2 6" xfId="25507" xr:uid="{AFF6D34A-98FD-40D8-A1AC-25B825734406}"/>
    <cellStyle name="20% - Accent5 8 2 3" xfId="3540" xr:uid="{C8C5BC43-FD5D-489C-877A-E9C98054B5D3}"/>
    <cellStyle name="20% - Accent5 8 2 3 2" xfId="14279" xr:uid="{DC2269FB-6542-4ED6-A650-EE65E69DEF27}"/>
    <cellStyle name="20% - Accent5 8 2 3 2 2" xfId="34376" xr:uid="{84A84EE6-0852-4FE7-8CBD-4E4C2523EF74}"/>
    <cellStyle name="20% - Accent5 8 2 3 3" xfId="25511" xr:uid="{AA7FE2D3-CED8-43BA-BD5E-73A2E851A4E7}"/>
    <cellStyle name="20% - Accent5 8 2 4" xfId="3541" xr:uid="{78B9AEA1-9402-4711-8B13-D6345AF2E632}"/>
    <cellStyle name="20% - Accent5 8 2 4 2" xfId="14280" xr:uid="{2104F858-90F8-4535-876E-89A94008A0DB}"/>
    <cellStyle name="20% - Accent5 8 2 4 2 2" xfId="34377" xr:uid="{371A6381-EE23-4B0C-96AD-4947939D328B}"/>
    <cellStyle name="20% - Accent5 8 2 4 3" xfId="25512" xr:uid="{A1852E6C-6F3F-4D1C-ACD4-84438914BD0F}"/>
    <cellStyle name="20% - Accent5 8 2 5" xfId="3542" xr:uid="{6BD215CD-827B-4EC6-BDF4-B066BE8DF9C2}"/>
    <cellStyle name="20% - Accent5 8 2 5 2" xfId="14281" xr:uid="{A682FDE4-F928-49DC-8FF0-5A993D5D33A8}"/>
    <cellStyle name="20% - Accent5 8 2 5 2 2" xfId="34378" xr:uid="{9FCFDCD0-1803-4C73-B4CF-5E17D142E2ED}"/>
    <cellStyle name="20% - Accent5 8 2 5 3" xfId="25513" xr:uid="{89505D43-C3D4-44C4-8716-EAE9168D0BC1}"/>
    <cellStyle name="20% - Accent5 8 2 6" xfId="14274" xr:uid="{56FDED61-2C6D-422B-A922-957E1AD4087E}"/>
    <cellStyle name="20% - Accent5 8 2 6 2" xfId="34371" xr:uid="{1F09FCFD-7C94-4D66-962B-D5D240B772EF}"/>
    <cellStyle name="20% - Accent5 8 2 7" xfId="21394" xr:uid="{CB1C0106-99AA-46AE-AB43-E97BDE60E245}"/>
    <cellStyle name="20% - Accent5 8 2 7 2" xfId="41337" xr:uid="{55178229-940B-4A7E-957A-B6A26DD3BA4A}"/>
    <cellStyle name="20% - Accent5 8 2 8" xfId="25506" xr:uid="{6E738433-520F-4A94-82C4-405A3860B7FA}"/>
    <cellStyle name="20% - Accent5 8 3" xfId="3543" xr:uid="{EC2AC1DB-957A-4435-AF19-C3A088B4081D}"/>
    <cellStyle name="20% - Accent5 8 3 2" xfId="3544" xr:uid="{D28B8293-0E80-48C5-9687-1388FA9CFF43}"/>
    <cellStyle name="20% - Accent5 8 3 2 2" xfId="14283" xr:uid="{9598D674-74C9-41BE-B06F-9815F6E6E2CF}"/>
    <cellStyle name="20% - Accent5 8 3 2 2 2" xfId="34380" xr:uid="{53CDBC38-E9B3-4DAB-9BCF-E2D685919D25}"/>
    <cellStyle name="20% - Accent5 8 3 2 3" xfId="25515" xr:uid="{59CF7F57-297F-474A-A2B1-CDD4E6ADFA2C}"/>
    <cellStyle name="20% - Accent5 8 3 3" xfId="3545" xr:uid="{08BAD7B4-6EED-4554-AAD1-6017035A1CE4}"/>
    <cellStyle name="20% - Accent5 8 3 3 2" xfId="14284" xr:uid="{AD926AEC-422B-449B-A591-97A8A0AABF74}"/>
    <cellStyle name="20% - Accent5 8 3 3 2 2" xfId="34381" xr:uid="{DFE82418-CCF3-404C-AD15-16BB2794B98A}"/>
    <cellStyle name="20% - Accent5 8 3 3 3" xfId="25516" xr:uid="{500CA3F6-E715-4EF1-B131-4F3CB0AE5C4C}"/>
    <cellStyle name="20% - Accent5 8 3 4" xfId="3546" xr:uid="{30DCB453-D6F3-4A25-8CA0-9550E3C8E2E7}"/>
    <cellStyle name="20% - Accent5 8 3 4 2" xfId="14285" xr:uid="{FA7273FB-61DE-4246-B90D-15A441BBF39C}"/>
    <cellStyle name="20% - Accent5 8 3 4 2 2" xfId="34382" xr:uid="{B287F605-5682-4336-8D51-AFAB868A1A80}"/>
    <cellStyle name="20% - Accent5 8 3 4 3" xfId="25517" xr:uid="{4D32AE90-537B-4AFF-AF80-B602A1C92814}"/>
    <cellStyle name="20% - Accent5 8 3 5" xfId="14282" xr:uid="{F8D25786-B3F0-4B95-99B2-2F52FE563F4E}"/>
    <cellStyle name="20% - Accent5 8 3 5 2" xfId="34379" xr:uid="{80DB0C34-C674-42D8-BC79-24482E6DF478}"/>
    <cellStyle name="20% - Accent5 8 3 6" xfId="21942" xr:uid="{6322C29C-016A-4E98-8812-E4A7D69742A3}"/>
    <cellStyle name="20% - Accent5 8 3 6 2" xfId="41878" xr:uid="{B7587E2E-90E0-477A-83A8-A0753E9FAD10}"/>
    <cellStyle name="20% - Accent5 8 3 7" xfId="25514" xr:uid="{7A54720D-25D1-48C8-A6A3-C797A0EA7768}"/>
    <cellStyle name="20% - Accent5 8 4" xfId="3547" xr:uid="{BFBBA09E-2A8A-4034-9D95-DC285E10F871}"/>
    <cellStyle name="20% - Accent5 8 4 2" xfId="3548" xr:uid="{A0951031-BE3F-40EB-9BFF-7E0F495FD270}"/>
    <cellStyle name="20% - Accent5 8 4 2 2" xfId="14287" xr:uid="{D04881FC-4E49-4D33-8E55-723BBFF36685}"/>
    <cellStyle name="20% - Accent5 8 4 2 2 2" xfId="34384" xr:uid="{D41D516A-8281-4A81-A564-F18CF08784B0}"/>
    <cellStyle name="20% - Accent5 8 4 2 3" xfId="25519" xr:uid="{39777CED-D1F9-4321-BB3A-759BA4F23A19}"/>
    <cellStyle name="20% - Accent5 8 4 3" xfId="3549" xr:uid="{0681AB2E-FF9B-4F46-9752-C4736195449C}"/>
    <cellStyle name="20% - Accent5 8 4 3 2" xfId="14288" xr:uid="{55D6383A-14AD-4493-953F-1959928ADB4E}"/>
    <cellStyle name="20% - Accent5 8 4 3 2 2" xfId="34385" xr:uid="{7C8D7F98-1BCD-4E6F-AF89-77D1AE726A87}"/>
    <cellStyle name="20% - Accent5 8 4 3 3" xfId="25520" xr:uid="{4590BEA0-1CFF-402B-A763-7C40EF9DF882}"/>
    <cellStyle name="20% - Accent5 8 4 4" xfId="3550" xr:uid="{2A6D9E44-2336-4065-9AA1-FDC3571217E8}"/>
    <cellStyle name="20% - Accent5 8 4 4 2" xfId="14289" xr:uid="{FA21293D-0AE8-4F83-961B-BF58184E2AF2}"/>
    <cellStyle name="20% - Accent5 8 4 4 2 2" xfId="34386" xr:uid="{69A6F33D-F3F9-47EE-8BFC-DDB3C7A2F1CE}"/>
    <cellStyle name="20% - Accent5 8 4 4 3" xfId="25521" xr:uid="{303D1A00-F5C8-4C07-8B67-D66FFC3C6BA6}"/>
    <cellStyle name="20% - Accent5 8 4 5" xfId="14286" xr:uid="{6E089E0B-B2B7-4724-8E8A-8291C0AB4EF2}"/>
    <cellStyle name="20% - Accent5 8 4 5 2" xfId="34383" xr:uid="{760287F8-8E0D-4E81-BB4F-682F885CF599}"/>
    <cellStyle name="20% - Accent5 8 4 6" xfId="25518" xr:uid="{DB7C5A9F-D213-4C28-81DA-DEF4E1DEA7BD}"/>
    <cellStyle name="20% - Accent5 8 5" xfId="3551" xr:uid="{AD23AE60-8310-4169-AF67-FA2E6C43C6BC}"/>
    <cellStyle name="20% - Accent5 8 5 2" xfId="14290" xr:uid="{CB3D6AA6-5380-4985-B35B-62185C304281}"/>
    <cellStyle name="20% - Accent5 8 5 2 2" xfId="34387" xr:uid="{90D4085E-688D-4422-8E4F-0117DAD3B1FD}"/>
    <cellStyle name="20% - Accent5 8 5 3" xfId="25522" xr:uid="{D64E9DE1-6C17-4F73-A445-DACCB3E26D38}"/>
    <cellStyle name="20% - Accent5 8 6" xfId="3552" xr:uid="{F3AB8761-74D4-43CB-8B3B-CC52ABF0F81C}"/>
    <cellStyle name="20% - Accent5 8 6 2" xfId="14291" xr:uid="{E76708B7-3972-4DFA-B0AD-73DA5C4C9B77}"/>
    <cellStyle name="20% - Accent5 8 6 2 2" xfId="34388" xr:uid="{C81CE77A-C6EF-4B12-937D-EBE06DFC3632}"/>
    <cellStyle name="20% - Accent5 8 6 3" xfId="25523" xr:uid="{BC95E4F7-0CA8-416F-BA84-716438B63227}"/>
    <cellStyle name="20% - Accent5 8 7" xfId="3553" xr:uid="{9D3863B3-725B-4A39-86A9-2A1497F5A35A}"/>
    <cellStyle name="20% - Accent5 8 7 2" xfId="14292" xr:uid="{63E0E5CA-A721-4FF9-AEAF-5F96B6D8D8BB}"/>
    <cellStyle name="20% - Accent5 8 7 2 2" xfId="34389" xr:uid="{34C7DF95-2239-469B-BCDB-B2E6ABBF1177}"/>
    <cellStyle name="20% - Accent5 8 7 3" xfId="25524" xr:uid="{55CC686D-C123-4100-86EF-27A748AB9439}"/>
    <cellStyle name="20% - Accent5 8 8" xfId="14273" xr:uid="{90169807-96FC-4069-B8FC-42CC4AD2BE3D}"/>
    <cellStyle name="20% - Accent5 8 8 2" xfId="34370" xr:uid="{46C48691-563D-473B-B611-F40073D0CE78}"/>
    <cellStyle name="20% - Accent5 8 9" xfId="20724" xr:uid="{23004E49-99B9-4EC0-A71B-6F6D90C2086A}"/>
    <cellStyle name="20% - Accent5 8 9 2" xfId="40758" xr:uid="{A251B538-954C-47CC-BA48-A3EA4D869837}"/>
    <cellStyle name="20% - Accent5 9" xfId="3554" xr:uid="{7F2BD7EB-6A7B-4339-B90A-35954612348C}"/>
    <cellStyle name="20% - Accent5 9 10" xfId="25525" xr:uid="{B6FDFC0D-926B-49D1-BA31-971BCD2A359A}"/>
    <cellStyle name="20% - Accent5 9 2" xfId="3555" xr:uid="{20A89C8F-A1F3-4BF5-B475-85520DA8A2E8}"/>
    <cellStyle name="20% - Accent5 9 2 2" xfId="3556" xr:uid="{16222DAF-6E73-4FF9-8FF0-D3A156158023}"/>
    <cellStyle name="20% - Accent5 9 2 2 2" xfId="3557" xr:uid="{D1F9711B-0C25-4AAC-8142-215C0EB5F92E}"/>
    <cellStyle name="20% - Accent5 9 2 2 2 2" xfId="14296" xr:uid="{65248A25-A928-4292-8DD2-2A67A16E7081}"/>
    <cellStyle name="20% - Accent5 9 2 2 2 2 2" xfId="34393" xr:uid="{25A92311-1995-46DB-B99A-7806325089E8}"/>
    <cellStyle name="20% - Accent5 9 2 2 2 3" xfId="25528" xr:uid="{6EB50BA3-8D2D-44B5-8B73-AD23E7E7668C}"/>
    <cellStyle name="20% - Accent5 9 2 2 3" xfId="3558" xr:uid="{CE506F8A-75D8-4A49-99A3-B3AE0EA49EEC}"/>
    <cellStyle name="20% - Accent5 9 2 2 3 2" xfId="14297" xr:uid="{FDFA3330-C49E-41EA-803A-BD28E3E6528F}"/>
    <cellStyle name="20% - Accent5 9 2 2 3 2 2" xfId="34394" xr:uid="{64F6227A-2212-4FF3-920D-5BA4061F48F0}"/>
    <cellStyle name="20% - Accent5 9 2 2 3 3" xfId="25529" xr:uid="{7B002138-E988-4C21-85C1-771FC343671A}"/>
    <cellStyle name="20% - Accent5 9 2 2 4" xfId="3559" xr:uid="{7FE4872D-1B10-4427-B7E5-24D0565501D1}"/>
    <cellStyle name="20% - Accent5 9 2 2 4 2" xfId="14298" xr:uid="{28B88A6E-7CD5-4484-ABEB-F95B571CF351}"/>
    <cellStyle name="20% - Accent5 9 2 2 4 2 2" xfId="34395" xr:uid="{69BF8235-0D66-4BE6-B13A-78A5C2F90B41}"/>
    <cellStyle name="20% - Accent5 9 2 2 4 3" xfId="25530" xr:uid="{1504390D-4938-460A-A948-7EF3576FE386}"/>
    <cellStyle name="20% - Accent5 9 2 2 5" xfId="14295" xr:uid="{1C421B58-C2B0-468D-A1E5-FFDE69358E11}"/>
    <cellStyle name="20% - Accent5 9 2 2 5 2" xfId="34392" xr:uid="{7A06DB9A-AEAF-42D9-91C6-4F607289FF04}"/>
    <cellStyle name="20% - Accent5 9 2 2 6" xfId="25527" xr:uid="{D55E9294-8FC1-41B9-BF70-8AF727681A64}"/>
    <cellStyle name="20% - Accent5 9 2 3" xfId="3560" xr:uid="{CBA7EA28-FF94-4827-B1C7-5F93141D1C0F}"/>
    <cellStyle name="20% - Accent5 9 2 3 2" xfId="14299" xr:uid="{F9F7D19B-6D60-4573-8264-9E7CF08E9645}"/>
    <cellStyle name="20% - Accent5 9 2 3 2 2" xfId="34396" xr:uid="{2078380A-A6E0-4380-A2CD-CFF337CF06A6}"/>
    <cellStyle name="20% - Accent5 9 2 3 3" xfId="25531" xr:uid="{3D7C133D-08E5-45CE-9F18-B15C78E03020}"/>
    <cellStyle name="20% - Accent5 9 2 4" xfId="3561" xr:uid="{AD62ACC3-623B-400E-87BA-4BEA6A7AD7F7}"/>
    <cellStyle name="20% - Accent5 9 2 4 2" xfId="14300" xr:uid="{4CFC0BFB-8DED-4C7B-AD94-E06F75037BF9}"/>
    <cellStyle name="20% - Accent5 9 2 4 2 2" xfId="34397" xr:uid="{767213EC-337E-4DD2-B28C-A6AF9646C3F8}"/>
    <cellStyle name="20% - Accent5 9 2 4 3" xfId="25532" xr:uid="{3D2D69C4-311B-4052-9EBC-88D1E74384BA}"/>
    <cellStyle name="20% - Accent5 9 2 5" xfId="3562" xr:uid="{3CB9C426-67C8-4EFF-9CF9-1360FB103D19}"/>
    <cellStyle name="20% - Accent5 9 2 5 2" xfId="14301" xr:uid="{F45F2D6B-C44A-4502-B54F-939C59A9E167}"/>
    <cellStyle name="20% - Accent5 9 2 5 2 2" xfId="34398" xr:uid="{3F979930-993C-464B-B3CB-82E1D47DAB91}"/>
    <cellStyle name="20% - Accent5 9 2 5 3" xfId="25533" xr:uid="{961BE473-8939-4835-92EE-7FD40F0CB243}"/>
    <cellStyle name="20% - Accent5 9 2 6" xfId="14294" xr:uid="{EC8AE509-18F6-4A50-84CE-DDFE42640C8C}"/>
    <cellStyle name="20% - Accent5 9 2 6 2" xfId="34391" xr:uid="{12527485-72F2-4AE7-9645-FFAE3607420B}"/>
    <cellStyle name="20% - Accent5 9 2 7" xfId="21393" xr:uid="{7A7920CF-F37A-4B2D-A9B4-85AD01206CAA}"/>
    <cellStyle name="20% - Accent5 9 2 7 2" xfId="41336" xr:uid="{A2229DB6-1B30-4D57-B5CE-8EDFE9083CC0}"/>
    <cellStyle name="20% - Accent5 9 2 8" xfId="25526" xr:uid="{98A529C4-635C-468C-88A7-02F00DF77105}"/>
    <cellStyle name="20% - Accent5 9 3" xfId="3563" xr:uid="{3AA9E31A-04C2-4EB6-83CE-16756C9EFC11}"/>
    <cellStyle name="20% - Accent5 9 3 2" xfId="3564" xr:uid="{798B8847-D559-4DF8-ADB3-F3047EAA0BF4}"/>
    <cellStyle name="20% - Accent5 9 3 2 2" xfId="14303" xr:uid="{EFA88736-2D66-4CB8-8F19-F4976AC9F1E2}"/>
    <cellStyle name="20% - Accent5 9 3 2 2 2" xfId="34400" xr:uid="{97295539-248C-4560-9DDC-F9818ECF1D9E}"/>
    <cellStyle name="20% - Accent5 9 3 2 3" xfId="25535" xr:uid="{56AC52B2-C1E7-4AAE-8B96-88201E30F911}"/>
    <cellStyle name="20% - Accent5 9 3 3" xfId="3565" xr:uid="{C52100D4-B920-4D40-BA6C-7903B8F73C58}"/>
    <cellStyle name="20% - Accent5 9 3 3 2" xfId="14304" xr:uid="{E191E826-DD7C-4CCF-886B-3F9593AB447E}"/>
    <cellStyle name="20% - Accent5 9 3 3 2 2" xfId="34401" xr:uid="{73812FFD-4CE3-4D45-932D-A23A86C3DB45}"/>
    <cellStyle name="20% - Accent5 9 3 3 3" xfId="25536" xr:uid="{D3BBF91D-9BD8-4D7D-BCAC-B426B1E870A3}"/>
    <cellStyle name="20% - Accent5 9 3 4" xfId="3566" xr:uid="{A5A5C004-4E31-44C9-A45A-F170D77889D8}"/>
    <cellStyle name="20% - Accent5 9 3 4 2" xfId="14305" xr:uid="{023537BD-FA43-4B22-A014-7FD470212749}"/>
    <cellStyle name="20% - Accent5 9 3 4 2 2" xfId="34402" xr:uid="{CBCCB4CE-00FB-4715-AD5F-CD367C19090B}"/>
    <cellStyle name="20% - Accent5 9 3 4 3" xfId="25537" xr:uid="{8271E749-8CB6-43F0-9F6F-5703156966C5}"/>
    <cellStyle name="20% - Accent5 9 3 5" xfId="14302" xr:uid="{8C021A89-EDE5-4EB0-BD62-2B2A82C7A3F4}"/>
    <cellStyle name="20% - Accent5 9 3 5 2" xfId="34399" xr:uid="{DC178373-AC48-4D69-82F5-04432ADC99B9}"/>
    <cellStyle name="20% - Accent5 9 3 6" xfId="21941" xr:uid="{5229F634-74BE-4852-9AA4-AA1BABBEF7E4}"/>
    <cellStyle name="20% - Accent5 9 3 6 2" xfId="41877" xr:uid="{F2E133AB-6338-4A06-BE3A-520B6E49288C}"/>
    <cellStyle name="20% - Accent5 9 3 7" xfId="25534" xr:uid="{03CE9F7B-0138-4A80-AA3E-A26CE7001246}"/>
    <cellStyle name="20% - Accent5 9 4" xfId="3567" xr:uid="{0B0B4653-33C1-47CD-8730-0BBDC0262C1B}"/>
    <cellStyle name="20% - Accent5 9 4 2" xfId="3568" xr:uid="{EC92341E-15E9-477B-88F2-A43A1F5A8085}"/>
    <cellStyle name="20% - Accent5 9 4 2 2" xfId="14307" xr:uid="{CD4A0CF9-F682-4312-9BEA-E6C2C317E81E}"/>
    <cellStyle name="20% - Accent5 9 4 2 2 2" xfId="34404" xr:uid="{08BA418F-F1BB-406A-ACA3-63D619AD250F}"/>
    <cellStyle name="20% - Accent5 9 4 2 3" xfId="25539" xr:uid="{527A8F61-CD59-4E39-95F8-E3A46C1F9333}"/>
    <cellStyle name="20% - Accent5 9 4 3" xfId="3569" xr:uid="{B9A67D54-5A65-45EF-BE4C-135A9310B6BC}"/>
    <cellStyle name="20% - Accent5 9 4 3 2" xfId="14308" xr:uid="{B48B184B-FA36-4894-A0BF-4A459B1CA50A}"/>
    <cellStyle name="20% - Accent5 9 4 3 2 2" xfId="34405" xr:uid="{C9434AB2-EADA-46F2-A824-0B390D8E5564}"/>
    <cellStyle name="20% - Accent5 9 4 3 3" xfId="25540" xr:uid="{A5DC2FAD-6ED2-4333-A148-2088B6797AF1}"/>
    <cellStyle name="20% - Accent5 9 4 4" xfId="3570" xr:uid="{6031C561-7294-4923-9B7A-18DEC9059A65}"/>
    <cellStyle name="20% - Accent5 9 4 4 2" xfId="14309" xr:uid="{9C300515-9774-4CB0-8B3F-4DB44ABEAA7B}"/>
    <cellStyle name="20% - Accent5 9 4 4 2 2" xfId="34406" xr:uid="{8FBC6F07-86FB-4F14-8CEB-E5576248827F}"/>
    <cellStyle name="20% - Accent5 9 4 4 3" xfId="25541" xr:uid="{BB4E7BBB-7EFA-407F-84AD-E68082F18AB9}"/>
    <cellStyle name="20% - Accent5 9 4 5" xfId="14306" xr:uid="{74BE9585-0481-4F2F-9C75-D55D55288DCA}"/>
    <cellStyle name="20% - Accent5 9 4 5 2" xfId="34403" xr:uid="{CCCD55C1-569F-4BC3-A940-877AE27A8B23}"/>
    <cellStyle name="20% - Accent5 9 4 6" xfId="25538" xr:uid="{D8FAB107-79F6-4D38-87BF-09CEEB1492F2}"/>
    <cellStyle name="20% - Accent5 9 5" xfId="3571" xr:uid="{A263A7E4-2175-4911-A717-FBD2783D42C1}"/>
    <cellStyle name="20% - Accent5 9 5 2" xfId="14310" xr:uid="{F4B23D34-6EBF-4367-938B-076B9E37FF5E}"/>
    <cellStyle name="20% - Accent5 9 5 2 2" xfId="34407" xr:uid="{885A10D1-618A-49DC-BC4F-A159B7DAEBA5}"/>
    <cellStyle name="20% - Accent5 9 5 3" xfId="25542" xr:uid="{DACF5E65-6BBB-421C-99AF-5CA1ECD79F23}"/>
    <cellStyle name="20% - Accent5 9 6" xfId="3572" xr:uid="{8ED2DE51-E448-4858-A151-F67516A75F55}"/>
    <cellStyle name="20% - Accent5 9 6 2" xfId="14311" xr:uid="{EBC8FF37-E16D-4D51-A032-5625DE1B3D57}"/>
    <cellStyle name="20% - Accent5 9 6 2 2" xfId="34408" xr:uid="{27A54DC3-1EBD-4775-B3D7-17DEF5190500}"/>
    <cellStyle name="20% - Accent5 9 6 3" xfId="25543" xr:uid="{BB443796-752B-4DD0-BBC6-7B2ED800B195}"/>
    <cellStyle name="20% - Accent5 9 7" xfId="3573" xr:uid="{08155149-2EEA-47CA-B8BE-48B4FAE19CDE}"/>
    <cellStyle name="20% - Accent5 9 7 2" xfId="14312" xr:uid="{42682BD9-E8B0-4D11-8757-E42431BBC265}"/>
    <cellStyle name="20% - Accent5 9 7 2 2" xfId="34409" xr:uid="{C2D5685F-2FB3-4074-95AA-854434A7B237}"/>
    <cellStyle name="20% - Accent5 9 7 3" xfId="25544" xr:uid="{CABCD508-7B70-4CBF-8D29-D00D9A344559}"/>
    <cellStyle name="20% - Accent5 9 8" xfId="14293" xr:uid="{2322B6B2-40E5-46B5-9B47-8C0F684BE2BF}"/>
    <cellStyle name="20% - Accent5 9 8 2" xfId="34390" xr:uid="{C21716AA-B780-43A5-A1A9-2CD747DC454C}"/>
    <cellStyle name="20% - Accent5 9 9" xfId="20723" xr:uid="{8C4A38F5-273E-431D-AAAA-4A0FC49F4AD6}"/>
    <cellStyle name="20% - Accent5 9 9 2" xfId="40757" xr:uid="{B11D8881-AB25-46C2-8A5A-0E4B233600BF}"/>
    <cellStyle name="20% - Accent6 10" xfId="3574" xr:uid="{245790D1-3D32-4682-965E-5A74ABA4BB50}"/>
    <cellStyle name="20% - Accent6 10 10" xfId="25545" xr:uid="{5184022A-C236-4708-BC89-097E899067BF}"/>
    <cellStyle name="20% - Accent6 10 2" xfId="3575" xr:uid="{308A782B-4CE8-4547-A3F0-2F567C807914}"/>
    <cellStyle name="20% - Accent6 10 2 2" xfId="3576" xr:uid="{D1041605-36B0-48E8-BFFD-82A4EF4D1265}"/>
    <cellStyle name="20% - Accent6 10 2 2 2" xfId="3577" xr:uid="{2F4C2665-35A1-47DB-AFA8-0B4F3956B070}"/>
    <cellStyle name="20% - Accent6 10 2 2 2 2" xfId="14316" xr:uid="{2043859E-B182-45B8-9690-9D749613D105}"/>
    <cellStyle name="20% - Accent6 10 2 2 2 2 2" xfId="34413" xr:uid="{00F41C2A-A6EC-4973-A62F-B6D2B4391CB9}"/>
    <cellStyle name="20% - Accent6 10 2 2 2 3" xfId="25548" xr:uid="{2BFC735A-1864-4ED0-999D-285DF291D92D}"/>
    <cellStyle name="20% - Accent6 10 2 2 3" xfId="3578" xr:uid="{F9F06879-72DF-462B-93F4-F6EE8D1FB4CE}"/>
    <cellStyle name="20% - Accent6 10 2 2 3 2" xfId="14317" xr:uid="{82A1F965-6113-432F-ADAF-C62FAFEC0D9D}"/>
    <cellStyle name="20% - Accent6 10 2 2 3 2 2" xfId="34414" xr:uid="{22209BDE-169D-4D29-A95C-44E5645A5C48}"/>
    <cellStyle name="20% - Accent6 10 2 2 3 3" xfId="25549" xr:uid="{F8E80590-4E7B-4008-BF2F-B2CD1B41038F}"/>
    <cellStyle name="20% - Accent6 10 2 2 4" xfId="3579" xr:uid="{CF253776-5964-4E35-B756-A2ECBB14B56C}"/>
    <cellStyle name="20% - Accent6 10 2 2 4 2" xfId="14318" xr:uid="{32C042C3-0573-4D9C-AFE5-EA6CD56BFCCD}"/>
    <cellStyle name="20% - Accent6 10 2 2 4 2 2" xfId="34415" xr:uid="{D50CEBE1-B714-4FA3-8F39-3E8CD1ADAD24}"/>
    <cellStyle name="20% - Accent6 10 2 2 4 3" xfId="25550" xr:uid="{63B57454-5A71-4F5D-BA57-D8C3C2923EE8}"/>
    <cellStyle name="20% - Accent6 10 2 2 5" xfId="14315" xr:uid="{55B1568D-E99D-43E3-BA42-28A7243AFF59}"/>
    <cellStyle name="20% - Accent6 10 2 2 5 2" xfId="34412" xr:uid="{45543D4F-684E-44BB-8FAA-540F14FFE9B1}"/>
    <cellStyle name="20% - Accent6 10 2 2 6" xfId="25547" xr:uid="{0285786F-6021-4580-922C-42434443A711}"/>
    <cellStyle name="20% - Accent6 10 2 3" xfId="3580" xr:uid="{DA58B777-2AB0-436E-B7C9-8AF1A4FDC968}"/>
    <cellStyle name="20% - Accent6 10 2 3 2" xfId="14319" xr:uid="{155BA187-4264-4772-8184-ABA438D49840}"/>
    <cellStyle name="20% - Accent6 10 2 3 2 2" xfId="34416" xr:uid="{B8C0AAB1-BB81-4636-A4FE-FA81C8B64BB8}"/>
    <cellStyle name="20% - Accent6 10 2 3 3" xfId="25551" xr:uid="{AFB004AB-B787-4C4F-BF3C-87C694469FBA}"/>
    <cellStyle name="20% - Accent6 10 2 4" xfId="3581" xr:uid="{B56D5829-0507-4098-83C6-CF943BA4E611}"/>
    <cellStyle name="20% - Accent6 10 2 4 2" xfId="14320" xr:uid="{A67DCCE7-0895-4495-A53E-2C53B709F466}"/>
    <cellStyle name="20% - Accent6 10 2 4 2 2" xfId="34417" xr:uid="{9569826A-2BE5-46E3-B561-C43A4BF4A195}"/>
    <cellStyle name="20% - Accent6 10 2 4 3" xfId="25552" xr:uid="{28FD8DB5-E39D-4545-A177-863EF5F96D3C}"/>
    <cellStyle name="20% - Accent6 10 2 5" xfId="3582" xr:uid="{C1C57D08-EA47-4E31-84F1-13F690B9A9A5}"/>
    <cellStyle name="20% - Accent6 10 2 5 2" xfId="14321" xr:uid="{B985A6FC-003F-42BB-817D-918262811AE6}"/>
    <cellStyle name="20% - Accent6 10 2 5 2 2" xfId="34418" xr:uid="{0D66AA94-B205-482B-B627-D218DF2E091C}"/>
    <cellStyle name="20% - Accent6 10 2 5 3" xfId="25553" xr:uid="{555C52D5-8CF6-498F-A886-4D7A1CF7FF34}"/>
    <cellStyle name="20% - Accent6 10 2 6" xfId="14314" xr:uid="{860A6873-7DAE-46F1-8CBA-33A920DF56C6}"/>
    <cellStyle name="20% - Accent6 10 2 6 2" xfId="34411" xr:uid="{F79AEA16-9BD0-4AFB-ACAA-32206625A63B}"/>
    <cellStyle name="20% - Accent6 10 2 7" xfId="21676" xr:uid="{0D4939DE-5C41-4056-9F05-1EA99B1CDBA7}"/>
    <cellStyle name="20% - Accent6 10 2 7 2" xfId="41617" xr:uid="{9754111A-8FE1-4928-AFDF-F2D6265C92BA}"/>
    <cellStyle name="20% - Accent6 10 2 8" xfId="25546" xr:uid="{A76F4EC7-52D0-4C8D-9D0A-04C19F34ED47}"/>
    <cellStyle name="20% - Accent6 10 3" xfId="3583" xr:uid="{BFFDA30F-564C-456D-9FF7-B6C1321B26BA}"/>
    <cellStyle name="20% - Accent6 10 3 2" xfId="3584" xr:uid="{2843E3D1-A651-4EA5-928C-F632EAF65BAB}"/>
    <cellStyle name="20% - Accent6 10 3 2 2" xfId="14323" xr:uid="{86252F1F-AE00-4670-B06F-A7BB48F57537}"/>
    <cellStyle name="20% - Accent6 10 3 2 2 2" xfId="34420" xr:uid="{760663FB-15F1-4170-A23D-C9B10766E590}"/>
    <cellStyle name="20% - Accent6 10 3 2 3" xfId="25555" xr:uid="{A7D29570-8514-48A8-970F-2CA2D21DDD5C}"/>
    <cellStyle name="20% - Accent6 10 3 3" xfId="3585" xr:uid="{D6059CA3-5585-4E06-B93C-B6F63026E7A7}"/>
    <cellStyle name="20% - Accent6 10 3 3 2" xfId="14324" xr:uid="{0D3C4D31-1372-4559-859D-BD82A64CCB85}"/>
    <cellStyle name="20% - Accent6 10 3 3 2 2" xfId="34421" xr:uid="{DB2CC0C3-DCE4-4FF0-8338-DBB0D6FFE91A}"/>
    <cellStyle name="20% - Accent6 10 3 3 3" xfId="25556" xr:uid="{6F24CF4D-A3EB-4543-B501-51EE821D258A}"/>
    <cellStyle name="20% - Accent6 10 3 4" xfId="3586" xr:uid="{320342EB-C63F-4735-BBEF-DE159F9A06F8}"/>
    <cellStyle name="20% - Accent6 10 3 4 2" xfId="14325" xr:uid="{54811294-9D8E-4A2C-ACD0-B16FEE27893F}"/>
    <cellStyle name="20% - Accent6 10 3 4 2 2" xfId="34422" xr:uid="{C9CFF860-5A2A-461B-A3A2-84F06C10E05C}"/>
    <cellStyle name="20% - Accent6 10 3 4 3" xfId="25557" xr:uid="{946C1F90-7112-4148-8C05-65532542F3A5}"/>
    <cellStyle name="20% - Accent6 10 3 5" xfId="14322" xr:uid="{6B54E9E0-EE1C-4986-91AB-FB466F62B1EB}"/>
    <cellStyle name="20% - Accent6 10 3 5 2" xfId="34419" xr:uid="{DA00373F-8435-4B6E-8151-7ED971972B50}"/>
    <cellStyle name="20% - Accent6 10 3 6" xfId="22224" xr:uid="{B2FB8436-BBCF-4D00-8D98-A6DA277CF596}"/>
    <cellStyle name="20% - Accent6 10 3 6 2" xfId="42158" xr:uid="{10992D2D-8BAA-431B-A537-8EA8627A750D}"/>
    <cellStyle name="20% - Accent6 10 3 7" xfId="25554" xr:uid="{D0BBEC16-4B52-4FEB-892B-DA8A1D919D38}"/>
    <cellStyle name="20% - Accent6 10 4" xfId="3587" xr:uid="{AAD18363-A7DE-41C9-9E14-FBF3AFBE5756}"/>
    <cellStyle name="20% - Accent6 10 4 2" xfId="3588" xr:uid="{519EDA35-AC2E-42B5-95A6-3CA348CA0DCC}"/>
    <cellStyle name="20% - Accent6 10 4 2 2" xfId="14327" xr:uid="{A241FA5C-658B-4863-BD17-5862BAB27E5C}"/>
    <cellStyle name="20% - Accent6 10 4 2 2 2" xfId="34424" xr:uid="{89223218-4585-4418-942B-A7536AE5D0E2}"/>
    <cellStyle name="20% - Accent6 10 4 2 3" xfId="25559" xr:uid="{95871623-F3AD-4A67-88E8-046661054EA2}"/>
    <cellStyle name="20% - Accent6 10 4 3" xfId="3589" xr:uid="{49383804-DF2D-4B9A-BC20-7F3C5C9FDFBF}"/>
    <cellStyle name="20% - Accent6 10 4 3 2" xfId="14328" xr:uid="{F72A4F17-3258-48C5-BEB1-55FF9213E007}"/>
    <cellStyle name="20% - Accent6 10 4 3 2 2" xfId="34425" xr:uid="{0C790A7D-37EB-40B2-A89A-46EDD2F79081}"/>
    <cellStyle name="20% - Accent6 10 4 3 3" xfId="25560" xr:uid="{F8895E15-A292-4934-B844-24EF7AF86D5D}"/>
    <cellStyle name="20% - Accent6 10 4 4" xfId="3590" xr:uid="{4FC1422C-8C9B-4AB3-BE44-311FE3ABAAD0}"/>
    <cellStyle name="20% - Accent6 10 4 4 2" xfId="14329" xr:uid="{37C0BF38-56DB-4505-94BB-001AA21463FF}"/>
    <cellStyle name="20% - Accent6 10 4 4 2 2" xfId="34426" xr:uid="{E7FED1F6-8E18-475A-85C8-0B70E188C8E1}"/>
    <cellStyle name="20% - Accent6 10 4 4 3" xfId="25561" xr:uid="{8914E427-5D64-476C-B6CF-0D14ACC183AF}"/>
    <cellStyle name="20% - Accent6 10 4 5" xfId="14326" xr:uid="{A1529BFB-FD72-4385-8947-7CD26A977ACC}"/>
    <cellStyle name="20% - Accent6 10 4 5 2" xfId="34423" xr:uid="{772B3DC8-F550-43D2-B34F-694ADDFD64D5}"/>
    <cellStyle name="20% - Accent6 10 4 6" xfId="25558" xr:uid="{4F4ACABE-9D33-45A0-9769-C0AED47BA3DC}"/>
    <cellStyle name="20% - Accent6 10 5" xfId="3591" xr:uid="{53ED4031-78A4-4E05-9BBD-13F6AEA70DD9}"/>
    <cellStyle name="20% - Accent6 10 5 2" xfId="14330" xr:uid="{555105A7-E671-4464-810A-D3284DF7F1D2}"/>
    <cellStyle name="20% - Accent6 10 5 2 2" xfId="34427" xr:uid="{2286D996-7638-41DE-9164-234A697C9DA4}"/>
    <cellStyle name="20% - Accent6 10 5 3" xfId="25562" xr:uid="{7922F009-6699-4DDF-A138-39536F375710}"/>
    <cellStyle name="20% - Accent6 10 6" xfId="3592" xr:uid="{863E5E64-DCF6-4702-B06F-C7D6CE4514FA}"/>
    <cellStyle name="20% - Accent6 10 6 2" xfId="14331" xr:uid="{63D00E5A-8EEE-45B3-AED1-2650B62E3E57}"/>
    <cellStyle name="20% - Accent6 10 6 2 2" xfId="34428" xr:uid="{DAED272A-AB70-4B25-A523-B0ED281A3220}"/>
    <cellStyle name="20% - Accent6 10 6 3" xfId="25563" xr:uid="{0FFBD829-F7BB-451B-86ED-A2516DF42953}"/>
    <cellStyle name="20% - Accent6 10 7" xfId="3593" xr:uid="{921FA1D1-9FA2-430C-8BEB-8DB232C5A426}"/>
    <cellStyle name="20% - Accent6 10 7 2" xfId="14332" xr:uid="{566D8304-BA2A-468A-BCA2-8FB14B178122}"/>
    <cellStyle name="20% - Accent6 10 7 2 2" xfId="34429" xr:uid="{ABC9AF07-E920-4C88-A9D6-4377A3CEC82F}"/>
    <cellStyle name="20% - Accent6 10 7 3" xfId="25564" xr:uid="{5F1F821A-795A-4139-BA4D-407CF7765D86}"/>
    <cellStyle name="20% - Accent6 10 8" xfId="14313" xr:uid="{CDDFFD10-79E4-4708-9676-53C51351EA9E}"/>
    <cellStyle name="20% - Accent6 10 8 2" xfId="34410" xr:uid="{6F44E64A-637C-493C-9E63-99C9D152DA34}"/>
    <cellStyle name="20% - Accent6 10 9" xfId="21008" xr:uid="{7D44A8BC-ABD3-4232-AB28-CA55D8F4DFD1}"/>
    <cellStyle name="20% - Accent6 10 9 2" xfId="41038" xr:uid="{445059F6-7226-499F-9FC0-87E744B7D1ED}"/>
    <cellStyle name="20% - Accent6 11" xfId="3594" xr:uid="{B97AE2F9-BC89-4992-8F4F-759266EE822E}"/>
    <cellStyle name="20% - Accent6 11 10" xfId="25565" xr:uid="{426F01DE-A419-4D9F-BA77-6492966DA118}"/>
    <cellStyle name="20% - Accent6 11 2" xfId="3595" xr:uid="{C74A9A37-21AC-48B9-9049-5E53950DD426}"/>
    <cellStyle name="20% - Accent6 11 2 2" xfId="3596" xr:uid="{84AAE46C-6E5F-46B6-8A0B-A53C0AF4C235}"/>
    <cellStyle name="20% - Accent6 11 2 2 2" xfId="3597" xr:uid="{B6ACBCD6-9CA6-40F4-9705-FB2191971F39}"/>
    <cellStyle name="20% - Accent6 11 2 2 2 2" xfId="14336" xr:uid="{A28DB89D-30C7-4DD6-A73B-BBF846A80288}"/>
    <cellStyle name="20% - Accent6 11 2 2 2 2 2" xfId="34433" xr:uid="{6A296ABA-F471-415F-94A2-B1AD641E75B5}"/>
    <cellStyle name="20% - Accent6 11 2 2 2 3" xfId="25568" xr:uid="{4D8B9883-6E6A-4DA7-8772-3938E9A22EFF}"/>
    <cellStyle name="20% - Accent6 11 2 2 3" xfId="3598" xr:uid="{BCB4C6B0-8282-4084-909E-5719417FED22}"/>
    <cellStyle name="20% - Accent6 11 2 2 3 2" xfId="14337" xr:uid="{2ED35D46-A7B9-47ED-A06C-660333ABC3A9}"/>
    <cellStyle name="20% - Accent6 11 2 2 3 2 2" xfId="34434" xr:uid="{877ACF15-310D-41EA-8BB3-D2076F1CC576}"/>
    <cellStyle name="20% - Accent6 11 2 2 3 3" xfId="25569" xr:uid="{C56057CC-797B-450D-9662-51BD41E22592}"/>
    <cellStyle name="20% - Accent6 11 2 2 4" xfId="3599" xr:uid="{247D4770-F88F-46B8-BDF9-A6408E2B6195}"/>
    <cellStyle name="20% - Accent6 11 2 2 4 2" xfId="14338" xr:uid="{41FC0E5C-062B-4A17-BF41-C4BA0774DB58}"/>
    <cellStyle name="20% - Accent6 11 2 2 4 2 2" xfId="34435" xr:uid="{D49D753F-A01F-4A6A-9E44-49C72EB7C4E4}"/>
    <cellStyle name="20% - Accent6 11 2 2 4 3" xfId="25570" xr:uid="{6713BF13-D7A8-47F4-8889-F654BA527D2A}"/>
    <cellStyle name="20% - Accent6 11 2 2 5" xfId="14335" xr:uid="{C5246C53-CF1F-4507-AD1A-D07231AAC9C8}"/>
    <cellStyle name="20% - Accent6 11 2 2 5 2" xfId="34432" xr:uid="{493E6F55-E4FE-44E1-A926-1DEC8230843B}"/>
    <cellStyle name="20% - Accent6 11 2 2 6" xfId="25567" xr:uid="{A88ACA01-788D-4745-B622-037443F19D4E}"/>
    <cellStyle name="20% - Accent6 11 2 3" xfId="3600" xr:uid="{776EEDDF-CDED-4AA8-B945-B31FC1D8AA5B}"/>
    <cellStyle name="20% - Accent6 11 2 3 2" xfId="14339" xr:uid="{DB65B2B4-AB4F-41CD-9676-A58228FBCCF8}"/>
    <cellStyle name="20% - Accent6 11 2 3 2 2" xfId="34436" xr:uid="{459B5CC3-E464-4D87-B1A6-CE4DB5D1A92B}"/>
    <cellStyle name="20% - Accent6 11 2 3 3" xfId="25571" xr:uid="{D3DD79E0-B9E2-4F1C-BC8C-CDEBCAD69A33}"/>
    <cellStyle name="20% - Accent6 11 2 4" xfId="3601" xr:uid="{AA3C858D-CF83-472B-AFF8-59BF95C45B9E}"/>
    <cellStyle name="20% - Accent6 11 2 4 2" xfId="14340" xr:uid="{AB861397-A6D1-400F-830A-23A08276828E}"/>
    <cellStyle name="20% - Accent6 11 2 4 2 2" xfId="34437" xr:uid="{ED67B571-A558-4724-A193-DDD97CCBB50C}"/>
    <cellStyle name="20% - Accent6 11 2 4 3" xfId="25572" xr:uid="{CD880817-BA3D-4990-86DF-F97EA4553D58}"/>
    <cellStyle name="20% - Accent6 11 2 5" xfId="3602" xr:uid="{1FD04B18-79EB-4645-BF56-9C53AC4E22E1}"/>
    <cellStyle name="20% - Accent6 11 2 5 2" xfId="14341" xr:uid="{32CD17A3-F0EF-4070-AABD-BE51D9BB6358}"/>
    <cellStyle name="20% - Accent6 11 2 5 2 2" xfId="34438" xr:uid="{A00453F6-2D1B-40BE-926A-5C26B049BC03}"/>
    <cellStyle name="20% - Accent6 11 2 5 3" xfId="25573" xr:uid="{E7C50B50-0917-45D6-BD90-27890059120C}"/>
    <cellStyle name="20% - Accent6 11 2 6" xfId="14334" xr:uid="{DA3F9860-7DB2-4351-800E-1C621AB14C22}"/>
    <cellStyle name="20% - Accent6 11 2 6 2" xfId="34431" xr:uid="{B73B2D65-DFD2-4EAD-A582-4EB45A3E3AF6}"/>
    <cellStyle name="20% - Accent6 11 2 7" xfId="21687" xr:uid="{C7B56414-80BD-4922-93CD-C866865908A4}"/>
    <cellStyle name="20% - Accent6 11 2 7 2" xfId="41628" xr:uid="{3530D993-5AA2-4892-A016-629D64A00060}"/>
    <cellStyle name="20% - Accent6 11 2 8" xfId="25566" xr:uid="{04B89953-466E-4510-9FEE-2C2C9A2D5383}"/>
    <cellStyle name="20% - Accent6 11 3" xfId="3603" xr:uid="{76E3B923-7749-4568-9686-1ED02589A090}"/>
    <cellStyle name="20% - Accent6 11 3 2" xfId="3604" xr:uid="{E9B09068-A6BD-4A6F-8DD5-CADD65E9805A}"/>
    <cellStyle name="20% - Accent6 11 3 2 2" xfId="14343" xr:uid="{D8CDF606-8A37-469E-AE84-A4765884D1AA}"/>
    <cellStyle name="20% - Accent6 11 3 2 2 2" xfId="34440" xr:uid="{F5F9886D-FE3E-49ED-AE8C-2677E97065C2}"/>
    <cellStyle name="20% - Accent6 11 3 2 3" xfId="25575" xr:uid="{99A714FF-9CB7-4811-8ED4-1E7381B3B5A8}"/>
    <cellStyle name="20% - Accent6 11 3 3" xfId="3605" xr:uid="{FB0B1C47-33A4-45FC-9898-69A14C1FB713}"/>
    <cellStyle name="20% - Accent6 11 3 3 2" xfId="14344" xr:uid="{E850C4D0-4132-45FC-A7F6-B5E7755BD6C0}"/>
    <cellStyle name="20% - Accent6 11 3 3 2 2" xfId="34441" xr:uid="{E92D6A0E-0BD0-491C-9508-694982E6B583}"/>
    <cellStyle name="20% - Accent6 11 3 3 3" xfId="25576" xr:uid="{6537DCF4-B438-4B62-B192-1A988DC34651}"/>
    <cellStyle name="20% - Accent6 11 3 4" xfId="3606" xr:uid="{BB181B96-61CE-41BA-8991-C500DC124AA0}"/>
    <cellStyle name="20% - Accent6 11 3 4 2" xfId="14345" xr:uid="{558C8F44-8F63-4D42-9E22-2881C57922E4}"/>
    <cellStyle name="20% - Accent6 11 3 4 2 2" xfId="34442" xr:uid="{A3C93B68-3DAE-48D2-BD8C-2042BD6E1BE3}"/>
    <cellStyle name="20% - Accent6 11 3 4 3" xfId="25577" xr:uid="{9D933B46-F3BE-49AE-97B9-115C61704F10}"/>
    <cellStyle name="20% - Accent6 11 3 5" xfId="14342" xr:uid="{C9788D6C-2059-4C08-B5CF-E77352C47DCD}"/>
    <cellStyle name="20% - Accent6 11 3 5 2" xfId="34439" xr:uid="{A4A15960-7FC9-4A35-AE51-F899176C80B7}"/>
    <cellStyle name="20% - Accent6 11 3 6" xfId="22235" xr:uid="{A8FACDAB-2CCB-4384-8790-DE08B8F19B02}"/>
    <cellStyle name="20% - Accent6 11 3 6 2" xfId="42169" xr:uid="{8777CCB0-55A1-44F2-B232-53F03FB8D882}"/>
    <cellStyle name="20% - Accent6 11 3 7" xfId="25574" xr:uid="{9338E658-FBA8-476A-9666-7EB0A3C7F21F}"/>
    <cellStyle name="20% - Accent6 11 4" xfId="3607" xr:uid="{454CBC74-8E2B-4664-A61B-AB335D76D47B}"/>
    <cellStyle name="20% - Accent6 11 4 2" xfId="3608" xr:uid="{B8361403-2C8B-448D-A1C4-AFE4D4C742E3}"/>
    <cellStyle name="20% - Accent6 11 4 2 2" xfId="14347" xr:uid="{06691358-67F5-47D1-9267-F2619D98068A}"/>
    <cellStyle name="20% - Accent6 11 4 2 2 2" xfId="34444" xr:uid="{5398D5F3-D599-4D26-83E7-79A3A61F9500}"/>
    <cellStyle name="20% - Accent6 11 4 2 3" xfId="25579" xr:uid="{6B379CDB-3251-41A6-A04C-D060EFEE104C}"/>
    <cellStyle name="20% - Accent6 11 4 3" xfId="3609" xr:uid="{B47C2438-FEA2-491A-8F28-19AAA32F98F3}"/>
    <cellStyle name="20% - Accent6 11 4 3 2" xfId="14348" xr:uid="{6BA72ED5-D7E0-485D-9B50-86E5C720CCBC}"/>
    <cellStyle name="20% - Accent6 11 4 3 2 2" xfId="34445" xr:uid="{3C3AF11A-45E4-47F4-8503-3AB10FFE80D6}"/>
    <cellStyle name="20% - Accent6 11 4 3 3" xfId="25580" xr:uid="{1166B701-A1B5-4F67-A92B-4D2E51F38A69}"/>
    <cellStyle name="20% - Accent6 11 4 4" xfId="3610" xr:uid="{C2E6948A-26A9-4FB2-8665-96F2FC3B8F04}"/>
    <cellStyle name="20% - Accent6 11 4 4 2" xfId="14349" xr:uid="{DD8F3EFF-6308-41D6-B65D-A59D7D958E70}"/>
    <cellStyle name="20% - Accent6 11 4 4 2 2" xfId="34446" xr:uid="{67EA9E03-EB1B-44A6-A288-AAE417A1D2C9}"/>
    <cellStyle name="20% - Accent6 11 4 4 3" xfId="25581" xr:uid="{D04A31B7-8DE1-4229-99BF-F29F9915B340}"/>
    <cellStyle name="20% - Accent6 11 4 5" xfId="14346" xr:uid="{5C1DC088-28B8-4C33-AB69-F3F83C0893DF}"/>
    <cellStyle name="20% - Accent6 11 4 5 2" xfId="34443" xr:uid="{E222B3D3-D263-482D-A284-C15AD6902658}"/>
    <cellStyle name="20% - Accent6 11 4 6" xfId="25578" xr:uid="{868B7967-B02E-40A9-A0D6-C5940C0D77AE}"/>
    <cellStyle name="20% - Accent6 11 5" xfId="3611" xr:uid="{9130B813-295E-4139-91E3-311FD9C486DA}"/>
    <cellStyle name="20% - Accent6 11 5 2" xfId="14350" xr:uid="{E8188F09-1F74-4BF2-BF30-65DD60D9149E}"/>
    <cellStyle name="20% - Accent6 11 5 2 2" xfId="34447" xr:uid="{4C7E9EE8-BC05-4687-8EDD-26D5A07E19A9}"/>
    <cellStyle name="20% - Accent6 11 5 3" xfId="25582" xr:uid="{5C256B47-09B5-4406-BCCF-F06AB0C9B839}"/>
    <cellStyle name="20% - Accent6 11 6" xfId="3612" xr:uid="{30AB44A3-8F9B-4151-A060-58DCACA272E1}"/>
    <cellStyle name="20% - Accent6 11 6 2" xfId="14351" xr:uid="{CEDAAE2E-2C76-4CA7-BA5F-C47D2219D70E}"/>
    <cellStyle name="20% - Accent6 11 6 2 2" xfId="34448" xr:uid="{BCA1C1D9-D33E-4F87-A455-B43794AE5A2D}"/>
    <cellStyle name="20% - Accent6 11 6 3" xfId="25583" xr:uid="{74B0C8D3-FAB7-446C-BF3D-0CA5C1F06A99}"/>
    <cellStyle name="20% - Accent6 11 7" xfId="3613" xr:uid="{5E7ED60C-22D5-41AC-8A74-A2CCF719DF48}"/>
    <cellStyle name="20% - Accent6 11 7 2" xfId="14352" xr:uid="{51D8551F-3DA1-4C0F-8DB3-7D8A41073758}"/>
    <cellStyle name="20% - Accent6 11 7 2 2" xfId="34449" xr:uid="{5D05A4A7-C1F9-40E0-9C65-79A9362DBC19}"/>
    <cellStyle name="20% - Accent6 11 7 3" xfId="25584" xr:uid="{DF51406C-42A5-4BF5-AC36-48986B37D231}"/>
    <cellStyle name="20% - Accent6 11 8" xfId="14333" xr:uid="{4F6108D7-F3C5-4E43-859C-D53463011419}"/>
    <cellStyle name="20% - Accent6 11 8 2" xfId="34430" xr:uid="{19A38692-AE19-40B0-AC2D-3C526C316382}"/>
    <cellStyle name="20% - Accent6 11 9" xfId="21019" xr:uid="{F1A9DE40-C222-4DD8-BD39-3DB3F1F59DC0}"/>
    <cellStyle name="20% - Accent6 11 9 2" xfId="41049" xr:uid="{255296C3-4B05-4673-8BF4-4329C35F85A5}"/>
    <cellStyle name="20% - Accent6 12" xfId="3614" xr:uid="{B26E1A28-2799-4B04-B5E8-00F0118D3A97}"/>
    <cellStyle name="20% - Accent6 12 10" xfId="25585" xr:uid="{09022EBE-E885-4218-B529-A5534A3DBA32}"/>
    <cellStyle name="20% - Accent6 12 2" xfId="3615" xr:uid="{109A7518-779A-4B35-9668-284DCC1A3834}"/>
    <cellStyle name="20% - Accent6 12 2 2" xfId="3616" xr:uid="{4C38AF70-ACB6-4413-A60E-48E6FCD7EAB6}"/>
    <cellStyle name="20% - Accent6 12 2 2 2" xfId="3617" xr:uid="{CAC6D8D0-CDEC-4697-866C-67BC450B70A6}"/>
    <cellStyle name="20% - Accent6 12 2 2 2 2" xfId="14356" xr:uid="{17C5EA6E-9087-49B9-8E4A-0096A3FC751C}"/>
    <cellStyle name="20% - Accent6 12 2 2 2 2 2" xfId="34453" xr:uid="{B6B0EFDD-B9E2-42EE-AC95-EC355FCACA3C}"/>
    <cellStyle name="20% - Accent6 12 2 2 2 3" xfId="25588" xr:uid="{9D70FC92-0FFD-4AB8-99A3-F96EBF9C94A4}"/>
    <cellStyle name="20% - Accent6 12 2 2 3" xfId="3618" xr:uid="{63393C79-A982-4554-A2E2-01E92C1AA779}"/>
    <cellStyle name="20% - Accent6 12 2 2 3 2" xfId="14357" xr:uid="{ABC51B3E-DD40-42F2-B46D-C3A65E7FD1F7}"/>
    <cellStyle name="20% - Accent6 12 2 2 3 2 2" xfId="34454" xr:uid="{D9561B00-3FF4-4C9A-843C-FD97B096B3B7}"/>
    <cellStyle name="20% - Accent6 12 2 2 3 3" xfId="25589" xr:uid="{FEB6B9FC-BED6-4D1A-8EF2-26E9E97A9CE4}"/>
    <cellStyle name="20% - Accent6 12 2 2 4" xfId="3619" xr:uid="{9B783FCA-3C45-4B90-87B0-D7D897D2ED44}"/>
    <cellStyle name="20% - Accent6 12 2 2 4 2" xfId="14358" xr:uid="{AE637210-22A2-4925-B417-46E0C7BD7311}"/>
    <cellStyle name="20% - Accent6 12 2 2 4 2 2" xfId="34455" xr:uid="{860845EB-7BFD-4E35-8A9D-EC13135A2D19}"/>
    <cellStyle name="20% - Accent6 12 2 2 4 3" xfId="25590" xr:uid="{C2D1700B-A232-48B9-9088-B6ABB338D7FC}"/>
    <cellStyle name="20% - Accent6 12 2 2 5" xfId="14355" xr:uid="{4D600B10-03F4-4E04-BBE3-8E31376F52E3}"/>
    <cellStyle name="20% - Accent6 12 2 2 5 2" xfId="34452" xr:uid="{E7E69C94-E6E7-4B26-85BD-79A9753E1606}"/>
    <cellStyle name="20% - Accent6 12 2 2 6" xfId="25587" xr:uid="{BA834312-CB74-457E-9D17-41DA01BEE731}"/>
    <cellStyle name="20% - Accent6 12 2 3" xfId="3620" xr:uid="{7AEC0B4F-827F-458B-8C78-AAF178A38D99}"/>
    <cellStyle name="20% - Accent6 12 2 3 2" xfId="14359" xr:uid="{8A08FDA5-88C0-4E37-9D27-13EF8B8705EF}"/>
    <cellStyle name="20% - Accent6 12 2 3 2 2" xfId="34456" xr:uid="{0CC47565-3356-44E6-B9BC-30325546D9AF}"/>
    <cellStyle name="20% - Accent6 12 2 3 3" xfId="25591" xr:uid="{DCB65E3C-80AD-4788-9487-F3C0BCE760F9}"/>
    <cellStyle name="20% - Accent6 12 2 4" xfId="3621" xr:uid="{7C0DA40B-6C52-4C2C-9E58-2B7EA1799AD1}"/>
    <cellStyle name="20% - Accent6 12 2 4 2" xfId="14360" xr:uid="{63F078F2-1484-481E-A94E-E3F31D9B60A4}"/>
    <cellStyle name="20% - Accent6 12 2 4 2 2" xfId="34457" xr:uid="{225E0272-3F5E-4BD3-830E-2110843BA8AB}"/>
    <cellStyle name="20% - Accent6 12 2 4 3" xfId="25592" xr:uid="{4A3F7078-17D2-418D-B0EC-A8502BE2794D}"/>
    <cellStyle name="20% - Accent6 12 2 5" xfId="3622" xr:uid="{1D1CD689-8544-4A2E-8F39-4BBA30ADB643}"/>
    <cellStyle name="20% - Accent6 12 2 5 2" xfId="14361" xr:uid="{AEBF1F59-2916-4335-9F09-050007C75720}"/>
    <cellStyle name="20% - Accent6 12 2 5 2 2" xfId="34458" xr:uid="{75557CF5-AFB9-4BC0-B7BF-6AB407C25745}"/>
    <cellStyle name="20% - Accent6 12 2 5 3" xfId="25593" xr:uid="{8A82F26B-B94D-4E43-BC47-FF3E34430A58}"/>
    <cellStyle name="20% - Accent6 12 2 6" xfId="14354" xr:uid="{38A00BF5-9012-4A6F-9C1A-131B140E8516}"/>
    <cellStyle name="20% - Accent6 12 2 6 2" xfId="34451" xr:uid="{7531B3E2-AC3A-47FE-B4FD-BD708E2ECED7}"/>
    <cellStyle name="20% - Accent6 12 2 7" xfId="21695" xr:uid="{B2FF3E7C-CF10-42F2-88DA-29704DB45482}"/>
    <cellStyle name="20% - Accent6 12 2 7 2" xfId="41636" xr:uid="{08B6C54A-540A-419F-8CEE-9F557121982F}"/>
    <cellStyle name="20% - Accent6 12 2 8" xfId="25586" xr:uid="{B0C1B7D7-2064-4B31-82F8-9F279E4A568A}"/>
    <cellStyle name="20% - Accent6 12 3" xfId="3623" xr:uid="{C474BC9C-5037-4D31-9B49-AE7134BCA41F}"/>
    <cellStyle name="20% - Accent6 12 3 2" xfId="3624" xr:uid="{C9A02125-0870-4834-9CB2-FB9C078398EF}"/>
    <cellStyle name="20% - Accent6 12 3 2 2" xfId="14363" xr:uid="{ACCF4B24-5A09-41EE-90A2-F12C426E0B1E}"/>
    <cellStyle name="20% - Accent6 12 3 2 2 2" xfId="34460" xr:uid="{14C1BFDA-E6BA-4A3E-8ACB-BB763A858FB6}"/>
    <cellStyle name="20% - Accent6 12 3 2 3" xfId="25595" xr:uid="{AD0F8648-CA4D-4606-980C-36EDE6D0732D}"/>
    <cellStyle name="20% - Accent6 12 3 3" xfId="3625" xr:uid="{A422A7BB-9B91-448C-BDC4-1EF0B2775BF2}"/>
    <cellStyle name="20% - Accent6 12 3 3 2" xfId="14364" xr:uid="{4D3F74B9-D76C-4A06-9168-D35D0EFE8EC2}"/>
    <cellStyle name="20% - Accent6 12 3 3 2 2" xfId="34461" xr:uid="{5B6944DC-E081-48B1-BE31-F9BA0450FA71}"/>
    <cellStyle name="20% - Accent6 12 3 3 3" xfId="25596" xr:uid="{23E4112F-6519-4E34-9B3C-42E3977ABE8A}"/>
    <cellStyle name="20% - Accent6 12 3 4" xfId="3626" xr:uid="{D5E1C39A-6DE9-4ACC-80E2-A3D46806D4BE}"/>
    <cellStyle name="20% - Accent6 12 3 4 2" xfId="14365" xr:uid="{911120B5-EA5E-4CA0-8157-1A22DEBCE5C1}"/>
    <cellStyle name="20% - Accent6 12 3 4 2 2" xfId="34462" xr:uid="{59EE2D47-A444-4EDF-8BA3-2975147BE155}"/>
    <cellStyle name="20% - Accent6 12 3 4 3" xfId="25597" xr:uid="{274106E3-5D0F-4456-8651-22190116026B}"/>
    <cellStyle name="20% - Accent6 12 3 5" xfId="14362" xr:uid="{E72AF16E-1238-42B8-BF9C-AD5A5BE66D7C}"/>
    <cellStyle name="20% - Accent6 12 3 5 2" xfId="34459" xr:uid="{38245C9C-96D2-46A4-9179-CB81BFE11570}"/>
    <cellStyle name="20% - Accent6 12 3 6" xfId="22243" xr:uid="{6299B440-4355-4590-9E5F-3896FC951BD7}"/>
    <cellStyle name="20% - Accent6 12 3 6 2" xfId="42177" xr:uid="{2316EF3D-0A48-4963-B9C5-A1CE5A88C858}"/>
    <cellStyle name="20% - Accent6 12 3 7" xfId="25594" xr:uid="{6EDF4958-A911-4A68-A938-AAE257CD3625}"/>
    <cellStyle name="20% - Accent6 12 4" xfId="3627" xr:uid="{97849AD6-9A38-42A8-9171-A45D21AE9E62}"/>
    <cellStyle name="20% - Accent6 12 4 2" xfId="3628" xr:uid="{0F896923-8E33-4F91-B324-EDCE5D1D656F}"/>
    <cellStyle name="20% - Accent6 12 4 2 2" xfId="14367" xr:uid="{C2C81991-2B28-4F82-B190-7FED294621A6}"/>
    <cellStyle name="20% - Accent6 12 4 2 2 2" xfId="34464" xr:uid="{AF4FF1EB-E6E0-49EF-B217-2D8F8B463791}"/>
    <cellStyle name="20% - Accent6 12 4 2 3" xfId="25599" xr:uid="{6648671B-77DF-42E3-B9EA-48E61FE2C162}"/>
    <cellStyle name="20% - Accent6 12 4 3" xfId="3629" xr:uid="{92940836-6ED8-47E6-8238-FCD9E9FBE68F}"/>
    <cellStyle name="20% - Accent6 12 4 3 2" xfId="14368" xr:uid="{A03DFE61-7993-4C41-9377-6192D84D4828}"/>
    <cellStyle name="20% - Accent6 12 4 3 2 2" xfId="34465" xr:uid="{A45A7BCB-193D-4033-AFD8-80401877B4F9}"/>
    <cellStyle name="20% - Accent6 12 4 3 3" xfId="25600" xr:uid="{CDCBEBD5-E5A9-4374-B27F-2999CFC69D5A}"/>
    <cellStyle name="20% - Accent6 12 4 4" xfId="3630" xr:uid="{1C9FB315-AA56-4510-82D7-A009A0116271}"/>
    <cellStyle name="20% - Accent6 12 4 4 2" xfId="14369" xr:uid="{F95C2698-8998-4681-A8B5-261BBCFD1DF7}"/>
    <cellStyle name="20% - Accent6 12 4 4 2 2" xfId="34466" xr:uid="{BBA95069-A92F-4201-A13A-4769F7EE6D0A}"/>
    <cellStyle name="20% - Accent6 12 4 4 3" xfId="25601" xr:uid="{67BDAC1C-3DE6-46F7-8C4E-8A3484865B83}"/>
    <cellStyle name="20% - Accent6 12 4 5" xfId="14366" xr:uid="{0DB65E86-7E40-4118-983E-8ED578FC9AEE}"/>
    <cellStyle name="20% - Accent6 12 4 5 2" xfId="34463" xr:uid="{16286893-A65F-45A0-A818-8B8A54C57886}"/>
    <cellStyle name="20% - Accent6 12 4 6" xfId="25598" xr:uid="{4DB57046-8FBF-4A40-B64B-372B46C98598}"/>
    <cellStyle name="20% - Accent6 12 5" xfId="3631" xr:uid="{BA4FBF8C-66E0-4773-95CA-13E34B7CAAC3}"/>
    <cellStyle name="20% - Accent6 12 5 2" xfId="14370" xr:uid="{F09A554D-8163-49DA-A347-EA62A0986290}"/>
    <cellStyle name="20% - Accent6 12 5 2 2" xfId="34467" xr:uid="{EE60F360-04A9-4CD4-9610-C4458A9B687F}"/>
    <cellStyle name="20% - Accent6 12 5 3" xfId="25602" xr:uid="{B21BD06E-AB5C-48C6-9259-32589E1F2236}"/>
    <cellStyle name="20% - Accent6 12 6" xfId="3632" xr:uid="{2FC72397-85EE-470F-8BBF-649825EBD27F}"/>
    <cellStyle name="20% - Accent6 12 6 2" xfId="14371" xr:uid="{296AE24F-8A90-4A22-966C-88038FA6E91F}"/>
    <cellStyle name="20% - Accent6 12 6 2 2" xfId="34468" xr:uid="{A96AAEC2-CB45-4826-9FEE-27235400FD52}"/>
    <cellStyle name="20% - Accent6 12 6 3" xfId="25603" xr:uid="{E52C5DF1-46AE-4937-B048-97756C544773}"/>
    <cellStyle name="20% - Accent6 12 7" xfId="3633" xr:uid="{876208C5-9AB7-4518-951E-775D532C5EDA}"/>
    <cellStyle name="20% - Accent6 12 7 2" xfId="14372" xr:uid="{848DCD9B-891F-400E-82EA-F555232FC640}"/>
    <cellStyle name="20% - Accent6 12 7 2 2" xfId="34469" xr:uid="{B3D1446F-6D83-4273-8E73-1EA0252EE112}"/>
    <cellStyle name="20% - Accent6 12 7 3" xfId="25604" xr:uid="{0EA2C6F4-0FF8-43D9-982C-3BA74F2BBE0C}"/>
    <cellStyle name="20% - Accent6 12 8" xfId="14353" xr:uid="{EDF30404-C567-4A69-B9FD-DF7F21C919D3}"/>
    <cellStyle name="20% - Accent6 12 8 2" xfId="34450" xr:uid="{5E8487BB-F3FB-4186-9DA5-869A9FF19DBD}"/>
    <cellStyle name="20% - Accent6 12 9" xfId="21027" xr:uid="{8E32E259-8D72-43B0-BA57-484739E3FE94}"/>
    <cellStyle name="20% - Accent6 12 9 2" xfId="41057" xr:uid="{4F1C9489-74B9-4BE2-A3DD-2A097C306E98}"/>
    <cellStyle name="20% - Accent6 13" xfId="3634" xr:uid="{41629AC0-68D4-4AAA-ABBA-28A26D1DF3E3}"/>
    <cellStyle name="20% - Accent6 13 10" xfId="25605" xr:uid="{B6D5EFFB-385E-49C2-9251-432B4FA34FA4}"/>
    <cellStyle name="20% - Accent6 13 2" xfId="3635" xr:uid="{71ED0D2D-0460-4CB1-993D-44AE80AB514B}"/>
    <cellStyle name="20% - Accent6 13 2 2" xfId="3636" xr:uid="{5BA868EC-4C90-4754-B8F1-B057293097DE}"/>
    <cellStyle name="20% - Accent6 13 2 2 2" xfId="3637" xr:uid="{BC2C6BF6-B529-47CA-AB66-30F9C3EB6D6C}"/>
    <cellStyle name="20% - Accent6 13 2 2 2 2" xfId="14376" xr:uid="{FD82FF2A-6FB2-47D1-B8E2-9EEDBEEA2CAF}"/>
    <cellStyle name="20% - Accent6 13 2 2 2 2 2" xfId="34473" xr:uid="{B05A4E73-CD55-4D5D-85B7-A55312D3BEFA}"/>
    <cellStyle name="20% - Accent6 13 2 2 2 3" xfId="25608" xr:uid="{4EEF3DC1-36CC-450F-AA8C-8AD174D017A4}"/>
    <cellStyle name="20% - Accent6 13 2 2 3" xfId="3638" xr:uid="{380CC4F8-A4BA-4F83-91AE-9BBBF9D9FCE2}"/>
    <cellStyle name="20% - Accent6 13 2 2 3 2" xfId="14377" xr:uid="{4A29394A-9DC9-4C24-A621-2301D978CA21}"/>
    <cellStyle name="20% - Accent6 13 2 2 3 2 2" xfId="34474" xr:uid="{CF1EEB04-7C02-44EB-B0FB-7047C72F817E}"/>
    <cellStyle name="20% - Accent6 13 2 2 3 3" xfId="25609" xr:uid="{78F2C2B2-5789-40F3-8F21-DE7D7D8DF5AE}"/>
    <cellStyle name="20% - Accent6 13 2 2 4" xfId="3639" xr:uid="{4EE01F58-42DD-4F5B-9C60-DAAE7D5084E5}"/>
    <cellStyle name="20% - Accent6 13 2 2 4 2" xfId="14378" xr:uid="{F17FC402-550A-4D69-BAB4-754634500438}"/>
    <cellStyle name="20% - Accent6 13 2 2 4 2 2" xfId="34475" xr:uid="{7DDC5148-7274-464C-80AA-66AB3A558690}"/>
    <cellStyle name="20% - Accent6 13 2 2 4 3" xfId="25610" xr:uid="{3A730221-2229-441E-960C-CBC6A890960B}"/>
    <cellStyle name="20% - Accent6 13 2 2 5" xfId="14375" xr:uid="{15CA6736-E114-42D4-8371-CF0C039FF3DD}"/>
    <cellStyle name="20% - Accent6 13 2 2 5 2" xfId="34472" xr:uid="{5BAC1EC9-1B03-4AC1-8326-A395160E9F56}"/>
    <cellStyle name="20% - Accent6 13 2 2 6" xfId="25607" xr:uid="{4901DBF6-17C5-4668-B0FF-B5423D6C2B5F}"/>
    <cellStyle name="20% - Accent6 13 2 3" xfId="3640" xr:uid="{B4A975A2-F458-4EEB-982B-A67F8C306082}"/>
    <cellStyle name="20% - Accent6 13 2 3 2" xfId="14379" xr:uid="{1B3B9D7A-DBA4-4F29-9855-30B2D6A3B900}"/>
    <cellStyle name="20% - Accent6 13 2 3 2 2" xfId="34476" xr:uid="{7605AD56-2571-4B39-AC07-34CEADAC8F0D}"/>
    <cellStyle name="20% - Accent6 13 2 3 3" xfId="25611" xr:uid="{76612D63-8755-47AD-8D66-BA4678D48663}"/>
    <cellStyle name="20% - Accent6 13 2 4" xfId="3641" xr:uid="{FC96B25F-8A50-4B5B-AE6B-570AE20AEE5B}"/>
    <cellStyle name="20% - Accent6 13 2 4 2" xfId="14380" xr:uid="{F12E4F95-8E8F-48B5-A826-A223C911E717}"/>
    <cellStyle name="20% - Accent6 13 2 4 2 2" xfId="34477" xr:uid="{C7847810-B5E0-46D3-8609-F775E99ABE0D}"/>
    <cellStyle name="20% - Accent6 13 2 4 3" xfId="25612" xr:uid="{7E5D2F8F-0EDD-43B4-A680-247C5C24C5BC}"/>
    <cellStyle name="20% - Accent6 13 2 5" xfId="3642" xr:uid="{0C66A589-FDEC-401E-9AC3-CFBA571C34F8}"/>
    <cellStyle name="20% - Accent6 13 2 5 2" xfId="14381" xr:uid="{141D0179-6CC3-4893-9BEF-97473E0941B4}"/>
    <cellStyle name="20% - Accent6 13 2 5 2 2" xfId="34478" xr:uid="{82436525-CD3D-428D-B160-7491FC9E34EE}"/>
    <cellStyle name="20% - Accent6 13 2 5 3" xfId="25613" xr:uid="{69F63131-F060-4824-81B6-948C9F025385}"/>
    <cellStyle name="20% - Accent6 13 2 6" xfId="14374" xr:uid="{134C5156-BBD5-4F06-9E85-573C2238761F}"/>
    <cellStyle name="20% - Accent6 13 2 6 2" xfId="34471" xr:uid="{AC58C4C7-F5BE-4427-83B8-89F0247A8F13}"/>
    <cellStyle name="20% - Accent6 13 2 7" xfId="21721" xr:uid="{BAE37C37-BE05-46AD-A610-C2F8A8E5C809}"/>
    <cellStyle name="20% - Accent6 13 2 7 2" xfId="41660" xr:uid="{D0E2CDBB-D881-49E8-B134-DC236645D81B}"/>
    <cellStyle name="20% - Accent6 13 2 8" xfId="25606" xr:uid="{87A3C91A-FE63-47BE-87B8-EAB164E42AE8}"/>
    <cellStyle name="20% - Accent6 13 3" xfId="3643" xr:uid="{F76E6F37-0370-423E-BBCC-75D488C7FE61}"/>
    <cellStyle name="20% - Accent6 13 3 2" xfId="3644" xr:uid="{2BF4CA13-03FA-4C7D-AB5C-4D706AB3078E}"/>
    <cellStyle name="20% - Accent6 13 3 2 2" xfId="14383" xr:uid="{315647B4-AB12-453F-B33D-FE166526758B}"/>
    <cellStyle name="20% - Accent6 13 3 2 2 2" xfId="34480" xr:uid="{1F084841-3702-40CB-88C1-2AD357EE0F39}"/>
    <cellStyle name="20% - Accent6 13 3 2 3" xfId="25615" xr:uid="{19BEB573-80D7-4533-8C51-EA37C92CB250}"/>
    <cellStyle name="20% - Accent6 13 3 3" xfId="3645" xr:uid="{888A18FE-A6CD-4C10-97E4-382AECC70F15}"/>
    <cellStyle name="20% - Accent6 13 3 3 2" xfId="14384" xr:uid="{3C4CB9D4-CE13-448A-BAE4-1598A45BFD5E}"/>
    <cellStyle name="20% - Accent6 13 3 3 2 2" xfId="34481" xr:uid="{2063CDF8-A082-43AD-81DA-857412EED396}"/>
    <cellStyle name="20% - Accent6 13 3 3 3" xfId="25616" xr:uid="{0356DF57-A495-443B-8457-E347CFD457F5}"/>
    <cellStyle name="20% - Accent6 13 3 4" xfId="3646" xr:uid="{D64638D0-1DD0-48B7-9219-FD9821CCAFFE}"/>
    <cellStyle name="20% - Accent6 13 3 4 2" xfId="14385" xr:uid="{0C050E66-848F-442A-8E91-5E32E3EFF9AC}"/>
    <cellStyle name="20% - Accent6 13 3 4 2 2" xfId="34482" xr:uid="{995AD124-8401-4191-9AC0-73D4EA91F7A4}"/>
    <cellStyle name="20% - Accent6 13 3 4 3" xfId="25617" xr:uid="{607DAFDE-59CE-415A-8FE7-A9F72876783B}"/>
    <cellStyle name="20% - Accent6 13 3 5" xfId="14382" xr:uid="{44FC029D-F6A0-406D-9BBE-C94ED7F9B915}"/>
    <cellStyle name="20% - Accent6 13 3 5 2" xfId="34479" xr:uid="{D3F358F0-B690-49BD-8381-D99458D28DB5}"/>
    <cellStyle name="20% - Accent6 13 3 6" xfId="22268" xr:uid="{6A9266DE-E48C-4735-9F92-E8C4FFAA45FB}"/>
    <cellStyle name="20% - Accent6 13 3 6 2" xfId="42200" xr:uid="{ED70913A-CA1D-4430-87C8-C0AC443DA8CD}"/>
    <cellStyle name="20% - Accent6 13 3 7" xfId="25614" xr:uid="{D887A8AE-0D60-4EE8-A3AC-2C73FDC956BC}"/>
    <cellStyle name="20% - Accent6 13 4" xfId="3647" xr:uid="{35B88BCC-FBFF-4867-94A1-8508E3E21B0D}"/>
    <cellStyle name="20% - Accent6 13 4 2" xfId="3648" xr:uid="{23EFB592-31B5-49B9-B0BB-7A2DAAE2C89D}"/>
    <cellStyle name="20% - Accent6 13 4 2 2" xfId="14387" xr:uid="{D25337E4-19B1-4E38-8EFC-4CE221C80511}"/>
    <cellStyle name="20% - Accent6 13 4 2 2 2" xfId="34484" xr:uid="{F85843B2-2C0F-48F9-AFD6-531D860B74CB}"/>
    <cellStyle name="20% - Accent6 13 4 2 3" xfId="25619" xr:uid="{03BBF938-A21B-44E3-B5A4-5B1CBF5FD707}"/>
    <cellStyle name="20% - Accent6 13 4 3" xfId="3649" xr:uid="{118D9E2A-FF5F-44E1-90A5-5B86D8EE293B}"/>
    <cellStyle name="20% - Accent6 13 4 3 2" xfId="14388" xr:uid="{536FDCC9-8699-48F9-B43D-4EFF7CD16A2A}"/>
    <cellStyle name="20% - Accent6 13 4 3 2 2" xfId="34485" xr:uid="{6C453672-7709-4E13-BBC9-E26A9B585E1F}"/>
    <cellStyle name="20% - Accent6 13 4 3 3" xfId="25620" xr:uid="{55CD0CA6-C8F9-40B0-BCCD-4D35045224FD}"/>
    <cellStyle name="20% - Accent6 13 4 4" xfId="3650" xr:uid="{C507954D-09B6-495F-B782-7157FC2AD2A9}"/>
    <cellStyle name="20% - Accent6 13 4 4 2" xfId="14389" xr:uid="{3D6699E0-2332-4028-AE92-A2EAB8472E8D}"/>
    <cellStyle name="20% - Accent6 13 4 4 2 2" xfId="34486" xr:uid="{1F69C51C-965F-4DC6-8A59-C5C8D9C8353C}"/>
    <cellStyle name="20% - Accent6 13 4 4 3" xfId="25621" xr:uid="{782BB126-5631-4A03-8D53-E9C487310E09}"/>
    <cellStyle name="20% - Accent6 13 4 5" xfId="14386" xr:uid="{A4FDEB9F-05EF-4CF4-AF88-859E7EB427D9}"/>
    <cellStyle name="20% - Accent6 13 4 5 2" xfId="34483" xr:uid="{147E9FF2-8468-4355-BFC1-F36C5CDBC7F4}"/>
    <cellStyle name="20% - Accent6 13 4 6" xfId="25618" xr:uid="{E14448BE-CAB7-4985-B846-ED25FAAF7AF4}"/>
    <cellStyle name="20% - Accent6 13 5" xfId="3651" xr:uid="{9E9CCDD4-EF44-4708-A047-48803F71572A}"/>
    <cellStyle name="20% - Accent6 13 5 2" xfId="14390" xr:uid="{CC996B13-1C04-4D17-9FE8-C389351F9A53}"/>
    <cellStyle name="20% - Accent6 13 5 2 2" xfId="34487" xr:uid="{194E4669-14CD-4E80-A979-952E338EC4AB}"/>
    <cellStyle name="20% - Accent6 13 5 3" xfId="25622" xr:uid="{27083C1A-21DB-4C28-847B-8F44AA235E72}"/>
    <cellStyle name="20% - Accent6 13 6" xfId="3652" xr:uid="{EB975963-47CA-437E-8B20-827A62746040}"/>
    <cellStyle name="20% - Accent6 13 6 2" xfId="14391" xr:uid="{A412B32C-4302-4002-BAD2-2BE1C409D91F}"/>
    <cellStyle name="20% - Accent6 13 6 2 2" xfId="34488" xr:uid="{55501E41-A9E7-4E0C-A701-913B4603AA60}"/>
    <cellStyle name="20% - Accent6 13 6 3" xfId="25623" xr:uid="{1CF3D206-707E-47A4-ACA0-60602298F405}"/>
    <cellStyle name="20% - Accent6 13 7" xfId="3653" xr:uid="{D0DD7649-6382-48BC-B4A7-374DDA1FD481}"/>
    <cellStyle name="20% - Accent6 13 7 2" xfId="14392" xr:uid="{F4D795D0-7750-487A-BF8D-7870B0A3E01F}"/>
    <cellStyle name="20% - Accent6 13 7 2 2" xfId="34489" xr:uid="{F6554264-B823-4744-A0AF-C9CC704F1AF8}"/>
    <cellStyle name="20% - Accent6 13 7 3" xfId="25624" xr:uid="{80952449-5156-4C6E-A924-60319E400556}"/>
    <cellStyle name="20% - Accent6 13 8" xfId="14373" xr:uid="{7DEFA1E9-1179-4937-A8F7-5B8A78ED01D2}"/>
    <cellStyle name="20% - Accent6 13 8 2" xfId="34470" xr:uid="{59E4485B-A2BA-4713-B4C8-B4983B2F9CA0}"/>
    <cellStyle name="20% - Accent6 13 9" xfId="21051" xr:uid="{8EFD168E-4C2C-4B1F-930E-B49D2DD55719}"/>
    <cellStyle name="20% - Accent6 13 9 2" xfId="41079" xr:uid="{693F57C2-A721-4423-8C4C-DAD09758EEBE}"/>
    <cellStyle name="20% - Accent6 14" xfId="3654" xr:uid="{CBA683F7-CAFC-49A3-A8A2-04BE78DEC387}"/>
    <cellStyle name="20% - Accent6 14 10" xfId="25625" xr:uid="{53A5C5F6-C196-4C6F-9968-927306970D43}"/>
    <cellStyle name="20% - Accent6 14 2" xfId="3655" xr:uid="{CE4AA292-BC2A-4F9B-BBE0-9D081FD237DF}"/>
    <cellStyle name="20% - Accent6 14 2 2" xfId="3656" xr:uid="{9E676C73-57D2-4689-925D-56FFFBD12405}"/>
    <cellStyle name="20% - Accent6 14 2 2 2" xfId="3657" xr:uid="{5D562B27-C6F5-4F68-9763-A20306D3C44D}"/>
    <cellStyle name="20% - Accent6 14 2 2 2 2" xfId="14396" xr:uid="{47C3E306-5F48-4EA0-BCA1-18FA98E988EF}"/>
    <cellStyle name="20% - Accent6 14 2 2 2 2 2" xfId="34493" xr:uid="{E4ED851E-84D2-4488-8E3A-583EA3E89F3F}"/>
    <cellStyle name="20% - Accent6 14 2 2 2 3" xfId="25628" xr:uid="{89412E5D-5D82-42D0-A9DF-7C1AA08CAE02}"/>
    <cellStyle name="20% - Accent6 14 2 2 3" xfId="3658" xr:uid="{E99A09C7-4E09-4A5B-BDAD-6200A7F630D3}"/>
    <cellStyle name="20% - Accent6 14 2 2 3 2" xfId="14397" xr:uid="{1B7D5272-9F2D-4AEA-B131-6549DE483BB8}"/>
    <cellStyle name="20% - Accent6 14 2 2 3 2 2" xfId="34494" xr:uid="{54547AE4-EFC1-4B2D-875A-FB8F46744855}"/>
    <cellStyle name="20% - Accent6 14 2 2 3 3" xfId="25629" xr:uid="{6A6FF226-E90C-46C5-A531-74C147473D34}"/>
    <cellStyle name="20% - Accent6 14 2 2 4" xfId="3659" xr:uid="{4C5E96F0-D797-4396-AE18-3FAA190CAB77}"/>
    <cellStyle name="20% - Accent6 14 2 2 4 2" xfId="14398" xr:uid="{0A1AF0C6-30DE-45C0-A4AE-9FC785EB7A97}"/>
    <cellStyle name="20% - Accent6 14 2 2 4 2 2" xfId="34495" xr:uid="{F524B79F-9508-4D1B-850F-E831123E3586}"/>
    <cellStyle name="20% - Accent6 14 2 2 4 3" xfId="25630" xr:uid="{14048D09-A2DE-4389-9A0A-385AE09A26FD}"/>
    <cellStyle name="20% - Accent6 14 2 2 5" xfId="14395" xr:uid="{3000B335-C2CF-45C1-B937-A181E6431163}"/>
    <cellStyle name="20% - Accent6 14 2 2 5 2" xfId="34492" xr:uid="{F6C9CA5D-C0E7-43B3-95EF-79F5AEE20874}"/>
    <cellStyle name="20% - Accent6 14 2 2 6" xfId="25627" xr:uid="{B4D0D7FC-952D-451E-8AE4-EFA6B1161394}"/>
    <cellStyle name="20% - Accent6 14 2 3" xfId="3660" xr:uid="{1C54C382-F7B3-4906-9780-045BD897FAA4}"/>
    <cellStyle name="20% - Accent6 14 2 3 2" xfId="14399" xr:uid="{63A39F81-61A4-4F9D-819D-F5A663B5FB4E}"/>
    <cellStyle name="20% - Accent6 14 2 3 2 2" xfId="34496" xr:uid="{5308FF6E-1CE7-4FA7-9784-19210E9CBBF6}"/>
    <cellStyle name="20% - Accent6 14 2 3 3" xfId="25631" xr:uid="{53891E4F-2162-4C43-A4E7-486271D1D51A}"/>
    <cellStyle name="20% - Accent6 14 2 4" xfId="3661" xr:uid="{04660B21-D76A-4EC2-82F5-032A926105BE}"/>
    <cellStyle name="20% - Accent6 14 2 4 2" xfId="14400" xr:uid="{D2CA33C9-6FF9-47A3-8F0F-49DDA435DD7A}"/>
    <cellStyle name="20% - Accent6 14 2 4 2 2" xfId="34497" xr:uid="{F0FED601-BE9E-4252-B2C6-D488F0ED1ED3}"/>
    <cellStyle name="20% - Accent6 14 2 4 3" xfId="25632" xr:uid="{F7032071-28C1-4D4F-B462-15531650AC02}"/>
    <cellStyle name="20% - Accent6 14 2 5" xfId="3662" xr:uid="{9235E07C-6665-4B50-BCE7-E5ED757B74D2}"/>
    <cellStyle name="20% - Accent6 14 2 5 2" xfId="14401" xr:uid="{4C8A4737-676B-4057-BFE4-8C75127578A9}"/>
    <cellStyle name="20% - Accent6 14 2 5 2 2" xfId="34498" xr:uid="{B3F077F8-8EC7-46FB-9AD3-E91C4A91FB58}"/>
    <cellStyle name="20% - Accent6 14 2 5 3" xfId="25633" xr:uid="{62AD2D0B-1091-4F46-812E-21910B7E143B}"/>
    <cellStyle name="20% - Accent6 14 2 6" xfId="14394" xr:uid="{C917C2BE-E32D-49D8-BE7E-6F204E494D23}"/>
    <cellStyle name="20% - Accent6 14 2 6 2" xfId="34491" xr:uid="{6B79ECDA-CE73-4645-9FE4-41DB30311716}"/>
    <cellStyle name="20% - Accent6 14 2 7" xfId="21732" xr:uid="{7A05F511-E06E-482D-812B-AA6475F6CE1D}"/>
    <cellStyle name="20% - Accent6 14 2 7 2" xfId="41671" xr:uid="{DBEFA6D4-4C2A-4A4E-AFDA-6822083DF2CF}"/>
    <cellStyle name="20% - Accent6 14 2 8" xfId="25626" xr:uid="{EB43DD32-B501-4CF5-9692-7B8FCAC1DA8E}"/>
    <cellStyle name="20% - Accent6 14 3" xfId="3663" xr:uid="{EBB408ED-1C82-4111-8CC6-06730D01A62F}"/>
    <cellStyle name="20% - Accent6 14 3 2" xfId="3664" xr:uid="{65193E5A-6069-461B-8A6A-80DD107C7A7A}"/>
    <cellStyle name="20% - Accent6 14 3 2 2" xfId="14403" xr:uid="{EFE3DA8D-4A9F-41C1-B703-1065F79152AC}"/>
    <cellStyle name="20% - Accent6 14 3 2 2 2" xfId="34500" xr:uid="{F7D3CED9-55C3-42A3-A2B6-C76287ECBC8A}"/>
    <cellStyle name="20% - Accent6 14 3 2 3" xfId="25635" xr:uid="{1BD790A2-0C66-4E86-B45B-822C33DB21B0}"/>
    <cellStyle name="20% - Accent6 14 3 3" xfId="3665" xr:uid="{5F9CA2CF-A185-470A-ACAD-65B54A67CD91}"/>
    <cellStyle name="20% - Accent6 14 3 3 2" xfId="14404" xr:uid="{0F045D24-C2FD-4253-AED1-21987208B2D5}"/>
    <cellStyle name="20% - Accent6 14 3 3 2 2" xfId="34501" xr:uid="{7DF1A63C-4C7C-448D-81D0-147EEC518332}"/>
    <cellStyle name="20% - Accent6 14 3 3 3" xfId="25636" xr:uid="{6233BCF9-2BD0-4F3A-ABC2-62809F1EAA57}"/>
    <cellStyle name="20% - Accent6 14 3 4" xfId="3666" xr:uid="{40155FF8-B728-42DF-8C42-63ACE29ABA5D}"/>
    <cellStyle name="20% - Accent6 14 3 4 2" xfId="14405" xr:uid="{9B735327-A227-4106-A597-A3631DCDB321}"/>
    <cellStyle name="20% - Accent6 14 3 4 2 2" xfId="34502" xr:uid="{5C775A80-4813-40D5-AEF7-511D89FC64DB}"/>
    <cellStyle name="20% - Accent6 14 3 4 3" xfId="25637" xr:uid="{32D70F6D-6184-4DD2-B9EF-513B681D20F9}"/>
    <cellStyle name="20% - Accent6 14 3 5" xfId="14402" xr:uid="{F690518A-CF8C-4949-92DA-FEFB1D46B4FC}"/>
    <cellStyle name="20% - Accent6 14 3 5 2" xfId="34499" xr:uid="{2D20D8AF-4CE1-4126-850F-3F7237BB1774}"/>
    <cellStyle name="20% - Accent6 14 3 6" xfId="22279" xr:uid="{53729EE4-C7BC-450A-B525-C010BEF06660}"/>
    <cellStyle name="20% - Accent6 14 3 6 2" xfId="42211" xr:uid="{87594FAC-3375-439E-86C1-1020C6BA5310}"/>
    <cellStyle name="20% - Accent6 14 3 7" xfId="25634" xr:uid="{58AF16B7-3125-4D18-8541-BFF47DD74D65}"/>
    <cellStyle name="20% - Accent6 14 4" xfId="3667" xr:uid="{ED6254D3-AAB0-4B0B-84F3-4CF4E8057E3B}"/>
    <cellStyle name="20% - Accent6 14 4 2" xfId="3668" xr:uid="{B82E7674-7915-45C5-A3DA-29BBB234F7A3}"/>
    <cellStyle name="20% - Accent6 14 4 2 2" xfId="14407" xr:uid="{AAB51473-8F14-431C-9C22-924459284D9F}"/>
    <cellStyle name="20% - Accent6 14 4 2 2 2" xfId="34504" xr:uid="{55C4166E-5DD3-4DEF-9E10-6A2005CDF67E}"/>
    <cellStyle name="20% - Accent6 14 4 2 3" xfId="25639" xr:uid="{3A2A04A5-21D6-4445-96D4-C6B523D88961}"/>
    <cellStyle name="20% - Accent6 14 4 3" xfId="3669" xr:uid="{742285F8-A3A3-48EA-9A31-E13F7CF8456D}"/>
    <cellStyle name="20% - Accent6 14 4 3 2" xfId="14408" xr:uid="{5D66FBA7-B031-4893-87BB-EE60DED405EC}"/>
    <cellStyle name="20% - Accent6 14 4 3 2 2" xfId="34505" xr:uid="{EF56FF15-9F63-423C-B1E1-22A44CF7D968}"/>
    <cellStyle name="20% - Accent6 14 4 3 3" xfId="25640" xr:uid="{EDCFA05B-9F9D-4D5A-B1B5-62D549023507}"/>
    <cellStyle name="20% - Accent6 14 4 4" xfId="3670" xr:uid="{E77F2914-50F6-49E4-8639-AEC2CF367C62}"/>
    <cellStyle name="20% - Accent6 14 4 4 2" xfId="14409" xr:uid="{C50289A7-8C0E-448B-9D75-E9F5ECDB2033}"/>
    <cellStyle name="20% - Accent6 14 4 4 2 2" xfId="34506" xr:uid="{85EF85B4-5279-450C-9918-A72C8D687EB0}"/>
    <cellStyle name="20% - Accent6 14 4 4 3" xfId="25641" xr:uid="{2AFFCF33-FE0E-4CD0-8310-0E6BC61C8414}"/>
    <cellStyle name="20% - Accent6 14 4 5" xfId="14406" xr:uid="{E484197C-BFE7-49DD-988E-ED0FD2A2D3AE}"/>
    <cellStyle name="20% - Accent6 14 4 5 2" xfId="34503" xr:uid="{84411DD0-B168-4B54-8E30-FDB07F85A533}"/>
    <cellStyle name="20% - Accent6 14 4 6" xfId="25638" xr:uid="{300DC889-3B2E-444B-8489-310A8F96B12E}"/>
    <cellStyle name="20% - Accent6 14 5" xfId="3671" xr:uid="{ED65E374-4F79-4AF7-9106-3B4769967F40}"/>
    <cellStyle name="20% - Accent6 14 5 2" xfId="14410" xr:uid="{43796B7D-1B1E-4487-8EB1-2457AB2EC08D}"/>
    <cellStyle name="20% - Accent6 14 5 2 2" xfId="34507" xr:uid="{C34C0C5E-2B78-4357-A911-A890123C19B8}"/>
    <cellStyle name="20% - Accent6 14 5 3" xfId="25642" xr:uid="{08BF6767-B6A6-4F5F-8589-90733BE259AE}"/>
    <cellStyle name="20% - Accent6 14 6" xfId="3672" xr:uid="{2DDDEFE2-A40B-4577-AD7D-E9B4697B0278}"/>
    <cellStyle name="20% - Accent6 14 6 2" xfId="14411" xr:uid="{2F4961CA-3028-48DC-828D-CA730828A13D}"/>
    <cellStyle name="20% - Accent6 14 6 2 2" xfId="34508" xr:uid="{06AA3B25-4C50-4401-AA86-6535D2082298}"/>
    <cellStyle name="20% - Accent6 14 6 3" xfId="25643" xr:uid="{2CE8B379-7A54-426F-A4FD-B1717A83A9A4}"/>
    <cellStyle name="20% - Accent6 14 7" xfId="3673" xr:uid="{1573F9C7-705A-4D2A-8DD9-6838B89EF164}"/>
    <cellStyle name="20% - Accent6 14 7 2" xfId="14412" xr:uid="{49200350-8B2A-495B-B5B1-5184D4237517}"/>
    <cellStyle name="20% - Accent6 14 7 2 2" xfId="34509" xr:uid="{0C4DA679-CA3F-4C23-ABD6-2E56B3A52020}"/>
    <cellStyle name="20% - Accent6 14 7 3" xfId="25644" xr:uid="{76CDCC28-DB5A-475A-8F68-3E06DEE4BAAC}"/>
    <cellStyle name="20% - Accent6 14 8" xfId="14393" xr:uid="{7BD769C8-0C5F-4B86-8AEA-6CDE729834FE}"/>
    <cellStyle name="20% - Accent6 14 8 2" xfId="34490" xr:uid="{661A0E12-A806-41FA-98FA-12EFB06FBE5D}"/>
    <cellStyle name="20% - Accent6 14 9" xfId="21062" xr:uid="{8625F3AF-2C9A-4856-8E34-752FB10061C2}"/>
    <cellStyle name="20% - Accent6 14 9 2" xfId="41090" xr:uid="{69FA9BB7-BE43-4BB7-8278-00AF46A4B7D7}"/>
    <cellStyle name="20% - Accent6 15" xfId="3674" xr:uid="{FF8908A1-7CD6-431D-BC5A-869D28E777FF}"/>
    <cellStyle name="20% - Accent6 15 10" xfId="25645" xr:uid="{347E1716-95A9-4622-831B-D5051AD1D840}"/>
    <cellStyle name="20% - Accent6 15 2" xfId="3675" xr:uid="{42B9DA72-15A2-49F1-AD1D-6629E0F183DC}"/>
    <cellStyle name="20% - Accent6 15 2 2" xfId="3676" xr:uid="{B6D68184-9EE0-4AE2-BB0D-1EC4B385E01B}"/>
    <cellStyle name="20% - Accent6 15 2 2 2" xfId="3677" xr:uid="{DCBC33EF-C8D1-4E97-BC3B-8AD314B0E9C5}"/>
    <cellStyle name="20% - Accent6 15 2 2 2 2" xfId="14416" xr:uid="{F668906E-EA89-4FF6-8257-06BA16C42C19}"/>
    <cellStyle name="20% - Accent6 15 2 2 2 2 2" xfId="34513" xr:uid="{B07A7FCD-0FFF-4642-9471-D481C2484120}"/>
    <cellStyle name="20% - Accent6 15 2 2 2 3" xfId="25648" xr:uid="{3492D011-810C-43F3-B265-C94230FB18F1}"/>
    <cellStyle name="20% - Accent6 15 2 2 3" xfId="3678" xr:uid="{8E15A9E0-A843-450E-9997-152629DC8C5D}"/>
    <cellStyle name="20% - Accent6 15 2 2 3 2" xfId="14417" xr:uid="{538FFF21-9D65-4AE0-B231-34658FE77C25}"/>
    <cellStyle name="20% - Accent6 15 2 2 3 2 2" xfId="34514" xr:uid="{762ABFA1-C952-42A2-8129-AE664D648E22}"/>
    <cellStyle name="20% - Accent6 15 2 2 3 3" xfId="25649" xr:uid="{F7F5DEFF-7E63-4EE6-AE00-8F0D265A078B}"/>
    <cellStyle name="20% - Accent6 15 2 2 4" xfId="3679" xr:uid="{BBC8D684-931F-4140-97BC-237CA9082BDF}"/>
    <cellStyle name="20% - Accent6 15 2 2 4 2" xfId="14418" xr:uid="{ADB961E5-F8A0-41EF-9F59-F0A013A7F4E5}"/>
    <cellStyle name="20% - Accent6 15 2 2 4 2 2" xfId="34515" xr:uid="{C351DE55-6789-463F-8F0B-27230981C92D}"/>
    <cellStyle name="20% - Accent6 15 2 2 4 3" xfId="25650" xr:uid="{EFD4FCF6-85D6-40F6-9EC4-5BC8384F5154}"/>
    <cellStyle name="20% - Accent6 15 2 2 5" xfId="14415" xr:uid="{DDFA663B-75B0-4173-AC07-92D8FC84AB54}"/>
    <cellStyle name="20% - Accent6 15 2 2 5 2" xfId="34512" xr:uid="{C94A69F9-98F8-4E60-ABFC-F87F22872406}"/>
    <cellStyle name="20% - Accent6 15 2 2 6" xfId="25647" xr:uid="{BD0C5874-5218-45E2-9804-EA7261983CE6}"/>
    <cellStyle name="20% - Accent6 15 2 3" xfId="3680" xr:uid="{A3FAB495-D464-4336-9AD0-A55A329316CB}"/>
    <cellStyle name="20% - Accent6 15 2 3 2" xfId="14419" xr:uid="{83205F52-DE07-49A6-B209-21F70D450C64}"/>
    <cellStyle name="20% - Accent6 15 2 3 2 2" xfId="34516" xr:uid="{7C926864-DACF-4F66-B421-5ADC5186D6ED}"/>
    <cellStyle name="20% - Accent6 15 2 3 3" xfId="25651" xr:uid="{43B779E4-5476-4FE5-AD9D-872574CA3ABB}"/>
    <cellStyle name="20% - Accent6 15 2 4" xfId="3681" xr:uid="{5633CFDA-E0BC-4076-8E9D-4FB203F0164F}"/>
    <cellStyle name="20% - Accent6 15 2 4 2" xfId="14420" xr:uid="{4E6717F7-90DA-41D6-8755-2BC4A4EB381D}"/>
    <cellStyle name="20% - Accent6 15 2 4 2 2" xfId="34517" xr:uid="{BF3AC6EB-720B-4B77-A766-CB4355C94FFE}"/>
    <cellStyle name="20% - Accent6 15 2 4 3" xfId="25652" xr:uid="{9DB914C4-AA77-4754-97CB-BF79FEC62325}"/>
    <cellStyle name="20% - Accent6 15 2 5" xfId="3682" xr:uid="{2AFFC020-FF18-4ADF-8582-EB5B883D0CEC}"/>
    <cellStyle name="20% - Accent6 15 2 5 2" xfId="14421" xr:uid="{048E7266-A0B4-4866-9B11-0BEB4C7CDCEC}"/>
    <cellStyle name="20% - Accent6 15 2 5 2 2" xfId="34518" xr:uid="{532785A8-74DE-42B1-B65E-463636531C22}"/>
    <cellStyle name="20% - Accent6 15 2 5 3" xfId="25653" xr:uid="{B28FC9B5-1373-4972-B0B2-2298DFB38B7D}"/>
    <cellStyle name="20% - Accent6 15 2 6" xfId="14414" xr:uid="{2A61D216-0B31-4B5F-9053-B23D9DA9E5B1}"/>
    <cellStyle name="20% - Accent6 15 2 6 2" xfId="34511" xr:uid="{1EB71E55-E209-48DE-8639-7AC5C24B081A}"/>
    <cellStyle name="20% - Accent6 15 2 7" xfId="21740" xr:uid="{11593009-A3D9-455D-97F0-3FDF229F2846}"/>
    <cellStyle name="20% - Accent6 15 2 7 2" xfId="41679" xr:uid="{45E30D45-1513-4CF9-A01D-8047AA1029CA}"/>
    <cellStyle name="20% - Accent6 15 2 8" xfId="25646" xr:uid="{9BEDB9D8-66B7-4E23-9C1B-F1B07615B1B4}"/>
    <cellStyle name="20% - Accent6 15 3" xfId="3683" xr:uid="{85491B62-E6DF-4F13-A2F7-774942DCD163}"/>
    <cellStyle name="20% - Accent6 15 3 2" xfId="3684" xr:uid="{8730842B-5730-4DB1-83C3-9D1E73807141}"/>
    <cellStyle name="20% - Accent6 15 3 2 2" xfId="14423" xr:uid="{CF880083-AB6E-40BA-9184-65D31E21668F}"/>
    <cellStyle name="20% - Accent6 15 3 2 2 2" xfId="34520" xr:uid="{E1A7AFC5-610E-48D4-B269-8A4A38350017}"/>
    <cellStyle name="20% - Accent6 15 3 2 3" xfId="25655" xr:uid="{65D9C212-9A5A-4DEE-971E-D33DB724D230}"/>
    <cellStyle name="20% - Accent6 15 3 3" xfId="3685" xr:uid="{CB33AD42-7692-4FF4-BD26-6899BB3B6C24}"/>
    <cellStyle name="20% - Accent6 15 3 3 2" xfId="14424" xr:uid="{38431EAF-DDEB-4DC6-9660-501280577FBE}"/>
    <cellStyle name="20% - Accent6 15 3 3 2 2" xfId="34521" xr:uid="{5C24020A-573F-4BB4-8DD3-57FEF370D730}"/>
    <cellStyle name="20% - Accent6 15 3 3 3" xfId="25656" xr:uid="{ABF26843-B86E-4E1F-AC7F-7C528CFC1A33}"/>
    <cellStyle name="20% - Accent6 15 3 4" xfId="3686" xr:uid="{0DA9DFC0-689E-4C24-8496-96EF71BFD62D}"/>
    <cellStyle name="20% - Accent6 15 3 4 2" xfId="14425" xr:uid="{C3D0882E-38A4-4573-A544-DD82DA67CF9B}"/>
    <cellStyle name="20% - Accent6 15 3 4 2 2" xfId="34522" xr:uid="{AAA962DB-EFF8-40F5-A4C5-C9E2B2C967B4}"/>
    <cellStyle name="20% - Accent6 15 3 4 3" xfId="25657" xr:uid="{64BCB451-DC26-40D4-9746-70E616B2A75E}"/>
    <cellStyle name="20% - Accent6 15 3 5" xfId="14422" xr:uid="{9BC9C87D-68DE-4EEA-A6E9-941E27BC28DE}"/>
    <cellStyle name="20% - Accent6 15 3 5 2" xfId="34519" xr:uid="{03197037-AE41-49AC-866A-301176938035}"/>
    <cellStyle name="20% - Accent6 15 3 6" xfId="22287" xr:uid="{FDD5F0A8-4EDB-4979-8370-A62A64685973}"/>
    <cellStyle name="20% - Accent6 15 3 6 2" xfId="42219" xr:uid="{556E0789-1665-404D-950B-E830DFE1581B}"/>
    <cellStyle name="20% - Accent6 15 3 7" xfId="25654" xr:uid="{11FD5AEA-015B-4FD3-A4CA-4C93214F7BBC}"/>
    <cellStyle name="20% - Accent6 15 4" xfId="3687" xr:uid="{0D275C6F-10FC-4714-8968-94984C9C3B3A}"/>
    <cellStyle name="20% - Accent6 15 4 2" xfId="3688" xr:uid="{42D1CE85-71CD-4398-9C3E-77E3004D3ABF}"/>
    <cellStyle name="20% - Accent6 15 4 2 2" xfId="14427" xr:uid="{5D42998A-1C09-49E8-88B5-4D4FFB3A38C1}"/>
    <cellStyle name="20% - Accent6 15 4 2 2 2" xfId="34524" xr:uid="{65CA3983-2FF5-49F2-A80E-E1C8A82A95AB}"/>
    <cellStyle name="20% - Accent6 15 4 2 3" xfId="25659" xr:uid="{621ADDF1-B164-4A69-A1F2-00D73BB3D62B}"/>
    <cellStyle name="20% - Accent6 15 4 3" xfId="3689" xr:uid="{C969D6A2-B9BB-4184-B070-296894EC4C53}"/>
    <cellStyle name="20% - Accent6 15 4 3 2" xfId="14428" xr:uid="{BDB8E738-2CE5-4F96-A22C-A6A7C28341EE}"/>
    <cellStyle name="20% - Accent6 15 4 3 2 2" xfId="34525" xr:uid="{163C747F-3BD4-432F-8AC9-BE7C8A41F693}"/>
    <cellStyle name="20% - Accent6 15 4 3 3" xfId="25660" xr:uid="{91C4B64E-1C7F-4AC5-B5A5-D82344B462CB}"/>
    <cellStyle name="20% - Accent6 15 4 4" xfId="3690" xr:uid="{F62B6369-288C-4C99-9BF0-1C4FCD7F3CF9}"/>
    <cellStyle name="20% - Accent6 15 4 4 2" xfId="14429" xr:uid="{C19C0D8A-319E-4108-A8E2-0DDC5362ACF1}"/>
    <cellStyle name="20% - Accent6 15 4 4 2 2" xfId="34526" xr:uid="{EE644455-2F28-42C3-9580-F10BBFAB5D08}"/>
    <cellStyle name="20% - Accent6 15 4 4 3" xfId="25661" xr:uid="{6AC8A3EE-CAD7-41A0-9139-AAE3C4BE69FD}"/>
    <cellStyle name="20% - Accent6 15 4 5" xfId="14426" xr:uid="{B69E809A-9A8A-47FB-9B55-DA0E54291463}"/>
    <cellStyle name="20% - Accent6 15 4 5 2" xfId="34523" xr:uid="{EF5AA48B-1A4D-4429-AB24-4C4D7857A1F2}"/>
    <cellStyle name="20% - Accent6 15 4 6" xfId="25658" xr:uid="{CB1F5E4A-04C9-410F-ADAE-7B31C4C1C71A}"/>
    <cellStyle name="20% - Accent6 15 5" xfId="3691" xr:uid="{E8A7B45B-9C42-4792-82F0-8EAA561346D8}"/>
    <cellStyle name="20% - Accent6 15 5 2" xfId="14430" xr:uid="{9B2ECB63-175B-4A23-94AC-465EB33E2CB3}"/>
    <cellStyle name="20% - Accent6 15 5 2 2" xfId="34527" xr:uid="{3EE68412-0F35-4A30-BAE8-A1FDAC6FDCB5}"/>
    <cellStyle name="20% - Accent6 15 5 3" xfId="25662" xr:uid="{01269EC0-BC6B-487C-9FDA-21D559B91EA5}"/>
    <cellStyle name="20% - Accent6 15 6" xfId="3692" xr:uid="{446E98AE-D674-4206-A344-0798A2A63423}"/>
    <cellStyle name="20% - Accent6 15 6 2" xfId="14431" xr:uid="{AD0F656F-5D0D-4B4A-BD19-8941D766454B}"/>
    <cellStyle name="20% - Accent6 15 6 2 2" xfId="34528" xr:uid="{8AE9EB1E-753B-4855-8CB5-E3C5D2801A5F}"/>
    <cellStyle name="20% - Accent6 15 6 3" xfId="25663" xr:uid="{1D465222-A567-46DD-B4DF-88CFBA56051A}"/>
    <cellStyle name="20% - Accent6 15 7" xfId="3693" xr:uid="{6DBB9EF7-3A1F-4AB9-898A-E87C1953CDE2}"/>
    <cellStyle name="20% - Accent6 15 7 2" xfId="14432" xr:uid="{2E067441-03B5-4C41-974D-F1BBCE4206CE}"/>
    <cellStyle name="20% - Accent6 15 7 2 2" xfId="34529" xr:uid="{25650825-6AE8-4D90-B0FD-3C863B5CCB71}"/>
    <cellStyle name="20% - Accent6 15 7 3" xfId="25664" xr:uid="{8499D6F8-B10F-4E9D-B4A4-E665745BFD7F}"/>
    <cellStyle name="20% - Accent6 15 8" xfId="14413" xr:uid="{EDFDB665-D7DD-4BA6-80EF-1BC531785B6E}"/>
    <cellStyle name="20% - Accent6 15 8 2" xfId="34510" xr:uid="{71A68CFF-D9D0-4AA2-9DD5-1AA7E7693316}"/>
    <cellStyle name="20% - Accent6 15 9" xfId="21070" xr:uid="{5E5CDC8B-3D31-4D2E-9E44-82152D8C9CB1}"/>
    <cellStyle name="20% - Accent6 15 9 2" xfId="41098" xr:uid="{2F8E88CD-9E1E-492E-AC18-97B4B335DFB7}"/>
    <cellStyle name="20% - Accent6 16" xfId="3694" xr:uid="{986C452C-846F-4959-B9D8-3C8682E9AD0E}"/>
    <cellStyle name="20% - Accent6 16 10" xfId="25665" xr:uid="{34C61FDF-024E-4B70-9453-05239C6E9223}"/>
    <cellStyle name="20% - Accent6 16 2" xfId="3695" xr:uid="{E8ABB82C-810C-4560-BBAE-313219CA20F5}"/>
    <cellStyle name="20% - Accent6 16 2 2" xfId="3696" xr:uid="{DA618E2B-CB35-4F62-9374-33E8342331EB}"/>
    <cellStyle name="20% - Accent6 16 2 2 2" xfId="3697" xr:uid="{DA64E061-5A85-43FE-84A6-CE69068CB68A}"/>
    <cellStyle name="20% - Accent6 16 2 2 2 2" xfId="14436" xr:uid="{5CB501D5-8999-4619-819D-5813C221A0EF}"/>
    <cellStyle name="20% - Accent6 16 2 2 2 2 2" xfId="34533" xr:uid="{F7B9719D-19FF-4BC5-BA49-257D016273CB}"/>
    <cellStyle name="20% - Accent6 16 2 2 2 3" xfId="25668" xr:uid="{0690B184-DAC5-4CD4-8EA4-34FAC3104C08}"/>
    <cellStyle name="20% - Accent6 16 2 2 3" xfId="3698" xr:uid="{079AC545-203C-497C-AA92-3B2ABD560EBA}"/>
    <cellStyle name="20% - Accent6 16 2 2 3 2" xfId="14437" xr:uid="{7CC515E5-1ABE-433A-94F0-9830DA71272B}"/>
    <cellStyle name="20% - Accent6 16 2 2 3 2 2" xfId="34534" xr:uid="{E9BE28F8-8F24-4F6B-85EA-A0E5B0E16C28}"/>
    <cellStyle name="20% - Accent6 16 2 2 3 3" xfId="25669" xr:uid="{3AEB77EC-4E6C-4D9E-A4FB-56EAECC47721}"/>
    <cellStyle name="20% - Accent6 16 2 2 4" xfId="3699" xr:uid="{54F4779B-A740-492D-B535-191BF76C33E8}"/>
    <cellStyle name="20% - Accent6 16 2 2 4 2" xfId="14438" xr:uid="{9694B7B8-E506-4D8B-9FD3-CE0986B2575D}"/>
    <cellStyle name="20% - Accent6 16 2 2 4 2 2" xfId="34535" xr:uid="{E97FB7ED-19A4-49DF-B24B-6F06FA86EE43}"/>
    <cellStyle name="20% - Accent6 16 2 2 4 3" xfId="25670" xr:uid="{E1ACC0E8-950E-4429-AAB8-C91F5FFFFFA1}"/>
    <cellStyle name="20% - Accent6 16 2 2 5" xfId="14435" xr:uid="{ABE8D8A7-1543-4588-85DB-854EB2E20DE7}"/>
    <cellStyle name="20% - Accent6 16 2 2 5 2" xfId="34532" xr:uid="{1B931E93-421E-4F05-A17C-6F29C1ED2DEB}"/>
    <cellStyle name="20% - Accent6 16 2 2 6" xfId="25667" xr:uid="{F4FAA1F3-7855-4AC7-8F02-81555E83CE75}"/>
    <cellStyle name="20% - Accent6 16 2 3" xfId="3700" xr:uid="{75113584-3CAB-48AB-A1B8-DEB0EC1C4E6A}"/>
    <cellStyle name="20% - Accent6 16 2 3 2" xfId="14439" xr:uid="{C708E440-A618-409A-879C-8BFF9B8D016F}"/>
    <cellStyle name="20% - Accent6 16 2 3 2 2" xfId="34536" xr:uid="{A545482E-D484-42DC-8C81-70F2726E2364}"/>
    <cellStyle name="20% - Accent6 16 2 3 3" xfId="25671" xr:uid="{A2BD2E65-19E5-4870-AAFF-57E92717219A}"/>
    <cellStyle name="20% - Accent6 16 2 4" xfId="3701" xr:uid="{82EA4BD0-43F1-420C-B2C8-60B2D699D180}"/>
    <cellStyle name="20% - Accent6 16 2 4 2" xfId="14440" xr:uid="{53D27918-3577-451D-8339-21F6C250138A}"/>
    <cellStyle name="20% - Accent6 16 2 4 2 2" xfId="34537" xr:uid="{AE04327A-B33B-42D3-A302-4437E4B6C39B}"/>
    <cellStyle name="20% - Accent6 16 2 4 3" xfId="25672" xr:uid="{20BA19EE-6633-4797-B468-1CF339FBE01F}"/>
    <cellStyle name="20% - Accent6 16 2 5" xfId="3702" xr:uid="{43E276C2-51AD-4E41-83B7-2AE1A6BA3EE3}"/>
    <cellStyle name="20% - Accent6 16 2 5 2" xfId="14441" xr:uid="{2A13CAA1-C31C-461E-A553-FC91A645C5C1}"/>
    <cellStyle name="20% - Accent6 16 2 5 2 2" xfId="34538" xr:uid="{90B0C2EF-9C5D-40E0-8DE8-150F8988E443}"/>
    <cellStyle name="20% - Accent6 16 2 5 3" xfId="25673" xr:uid="{A65C93F9-4B59-4D53-9A03-429D51A9545D}"/>
    <cellStyle name="20% - Accent6 16 2 6" xfId="14434" xr:uid="{B463BDDB-7AAC-4BF1-9C0E-2985A199CC8D}"/>
    <cellStyle name="20% - Accent6 16 2 6 2" xfId="34531" xr:uid="{688F8ECA-C4E5-4B66-B9C3-FBA6893B3695}"/>
    <cellStyle name="20% - Accent6 16 2 7" xfId="21762" xr:uid="{073B76AF-FCEF-4992-AC06-BFCD8EEF8BDD}"/>
    <cellStyle name="20% - Accent6 16 2 7 2" xfId="41701" xr:uid="{6E71B118-91E2-4A98-B9D2-009103D59160}"/>
    <cellStyle name="20% - Accent6 16 2 8" xfId="25666" xr:uid="{3F2B669F-3C1D-4D32-B3F8-CBF5C6BBBDF8}"/>
    <cellStyle name="20% - Accent6 16 3" xfId="3703" xr:uid="{029EBCEC-C70A-4794-866C-8607E7BB4A80}"/>
    <cellStyle name="20% - Accent6 16 3 2" xfId="3704" xr:uid="{3635B76A-3413-43FD-9F23-15B86D92C1AC}"/>
    <cellStyle name="20% - Accent6 16 3 2 2" xfId="14443" xr:uid="{4AAF6040-0D87-4346-B6FA-401D0AAA28FD}"/>
    <cellStyle name="20% - Accent6 16 3 2 2 2" xfId="34540" xr:uid="{D3EFC298-10BA-41CD-ABA5-E26F6FE6B260}"/>
    <cellStyle name="20% - Accent6 16 3 2 3" xfId="25675" xr:uid="{0D96D05A-F6EC-4B52-A648-E502E3ECD7AD}"/>
    <cellStyle name="20% - Accent6 16 3 3" xfId="3705" xr:uid="{D0EA151F-19A2-442B-A98F-F987522A5870}"/>
    <cellStyle name="20% - Accent6 16 3 3 2" xfId="14444" xr:uid="{ED79BEFC-616A-4DDF-B86D-4EBF0B2A40D9}"/>
    <cellStyle name="20% - Accent6 16 3 3 2 2" xfId="34541" xr:uid="{BFE4DACE-6467-4C0F-808B-C9801D293438}"/>
    <cellStyle name="20% - Accent6 16 3 3 3" xfId="25676" xr:uid="{0A7B7B43-0587-4C0B-BFF7-F9D862BFAEE5}"/>
    <cellStyle name="20% - Accent6 16 3 4" xfId="3706" xr:uid="{8E38B04F-95F0-43AE-A120-6B976C8D9F52}"/>
    <cellStyle name="20% - Accent6 16 3 4 2" xfId="14445" xr:uid="{03B32118-DDEC-410E-8F20-E1BC2BBB77BE}"/>
    <cellStyle name="20% - Accent6 16 3 4 2 2" xfId="34542" xr:uid="{5D6CF0E6-6D26-429E-A107-EDFB94776B09}"/>
    <cellStyle name="20% - Accent6 16 3 4 3" xfId="25677" xr:uid="{C891B841-5626-4FEF-8BF9-F6EB78D3EA5C}"/>
    <cellStyle name="20% - Accent6 16 3 5" xfId="14442" xr:uid="{F1F16EC9-259E-4C25-831D-7F0C23D57428}"/>
    <cellStyle name="20% - Accent6 16 3 5 2" xfId="34539" xr:uid="{7656A654-5047-4DA2-89EB-EA03F47D031A}"/>
    <cellStyle name="20% - Accent6 16 3 6" xfId="22309" xr:uid="{D92D76EE-6D8E-4848-B577-3394B9E7C80D}"/>
    <cellStyle name="20% - Accent6 16 3 6 2" xfId="42241" xr:uid="{957F5C0D-CAC9-4376-B672-B6F27646FF2D}"/>
    <cellStyle name="20% - Accent6 16 3 7" xfId="25674" xr:uid="{6B6EE48F-1ED7-4C3F-8EF1-B623EFC790C1}"/>
    <cellStyle name="20% - Accent6 16 4" xfId="3707" xr:uid="{FA1C4421-7871-4217-AC91-D683B27292D8}"/>
    <cellStyle name="20% - Accent6 16 4 2" xfId="3708" xr:uid="{B05339FC-77EB-42D9-BF12-5F3E523E95FC}"/>
    <cellStyle name="20% - Accent6 16 4 2 2" xfId="14447" xr:uid="{788F63F6-EF8A-4E96-96EA-D7D67F856E3A}"/>
    <cellStyle name="20% - Accent6 16 4 2 2 2" xfId="34544" xr:uid="{30B7A700-59F3-45B0-9E98-829ACE39564A}"/>
    <cellStyle name="20% - Accent6 16 4 2 3" xfId="25679" xr:uid="{2FA791A9-2E26-428C-9C74-05D689C8618B}"/>
    <cellStyle name="20% - Accent6 16 4 3" xfId="3709" xr:uid="{6679BB31-5BF0-475B-B0D3-825B5AF9BE26}"/>
    <cellStyle name="20% - Accent6 16 4 3 2" xfId="14448" xr:uid="{0BD9E7D7-95B3-4BC0-B984-2CF0DED2660F}"/>
    <cellStyle name="20% - Accent6 16 4 3 2 2" xfId="34545" xr:uid="{78506892-B449-4CEC-AD6B-447BD45ABA8D}"/>
    <cellStyle name="20% - Accent6 16 4 3 3" xfId="25680" xr:uid="{FF81CE2E-35DD-4477-B4F2-6CA18400DB27}"/>
    <cellStyle name="20% - Accent6 16 4 4" xfId="3710" xr:uid="{88F79B05-C1E1-452A-BCD0-76EB17A3360B}"/>
    <cellStyle name="20% - Accent6 16 4 4 2" xfId="14449" xr:uid="{891358AE-53D1-4F2E-8BC7-4040A3F30A27}"/>
    <cellStyle name="20% - Accent6 16 4 4 2 2" xfId="34546" xr:uid="{0A5254CF-02B3-4F54-A5D3-67D415132AB3}"/>
    <cellStyle name="20% - Accent6 16 4 4 3" xfId="25681" xr:uid="{DB650507-949E-4EB9-A980-45A35EC54A80}"/>
    <cellStyle name="20% - Accent6 16 4 5" xfId="14446" xr:uid="{1E1CF78F-C64C-41EF-A7F0-8D6C4C67D6B0}"/>
    <cellStyle name="20% - Accent6 16 4 5 2" xfId="34543" xr:uid="{83D7BA48-095E-4E4B-9181-5740F34B9C10}"/>
    <cellStyle name="20% - Accent6 16 4 6" xfId="25678" xr:uid="{2DA803E7-114F-48DC-AC37-D26D3C7CCF4D}"/>
    <cellStyle name="20% - Accent6 16 5" xfId="3711" xr:uid="{259D5555-C324-47D0-8BA9-6769C77ED27E}"/>
    <cellStyle name="20% - Accent6 16 5 2" xfId="14450" xr:uid="{086BAEA2-AB2B-4282-AC6E-93A94E6222A2}"/>
    <cellStyle name="20% - Accent6 16 5 2 2" xfId="34547" xr:uid="{1B90EF83-3B23-46ED-842B-5591657AC604}"/>
    <cellStyle name="20% - Accent6 16 5 3" xfId="25682" xr:uid="{96D2DAD8-F255-4402-A5B3-E20C03452690}"/>
    <cellStyle name="20% - Accent6 16 6" xfId="3712" xr:uid="{C4DA641E-EED1-440C-9B0B-8E27E6F6C98F}"/>
    <cellStyle name="20% - Accent6 16 6 2" xfId="14451" xr:uid="{2CE2D573-B2C3-40C7-A182-D43E3DDBDC0C}"/>
    <cellStyle name="20% - Accent6 16 6 2 2" xfId="34548" xr:uid="{BB828557-9D7B-4C71-A018-B711F5666EA0}"/>
    <cellStyle name="20% - Accent6 16 6 3" xfId="25683" xr:uid="{750DAE1A-DA08-4CED-BE11-D3BB572B2435}"/>
    <cellStyle name="20% - Accent6 16 7" xfId="3713" xr:uid="{794781B6-583B-48D7-8E7E-FCE9B2B960F4}"/>
    <cellStyle name="20% - Accent6 16 7 2" xfId="14452" xr:uid="{CF3E6CBC-A6C8-41C9-B47F-84E669ABB994}"/>
    <cellStyle name="20% - Accent6 16 7 2 2" xfId="34549" xr:uid="{D7F72DCC-F3CE-44FC-A697-C9902AEB4D55}"/>
    <cellStyle name="20% - Accent6 16 7 3" xfId="25684" xr:uid="{5312159E-D257-4517-86AA-4CFEC72448E0}"/>
    <cellStyle name="20% - Accent6 16 8" xfId="14433" xr:uid="{7196F385-2683-446F-AF45-8E29E18682F0}"/>
    <cellStyle name="20% - Accent6 16 8 2" xfId="34530" xr:uid="{9165791C-D6BB-45A0-A45D-DD92C1AAA583}"/>
    <cellStyle name="20% - Accent6 16 9" xfId="21092" xr:uid="{F3FECA1C-7809-4BA4-A858-D340D5DB0884}"/>
    <cellStyle name="20% - Accent6 16 9 2" xfId="41120" xr:uid="{9BBF5825-6078-4279-81E3-0B1C10FE850E}"/>
    <cellStyle name="20% - Accent6 17" xfId="3714" xr:uid="{9E9C6563-B45B-4636-8E2D-179B2C48031B}"/>
    <cellStyle name="20% - Accent6 17 10" xfId="25685" xr:uid="{103EA3F0-28AA-4527-A26A-0E0401FA9912}"/>
    <cellStyle name="20% - Accent6 17 2" xfId="3715" xr:uid="{849DF234-C997-44BB-9E65-E072EB5ABB8D}"/>
    <cellStyle name="20% - Accent6 17 2 2" xfId="3716" xr:uid="{76CADFBC-4AD0-4A13-88BE-FE18EFC1EADA}"/>
    <cellStyle name="20% - Accent6 17 2 2 2" xfId="3717" xr:uid="{41F6EF3F-931E-4A95-A653-27C7F9949CC6}"/>
    <cellStyle name="20% - Accent6 17 2 2 2 2" xfId="14456" xr:uid="{4214EE15-C2ED-4CD6-9FCD-3E574D52A3FA}"/>
    <cellStyle name="20% - Accent6 17 2 2 2 2 2" xfId="34553" xr:uid="{9FF74C0B-75E0-4401-B88F-49A305A6D5BA}"/>
    <cellStyle name="20% - Accent6 17 2 2 2 3" xfId="25688" xr:uid="{8BDE10CB-29AD-4932-8C85-C8A80A384379}"/>
    <cellStyle name="20% - Accent6 17 2 2 3" xfId="3718" xr:uid="{CEE4A89C-DF67-45FA-888D-B149198083FC}"/>
    <cellStyle name="20% - Accent6 17 2 2 3 2" xfId="14457" xr:uid="{3709260F-969C-454D-A602-A9069B601386}"/>
    <cellStyle name="20% - Accent6 17 2 2 3 2 2" xfId="34554" xr:uid="{D45E0DE0-381A-47A2-877B-B25874D36B28}"/>
    <cellStyle name="20% - Accent6 17 2 2 3 3" xfId="25689" xr:uid="{54F28D0A-21B8-4C60-BF68-53EEA447AA9F}"/>
    <cellStyle name="20% - Accent6 17 2 2 4" xfId="3719" xr:uid="{B3CE54EC-A4A1-4931-AD90-35C55DB3FA11}"/>
    <cellStyle name="20% - Accent6 17 2 2 4 2" xfId="14458" xr:uid="{98713A7D-0950-4B2C-B425-07F9785DBD67}"/>
    <cellStyle name="20% - Accent6 17 2 2 4 2 2" xfId="34555" xr:uid="{83FF0BF6-E945-4DB7-B465-96E147BC7E97}"/>
    <cellStyle name="20% - Accent6 17 2 2 4 3" xfId="25690" xr:uid="{26304944-8AA7-4C73-ABF3-A82E4EB0AED8}"/>
    <cellStyle name="20% - Accent6 17 2 2 5" xfId="14455" xr:uid="{6F68CE6A-E4A2-4A68-B04A-F191925CC7BE}"/>
    <cellStyle name="20% - Accent6 17 2 2 5 2" xfId="34552" xr:uid="{EB06ACBF-5F05-4936-8188-8C625E7497FA}"/>
    <cellStyle name="20% - Accent6 17 2 2 6" xfId="25687" xr:uid="{A45CDB1F-1CBC-497F-A5DE-2805999C3068}"/>
    <cellStyle name="20% - Accent6 17 2 3" xfId="3720" xr:uid="{994EFAB7-4F57-42CE-A235-9485432CBA17}"/>
    <cellStyle name="20% - Accent6 17 2 3 2" xfId="14459" xr:uid="{2AB64C99-0F6E-4EEE-9AC6-C81DA8F8B722}"/>
    <cellStyle name="20% - Accent6 17 2 3 2 2" xfId="34556" xr:uid="{74A74AC7-E522-40A0-908A-FAEE529D6154}"/>
    <cellStyle name="20% - Accent6 17 2 3 3" xfId="25691" xr:uid="{E476FA1B-FA02-4685-A9AD-319744F3ECD4}"/>
    <cellStyle name="20% - Accent6 17 2 4" xfId="3721" xr:uid="{E4D158F7-B487-4A94-B172-646AA6F44879}"/>
    <cellStyle name="20% - Accent6 17 2 4 2" xfId="14460" xr:uid="{C8E80B91-203A-4700-AF02-CDEACA7A3EFD}"/>
    <cellStyle name="20% - Accent6 17 2 4 2 2" xfId="34557" xr:uid="{EEDF0716-118A-4373-A9B4-51B41F6B68BD}"/>
    <cellStyle name="20% - Accent6 17 2 4 3" xfId="25692" xr:uid="{671C46C7-8AA1-4095-A2A9-48AE48B5938B}"/>
    <cellStyle name="20% - Accent6 17 2 5" xfId="3722" xr:uid="{6EBEF845-FE5A-49FF-990E-909B7C461D64}"/>
    <cellStyle name="20% - Accent6 17 2 5 2" xfId="14461" xr:uid="{666F8F89-8D68-424D-87BC-282EB3BDAE45}"/>
    <cellStyle name="20% - Accent6 17 2 5 2 2" xfId="34558" xr:uid="{E25A9E80-E6F0-4ACA-8819-5DE49EE7FB79}"/>
    <cellStyle name="20% - Accent6 17 2 5 3" xfId="25693" xr:uid="{DAF26F97-63F8-4710-A7DD-6C87ED9F5752}"/>
    <cellStyle name="20% - Accent6 17 2 6" xfId="14454" xr:uid="{1EFA7C01-ABEA-458A-B34B-DE3F5740F650}"/>
    <cellStyle name="20% - Accent6 17 2 6 2" xfId="34551" xr:uid="{E9CCD9AE-D931-4804-B4C0-F92C120116D9}"/>
    <cellStyle name="20% - Accent6 17 2 7" xfId="21772" xr:uid="{8A955204-538F-4D49-9A2C-9BFD755D06BC}"/>
    <cellStyle name="20% - Accent6 17 2 7 2" xfId="41711" xr:uid="{C652B13B-9AD2-48E1-967F-D642362C381C}"/>
    <cellStyle name="20% - Accent6 17 2 8" xfId="25686" xr:uid="{545665F5-965C-4C59-A9A8-1D8EE8A3A21A}"/>
    <cellStyle name="20% - Accent6 17 3" xfId="3723" xr:uid="{0CE4AEBB-7C53-4A36-8C47-34BD45557AA8}"/>
    <cellStyle name="20% - Accent6 17 3 2" xfId="3724" xr:uid="{76617399-AAC6-48FA-A4A2-67B6E6D2092F}"/>
    <cellStyle name="20% - Accent6 17 3 2 2" xfId="14463" xr:uid="{1813624D-A216-492D-A21B-A0C1E1A0F821}"/>
    <cellStyle name="20% - Accent6 17 3 2 2 2" xfId="34560" xr:uid="{D3E8AC7F-B197-4DD1-83A2-5B66D45AD34B}"/>
    <cellStyle name="20% - Accent6 17 3 2 3" xfId="25695" xr:uid="{FC7B1DF1-C699-4649-82CD-02FFDC032506}"/>
    <cellStyle name="20% - Accent6 17 3 3" xfId="3725" xr:uid="{56BD3911-271B-4DEC-8E61-E87B6590F452}"/>
    <cellStyle name="20% - Accent6 17 3 3 2" xfId="14464" xr:uid="{FBCD2F75-F395-4981-8467-2FC998D1ED44}"/>
    <cellStyle name="20% - Accent6 17 3 3 2 2" xfId="34561" xr:uid="{E910A24E-DAE6-4D5C-8DC7-1D3984C2ACC8}"/>
    <cellStyle name="20% - Accent6 17 3 3 3" xfId="25696" xr:uid="{D93A9152-E267-4FDF-A940-85AB5046E6B8}"/>
    <cellStyle name="20% - Accent6 17 3 4" xfId="3726" xr:uid="{4D111F38-74DA-4579-9C49-99518755DB46}"/>
    <cellStyle name="20% - Accent6 17 3 4 2" xfId="14465" xr:uid="{8F3CDA62-3636-4BB1-95CC-3EAC11F3070A}"/>
    <cellStyle name="20% - Accent6 17 3 4 2 2" xfId="34562" xr:uid="{7A779046-5482-4CB3-9C54-98897C130FA9}"/>
    <cellStyle name="20% - Accent6 17 3 4 3" xfId="25697" xr:uid="{800AC871-E2FF-41E2-8B41-519EC06A5B28}"/>
    <cellStyle name="20% - Accent6 17 3 5" xfId="14462" xr:uid="{1B7A4389-CAD2-4810-8006-9091F3C58130}"/>
    <cellStyle name="20% - Accent6 17 3 5 2" xfId="34559" xr:uid="{2E55DAFB-8CF9-468E-84EB-486E93911079}"/>
    <cellStyle name="20% - Accent6 17 3 6" xfId="22319" xr:uid="{E86F0B49-46E4-4331-9E0A-2CC8DE6B1AC4}"/>
    <cellStyle name="20% - Accent6 17 3 6 2" xfId="42251" xr:uid="{FE267202-2B54-4BFB-94D2-145EDD791ED3}"/>
    <cellStyle name="20% - Accent6 17 3 7" xfId="25694" xr:uid="{5FCCD7AF-FAF1-4641-AE08-78AAC0EEA0F8}"/>
    <cellStyle name="20% - Accent6 17 4" xfId="3727" xr:uid="{DB3E12A7-8A98-4CB7-9E9D-04FD4638EF31}"/>
    <cellStyle name="20% - Accent6 17 4 2" xfId="3728" xr:uid="{867786AD-0EE5-4376-845A-987A41A0CCF9}"/>
    <cellStyle name="20% - Accent6 17 4 2 2" xfId="14467" xr:uid="{344A2840-8F30-46CF-B2A9-B73C475106E2}"/>
    <cellStyle name="20% - Accent6 17 4 2 2 2" xfId="34564" xr:uid="{2CDE66D9-A577-45B7-A0BE-331FEE66B507}"/>
    <cellStyle name="20% - Accent6 17 4 2 3" xfId="25699" xr:uid="{60E9A2A5-7588-4836-8186-7596FCDD591D}"/>
    <cellStyle name="20% - Accent6 17 4 3" xfId="3729" xr:uid="{91F90A84-8E09-4A37-9306-9ED1CF6ABE2E}"/>
    <cellStyle name="20% - Accent6 17 4 3 2" xfId="14468" xr:uid="{439FD7C0-F7E2-4738-B5AA-9EA57B63F367}"/>
    <cellStyle name="20% - Accent6 17 4 3 2 2" xfId="34565" xr:uid="{E96B2A59-E802-4345-A1D0-33DA086F19AA}"/>
    <cellStyle name="20% - Accent6 17 4 3 3" xfId="25700" xr:uid="{6E85B9AF-0E84-41B7-88D9-CF24FD11C17B}"/>
    <cellStyle name="20% - Accent6 17 4 4" xfId="3730" xr:uid="{3AFE1033-780B-40F6-9834-36DE64FE9FCD}"/>
    <cellStyle name="20% - Accent6 17 4 4 2" xfId="14469" xr:uid="{A153C3E1-DAF5-4EA4-87AD-5C61F2733CD5}"/>
    <cellStyle name="20% - Accent6 17 4 4 2 2" xfId="34566" xr:uid="{8E4DE519-5EB4-47F8-9914-B909EF04BD12}"/>
    <cellStyle name="20% - Accent6 17 4 4 3" xfId="25701" xr:uid="{A57CCF8F-28B3-42B1-833A-61A3B5A499DC}"/>
    <cellStyle name="20% - Accent6 17 4 5" xfId="14466" xr:uid="{F4239873-0AD3-43DC-8E74-28F4161B3B76}"/>
    <cellStyle name="20% - Accent6 17 4 5 2" xfId="34563" xr:uid="{67A3FA3B-78FA-4893-B856-E17A7EE3F501}"/>
    <cellStyle name="20% - Accent6 17 4 6" xfId="25698" xr:uid="{4FC3AB93-A705-4B77-B224-F057B1704063}"/>
    <cellStyle name="20% - Accent6 17 5" xfId="3731" xr:uid="{3884C221-56BA-4AE8-8A98-AB2501E2D9FB}"/>
    <cellStyle name="20% - Accent6 17 5 2" xfId="14470" xr:uid="{5697154B-CC52-43FD-BBCF-EB87A9615F6E}"/>
    <cellStyle name="20% - Accent6 17 5 2 2" xfId="34567" xr:uid="{2E33BE26-8BC6-4574-887D-5746B33EC18E}"/>
    <cellStyle name="20% - Accent6 17 5 3" xfId="25702" xr:uid="{F8CCAEED-9D45-414E-9AEB-C58D40F0C525}"/>
    <cellStyle name="20% - Accent6 17 6" xfId="3732" xr:uid="{2321E2D0-0D71-4FE5-B578-ECAD21D8278C}"/>
    <cellStyle name="20% - Accent6 17 6 2" xfId="14471" xr:uid="{495EE059-9DEA-4296-8753-A1C28F37B9FE}"/>
    <cellStyle name="20% - Accent6 17 6 2 2" xfId="34568" xr:uid="{DB33710B-5783-4CB4-A658-27AA7FB72E77}"/>
    <cellStyle name="20% - Accent6 17 6 3" xfId="25703" xr:uid="{F90F1779-097D-489A-9DA9-4098D510691A}"/>
    <cellStyle name="20% - Accent6 17 7" xfId="3733" xr:uid="{BB3150E8-C2D8-415B-8FA5-46CD43809070}"/>
    <cellStyle name="20% - Accent6 17 7 2" xfId="14472" xr:uid="{523DB0C3-2E5A-473F-A7AD-814A2DEC6957}"/>
    <cellStyle name="20% - Accent6 17 7 2 2" xfId="34569" xr:uid="{CBA91D44-74E4-4977-973A-C8119AF2D5C1}"/>
    <cellStyle name="20% - Accent6 17 7 3" xfId="25704" xr:uid="{F9D4CBC9-E50A-4290-84AB-857440F95DED}"/>
    <cellStyle name="20% - Accent6 17 8" xfId="14453" xr:uid="{A54515DF-F3AB-46B7-B2DB-04D4D18070C5}"/>
    <cellStyle name="20% - Accent6 17 8 2" xfId="34550" xr:uid="{33AE1185-6B0E-4D0F-A802-1C29BA1E2F46}"/>
    <cellStyle name="20% - Accent6 17 9" xfId="21102" xr:uid="{31F1C21E-128D-4DFA-B7D2-985032232C1F}"/>
    <cellStyle name="20% - Accent6 17 9 2" xfId="41130" xr:uid="{D247F528-DADD-4123-8C3B-751BEDFD43C4}"/>
    <cellStyle name="20% - Accent6 18" xfId="3734" xr:uid="{F68D1002-44A4-467A-AFE7-272E16E38E2F}"/>
    <cellStyle name="20% - Accent6 18 10" xfId="25705" xr:uid="{7C350AD4-12BA-4F35-A457-AE5B65A351EA}"/>
    <cellStyle name="20% - Accent6 18 2" xfId="3735" xr:uid="{68856E25-F8E8-462C-83FF-09AC9C13D04E}"/>
    <cellStyle name="20% - Accent6 18 2 2" xfId="3736" xr:uid="{2AD8928B-43CB-489D-A04C-80A8CC23BCCF}"/>
    <cellStyle name="20% - Accent6 18 2 2 2" xfId="3737" xr:uid="{8CF3B4D7-A524-4F49-B5F0-35140335BBC7}"/>
    <cellStyle name="20% - Accent6 18 2 2 2 2" xfId="14476" xr:uid="{7B032EFF-992F-4BF8-9D81-BD52A6416D23}"/>
    <cellStyle name="20% - Accent6 18 2 2 2 2 2" xfId="34573" xr:uid="{89362E12-71A7-4CA9-A471-851D7F10435A}"/>
    <cellStyle name="20% - Accent6 18 2 2 2 3" xfId="25708" xr:uid="{74B4D1AA-0DEF-4592-80CC-793DE753612C}"/>
    <cellStyle name="20% - Accent6 18 2 2 3" xfId="3738" xr:uid="{49B40C96-D3E3-41E7-B0D0-2D0FE3D208A0}"/>
    <cellStyle name="20% - Accent6 18 2 2 3 2" xfId="14477" xr:uid="{74379CB6-7AF1-47CF-BB25-3D391502A4E7}"/>
    <cellStyle name="20% - Accent6 18 2 2 3 2 2" xfId="34574" xr:uid="{CBA5761F-8FB2-4921-9D11-A576B3DB8B60}"/>
    <cellStyle name="20% - Accent6 18 2 2 3 3" xfId="25709" xr:uid="{F359035C-D3FB-4A2C-8B80-BA1FAE00861F}"/>
    <cellStyle name="20% - Accent6 18 2 2 4" xfId="3739" xr:uid="{B648D99D-DFBC-4C7F-AB02-1D177D2A1227}"/>
    <cellStyle name="20% - Accent6 18 2 2 4 2" xfId="14478" xr:uid="{1645B497-1997-4472-A676-EA33BD939D9C}"/>
    <cellStyle name="20% - Accent6 18 2 2 4 2 2" xfId="34575" xr:uid="{DE9AD36D-FD7E-45D6-81D9-3D344BE09B74}"/>
    <cellStyle name="20% - Accent6 18 2 2 4 3" xfId="25710" xr:uid="{8108ECB2-0700-4C9E-B40B-4BC77F989210}"/>
    <cellStyle name="20% - Accent6 18 2 2 5" xfId="14475" xr:uid="{523150C3-171A-4A5A-85A8-68A8D226511A}"/>
    <cellStyle name="20% - Accent6 18 2 2 5 2" xfId="34572" xr:uid="{37DDE9B9-C55D-432A-9F6C-285B86D34CA8}"/>
    <cellStyle name="20% - Accent6 18 2 2 6" xfId="25707" xr:uid="{967F020A-3F2F-4BCF-A253-FACE7E07F377}"/>
    <cellStyle name="20% - Accent6 18 2 3" xfId="3740" xr:uid="{68EA7CAB-9D6E-41E6-8FE9-4F51F3E767C6}"/>
    <cellStyle name="20% - Accent6 18 2 3 2" xfId="14479" xr:uid="{453729A4-1B69-4F24-9B30-4AD2332ED8C8}"/>
    <cellStyle name="20% - Accent6 18 2 3 2 2" xfId="34576" xr:uid="{804A0D3F-E7BE-47F6-B890-EEF25A05015E}"/>
    <cellStyle name="20% - Accent6 18 2 3 3" xfId="25711" xr:uid="{C90AA197-1ED0-4C40-AE4E-77EFFD6A4348}"/>
    <cellStyle name="20% - Accent6 18 2 4" xfId="3741" xr:uid="{A30EA202-E774-4713-BE6E-2C0DA928C5F1}"/>
    <cellStyle name="20% - Accent6 18 2 4 2" xfId="14480" xr:uid="{F91032DA-2669-4BBA-B577-C54A6A79ED89}"/>
    <cellStyle name="20% - Accent6 18 2 4 2 2" xfId="34577" xr:uid="{A94E6F1E-36CC-48FF-AB68-5ACC3FE9B912}"/>
    <cellStyle name="20% - Accent6 18 2 4 3" xfId="25712" xr:uid="{C9EBFD36-668C-4E66-ADF9-F128784B874B}"/>
    <cellStyle name="20% - Accent6 18 2 5" xfId="3742" xr:uid="{566734B7-659A-40F9-8FA4-D14C8FFAB9D9}"/>
    <cellStyle name="20% - Accent6 18 2 5 2" xfId="14481" xr:uid="{243E7C51-AD79-455F-AF6E-5D93DBA751A1}"/>
    <cellStyle name="20% - Accent6 18 2 5 2 2" xfId="34578" xr:uid="{86C65B9A-3111-492E-BA29-09C512B898F8}"/>
    <cellStyle name="20% - Accent6 18 2 5 3" xfId="25713" xr:uid="{29E2314B-7AE7-46C4-B37D-959C43D91457}"/>
    <cellStyle name="20% - Accent6 18 2 6" xfId="14474" xr:uid="{93896461-7CCB-4563-B823-0CDBC20198CA}"/>
    <cellStyle name="20% - Accent6 18 2 6 2" xfId="34571" xr:uid="{9F94BFED-E0BC-45E6-A1C4-EE8EC9A7CFD2}"/>
    <cellStyle name="20% - Accent6 18 2 7" xfId="21780" xr:uid="{854344F3-2F72-4230-AF8B-93AA1F20A199}"/>
    <cellStyle name="20% - Accent6 18 2 7 2" xfId="41719" xr:uid="{C5451A31-E191-4C4B-B745-1BCF24D3A4FC}"/>
    <cellStyle name="20% - Accent6 18 2 8" xfId="25706" xr:uid="{8EFE5B33-515E-4245-8B14-650F526E60BB}"/>
    <cellStyle name="20% - Accent6 18 3" xfId="3743" xr:uid="{4457D162-2993-4FBF-9D4D-C3AA29D23A0E}"/>
    <cellStyle name="20% - Accent6 18 3 2" xfId="3744" xr:uid="{A5364924-2696-4EDD-B183-E91E02CB3E73}"/>
    <cellStyle name="20% - Accent6 18 3 2 2" xfId="14483" xr:uid="{E752360C-7A6A-4E27-B96B-DC56085C4314}"/>
    <cellStyle name="20% - Accent6 18 3 2 2 2" xfId="34580" xr:uid="{C458B58E-C046-4CD1-9720-9A9E17B6ABC5}"/>
    <cellStyle name="20% - Accent6 18 3 2 3" xfId="25715" xr:uid="{D246FCF3-2692-4177-8012-6E936767CC54}"/>
    <cellStyle name="20% - Accent6 18 3 3" xfId="3745" xr:uid="{5D243E92-DA8E-4CBD-92C4-592042401C4F}"/>
    <cellStyle name="20% - Accent6 18 3 3 2" xfId="14484" xr:uid="{A1A52377-F657-45B4-AAD5-ADEF13FFF56C}"/>
    <cellStyle name="20% - Accent6 18 3 3 2 2" xfId="34581" xr:uid="{C78D3C4B-A690-4A8C-9491-B56132F307CD}"/>
    <cellStyle name="20% - Accent6 18 3 3 3" xfId="25716" xr:uid="{093C4CB4-C6C7-4867-BC3E-A26DE171BAC5}"/>
    <cellStyle name="20% - Accent6 18 3 4" xfId="3746" xr:uid="{DFBBB048-0062-444C-A43D-147ADAC0E180}"/>
    <cellStyle name="20% - Accent6 18 3 4 2" xfId="14485" xr:uid="{159F67B3-B25A-43CE-93C6-69D9A3E38813}"/>
    <cellStyle name="20% - Accent6 18 3 4 2 2" xfId="34582" xr:uid="{F2B94530-6B89-4722-A508-A607DFA487A1}"/>
    <cellStyle name="20% - Accent6 18 3 4 3" xfId="25717" xr:uid="{03165625-F435-4C8D-9841-31EF3AB63537}"/>
    <cellStyle name="20% - Accent6 18 3 5" xfId="14482" xr:uid="{2AB0A264-957E-4D09-AF63-10A597AFE0A3}"/>
    <cellStyle name="20% - Accent6 18 3 5 2" xfId="34579" xr:uid="{781FA484-C2CF-490A-8541-3677079F9D9D}"/>
    <cellStyle name="20% - Accent6 18 3 6" xfId="22327" xr:uid="{388C9C6A-34C0-461F-857A-400AB090A633}"/>
    <cellStyle name="20% - Accent6 18 3 6 2" xfId="42259" xr:uid="{138B0432-351E-44AF-81CD-8D80752651E6}"/>
    <cellStyle name="20% - Accent6 18 3 7" xfId="25714" xr:uid="{1C2ABEF4-E0FA-4F8E-9FA8-CB2435E69069}"/>
    <cellStyle name="20% - Accent6 18 4" xfId="3747" xr:uid="{CC4B2290-046C-4C10-ABA3-584B5B14EB37}"/>
    <cellStyle name="20% - Accent6 18 4 2" xfId="3748" xr:uid="{2C36D8CD-3908-4279-9837-F5E5384D672A}"/>
    <cellStyle name="20% - Accent6 18 4 2 2" xfId="14487" xr:uid="{68D70ADB-BE4E-4434-ADE3-E04CED3E9702}"/>
    <cellStyle name="20% - Accent6 18 4 2 2 2" xfId="34584" xr:uid="{2B75199A-CF13-47DE-AC64-8FC8D7EDA91D}"/>
    <cellStyle name="20% - Accent6 18 4 2 3" xfId="25719" xr:uid="{E625CB9C-711E-4945-89D8-25A3352BE62A}"/>
    <cellStyle name="20% - Accent6 18 4 3" xfId="3749" xr:uid="{EB34260C-A4A3-4F4B-90B4-7A66CD56EBEE}"/>
    <cellStyle name="20% - Accent6 18 4 3 2" xfId="14488" xr:uid="{8FB176C6-485E-4487-A95E-706F5F23C57E}"/>
    <cellStyle name="20% - Accent6 18 4 3 2 2" xfId="34585" xr:uid="{A21B0F24-2777-48E0-9B3B-93F9889C7606}"/>
    <cellStyle name="20% - Accent6 18 4 3 3" xfId="25720" xr:uid="{8A820B18-CA1A-4556-B41C-A3E7F98A7844}"/>
    <cellStyle name="20% - Accent6 18 4 4" xfId="3750" xr:uid="{045C6C98-E647-4A2D-B786-7673E5282DF2}"/>
    <cellStyle name="20% - Accent6 18 4 4 2" xfId="14489" xr:uid="{7E6AFE01-D9A9-4CB6-9720-9D2AAA92BFFE}"/>
    <cellStyle name="20% - Accent6 18 4 4 2 2" xfId="34586" xr:uid="{66C06249-DA73-4016-AFCD-B530368FF2F1}"/>
    <cellStyle name="20% - Accent6 18 4 4 3" xfId="25721" xr:uid="{075E67AE-CB66-4391-86BB-4AD33D1BC07F}"/>
    <cellStyle name="20% - Accent6 18 4 5" xfId="14486" xr:uid="{13D882AC-8BB6-4C0B-9337-7B6C3DD481B2}"/>
    <cellStyle name="20% - Accent6 18 4 5 2" xfId="34583" xr:uid="{F85D53F4-4188-48E1-93E8-D3E88D3CC96A}"/>
    <cellStyle name="20% - Accent6 18 4 6" xfId="25718" xr:uid="{776D201E-59DD-493D-B5AA-2D21680E42DF}"/>
    <cellStyle name="20% - Accent6 18 5" xfId="3751" xr:uid="{5DDABB88-6C39-40A1-8813-55016AC8FA4D}"/>
    <cellStyle name="20% - Accent6 18 5 2" xfId="14490" xr:uid="{FBD5AEFF-ECBA-4507-8BEA-2AFFBDBA9AE6}"/>
    <cellStyle name="20% - Accent6 18 5 2 2" xfId="34587" xr:uid="{9E6EA392-A6DD-4115-9BD2-FC03B8AAFF3C}"/>
    <cellStyle name="20% - Accent6 18 5 3" xfId="25722" xr:uid="{CD8D6721-50D9-4E2E-AC2B-57C67FC052A5}"/>
    <cellStyle name="20% - Accent6 18 6" xfId="3752" xr:uid="{6F494F7F-FA17-4300-8110-A4A1F0F90385}"/>
    <cellStyle name="20% - Accent6 18 6 2" xfId="14491" xr:uid="{F495A956-2BB7-4910-AB0E-35CCEE9C1681}"/>
    <cellStyle name="20% - Accent6 18 6 2 2" xfId="34588" xr:uid="{94D7BDC7-6729-499B-9E12-E5CAFB3FED16}"/>
    <cellStyle name="20% - Accent6 18 6 3" xfId="25723" xr:uid="{CDA58EB6-B970-45A6-BEA1-DE52D733B818}"/>
    <cellStyle name="20% - Accent6 18 7" xfId="3753" xr:uid="{24E037B3-3170-4B2A-91FE-6B0F03D4F8CF}"/>
    <cellStyle name="20% - Accent6 18 7 2" xfId="14492" xr:uid="{5C9C5B02-1117-4A2D-BE26-CD46E8042EF6}"/>
    <cellStyle name="20% - Accent6 18 7 2 2" xfId="34589" xr:uid="{6FA61246-AB95-4E17-B8C7-1E19E8E3D44C}"/>
    <cellStyle name="20% - Accent6 18 7 3" xfId="25724" xr:uid="{AD3D89D6-D450-479B-A26C-AB5C82C93197}"/>
    <cellStyle name="20% - Accent6 18 8" xfId="14473" xr:uid="{1E789E3A-819A-4855-84D7-5B3ADC97E0B3}"/>
    <cellStyle name="20% - Accent6 18 8 2" xfId="34570" xr:uid="{E415A0DB-A33B-48FE-BB97-6EB9A43444F7}"/>
    <cellStyle name="20% - Accent6 18 9" xfId="21110" xr:uid="{4BBACE2C-4653-4F26-9BA2-B9F983BC4135}"/>
    <cellStyle name="20% - Accent6 18 9 2" xfId="41138" xr:uid="{1D95F12D-A198-4C07-9FB0-C109BAD8F58C}"/>
    <cellStyle name="20% - Accent6 19" xfId="3754" xr:uid="{19140F7D-C9C3-43FB-9C56-165D579421B3}"/>
    <cellStyle name="20% - Accent6 19 2" xfId="3755" xr:uid="{4DC5DED9-7904-4E10-9686-7FEE410D3D80}"/>
    <cellStyle name="20% - Accent6 19 2 2" xfId="3756" xr:uid="{D07CDE0B-37B1-4CBF-BE04-63F3A1991309}"/>
    <cellStyle name="20% - Accent6 19 2 2 2" xfId="3757" xr:uid="{AA97AB21-D95E-405E-BB73-70AC11D8E8C6}"/>
    <cellStyle name="20% - Accent6 19 2 2 2 2" xfId="14496" xr:uid="{1DAB7A9D-63F2-4322-BDF6-BD046718137F}"/>
    <cellStyle name="20% - Accent6 19 2 2 2 2 2" xfId="34593" xr:uid="{6CEB71ED-75C0-43E0-90D2-589444BAB3DF}"/>
    <cellStyle name="20% - Accent6 19 2 2 2 3" xfId="25728" xr:uid="{E743608B-060E-4C26-99DC-2BB32B9C7FF3}"/>
    <cellStyle name="20% - Accent6 19 2 2 3" xfId="3758" xr:uid="{90F29D6B-C13B-4324-A348-F594F060A908}"/>
    <cellStyle name="20% - Accent6 19 2 2 3 2" xfId="14497" xr:uid="{0CEDBFD0-380D-4EF7-9EF9-A0C12C4D1569}"/>
    <cellStyle name="20% - Accent6 19 2 2 3 2 2" xfId="34594" xr:uid="{4BFC31D3-7136-4B9C-9CE2-5A61D4BE707D}"/>
    <cellStyle name="20% - Accent6 19 2 2 3 3" xfId="25729" xr:uid="{AD15BAA4-BC8A-447D-B23D-F6E762B7C774}"/>
    <cellStyle name="20% - Accent6 19 2 2 4" xfId="3759" xr:uid="{AC3F71F4-2D70-4D74-A4C1-8ADF4D4A1BE8}"/>
    <cellStyle name="20% - Accent6 19 2 2 4 2" xfId="14498" xr:uid="{6181C7DA-6A98-406D-8E11-B21FA11568E7}"/>
    <cellStyle name="20% - Accent6 19 2 2 4 2 2" xfId="34595" xr:uid="{10D69A3A-634B-48F8-9D85-034436B1AC26}"/>
    <cellStyle name="20% - Accent6 19 2 2 4 3" xfId="25730" xr:uid="{E75A7852-AB61-44A2-B3A0-7BDF980FA083}"/>
    <cellStyle name="20% - Accent6 19 2 2 5" xfId="14495" xr:uid="{16B62A71-4028-467B-A662-A684EC8F8FFF}"/>
    <cellStyle name="20% - Accent6 19 2 2 5 2" xfId="34592" xr:uid="{8F3D55CF-6019-4B5E-B867-59CDA07A204D}"/>
    <cellStyle name="20% - Accent6 19 2 2 6" xfId="25727" xr:uid="{2D7676DB-0697-4C7F-A44D-793B35C19A49}"/>
    <cellStyle name="20% - Accent6 19 2 3" xfId="3760" xr:uid="{0073156C-AF61-4BF4-B1E1-EEF32E29E073}"/>
    <cellStyle name="20% - Accent6 19 2 3 2" xfId="14499" xr:uid="{AB9B2EB9-B098-453A-845B-1650CD376CBE}"/>
    <cellStyle name="20% - Accent6 19 2 3 2 2" xfId="34596" xr:uid="{1770CF4F-6ADB-4532-A083-F3DEC01C608B}"/>
    <cellStyle name="20% - Accent6 19 2 3 3" xfId="25731" xr:uid="{7987CCCF-C77A-45A1-A05F-845142FAB069}"/>
    <cellStyle name="20% - Accent6 19 2 4" xfId="3761" xr:uid="{31D7A2F7-0002-470E-B8E8-07C699BAD4A7}"/>
    <cellStyle name="20% - Accent6 19 2 4 2" xfId="14500" xr:uid="{3E9AB536-FDB9-4F21-B4A3-E8FB51769858}"/>
    <cellStyle name="20% - Accent6 19 2 4 2 2" xfId="34597" xr:uid="{0AC7A3F6-5BDB-492A-B080-593CE05D0C84}"/>
    <cellStyle name="20% - Accent6 19 2 4 3" xfId="25732" xr:uid="{E93021FB-50AC-4C83-A8F7-B6C96EE0F345}"/>
    <cellStyle name="20% - Accent6 19 2 5" xfId="3762" xr:uid="{D78E4B96-4061-495B-95AF-5B1184C632BA}"/>
    <cellStyle name="20% - Accent6 19 2 5 2" xfId="14501" xr:uid="{6831D7FA-1456-497F-9D6B-0CCF45895F18}"/>
    <cellStyle name="20% - Accent6 19 2 5 2 2" xfId="34598" xr:uid="{09222DEA-41C6-4637-BCAD-6D5B6CA1D289}"/>
    <cellStyle name="20% - Accent6 19 2 5 3" xfId="25733" xr:uid="{2B76CE64-117B-4570-970D-2CE10AF0A82E}"/>
    <cellStyle name="20% - Accent6 19 2 6" xfId="14494" xr:uid="{B6567B4B-ACE0-4AC1-A7C5-AF7B03AB05CE}"/>
    <cellStyle name="20% - Accent6 19 2 6 2" xfId="34591" xr:uid="{3497532C-1E26-448E-BD8C-EE11869A61E7}"/>
    <cellStyle name="20% - Accent6 19 2 7" xfId="21792" xr:uid="{08B346E4-19BC-4E40-B64D-AB4F38642ECC}"/>
    <cellStyle name="20% - Accent6 19 2 7 2" xfId="41731" xr:uid="{357FB95F-BE8E-4CE6-B9EE-2BDB71830B4B}"/>
    <cellStyle name="20% - Accent6 19 2 8" xfId="25726" xr:uid="{568A5824-1CE6-4A33-8E21-3055A21431EE}"/>
    <cellStyle name="20% - Accent6 19 3" xfId="3763" xr:uid="{BC0714E4-E2CC-401D-B05E-E34EAF74DA8F}"/>
    <cellStyle name="20% - Accent6 19 3 2" xfId="3764" xr:uid="{ED76CC4B-52B2-4816-92B9-A87558D752A3}"/>
    <cellStyle name="20% - Accent6 19 3 2 2" xfId="14503" xr:uid="{A9C32797-9662-454F-81DF-0F1358586F70}"/>
    <cellStyle name="20% - Accent6 19 3 2 2 2" xfId="34600" xr:uid="{F4FCB6A0-4EC9-4458-9C6B-0CAF478F6AD5}"/>
    <cellStyle name="20% - Accent6 19 3 2 3" xfId="25735" xr:uid="{A0FD6BEF-7397-4A5E-8251-9E0598D382BC}"/>
    <cellStyle name="20% - Accent6 19 3 3" xfId="3765" xr:uid="{48CAFCAE-DA63-411A-B28C-DF8A43D86E21}"/>
    <cellStyle name="20% - Accent6 19 3 3 2" xfId="14504" xr:uid="{CF7799EF-A8D9-4F6F-80D6-57FC0BC2F9E7}"/>
    <cellStyle name="20% - Accent6 19 3 3 2 2" xfId="34601" xr:uid="{1489CCA3-6063-4C28-83D7-573D381A1AF2}"/>
    <cellStyle name="20% - Accent6 19 3 3 3" xfId="25736" xr:uid="{BA96FA46-C9D6-4B47-AD33-E8839C91ABFE}"/>
    <cellStyle name="20% - Accent6 19 3 4" xfId="3766" xr:uid="{A385D05B-EB57-42FF-9EB9-C5B5D9CDC6A1}"/>
    <cellStyle name="20% - Accent6 19 3 4 2" xfId="14505" xr:uid="{BFAD89BB-01B3-45A4-AF0E-88314EFEF5AB}"/>
    <cellStyle name="20% - Accent6 19 3 4 2 2" xfId="34602" xr:uid="{C45D0684-CBD9-40F4-B6FD-62B6A79815C2}"/>
    <cellStyle name="20% - Accent6 19 3 4 3" xfId="25737" xr:uid="{A3DD8C0B-8295-4F2A-9D5B-41047991CA70}"/>
    <cellStyle name="20% - Accent6 19 3 5" xfId="14502" xr:uid="{BB569A7E-17E1-4412-8078-F31078166CBF}"/>
    <cellStyle name="20% - Accent6 19 3 5 2" xfId="34599" xr:uid="{15BC1BCD-38B6-4A2D-9455-C091D397F78C}"/>
    <cellStyle name="20% - Accent6 19 3 6" xfId="22339" xr:uid="{E2C28683-2F9F-4674-884B-EE96BFE676B4}"/>
    <cellStyle name="20% - Accent6 19 3 6 2" xfId="42271" xr:uid="{10F8A7B2-1098-4F3C-B987-2DB7F79F0F8F}"/>
    <cellStyle name="20% - Accent6 19 3 7" xfId="25734" xr:uid="{3041A7EF-491C-4614-81F2-3346648D63F6}"/>
    <cellStyle name="20% - Accent6 19 4" xfId="3767" xr:uid="{6B97005C-3419-4689-BB9D-96D43311484F}"/>
    <cellStyle name="20% - Accent6 19 4 2" xfId="14506" xr:uid="{FBC2B179-2D58-4131-9E81-E0F94DCF3F5D}"/>
    <cellStyle name="20% - Accent6 19 4 2 2" xfId="34603" xr:uid="{F1AAA1BE-DBD9-4711-B696-CA503D8C852B}"/>
    <cellStyle name="20% - Accent6 19 4 3" xfId="25738" xr:uid="{03DD271C-D326-485D-B151-62C68822DB57}"/>
    <cellStyle name="20% - Accent6 19 5" xfId="3768" xr:uid="{2F84CEA6-4CA8-471A-95B8-E02BF3991E4A}"/>
    <cellStyle name="20% - Accent6 19 5 2" xfId="14507" xr:uid="{17CBBD2F-6D3B-4116-83FA-9387875321BB}"/>
    <cellStyle name="20% - Accent6 19 5 2 2" xfId="34604" xr:uid="{200C13F5-AC2D-446E-815C-D2FC30ED26C8}"/>
    <cellStyle name="20% - Accent6 19 5 3" xfId="25739" xr:uid="{3B8C671A-BE7B-459B-9F32-3F04E3189C39}"/>
    <cellStyle name="20% - Accent6 19 6" xfId="3769" xr:uid="{285B8582-FC4B-4570-AF86-D128CFA8CFEA}"/>
    <cellStyle name="20% - Accent6 19 6 2" xfId="14508" xr:uid="{EFB3FB48-7489-43E4-9732-7A30BE20789B}"/>
    <cellStyle name="20% - Accent6 19 6 2 2" xfId="34605" xr:uid="{70E2CCFD-A07A-4285-92D3-79B4A45527D7}"/>
    <cellStyle name="20% - Accent6 19 6 3" xfId="25740" xr:uid="{8A17EA8C-270C-46EC-8B24-3061944335B2}"/>
    <cellStyle name="20% - Accent6 19 7" xfId="14493" xr:uid="{EB7044DB-776A-4D93-A8C7-984A91915039}"/>
    <cellStyle name="20% - Accent6 19 7 2" xfId="34590" xr:uid="{DD53A3E4-4744-407E-B0FB-5B9C9D6B8F26}"/>
    <cellStyle name="20% - Accent6 19 8" xfId="21122" xr:uid="{08665EE9-154D-486C-A179-F99AE070BE3A}"/>
    <cellStyle name="20% - Accent6 19 8 2" xfId="41150" xr:uid="{C0BAFE97-D10E-4D91-84C9-521635AEAE2C}"/>
    <cellStyle name="20% - Accent6 19 9" xfId="25725" xr:uid="{2B51BA5F-4517-424B-8390-FBD66B300DE2}"/>
    <cellStyle name="20% - Accent6 2" xfId="66" xr:uid="{00000000-0005-0000-0000-00001D000000}"/>
    <cellStyle name="20% - Accent6 2 10" xfId="20568" xr:uid="{71C28362-E45F-4407-8A80-F004C8896398}"/>
    <cellStyle name="20% - Accent6 2 10 2" xfId="40608" xr:uid="{C3EF0FD0-B48C-4E83-8493-3CD24FE1C700}"/>
    <cellStyle name="20% - Accent6 2 11" xfId="22557" xr:uid="{4AA8DC46-A535-4C9F-888F-1F83053D9516}"/>
    <cellStyle name="20% - Accent6 2 11 2" xfId="42325" xr:uid="{D0913676-F7A1-4692-B6C5-835B3D3D8CE3}"/>
    <cellStyle name="20% - Accent6 2 12" xfId="655" xr:uid="{275ACCE2-D8E6-455C-9212-A5BB10C77290}"/>
    <cellStyle name="20% - Accent6 2 13" xfId="22784" xr:uid="{E981F60D-93FD-44F0-873E-49BA0E2B9384}"/>
    <cellStyle name="20% - Accent6 2 2" xfId="286" xr:uid="{84291183-9316-43DD-8A65-A2B9D93F88E3}"/>
    <cellStyle name="20% - Accent6 2 2 2" xfId="541" xr:uid="{2DD9E766-3AFE-4CB6-A2A6-67F94AF99D9B}"/>
    <cellStyle name="20% - Accent6 2 2 2 2" xfId="3772" xr:uid="{8E927E8C-CD7E-46F1-8DE0-184C86B95F3E}"/>
    <cellStyle name="20% - Accent6 2 2 2 2 2" xfId="14511" xr:uid="{96C2558E-1E2A-4A46-89BB-3EFDEE3BD562}"/>
    <cellStyle name="20% - Accent6 2 2 2 2 2 2" xfId="34608" xr:uid="{A0742405-FD3B-4BC4-A620-B57E42C24233}"/>
    <cellStyle name="20% - Accent6 2 2 2 2 3" xfId="25743" xr:uid="{70B1208A-8E51-44D4-B412-7F23A1FE4AFA}"/>
    <cellStyle name="20% - Accent6 2 2 2 3" xfId="3773" xr:uid="{874CD779-677C-426C-B7AC-5C2BD56511D0}"/>
    <cellStyle name="20% - Accent6 2 2 2 3 2" xfId="14512" xr:uid="{94F28945-59A4-4BFA-B815-86181DA6013C}"/>
    <cellStyle name="20% - Accent6 2 2 2 3 2 2" xfId="34609" xr:uid="{8AE6F838-A957-4E07-81F6-6CD00E5B94EC}"/>
    <cellStyle name="20% - Accent6 2 2 2 3 3" xfId="25744" xr:uid="{7DEB5C5A-A999-4B45-9C42-AE7D14335581}"/>
    <cellStyle name="20% - Accent6 2 2 2 4" xfId="3774" xr:uid="{38EEA87C-9667-4710-AFAC-5D12E9D78E87}"/>
    <cellStyle name="20% - Accent6 2 2 2 4 2" xfId="14513" xr:uid="{68DF86A6-401A-4CAC-8A66-1BBE3AE801A4}"/>
    <cellStyle name="20% - Accent6 2 2 2 4 2 2" xfId="34610" xr:uid="{473C2B2E-D7DA-4B31-8F0B-F2F00BD26238}"/>
    <cellStyle name="20% - Accent6 2 2 2 4 3" xfId="25745" xr:uid="{B0829672-788B-4759-A78C-0E43FE234ECF}"/>
    <cellStyle name="20% - Accent6 2 2 2 5" xfId="14510" xr:uid="{D56C3789-4080-4D52-B3F6-7CC73A3390B5}"/>
    <cellStyle name="20% - Accent6 2 2 2 5 2" xfId="34607" xr:uid="{0DFD70EB-79C6-46B9-B29A-18B74F5022D9}"/>
    <cellStyle name="20% - Accent6 2 2 2 6" xfId="21345" xr:uid="{DEC0594E-D1D7-4F88-8CB5-B310046987F8}"/>
    <cellStyle name="20% - Accent6 2 2 2 6 2" xfId="41288" xr:uid="{E938021A-7B29-4F87-AA9C-904CF69E2CDD}"/>
    <cellStyle name="20% - Accent6 2 2 2 7" xfId="3771" xr:uid="{FACE2923-CB42-4111-B84A-219D40C9F0B8}"/>
    <cellStyle name="20% - Accent6 2 2 2 8" xfId="25742" xr:uid="{E0701BC1-9CBD-447A-A483-A9B47F2762A5}"/>
    <cellStyle name="20% - Accent6 2 2 3" xfId="3775" xr:uid="{076CC109-EF44-44C3-A757-76EB2074F1A9}"/>
    <cellStyle name="20% - Accent6 2 2 3 2" xfId="21899" xr:uid="{07D5C196-0014-40FD-9FA0-A3D1CF3B4189}"/>
    <cellStyle name="20% - Accent6 2 2 3 2 2" xfId="41835" xr:uid="{37FCF385-8D75-4450-BF80-52AD5EF6DE6D}"/>
    <cellStyle name="20% - Accent6 2 2 4" xfId="3776" xr:uid="{32CD9B8D-9245-4139-B6B8-2A06992D38FB}"/>
    <cellStyle name="20% - Accent6 2 2 5" xfId="3777" xr:uid="{79DCC7A4-0FB7-4216-BB02-9590B14808B6}"/>
    <cellStyle name="20% - Accent6 2 2 6" xfId="3770" xr:uid="{7BB27253-0C5D-4ECB-BEE9-AB23BAE5487C}"/>
    <cellStyle name="20% - Accent6 2 2 6 2" xfId="14509" xr:uid="{20AD4440-7D54-4609-8B0D-7F8C2E0EFBF9}"/>
    <cellStyle name="20% - Accent6 2 2 6 2 2" xfId="34606" xr:uid="{C391CFFE-264C-4B75-B37F-88CA4FCE21CF}"/>
    <cellStyle name="20% - Accent6 2 2 6 3" xfId="25741" xr:uid="{64C88E55-66DF-4994-A8CB-D98D232A0E1D}"/>
    <cellStyle name="20% - Accent6 2 2 7" xfId="20558" xr:uid="{DA63CDD5-199E-43CE-A828-F59F69B4D399}"/>
    <cellStyle name="20% - Accent6 2 2 7 2" xfId="40598" xr:uid="{4925817C-3A68-4119-B2D5-D7CF6447BA85}"/>
    <cellStyle name="20% - Accent6 2 2 8" xfId="746" xr:uid="{A73BE379-9D77-4D14-9F7E-C06B09C7ECCE}"/>
    <cellStyle name="20% - Accent6 2 3" xfId="480" xr:uid="{D14DF40E-A462-46F4-A99B-052337B0FD86}"/>
    <cellStyle name="20% - Accent6 2 3 2" xfId="3779" xr:uid="{2D631297-A4EA-4310-AD88-A825DBA6C536}"/>
    <cellStyle name="20% - Accent6 2 3 2 2" xfId="14515" xr:uid="{16DEA9A4-60E9-4AB9-9173-70EDB4C582FB}"/>
    <cellStyle name="20% - Accent6 2 3 2 2 2" xfId="34612" xr:uid="{8EE2D7A0-662A-4C97-A83E-E1AFD5850C64}"/>
    <cellStyle name="20% - Accent6 2 3 2 3" xfId="21379" xr:uid="{3786F8E2-69E5-43ED-9354-4C9DBDB8020C}"/>
    <cellStyle name="20% - Accent6 2 3 2 3 2" xfId="41322" xr:uid="{168F64AF-1C86-437B-982D-70DB2478F625}"/>
    <cellStyle name="20% - Accent6 2 3 2 4" xfId="25747" xr:uid="{94FA27C5-ADD0-44D6-A364-FA1A71847496}"/>
    <cellStyle name="20% - Accent6 2 3 3" xfId="3780" xr:uid="{D4676CE5-E609-489A-B4C1-DA8BA014F4A8}"/>
    <cellStyle name="20% - Accent6 2 3 3 2" xfId="14516" xr:uid="{ECC427E3-94C8-4654-B42B-98034A9D4054}"/>
    <cellStyle name="20% - Accent6 2 3 3 2 2" xfId="34613" xr:uid="{B0A4941B-6537-407A-87D3-6749F334AF54}"/>
    <cellStyle name="20% - Accent6 2 3 3 3" xfId="21927" xr:uid="{41FCF8EB-DAAC-4B3B-9132-2F0756A206EE}"/>
    <cellStyle name="20% - Accent6 2 3 3 3 2" xfId="41863" xr:uid="{8DD97750-F52E-478F-9C60-14355212ACE0}"/>
    <cellStyle name="20% - Accent6 2 3 3 4" xfId="25748" xr:uid="{3D44068C-9C87-40B4-B462-483F02E548A3}"/>
    <cellStyle name="20% - Accent6 2 3 4" xfId="3781" xr:uid="{9EB49F66-C5AA-4DD8-8416-DABA6E99A922}"/>
    <cellStyle name="20% - Accent6 2 3 4 2" xfId="14517" xr:uid="{4EAB79F3-7B64-4743-819D-0AFC43359D6F}"/>
    <cellStyle name="20% - Accent6 2 3 4 2 2" xfId="34614" xr:uid="{5532EC4B-8C92-4E36-9545-32CA6B3319BD}"/>
    <cellStyle name="20% - Accent6 2 3 4 3" xfId="25749" xr:uid="{7CC1A957-0860-46D0-8195-F3416D2185C0}"/>
    <cellStyle name="20% - Accent6 2 3 5" xfId="14514" xr:uid="{58783717-E4A4-4ABB-886C-3CCFE5E16B46}"/>
    <cellStyle name="20% - Accent6 2 3 5 2" xfId="34611" xr:uid="{851FC25D-23FA-4A9C-A396-EDA363836F49}"/>
    <cellStyle name="20% - Accent6 2 3 6" xfId="20709" xr:uid="{546F4EAD-4567-4D73-A0F9-DDFE0762F77B}"/>
    <cellStyle name="20% - Accent6 2 3 6 2" xfId="40743" xr:uid="{E3EA4DF0-1A8D-4638-B796-806AEF5A6430}"/>
    <cellStyle name="20% - Accent6 2 3 7" xfId="3778" xr:uid="{6B773291-1245-411D-8150-8E73E711C501}"/>
    <cellStyle name="20% - Accent6 2 3 8" xfId="25746" xr:uid="{C271647A-5CF0-4CBE-A9B8-BB0F096E8E83}"/>
    <cellStyle name="20% - Accent6 2 4" xfId="448" xr:uid="{91AA0FD7-BF0F-4BA1-B984-D8A7BCA1F976}"/>
    <cellStyle name="20% - Accent6 2 4 2" xfId="3783" xr:uid="{52A1E6A6-3754-493D-8952-228611C9D211}"/>
    <cellStyle name="20% - Accent6 2 4 2 2" xfId="14519" xr:uid="{1BAC7476-611C-4FF2-B66C-9F6D9646D7D4}"/>
    <cellStyle name="20% - Accent6 2 4 2 2 2" xfId="34616" xr:uid="{CC04E0FC-1553-4427-B401-72E4C99847FA}"/>
    <cellStyle name="20% - Accent6 2 4 2 3" xfId="21445" xr:uid="{32F66065-BA68-4CFD-8F96-0E6C3A11056E}"/>
    <cellStyle name="20% - Accent6 2 4 2 3 2" xfId="41386" xr:uid="{7CE155CA-5999-46F8-846D-F4B6BDA726B1}"/>
    <cellStyle name="20% - Accent6 2 4 2 4" xfId="25751" xr:uid="{4CECA155-B72A-4F2D-9FD3-76EAD735F603}"/>
    <cellStyle name="20% - Accent6 2 4 3" xfId="3784" xr:uid="{0F1DC337-00C3-466E-9CA6-75B7DD334657}"/>
    <cellStyle name="20% - Accent6 2 4 3 2" xfId="14520" xr:uid="{F2696E9C-7517-4446-844E-4B8D843EEC9F}"/>
    <cellStyle name="20% - Accent6 2 4 3 2 2" xfId="34617" xr:uid="{8D9321BA-26CD-4EC6-8207-67878C923C7D}"/>
    <cellStyle name="20% - Accent6 2 4 3 3" xfId="21993" xr:uid="{91121385-FE43-46E7-8741-970EAD0EB24C}"/>
    <cellStyle name="20% - Accent6 2 4 3 3 2" xfId="41927" xr:uid="{4D0CC798-C5B5-4527-A4B0-A2135E0C14C0}"/>
    <cellStyle name="20% - Accent6 2 4 3 4" xfId="25752" xr:uid="{25AA03AF-9DBE-4910-A62F-164DC6229FD4}"/>
    <cellStyle name="20% - Accent6 2 4 4" xfId="3785" xr:uid="{80C8C80A-000E-4AE3-976B-97D6BA2336F7}"/>
    <cellStyle name="20% - Accent6 2 4 4 2" xfId="14521" xr:uid="{E42ED78F-F2B3-4BBF-87D1-F1BE7741242C}"/>
    <cellStyle name="20% - Accent6 2 4 4 2 2" xfId="34618" xr:uid="{EDFFB637-5015-4DC8-94D1-E4C596842430}"/>
    <cellStyle name="20% - Accent6 2 4 4 3" xfId="25753" xr:uid="{BF722C44-FFBD-448B-AC4B-70FB8194FB3F}"/>
    <cellStyle name="20% - Accent6 2 4 5" xfId="14518" xr:uid="{CFA76778-37AE-4C84-B727-1E58CEB05CE4}"/>
    <cellStyle name="20% - Accent6 2 4 5 2" xfId="34615" xr:uid="{BEAA1956-E659-46FE-BEB2-8769E23CFC5D}"/>
    <cellStyle name="20% - Accent6 2 4 6" xfId="20774" xr:uid="{FEF2C227-6033-45C9-BDEC-115B15CFB257}"/>
    <cellStyle name="20% - Accent6 2 4 6 2" xfId="40807" xr:uid="{E610F4A7-F0FB-4D34-8A81-32D34E285F8E}"/>
    <cellStyle name="20% - Accent6 2 4 7" xfId="3782" xr:uid="{845251D0-6394-4832-A8C1-B1456891AB1F}"/>
    <cellStyle name="20% - Accent6 2 4 8" xfId="25750" xr:uid="{C2D40587-2991-48E9-A25F-E2091FF33D6D}"/>
    <cellStyle name="20% - Accent6 2 5" xfId="353" xr:uid="{B34F60D1-3480-4392-9876-1DC8B343AFFF}"/>
    <cellStyle name="20% - Accent6 2 5 2" xfId="21518" xr:uid="{12AA96F5-D312-402F-8838-B295905EC79F}"/>
    <cellStyle name="20% - Accent6 2 5 2 2" xfId="41459" xr:uid="{74D50389-EA9A-415E-AA98-77ACB14EFBFF}"/>
    <cellStyle name="20% - Accent6 2 5 3" xfId="22066" xr:uid="{1A92D219-67C5-46F1-9046-C82E73641A5A}"/>
    <cellStyle name="20% - Accent6 2 5 3 2" xfId="42000" xr:uid="{9F58A5A4-9E63-42EE-9E16-D2B23839696C}"/>
    <cellStyle name="20% - Accent6 2 5 4" xfId="20848" xr:uid="{BB86CBD9-20D3-4D1A-B335-364459686F2A}"/>
    <cellStyle name="20% - Accent6 2 5 4 2" xfId="40880" xr:uid="{5E8B5636-109D-449E-89E6-B42FF0A237B0}"/>
    <cellStyle name="20% - Accent6 2 5 5" xfId="775" xr:uid="{3E27D9BE-497A-4973-ACFD-4C3CBCE3ECA9}"/>
    <cellStyle name="20% - Accent6 2 6" xfId="11552" xr:uid="{D3AF95D7-882E-49E0-BDFB-8B5FC34917F6}"/>
    <cellStyle name="20% - Accent6 2 6 2" xfId="21580" xr:uid="{E1E1A60F-C2ED-4D1E-B600-C9B8739069C1}"/>
    <cellStyle name="20% - Accent6 2 6 2 2" xfId="41521" xr:uid="{1D16B400-FC26-46D4-B5BD-F32EF688EF5C}"/>
    <cellStyle name="20% - Accent6 2 6 3" xfId="22128" xr:uid="{A43E30A6-87B5-4657-B1D3-1D7A9CC8F57C}"/>
    <cellStyle name="20% - Accent6 2 6 3 2" xfId="42062" xr:uid="{84346B73-A871-47B6-AF8D-B6F230A83392}"/>
    <cellStyle name="20% - Accent6 2 6 4" xfId="20911" xr:uid="{B30B371A-FD7B-43E9-B7A6-B2747B750562}"/>
    <cellStyle name="20% - Accent6 2 6 4 2" xfId="40942" xr:uid="{6DBF39C5-3494-46DC-BB57-960E6EED3DB7}"/>
    <cellStyle name="20% - Accent6 2 6 5" xfId="31649" xr:uid="{968A724F-0419-4BD2-BEF9-101F2752C0FB}"/>
    <cellStyle name="20% - Accent6 2 7" xfId="20969" xr:uid="{273E58B1-A4AB-488C-8252-F9B1B11B35E7}"/>
    <cellStyle name="20% - Accent6 2 7 2" xfId="21637" xr:uid="{CDD5B848-5A43-4F51-B5E9-DC2915A15D2B}"/>
    <cellStyle name="20% - Accent6 2 7 2 2" xfId="41578" xr:uid="{50DA63D2-371A-40F6-856F-877D2650A927}"/>
    <cellStyle name="20% - Accent6 2 7 3" xfId="22185" xr:uid="{BE957EF0-E25F-4255-9B97-E24E3B11CD47}"/>
    <cellStyle name="20% - Accent6 2 7 3 2" xfId="42119" xr:uid="{1BE1BA6B-28CB-430A-A003-237E26E44D38}"/>
    <cellStyle name="20% - Accent6 2 7 4" xfId="40999" xr:uid="{E48BF549-8A49-4572-8F76-12E318602EBA}"/>
    <cellStyle name="20% - Accent6 2 8" xfId="21301" xr:uid="{9D2090C1-9634-4418-BB0C-18D8461936A9}"/>
    <cellStyle name="20% - Accent6 2 8 2" xfId="41244" xr:uid="{9506D6EF-C4BC-4A19-A2A2-CDB2B56314AC}"/>
    <cellStyle name="20% - Accent6 2 9" xfId="21850" xr:uid="{2E705A02-F6B3-43AC-B976-E0A57B27494C}"/>
    <cellStyle name="20% - Accent6 2 9 2" xfId="41787" xr:uid="{8654CDE3-5226-4CAE-8D42-E5B58CD5EE69}"/>
    <cellStyle name="20% - Accent6 20" xfId="3786" xr:uid="{2A2F268D-5300-408A-A3D9-F12EA924225C}"/>
    <cellStyle name="20% - Accent6 20 2" xfId="3787" xr:uid="{DCF6CF1D-96C5-45F8-82A9-AC4ED9E413FD}"/>
    <cellStyle name="20% - Accent6 20 2 2" xfId="3788" xr:uid="{3C521BE5-8692-4C39-9B00-E2D26A880285}"/>
    <cellStyle name="20% - Accent6 20 2 2 2" xfId="3789" xr:uid="{47367A4F-B508-445B-A767-49655B4CAF1F}"/>
    <cellStyle name="20% - Accent6 20 2 2 2 2" xfId="14525" xr:uid="{CA2A89CC-A303-4F4A-A6B2-DDB83D11572A}"/>
    <cellStyle name="20% - Accent6 20 2 2 2 2 2" xfId="34622" xr:uid="{1CE25117-C91C-4CBB-BDA1-C214A4E0F380}"/>
    <cellStyle name="20% - Accent6 20 2 2 2 3" xfId="25757" xr:uid="{09422BB8-01AF-4B8A-920B-041652177571}"/>
    <cellStyle name="20% - Accent6 20 2 2 3" xfId="3790" xr:uid="{63F2F88A-CFA1-425C-AAC4-54D7428E913B}"/>
    <cellStyle name="20% - Accent6 20 2 2 3 2" xfId="14526" xr:uid="{A28B5E38-A4A8-4A5D-940F-1B078A214C98}"/>
    <cellStyle name="20% - Accent6 20 2 2 3 2 2" xfId="34623" xr:uid="{509367FE-2B42-4733-9701-A7A795F7FA8C}"/>
    <cellStyle name="20% - Accent6 20 2 2 3 3" xfId="25758" xr:uid="{137F50DB-704F-4B42-8CA1-7255AAA49F9F}"/>
    <cellStyle name="20% - Accent6 20 2 2 4" xfId="3791" xr:uid="{B75CCBB8-C29B-48F9-B09A-5AFDA385200B}"/>
    <cellStyle name="20% - Accent6 20 2 2 4 2" xfId="14527" xr:uid="{70A99076-661B-491A-B65B-0E260A35A150}"/>
    <cellStyle name="20% - Accent6 20 2 2 4 2 2" xfId="34624" xr:uid="{72B1ED7A-BAD2-49E6-99CB-49F5F518B9E3}"/>
    <cellStyle name="20% - Accent6 20 2 2 4 3" xfId="25759" xr:uid="{4DA3D56F-CDBC-4E87-A95F-3C10C137BA45}"/>
    <cellStyle name="20% - Accent6 20 2 2 5" xfId="14524" xr:uid="{B053DC79-87A9-47BA-AEAA-E687E26F1EEC}"/>
    <cellStyle name="20% - Accent6 20 2 2 5 2" xfId="34621" xr:uid="{016E3BCD-7268-47A2-8FE2-2CB8AC800D8A}"/>
    <cellStyle name="20% - Accent6 20 2 2 6" xfId="25756" xr:uid="{59E1E29D-7E0A-4A3D-BB19-58ED851C31D4}"/>
    <cellStyle name="20% - Accent6 20 2 3" xfId="3792" xr:uid="{5901E760-464A-4FF9-A64D-3D90D794D2C6}"/>
    <cellStyle name="20% - Accent6 20 2 3 2" xfId="14528" xr:uid="{FFEA937E-B24A-4ABD-B8DF-A1B8E9300C8B}"/>
    <cellStyle name="20% - Accent6 20 2 3 2 2" xfId="34625" xr:uid="{A27D7E30-8788-4F6C-A438-3D30DD3C5CD4}"/>
    <cellStyle name="20% - Accent6 20 2 3 3" xfId="25760" xr:uid="{54700F97-3447-49FA-90EE-8944995E4C1B}"/>
    <cellStyle name="20% - Accent6 20 2 4" xfId="3793" xr:uid="{50559A9C-A1E9-48E1-A0FA-F234EB2A877A}"/>
    <cellStyle name="20% - Accent6 20 2 4 2" xfId="14529" xr:uid="{BB2A2ED1-54E6-44E9-975E-26CB0EE2EA0A}"/>
    <cellStyle name="20% - Accent6 20 2 4 2 2" xfId="34626" xr:uid="{C7FF3CFD-4E99-4BCC-A304-C73A275347A6}"/>
    <cellStyle name="20% - Accent6 20 2 4 3" xfId="25761" xr:uid="{29C5FED4-90BD-403F-962C-05848B29A408}"/>
    <cellStyle name="20% - Accent6 20 2 5" xfId="3794" xr:uid="{EB759FA4-A530-45CB-9E61-073EC299A122}"/>
    <cellStyle name="20% - Accent6 20 2 5 2" xfId="14530" xr:uid="{1A07A0F1-2269-4091-945A-5599471AF7B1}"/>
    <cellStyle name="20% - Accent6 20 2 5 2 2" xfId="34627" xr:uid="{B7EF5669-5F70-48E4-B9EB-B5BA9CF4A699}"/>
    <cellStyle name="20% - Accent6 20 2 5 3" xfId="25762" xr:uid="{3D611530-37EA-4F4E-85F7-CC09CF700039}"/>
    <cellStyle name="20% - Accent6 20 2 6" xfId="14523" xr:uid="{CEEC9296-F5D1-4239-9AEC-5419AFB15855}"/>
    <cellStyle name="20% - Accent6 20 2 6 2" xfId="34620" xr:uid="{9D7CBFDC-8AAC-4B62-8A56-197850091C87}"/>
    <cellStyle name="20% - Accent6 20 2 7" xfId="21805" xr:uid="{A84481F0-918D-4F05-943A-81EDCD077423}"/>
    <cellStyle name="20% - Accent6 20 2 7 2" xfId="41744" xr:uid="{4B862063-E5A3-4E17-8984-2A010B01E633}"/>
    <cellStyle name="20% - Accent6 20 2 8" xfId="25755" xr:uid="{E9FCFF10-FEAA-4E76-9AAD-EF575458A79A}"/>
    <cellStyle name="20% - Accent6 20 3" xfId="3795" xr:uid="{2A63F37B-CE2C-4270-9448-2C8A288308E2}"/>
    <cellStyle name="20% - Accent6 20 3 2" xfId="3796" xr:uid="{8E7DAC96-928B-4C99-A092-184CB871E82C}"/>
    <cellStyle name="20% - Accent6 20 3 2 2" xfId="14532" xr:uid="{D4F3FE8A-803C-41E4-8919-A9754693AADE}"/>
    <cellStyle name="20% - Accent6 20 3 2 2 2" xfId="34629" xr:uid="{E14C5608-16D2-4AC9-BEA5-E948009205DE}"/>
    <cellStyle name="20% - Accent6 20 3 2 3" xfId="25764" xr:uid="{90544A1D-D00F-4257-8166-378F047E05D4}"/>
    <cellStyle name="20% - Accent6 20 3 3" xfId="3797" xr:uid="{5E731E1B-F422-4784-8C71-2A1075051A71}"/>
    <cellStyle name="20% - Accent6 20 3 3 2" xfId="14533" xr:uid="{1C4BCC0A-E70C-4410-BD0B-4F5F1F8E4768}"/>
    <cellStyle name="20% - Accent6 20 3 3 2 2" xfId="34630" xr:uid="{D6516AEC-1C94-4CB6-8A6B-B3F03C1BB25F}"/>
    <cellStyle name="20% - Accent6 20 3 3 3" xfId="25765" xr:uid="{F4A6E789-95A1-4D00-9E1E-A300466E795B}"/>
    <cellStyle name="20% - Accent6 20 3 4" xfId="3798" xr:uid="{F3D522DB-08F1-4377-91EB-A605085B03AF}"/>
    <cellStyle name="20% - Accent6 20 3 4 2" xfId="14534" xr:uid="{B83A3ACE-B77A-4FB6-88C1-ED5A88584084}"/>
    <cellStyle name="20% - Accent6 20 3 4 2 2" xfId="34631" xr:uid="{3AFDA27A-8587-4EEF-8E25-65E4F22D9E6B}"/>
    <cellStyle name="20% - Accent6 20 3 4 3" xfId="25766" xr:uid="{88B7ACB7-6814-4A45-B3AA-65A30E5BB6A3}"/>
    <cellStyle name="20% - Accent6 20 3 5" xfId="14531" xr:uid="{12ADE029-C81E-4D33-9641-869B25CF065A}"/>
    <cellStyle name="20% - Accent6 20 3 5 2" xfId="34628" xr:uid="{93D15015-DA35-4ABD-A733-F7B5C880F69F}"/>
    <cellStyle name="20% - Accent6 20 3 6" xfId="22352" xr:uid="{DB407F45-537B-42E1-91F7-421CA86EB56C}"/>
    <cellStyle name="20% - Accent6 20 3 6 2" xfId="42284" xr:uid="{8C0A038E-6A73-44E7-B25B-B9E79470B509}"/>
    <cellStyle name="20% - Accent6 20 3 7" xfId="25763" xr:uid="{6826F32F-FEA8-4CE7-96F4-5EE03464F429}"/>
    <cellStyle name="20% - Accent6 20 4" xfId="3799" xr:uid="{1FECC47B-E172-400A-8CF3-18BD8F7EC6B6}"/>
    <cellStyle name="20% - Accent6 20 4 2" xfId="14535" xr:uid="{7247074E-F833-4673-B92B-E1F2A04A00FF}"/>
    <cellStyle name="20% - Accent6 20 4 2 2" xfId="34632" xr:uid="{63A634C1-4315-4234-9F74-A50418CB33EF}"/>
    <cellStyle name="20% - Accent6 20 4 3" xfId="25767" xr:uid="{58CFF7A6-9D8B-4707-98AB-B9EB47884C62}"/>
    <cellStyle name="20% - Accent6 20 5" xfId="3800" xr:uid="{4F31F4D9-8C9B-4FC9-B9A8-997F30B19552}"/>
    <cellStyle name="20% - Accent6 20 5 2" xfId="14536" xr:uid="{A1E481F5-DC14-49E0-A026-D32D39F31F94}"/>
    <cellStyle name="20% - Accent6 20 5 2 2" xfId="34633" xr:uid="{19A288CD-0F34-4991-849E-C1994315BC07}"/>
    <cellStyle name="20% - Accent6 20 5 3" xfId="25768" xr:uid="{AA1F4BFA-8013-4808-9038-1C6D1EBF81A1}"/>
    <cellStyle name="20% - Accent6 20 6" xfId="3801" xr:uid="{0F9D3ECB-3BC4-46EE-8294-95BA515582A9}"/>
    <cellStyle name="20% - Accent6 20 6 2" xfId="14537" xr:uid="{95D1AA0C-B33A-4089-89E1-A148073D0742}"/>
    <cellStyle name="20% - Accent6 20 6 2 2" xfId="34634" xr:uid="{3D117B30-B63B-4C52-B69E-F27DD4498893}"/>
    <cellStyle name="20% - Accent6 20 6 3" xfId="25769" xr:uid="{1D38E54D-5292-40DA-8772-EDD62888A9DA}"/>
    <cellStyle name="20% - Accent6 20 7" xfId="14522" xr:uid="{92AA209A-0175-4B5C-8587-39591CC71E06}"/>
    <cellStyle name="20% - Accent6 20 7 2" xfId="34619" xr:uid="{B19794B0-20F9-47CA-814D-83218EBCB811}"/>
    <cellStyle name="20% - Accent6 20 8" xfId="21135" xr:uid="{9876977D-89B8-45F2-8CC9-8D59557FBD92}"/>
    <cellStyle name="20% - Accent6 20 8 2" xfId="41163" xr:uid="{8BD256CF-6D6F-460D-98ED-3D7C6C3E7AFE}"/>
    <cellStyle name="20% - Accent6 20 9" xfId="25754" xr:uid="{6E70BF0C-92D1-4DFC-9029-0CACAC587C09}"/>
    <cellStyle name="20% - Accent6 21" xfId="3802" xr:uid="{05BFEB55-7739-4A62-9A17-576ED62E8C0D}"/>
    <cellStyle name="20% - Accent6 21 2" xfId="3803" xr:uid="{BB0EA78E-342B-4E43-AECB-28997B7BC592}"/>
    <cellStyle name="20% - Accent6 21 2 2" xfId="3804" xr:uid="{4E3EE785-0380-4CF7-9488-146120C8FD81}"/>
    <cellStyle name="20% - Accent6 21 2 2 2" xfId="3805" xr:uid="{E1919B6B-2079-4E18-B1A9-0CB6494F6BEC}"/>
    <cellStyle name="20% - Accent6 21 2 2 2 2" xfId="14541" xr:uid="{A0112F16-59B1-4DEA-B8D3-EBC7C945731D}"/>
    <cellStyle name="20% - Accent6 21 2 2 2 2 2" xfId="34638" xr:uid="{11B6866F-B9A4-4F84-BBAD-7D3B63DD4304}"/>
    <cellStyle name="20% - Accent6 21 2 2 2 3" xfId="25773" xr:uid="{DE20FE5B-EDD8-4588-8880-47313CD5CD4E}"/>
    <cellStyle name="20% - Accent6 21 2 2 3" xfId="3806" xr:uid="{993611A1-9CA5-46AA-BC4B-04F669E79585}"/>
    <cellStyle name="20% - Accent6 21 2 2 3 2" xfId="14542" xr:uid="{70438DCD-DBEC-47E0-810B-9732CE42CB99}"/>
    <cellStyle name="20% - Accent6 21 2 2 3 2 2" xfId="34639" xr:uid="{3A79B22D-346C-40EA-A489-AD613156038F}"/>
    <cellStyle name="20% - Accent6 21 2 2 3 3" xfId="25774" xr:uid="{EFB89C06-D399-4FE9-B757-572A188314DC}"/>
    <cellStyle name="20% - Accent6 21 2 2 4" xfId="3807" xr:uid="{BAD91CD4-8A7B-4BEA-B424-EE8C7984B06E}"/>
    <cellStyle name="20% - Accent6 21 2 2 4 2" xfId="14543" xr:uid="{9D2CFEBA-7C60-4D6D-9689-3569FF39A6F8}"/>
    <cellStyle name="20% - Accent6 21 2 2 4 2 2" xfId="34640" xr:uid="{CFE45EDA-1FA8-49DC-9C99-9D869405B68B}"/>
    <cellStyle name="20% - Accent6 21 2 2 4 3" xfId="25775" xr:uid="{C724F352-9A09-4B81-842F-D5B67E484350}"/>
    <cellStyle name="20% - Accent6 21 2 2 5" xfId="14540" xr:uid="{13AC58BA-829F-4412-925C-7C3965E3A0B9}"/>
    <cellStyle name="20% - Accent6 21 2 2 5 2" xfId="34637" xr:uid="{18A98D01-FEBD-4C67-B917-D7A2ED0E6408}"/>
    <cellStyle name="20% - Accent6 21 2 2 6" xfId="25772" xr:uid="{8B139FFE-2CE6-4487-BAC9-09C6C299A443}"/>
    <cellStyle name="20% - Accent6 21 2 3" xfId="3808" xr:uid="{6E55B54B-68AE-4B1F-84EB-D1D9E1239A80}"/>
    <cellStyle name="20% - Accent6 21 2 3 2" xfId="14544" xr:uid="{BF8A5760-EE2D-47B6-8D02-7175B68381E7}"/>
    <cellStyle name="20% - Accent6 21 2 3 2 2" xfId="34641" xr:uid="{D0A453CE-9599-4DC6-885B-FD8CC6DE799D}"/>
    <cellStyle name="20% - Accent6 21 2 3 3" xfId="25776" xr:uid="{2B7B23DA-17DC-4BAE-A453-AED27D9ADCC0}"/>
    <cellStyle name="20% - Accent6 21 2 4" xfId="3809" xr:uid="{39749B97-8B49-4AC8-8705-3E3F0CA1B983}"/>
    <cellStyle name="20% - Accent6 21 2 4 2" xfId="14545" xr:uid="{679BA9CB-1C99-4680-97B8-F98406A1BD9B}"/>
    <cellStyle name="20% - Accent6 21 2 4 2 2" xfId="34642" xr:uid="{B9BBB137-2C35-42C9-8AE7-A0F75ABDABAD}"/>
    <cellStyle name="20% - Accent6 21 2 4 3" xfId="25777" xr:uid="{DA848017-91BD-4523-8E09-BD73C7E3AB40}"/>
    <cellStyle name="20% - Accent6 21 2 5" xfId="3810" xr:uid="{AD7B5FAA-187C-41C0-8A54-FA9B40432312}"/>
    <cellStyle name="20% - Accent6 21 2 5 2" xfId="14546" xr:uid="{81DB95ED-CD30-457A-9CE0-DA5328B178C9}"/>
    <cellStyle name="20% - Accent6 21 2 5 2 2" xfId="34643" xr:uid="{F171A9F8-00EB-4B45-AE07-0A861F272731}"/>
    <cellStyle name="20% - Accent6 21 2 5 3" xfId="25778" xr:uid="{B2AFAE11-83BF-41D5-84C4-8FE6E031A880}"/>
    <cellStyle name="20% - Accent6 21 2 6" xfId="14539" xr:uid="{1209D5A3-706E-4A1A-A665-C945F8C70AD1}"/>
    <cellStyle name="20% - Accent6 21 2 6 2" xfId="34636" xr:uid="{0A96334D-1676-46F7-9BE5-C3D2136BCF95}"/>
    <cellStyle name="20% - Accent6 21 2 7" xfId="25771" xr:uid="{CF721E7F-2E07-47D8-B83C-F27D734D011C}"/>
    <cellStyle name="20% - Accent6 21 3" xfId="3811" xr:uid="{69B362F2-EF63-4648-845E-01680278AA96}"/>
    <cellStyle name="20% - Accent6 21 3 2" xfId="3812" xr:uid="{145E4033-10AF-432A-AEEE-442869CE5732}"/>
    <cellStyle name="20% - Accent6 21 3 2 2" xfId="14548" xr:uid="{A08F47FA-71E7-40F7-8F1C-D6C90C22E5EB}"/>
    <cellStyle name="20% - Accent6 21 3 2 2 2" xfId="34645" xr:uid="{1B88C8C9-371E-41CF-A61F-579E1B945751}"/>
    <cellStyle name="20% - Accent6 21 3 2 3" xfId="25780" xr:uid="{CFEA0EB0-6267-4DBF-9779-8CCDCA609505}"/>
    <cellStyle name="20% - Accent6 21 3 3" xfId="3813" xr:uid="{72F1A616-F0CF-435A-8197-6D763C89388B}"/>
    <cellStyle name="20% - Accent6 21 3 3 2" xfId="14549" xr:uid="{49B4C5D5-9E9F-4DD3-98E0-703A8C86B2DD}"/>
    <cellStyle name="20% - Accent6 21 3 3 2 2" xfId="34646" xr:uid="{92BBB788-5F9B-4BD8-8FF9-434058F27942}"/>
    <cellStyle name="20% - Accent6 21 3 3 3" xfId="25781" xr:uid="{08F23AEA-E1B4-40FF-A7EE-DBCBF7BA7706}"/>
    <cellStyle name="20% - Accent6 21 3 4" xfId="3814" xr:uid="{C8B37CF3-E608-4DB7-A839-4F50295497C7}"/>
    <cellStyle name="20% - Accent6 21 3 4 2" xfId="14550" xr:uid="{922C6ACB-26D0-494B-AA4A-7D5EE0FC1258}"/>
    <cellStyle name="20% - Accent6 21 3 4 2 2" xfId="34647" xr:uid="{B292B371-F89F-4349-8917-0438DD371547}"/>
    <cellStyle name="20% - Accent6 21 3 4 3" xfId="25782" xr:uid="{B6674A9D-8162-4A47-9627-9F18C4AAF123}"/>
    <cellStyle name="20% - Accent6 21 3 5" xfId="14547" xr:uid="{754247D9-2761-4E1E-BD0E-CE2E8CDAA6A5}"/>
    <cellStyle name="20% - Accent6 21 3 5 2" xfId="34644" xr:uid="{16E3898F-3FE3-4F66-AC7C-FAAFC23D65A6}"/>
    <cellStyle name="20% - Accent6 21 3 6" xfId="25779" xr:uid="{D5CDAD49-625B-4FAC-AD65-8AF50327D163}"/>
    <cellStyle name="20% - Accent6 21 4" xfId="3815" xr:uid="{49E17C82-1386-4E55-BFDA-A4DE13A51CDF}"/>
    <cellStyle name="20% - Accent6 21 4 2" xfId="14551" xr:uid="{BC1E93A7-DFAF-4C3A-8EB7-16A40508A6BC}"/>
    <cellStyle name="20% - Accent6 21 4 2 2" xfId="34648" xr:uid="{68D63B6C-3D9E-4FD7-9026-AAF975E63E03}"/>
    <cellStyle name="20% - Accent6 21 4 3" xfId="25783" xr:uid="{7C929634-8BFD-42EA-80F0-7E47199E6F25}"/>
    <cellStyle name="20% - Accent6 21 5" xfId="3816" xr:uid="{BFF6915B-A89E-4BBD-A303-29A531D2B0CA}"/>
    <cellStyle name="20% - Accent6 21 5 2" xfId="14552" xr:uid="{F7DE964A-7216-40AE-B59A-F39503306634}"/>
    <cellStyle name="20% - Accent6 21 5 2 2" xfId="34649" xr:uid="{72D528AD-F574-4145-BC96-D3091E7A809E}"/>
    <cellStyle name="20% - Accent6 21 5 3" xfId="25784" xr:uid="{3000F526-5CBA-4BB1-AC10-296A7180952F}"/>
    <cellStyle name="20% - Accent6 21 6" xfId="3817" xr:uid="{83F296DC-5BE5-4E2C-BBAC-6866270E6FD3}"/>
    <cellStyle name="20% - Accent6 21 6 2" xfId="14553" xr:uid="{86C80B16-A140-4CE3-BC7F-713CE600708B}"/>
    <cellStyle name="20% - Accent6 21 6 2 2" xfId="34650" xr:uid="{4483F074-0A5B-4C3E-BA30-B30193353C07}"/>
    <cellStyle name="20% - Accent6 21 6 3" xfId="25785" xr:uid="{5FDAB3FD-C904-474D-B30A-D6206F53C391}"/>
    <cellStyle name="20% - Accent6 21 7" xfId="14538" xr:uid="{AB79B1E3-1B7B-4391-BD33-B8A4254243C4}"/>
    <cellStyle name="20% - Accent6 21 7 2" xfId="34635" xr:uid="{867B3A23-5EEF-4CF0-AA93-665AB3D583AB}"/>
    <cellStyle name="20% - Accent6 21 8" xfId="21152" xr:uid="{3EBAD8C7-1AEB-4B78-9F96-130C586FBDB0}"/>
    <cellStyle name="20% - Accent6 21 9" xfId="25770" xr:uid="{AB7DFD1E-3377-4C74-A9EA-FA961FA26F9D}"/>
    <cellStyle name="20% - Accent6 22" xfId="3818" xr:uid="{3697D0E2-CBDF-42C1-8F3F-8BF76CF23FAC}"/>
    <cellStyle name="20% - Accent6 22 2" xfId="3819" xr:uid="{466E06CF-7B54-477D-8DC4-EEE53987AEA2}"/>
    <cellStyle name="20% - Accent6 22 2 2" xfId="3820" xr:uid="{1F89F04F-C38D-46EF-9F3A-C7461018DBED}"/>
    <cellStyle name="20% - Accent6 22 2 2 2" xfId="3821" xr:uid="{170A99D8-7DFE-41B5-BCA4-2BAC1BA38B34}"/>
    <cellStyle name="20% - Accent6 22 2 2 2 2" xfId="14557" xr:uid="{1DA8EF0F-49D4-44F1-84B7-BDE60A1D3DCD}"/>
    <cellStyle name="20% - Accent6 22 2 2 2 2 2" xfId="34654" xr:uid="{E56FDFBA-3EC3-461D-8B40-BA538427CDD4}"/>
    <cellStyle name="20% - Accent6 22 2 2 2 3" xfId="25789" xr:uid="{4D0F2AEC-B329-4368-9F82-32872A198B90}"/>
    <cellStyle name="20% - Accent6 22 2 2 3" xfId="3822" xr:uid="{986C5C15-453C-418A-9F6C-9252D15007EB}"/>
    <cellStyle name="20% - Accent6 22 2 2 3 2" xfId="14558" xr:uid="{E74F8621-4DC1-408C-BA0A-BA23CD0E260E}"/>
    <cellStyle name="20% - Accent6 22 2 2 3 2 2" xfId="34655" xr:uid="{83C453B7-0FF1-4AD4-B630-C8C98128AE73}"/>
    <cellStyle name="20% - Accent6 22 2 2 3 3" xfId="25790" xr:uid="{900A88FD-63D5-4FFE-B912-BCA8E4200F55}"/>
    <cellStyle name="20% - Accent6 22 2 2 4" xfId="3823" xr:uid="{867883E7-F052-463B-867A-F5837003F9BC}"/>
    <cellStyle name="20% - Accent6 22 2 2 4 2" xfId="14559" xr:uid="{23382FA0-DB1F-43A5-B3A9-D0CE9E7FC081}"/>
    <cellStyle name="20% - Accent6 22 2 2 4 2 2" xfId="34656" xr:uid="{2791FC2A-A4AC-4DB5-9B61-2BD04C985B45}"/>
    <cellStyle name="20% - Accent6 22 2 2 4 3" xfId="25791" xr:uid="{02B29FC8-0AE1-4F00-88E5-0E1CD12CCBF7}"/>
    <cellStyle name="20% - Accent6 22 2 2 5" xfId="14556" xr:uid="{C8247E56-5BF5-429B-81B7-3EC7F227229C}"/>
    <cellStyle name="20% - Accent6 22 2 2 5 2" xfId="34653" xr:uid="{EFE26969-D657-472A-BBE3-A3AAE047462D}"/>
    <cellStyle name="20% - Accent6 22 2 2 6" xfId="25788" xr:uid="{27A55F65-A970-4F9E-B19C-4B87387DF4AF}"/>
    <cellStyle name="20% - Accent6 22 2 3" xfId="3824" xr:uid="{683616E9-06BB-4C86-8541-53D492DEC7FD}"/>
    <cellStyle name="20% - Accent6 22 2 3 2" xfId="14560" xr:uid="{FE68F718-C180-4AD0-B8B8-C64F931211A8}"/>
    <cellStyle name="20% - Accent6 22 2 3 2 2" xfId="34657" xr:uid="{4CFCBF20-24D5-4477-9D19-C04109A6BB74}"/>
    <cellStyle name="20% - Accent6 22 2 3 3" xfId="25792" xr:uid="{855857A6-E91F-4A53-8580-E56CBB45EE4E}"/>
    <cellStyle name="20% - Accent6 22 2 4" xfId="3825" xr:uid="{65A62A9F-F532-455A-BFF9-5B67532344BE}"/>
    <cellStyle name="20% - Accent6 22 2 4 2" xfId="14561" xr:uid="{EA526EB5-4B2B-494B-98BE-D69918DB4A70}"/>
    <cellStyle name="20% - Accent6 22 2 4 2 2" xfId="34658" xr:uid="{43919910-AEAC-481B-8A80-A6A50EBF7975}"/>
    <cellStyle name="20% - Accent6 22 2 4 3" xfId="25793" xr:uid="{D725AA83-DD0F-4F67-862B-7098F9D1F97C}"/>
    <cellStyle name="20% - Accent6 22 2 5" xfId="3826" xr:uid="{9E02D55C-1CD7-47FD-AD48-81E2CF8F7BEC}"/>
    <cellStyle name="20% - Accent6 22 2 5 2" xfId="14562" xr:uid="{FDC56FDC-D38C-42A9-9279-CAFA4E53D4A3}"/>
    <cellStyle name="20% - Accent6 22 2 5 2 2" xfId="34659" xr:uid="{7D1C50A5-216D-4DFF-A02F-F24CC5FAB56A}"/>
    <cellStyle name="20% - Accent6 22 2 5 3" xfId="25794" xr:uid="{492F2821-C8E6-4F5F-9A70-E459BE6664FB}"/>
    <cellStyle name="20% - Accent6 22 2 6" xfId="14555" xr:uid="{5C049977-2E05-42E4-BD2F-19BB597E8554}"/>
    <cellStyle name="20% - Accent6 22 2 6 2" xfId="34652" xr:uid="{DF58D598-A5A6-4454-B222-86F61313D503}"/>
    <cellStyle name="20% - Accent6 22 2 7" xfId="25787" xr:uid="{713D93AA-7A6F-4F88-B4D2-183F3FACD5AC}"/>
    <cellStyle name="20% - Accent6 22 3" xfId="3827" xr:uid="{B369BB72-D798-4741-B006-8E3379CC07DB}"/>
    <cellStyle name="20% - Accent6 22 3 2" xfId="3828" xr:uid="{05274ADE-C1DA-4E9F-8BAE-49B362A39B27}"/>
    <cellStyle name="20% - Accent6 22 3 2 2" xfId="14564" xr:uid="{E2BC67F2-44D4-4F38-92AF-6B4ED315831C}"/>
    <cellStyle name="20% - Accent6 22 3 2 2 2" xfId="34661" xr:uid="{0B7DA10C-2472-42CB-B683-DC309167FBFC}"/>
    <cellStyle name="20% - Accent6 22 3 2 3" xfId="25796" xr:uid="{8DCF5852-FC8B-4365-86D3-B4317A7D82DE}"/>
    <cellStyle name="20% - Accent6 22 3 3" xfId="3829" xr:uid="{8FB1A593-4CF7-4BB0-9914-C598BEC22DDF}"/>
    <cellStyle name="20% - Accent6 22 3 3 2" xfId="14565" xr:uid="{6CD473F1-9E2D-48B6-805F-E2DB984E5B8C}"/>
    <cellStyle name="20% - Accent6 22 3 3 2 2" xfId="34662" xr:uid="{3235178B-D57F-45F9-84D4-2DFD0B87D9A6}"/>
    <cellStyle name="20% - Accent6 22 3 3 3" xfId="25797" xr:uid="{8D4D6F87-E6F7-4D84-8706-943061DAF275}"/>
    <cellStyle name="20% - Accent6 22 3 4" xfId="3830" xr:uid="{8EC96171-AB25-444A-A88A-FD2EFE981818}"/>
    <cellStyle name="20% - Accent6 22 3 4 2" xfId="14566" xr:uid="{97FACBC8-1095-46EA-897E-D1CAD1F6CA0F}"/>
    <cellStyle name="20% - Accent6 22 3 4 2 2" xfId="34663" xr:uid="{C65D1C9C-364F-4031-8EAD-79405BDCD768}"/>
    <cellStyle name="20% - Accent6 22 3 4 3" xfId="25798" xr:uid="{D9291837-F57D-4021-B0A1-653654F9D368}"/>
    <cellStyle name="20% - Accent6 22 3 5" xfId="14563" xr:uid="{0A523D6D-2EF9-4AE2-9CA7-9E6C820F87AA}"/>
    <cellStyle name="20% - Accent6 22 3 5 2" xfId="34660" xr:uid="{FB42B267-D174-4A12-84ED-9EC572EB3E89}"/>
    <cellStyle name="20% - Accent6 22 3 6" xfId="25795" xr:uid="{09263E1E-5BD2-476F-8E0A-F14001694972}"/>
    <cellStyle name="20% - Accent6 22 4" xfId="3831" xr:uid="{19833D0C-12B0-4ADF-B9AE-DC8C58538FD7}"/>
    <cellStyle name="20% - Accent6 22 4 2" xfId="14567" xr:uid="{29210352-232E-4EFF-90F1-92BB81625561}"/>
    <cellStyle name="20% - Accent6 22 4 2 2" xfId="34664" xr:uid="{5685AE01-D1B5-436A-BF8D-7D6477A74EEC}"/>
    <cellStyle name="20% - Accent6 22 4 3" xfId="25799" xr:uid="{864451C0-6CCC-468A-A2C7-2A4B1FC19BE1}"/>
    <cellStyle name="20% - Accent6 22 5" xfId="3832" xr:uid="{48AF474A-C2FA-41CB-BB5B-BBDF26BAC2DF}"/>
    <cellStyle name="20% - Accent6 22 5 2" xfId="14568" xr:uid="{6BF64583-6F66-4EE8-AC33-474CB649B595}"/>
    <cellStyle name="20% - Accent6 22 5 2 2" xfId="34665" xr:uid="{7B316B84-844A-4ABE-A8CC-7BCA96AD16D5}"/>
    <cellStyle name="20% - Accent6 22 5 3" xfId="25800" xr:uid="{854D6072-A91D-4F5B-9F8E-A18C79E6F6C6}"/>
    <cellStyle name="20% - Accent6 22 6" xfId="3833" xr:uid="{BC1E50F7-1FE0-4979-9769-BDC38FB7EBF2}"/>
    <cellStyle name="20% - Accent6 22 6 2" xfId="14569" xr:uid="{609534CC-7216-439C-9B2B-17FDE3414495}"/>
    <cellStyle name="20% - Accent6 22 6 2 2" xfId="34666" xr:uid="{B136ABC1-08C7-423B-B0E4-206B9B17D859}"/>
    <cellStyle name="20% - Accent6 22 6 3" xfId="25801" xr:uid="{4C9A73CA-F9DD-4441-BA41-5622006A2C6A}"/>
    <cellStyle name="20% - Accent6 22 7" xfId="14554" xr:uid="{A81FF51F-8350-410C-B2E3-81106F98FC0D}"/>
    <cellStyle name="20% - Accent6 22 7 2" xfId="34651" xr:uid="{F7E602C5-BE6E-4967-9857-F11D98D56AFB}"/>
    <cellStyle name="20% - Accent6 22 8" xfId="21153" xr:uid="{C3B10FDC-5CD2-4E81-85F0-392012A4FC07}"/>
    <cellStyle name="20% - Accent6 22 9" xfId="25786" xr:uid="{27052E0A-B864-4E69-9307-378BA9F3FE1F}"/>
    <cellStyle name="20% - Accent6 23" xfId="3834" xr:uid="{2E85B089-8D7E-4623-A692-081E21C50CCC}"/>
    <cellStyle name="20% - Accent6 23 2" xfId="3835" xr:uid="{D2D8AB45-324E-4A82-8AB4-47ACB897059D}"/>
    <cellStyle name="20% - Accent6 23 2 2" xfId="3836" xr:uid="{268B4C35-0051-4A0F-B856-A1D7AF860126}"/>
    <cellStyle name="20% - Accent6 23 2 2 2" xfId="14572" xr:uid="{5E6FAEE4-E9C4-4239-BC67-86B0B4CC0CCF}"/>
    <cellStyle name="20% - Accent6 23 2 2 2 2" xfId="34669" xr:uid="{054AA20C-4AE2-4B58-B883-339A150D94C1}"/>
    <cellStyle name="20% - Accent6 23 2 2 3" xfId="25804" xr:uid="{84CEE732-DF5E-4243-82B1-84DC9913A955}"/>
    <cellStyle name="20% - Accent6 23 2 3" xfId="3837" xr:uid="{586CE3D8-989C-4674-B6BD-BFBEC26FFE3D}"/>
    <cellStyle name="20% - Accent6 23 2 3 2" xfId="14573" xr:uid="{1C5AE7D7-AC76-4FDD-B36A-646D8873BF2A}"/>
    <cellStyle name="20% - Accent6 23 2 3 2 2" xfId="34670" xr:uid="{66A97757-5C2A-495F-9B8D-9594733D1F6D}"/>
    <cellStyle name="20% - Accent6 23 2 3 3" xfId="25805" xr:uid="{7DB3416C-2308-4B48-958F-17822C2372CF}"/>
    <cellStyle name="20% - Accent6 23 2 4" xfId="3838" xr:uid="{9B4D4A6D-B4C4-44EF-BA7F-EBA4C608989F}"/>
    <cellStyle name="20% - Accent6 23 2 4 2" xfId="14574" xr:uid="{EF3B1CAC-DDFE-4549-87DF-A2D1224109C7}"/>
    <cellStyle name="20% - Accent6 23 2 4 2 2" xfId="34671" xr:uid="{C410FCB2-8CC2-47AE-819D-52F3F2214BE9}"/>
    <cellStyle name="20% - Accent6 23 2 4 3" xfId="25806" xr:uid="{15B4306B-B6BB-4176-AFFB-C1DC0439A4F9}"/>
    <cellStyle name="20% - Accent6 23 2 5" xfId="14571" xr:uid="{9E8ED5B1-5148-417F-9B2B-429027298602}"/>
    <cellStyle name="20% - Accent6 23 2 5 2" xfId="34668" xr:uid="{77AC3940-52D8-4616-8F5A-67D20AF4D81B}"/>
    <cellStyle name="20% - Accent6 23 2 6" xfId="21891" xr:uid="{B1D0E4FF-CCEB-448C-B639-73711F8B8C8C}"/>
    <cellStyle name="20% - Accent6 23 2 6 2" xfId="41827" xr:uid="{3B22E831-DA34-46CF-8C85-79288FF2209F}"/>
    <cellStyle name="20% - Accent6 23 2 7" xfId="25803" xr:uid="{B324A5AF-4466-49BD-A679-7B400D1C3AA7}"/>
    <cellStyle name="20% - Accent6 23 3" xfId="3839" xr:uid="{767EF299-B392-45AA-80E7-9C4834EFCADE}"/>
    <cellStyle name="20% - Accent6 23 3 2" xfId="14575" xr:uid="{AF400C80-4BF2-436D-A451-A60115372541}"/>
    <cellStyle name="20% - Accent6 23 3 2 2" xfId="34672" xr:uid="{2CC58574-C90F-4C31-9FDC-9052B93AC7C7}"/>
    <cellStyle name="20% - Accent6 23 3 3" xfId="22371" xr:uid="{94DB851B-EB46-460A-9606-B25073D19B79}"/>
    <cellStyle name="20% - Accent6 23 3 3 2" xfId="42301" xr:uid="{0399A463-EFF8-43EA-A3AC-8B4374C55243}"/>
    <cellStyle name="20% - Accent6 23 3 4" xfId="25807" xr:uid="{35156C81-6AD6-48B3-9A5F-ABB9B5844F54}"/>
    <cellStyle name="20% - Accent6 23 4" xfId="3840" xr:uid="{EEE96028-BFA3-4354-AA51-0CEBB354EC08}"/>
    <cellStyle name="20% - Accent6 23 4 2" xfId="14576" xr:uid="{032D19E7-BD65-4998-A7C8-9E10D6FA5D6B}"/>
    <cellStyle name="20% - Accent6 23 4 2 2" xfId="34673" xr:uid="{F9A9A024-3D1F-4BDC-959A-0CFDAA0BDFEA}"/>
    <cellStyle name="20% - Accent6 23 4 3" xfId="25808" xr:uid="{C2A271FD-C3DB-4FED-BB6B-0F739F63F078}"/>
    <cellStyle name="20% - Accent6 23 5" xfId="3841" xr:uid="{287E698C-3304-41DB-95F7-7FC101BA0CDC}"/>
    <cellStyle name="20% - Accent6 23 5 2" xfId="14577" xr:uid="{DDD6DAD0-634D-4D10-A842-B37288ECAFFA}"/>
    <cellStyle name="20% - Accent6 23 5 2 2" xfId="34674" xr:uid="{EC13535A-9189-4842-9436-D42B7AA97CA1}"/>
    <cellStyle name="20% - Accent6 23 5 3" xfId="25809" xr:uid="{9F0D46F2-3D94-41AA-841A-8D2CC41A1C65}"/>
    <cellStyle name="20% - Accent6 23 6" xfId="14570" xr:uid="{2250E2AA-D866-4DEE-B6D2-AA0A5E2F095E}"/>
    <cellStyle name="20% - Accent6 23 6 2" xfId="34667" xr:uid="{A8E308F3-470C-409B-AD6A-504A05E5BD4E}"/>
    <cellStyle name="20% - Accent6 23 7" xfId="21235" xr:uid="{0618C6A7-1CBA-450A-8ED8-3DB764918791}"/>
    <cellStyle name="20% - Accent6 23 7 2" xfId="41179" xr:uid="{983EC7FC-DC90-49CB-9E3E-64BCF099BD4D}"/>
    <cellStyle name="20% - Accent6 23 8" xfId="25802" xr:uid="{0EC89EB3-2756-442C-B22E-13ED59E3CFD3}"/>
    <cellStyle name="20% - Accent6 24" xfId="3842" xr:uid="{2B32103E-D418-4C1D-8E21-F23F892CA10F}"/>
    <cellStyle name="20% - Accent6 24 2" xfId="3843" xr:uid="{303D9477-18E0-48F4-96B8-56D6D21E8B37}"/>
    <cellStyle name="20% - Accent6 24 2 2" xfId="3844" xr:uid="{C9E764B0-D919-4E5B-A48F-F8B50FC74CEA}"/>
    <cellStyle name="20% - Accent6 24 2 2 2" xfId="14580" xr:uid="{A4B43437-E616-4E21-A71B-0D6AA2267C05}"/>
    <cellStyle name="20% - Accent6 24 2 2 2 2" xfId="34677" xr:uid="{B5332457-0D6D-4ABA-811F-B1B9265B9DC6}"/>
    <cellStyle name="20% - Accent6 24 2 2 3" xfId="25812" xr:uid="{6B199B3C-A042-4264-A8CD-61CDA432CD3F}"/>
    <cellStyle name="20% - Accent6 24 2 3" xfId="3845" xr:uid="{8F297D4B-2D7F-463B-AA78-1906CA290265}"/>
    <cellStyle name="20% - Accent6 24 2 3 2" xfId="14581" xr:uid="{8FF9AF1F-CE96-4CB2-868A-6664E1E6AC3B}"/>
    <cellStyle name="20% - Accent6 24 2 3 2 2" xfId="34678" xr:uid="{22E616C9-4015-47CE-8A19-9F93059D42C3}"/>
    <cellStyle name="20% - Accent6 24 2 3 3" xfId="25813" xr:uid="{92208ED2-A94C-4600-9F57-9EFB6BB65206}"/>
    <cellStyle name="20% - Accent6 24 2 4" xfId="3846" xr:uid="{36FEF169-C822-4401-B715-D4CDB322989F}"/>
    <cellStyle name="20% - Accent6 24 2 4 2" xfId="14582" xr:uid="{DEDDC0B4-D5EB-41FF-82CE-941D58FEC567}"/>
    <cellStyle name="20% - Accent6 24 2 4 2 2" xfId="34679" xr:uid="{250DD153-4E2A-4B0F-8BC0-6B1462D6B737}"/>
    <cellStyle name="20% - Accent6 24 2 4 3" xfId="25814" xr:uid="{74D6D680-EB6D-420B-95AD-1084168AA031}"/>
    <cellStyle name="20% - Accent6 24 2 5" xfId="14579" xr:uid="{370E9630-E4BC-4207-915C-CF311D502DA5}"/>
    <cellStyle name="20% - Accent6 24 2 5 2" xfId="34676" xr:uid="{D0D30B29-F497-45B1-8E67-75FD81E6B898}"/>
    <cellStyle name="20% - Accent6 24 2 6" xfId="25811" xr:uid="{01337A52-36A7-41F0-AB8A-5E161DED7CF0}"/>
    <cellStyle name="20% - Accent6 24 3" xfId="3847" xr:uid="{74106851-C5A7-4DFB-955B-7F00604FFD94}"/>
    <cellStyle name="20% - Accent6 24 3 2" xfId="14583" xr:uid="{2A2A1F5A-654E-471A-B1B0-711BD2EBAC12}"/>
    <cellStyle name="20% - Accent6 24 3 2 2" xfId="34680" xr:uid="{41742C56-313C-4F14-946A-91823316B2A0}"/>
    <cellStyle name="20% - Accent6 24 3 3" xfId="25815" xr:uid="{998EE392-3913-4B7B-940A-24476D3CA3C0}"/>
    <cellStyle name="20% - Accent6 24 4" xfId="3848" xr:uid="{96EB91CB-5AD2-483C-B436-80EACC94D1C3}"/>
    <cellStyle name="20% - Accent6 24 4 2" xfId="14584" xr:uid="{961B4B36-22DA-4374-BC72-5EABB95A9FB9}"/>
    <cellStyle name="20% - Accent6 24 4 2 2" xfId="34681" xr:uid="{CF063CDD-78AD-4991-9137-470F3370FB9E}"/>
    <cellStyle name="20% - Accent6 24 4 3" xfId="25816" xr:uid="{6D652BAE-F76F-4F24-A16C-75C39E60A4DF}"/>
    <cellStyle name="20% - Accent6 24 5" xfId="3849" xr:uid="{E8BC4FF7-D44E-4C23-8DD0-EAF2B45B092C}"/>
    <cellStyle name="20% - Accent6 24 5 2" xfId="14585" xr:uid="{42536EBD-32F9-4FAD-8A15-81DE13A7807D}"/>
    <cellStyle name="20% - Accent6 24 5 2 2" xfId="34682" xr:uid="{4C509818-3C27-4965-B3D3-64301CD0AF25}"/>
    <cellStyle name="20% - Accent6 24 5 3" xfId="25817" xr:uid="{052E9642-7771-495A-AF8D-25179140C46B}"/>
    <cellStyle name="20% - Accent6 24 6" xfId="14578" xr:uid="{14E51F1B-E3B9-417F-BF31-D00159309764}"/>
    <cellStyle name="20% - Accent6 24 6 2" xfId="34675" xr:uid="{2BD6310D-9403-4AAB-BFA6-E1ACC718DEF7}"/>
    <cellStyle name="20% - Accent6 24 7" xfId="21248" xr:uid="{054B9776-53CA-43BB-9B45-7D2C8DD372B7}"/>
    <cellStyle name="20% - Accent6 24 7 2" xfId="41192" xr:uid="{0A38F3C4-FC53-4D7A-A7FC-0378C5184016}"/>
    <cellStyle name="20% - Accent6 24 8" xfId="25810" xr:uid="{8853C9C8-606D-4F7D-A952-149C9DA7504A}"/>
    <cellStyle name="20% - Accent6 25" xfId="3850" xr:uid="{0FF3D9CF-E6C1-4C05-92B8-3C558ADBB9F7}"/>
    <cellStyle name="20% - Accent6 25 2" xfId="3851" xr:uid="{FBE34F8A-6B54-42E5-9ED1-A15A3699A62B}"/>
    <cellStyle name="20% - Accent6 25 2 2" xfId="3852" xr:uid="{FF0E614D-65BE-4516-BBCE-CB7F5D20D5C0}"/>
    <cellStyle name="20% - Accent6 25 2 2 2" xfId="14588" xr:uid="{E9371323-78A8-43EA-84D2-153C243BBD6A}"/>
    <cellStyle name="20% - Accent6 25 2 2 2 2" xfId="34685" xr:uid="{4A8AD2DC-054A-4821-8560-0C9CC2869F07}"/>
    <cellStyle name="20% - Accent6 25 2 2 3" xfId="25820" xr:uid="{2E347EB1-E5D0-4F1F-AFCF-0CDEF6DAF287}"/>
    <cellStyle name="20% - Accent6 25 2 3" xfId="3853" xr:uid="{F18FFCFD-8AD3-4595-91BE-205CE7F4FF4C}"/>
    <cellStyle name="20% - Accent6 25 2 3 2" xfId="14589" xr:uid="{4DC029CF-A16A-49A2-82B2-A3996CA3F8AB}"/>
    <cellStyle name="20% - Accent6 25 2 3 2 2" xfId="34686" xr:uid="{254CBCFF-95FF-4851-90A9-2CE55CCAE652}"/>
    <cellStyle name="20% - Accent6 25 2 3 3" xfId="25821" xr:uid="{545BE438-7072-478C-8EDD-D14A73F82B4A}"/>
    <cellStyle name="20% - Accent6 25 2 4" xfId="3854" xr:uid="{D8BCCC10-8377-4A8A-8505-04CC3637B639}"/>
    <cellStyle name="20% - Accent6 25 2 4 2" xfId="14590" xr:uid="{75F91C91-8BB5-4CF7-A08E-68A71460496A}"/>
    <cellStyle name="20% - Accent6 25 2 4 2 2" xfId="34687" xr:uid="{95844E5A-AE9B-46C5-A7F4-AA38846B24EF}"/>
    <cellStyle name="20% - Accent6 25 2 4 3" xfId="25822" xr:uid="{C5EADEDD-F278-4CE7-835E-2F3FBD4C0A88}"/>
    <cellStyle name="20% - Accent6 25 2 5" xfId="14587" xr:uid="{1992E60E-4D54-405C-9A59-ED10DA9EE9A8}"/>
    <cellStyle name="20% - Accent6 25 2 5 2" xfId="34684" xr:uid="{6B7E8E1F-1083-4488-961B-4F74F6CF474E}"/>
    <cellStyle name="20% - Accent6 25 2 6" xfId="25819" xr:uid="{C5663123-3762-4B23-83D1-6816A689791B}"/>
    <cellStyle name="20% - Accent6 25 3" xfId="3855" xr:uid="{AD9D8093-61A4-49EC-9CFC-7E686AF28FE6}"/>
    <cellStyle name="20% - Accent6 25 3 2" xfId="14591" xr:uid="{C6C663F4-564D-49D1-9A08-28F239F55729}"/>
    <cellStyle name="20% - Accent6 25 3 2 2" xfId="34688" xr:uid="{9074EB6E-9D9A-41D2-8EAA-CA8050465505}"/>
    <cellStyle name="20% - Accent6 25 3 3" xfId="25823" xr:uid="{9F3C953D-8DC3-4EB1-97B4-7D4650875CA3}"/>
    <cellStyle name="20% - Accent6 25 4" xfId="3856" xr:uid="{C32C86B9-05A2-4D0A-A61E-067AB3D75302}"/>
    <cellStyle name="20% - Accent6 25 4 2" xfId="14592" xr:uid="{AF6A24C8-95AC-45B6-AD72-A5F7738A4B87}"/>
    <cellStyle name="20% - Accent6 25 4 2 2" xfId="34689" xr:uid="{98214A33-0B6C-4F17-A978-ABF72D003AF5}"/>
    <cellStyle name="20% - Accent6 25 4 3" xfId="25824" xr:uid="{5FB51A14-8729-46E5-8F5F-102CACAA8D73}"/>
    <cellStyle name="20% - Accent6 25 5" xfId="3857" xr:uid="{109504C7-BEBA-415E-8252-B7CC6A436264}"/>
    <cellStyle name="20% - Accent6 25 5 2" xfId="14593" xr:uid="{036314EB-AD7A-45FC-BD40-EABF27D36FE4}"/>
    <cellStyle name="20% - Accent6 25 5 2 2" xfId="34690" xr:uid="{AF6069AE-EE25-4AAE-A978-709385A73CCA}"/>
    <cellStyle name="20% - Accent6 25 5 3" xfId="25825" xr:uid="{64C3E631-CB57-48F1-ACB8-2037D3E316C1}"/>
    <cellStyle name="20% - Accent6 25 6" xfId="14586" xr:uid="{E610DAC4-528B-447C-952A-424726A5C8C1}"/>
    <cellStyle name="20% - Accent6 25 6 2" xfId="34683" xr:uid="{D36C180F-5509-448C-B3A7-344DD3CDF441}"/>
    <cellStyle name="20% - Accent6 25 7" xfId="21255" xr:uid="{06D6CCEF-19BA-42B1-AC65-3A04B8986802}"/>
    <cellStyle name="20% - Accent6 25 7 2" xfId="41199" xr:uid="{677BB1E3-3179-445D-8BF3-F5AB04AB9C13}"/>
    <cellStyle name="20% - Accent6 25 8" xfId="25818" xr:uid="{2E064341-58B0-450A-88F2-D24085B558D4}"/>
    <cellStyle name="20% - Accent6 26" xfId="3858" xr:uid="{38415A8D-D154-4D92-8248-212076C8D163}"/>
    <cellStyle name="20% - Accent6 26 2" xfId="3859" xr:uid="{C2B19320-A350-486B-9E84-4D18C87F4210}"/>
    <cellStyle name="20% - Accent6 26 2 2" xfId="3860" xr:uid="{A71798C0-C6E2-456F-8663-F1A4C962E4A0}"/>
    <cellStyle name="20% - Accent6 26 2 2 2" xfId="14596" xr:uid="{B2C66DE9-7102-4CDB-9AD2-6600742F21C4}"/>
    <cellStyle name="20% - Accent6 26 2 2 2 2" xfId="34693" xr:uid="{32E145C5-9739-4C78-BB57-B8613955562A}"/>
    <cellStyle name="20% - Accent6 26 2 2 3" xfId="25828" xr:uid="{67E0DDA4-AFB6-45EC-9696-E444617FE438}"/>
    <cellStyle name="20% - Accent6 26 2 3" xfId="3861" xr:uid="{134A8896-9EDC-4657-9F19-CE6954BECCEA}"/>
    <cellStyle name="20% - Accent6 26 2 3 2" xfId="14597" xr:uid="{6453137B-AB96-4121-8655-E967EB530ECB}"/>
    <cellStyle name="20% - Accent6 26 2 3 2 2" xfId="34694" xr:uid="{96AAAFAF-049A-47DA-92E1-406C0190686D}"/>
    <cellStyle name="20% - Accent6 26 2 3 3" xfId="25829" xr:uid="{FD401BF7-DCE3-476D-A01F-3058065080F3}"/>
    <cellStyle name="20% - Accent6 26 2 4" xfId="3862" xr:uid="{B3B4D1CE-544B-4C75-9498-E7DD5767DBDC}"/>
    <cellStyle name="20% - Accent6 26 2 4 2" xfId="14598" xr:uid="{6CB32219-5373-4DE0-96F6-12B7B49612A1}"/>
    <cellStyle name="20% - Accent6 26 2 4 2 2" xfId="34695" xr:uid="{79F0B273-8290-46C3-925B-A1D5D5A5E80F}"/>
    <cellStyle name="20% - Accent6 26 2 4 3" xfId="25830" xr:uid="{91CC20B0-52E2-4FB5-92C7-5DCD9F2595A7}"/>
    <cellStyle name="20% - Accent6 26 2 5" xfId="14595" xr:uid="{32245CFC-00C7-4B85-A87F-331C0CF87627}"/>
    <cellStyle name="20% - Accent6 26 2 5 2" xfId="34692" xr:uid="{8E4F7C41-3119-4F64-8591-1C39A970852F}"/>
    <cellStyle name="20% - Accent6 26 2 6" xfId="25827" xr:uid="{6A5D3A8A-6296-441E-B3C6-EDFC36375EC5}"/>
    <cellStyle name="20% - Accent6 26 3" xfId="3863" xr:uid="{0A5EAD95-87D4-4605-9714-E8AFF54CDF67}"/>
    <cellStyle name="20% - Accent6 26 3 2" xfId="14599" xr:uid="{2D2C190A-74A5-45EC-AF9E-D0B7F85E97E5}"/>
    <cellStyle name="20% - Accent6 26 3 2 2" xfId="34696" xr:uid="{D09BA279-3908-4E21-8EB6-4BC59694DD58}"/>
    <cellStyle name="20% - Accent6 26 3 3" xfId="25831" xr:uid="{3DCFA7CA-CA5C-4660-961E-F28E3543276C}"/>
    <cellStyle name="20% - Accent6 26 4" xfId="3864" xr:uid="{F66A4FEC-419A-44BF-B52A-AAD3F566E963}"/>
    <cellStyle name="20% - Accent6 26 4 2" xfId="14600" xr:uid="{272E37C2-AC51-4F63-8611-D80F9C7A0BFA}"/>
    <cellStyle name="20% - Accent6 26 4 2 2" xfId="34697" xr:uid="{41B154F7-D62B-445E-A852-0CCB63595570}"/>
    <cellStyle name="20% - Accent6 26 4 3" xfId="25832" xr:uid="{E41FEFB7-CE3E-46FA-A513-408B883CA772}"/>
    <cellStyle name="20% - Accent6 26 5" xfId="3865" xr:uid="{C4B85A81-A771-4306-90FB-4390D69A0965}"/>
    <cellStyle name="20% - Accent6 26 5 2" xfId="14601" xr:uid="{5DB7F9C5-399B-4B7B-A654-79BCE5BCF25C}"/>
    <cellStyle name="20% - Accent6 26 5 2 2" xfId="34698" xr:uid="{C5E1ED57-6562-455B-8A4D-4D790223C12C}"/>
    <cellStyle name="20% - Accent6 26 5 3" xfId="25833" xr:uid="{D38AED20-FAD3-4A7A-A5F5-E3FAAEB880AC}"/>
    <cellStyle name="20% - Accent6 26 6" xfId="14594" xr:uid="{C73D7A59-2967-4609-A9FC-CB795D5BFEAB}"/>
    <cellStyle name="20% - Accent6 26 6 2" xfId="34691" xr:uid="{03C78384-5801-4922-9327-A25968B2A53F}"/>
    <cellStyle name="20% - Accent6 26 7" xfId="21274" xr:uid="{844F907A-51CC-49BE-AF07-77E5EC52C6EA}"/>
    <cellStyle name="20% - Accent6 26 7 2" xfId="41218" xr:uid="{9977B458-31A2-4F52-A526-5229462889A7}"/>
    <cellStyle name="20% - Accent6 26 8" xfId="25826" xr:uid="{62EEF7DE-C36B-4056-87E8-D23FBE124C92}"/>
    <cellStyle name="20% - Accent6 27" xfId="3866" xr:uid="{5BCDB2C6-22FA-482B-9683-07ACC9260087}"/>
    <cellStyle name="20% - Accent6 27 2" xfId="3867" xr:uid="{586595B0-5D73-4DC9-A6FD-DA7372D1CB99}"/>
    <cellStyle name="20% - Accent6 27 2 2" xfId="3868" xr:uid="{2AB7C2AB-CD79-4AE0-86FF-D8FD6FC93FC6}"/>
    <cellStyle name="20% - Accent6 27 2 2 2" xfId="14604" xr:uid="{542C94E6-57E8-47A2-B3A4-180B2687B121}"/>
    <cellStyle name="20% - Accent6 27 2 2 2 2" xfId="34701" xr:uid="{E839FE3E-72CC-4661-8503-05814EB53E2D}"/>
    <cellStyle name="20% - Accent6 27 2 2 3" xfId="25836" xr:uid="{9D054037-668B-4CCA-B6E3-DA1D6EC3A7B1}"/>
    <cellStyle name="20% - Accent6 27 2 3" xfId="3869" xr:uid="{997446CF-B0E0-4F1C-8636-AA8B9D478337}"/>
    <cellStyle name="20% - Accent6 27 2 3 2" xfId="14605" xr:uid="{29FE0CB7-F47B-4AE6-8D94-E7AEB93F927B}"/>
    <cellStyle name="20% - Accent6 27 2 3 2 2" xfId="34702" xr:uid="{468D93A8-2A12-4998-8DFB-823BF24F615B}"/>
    <cellStyle name="20% - Accent6 27 2 3 3" xfId="25837" xr:uid="{F4CCDEC1-ED8C-42E9-A5D9-6F1B9C01F935}"/>
    <cellStyle name="20% - Accent6 27 2 4" xfId="3870" xr:uid="{FB15C38D-40F8-45C9-BE11-157EFAAC08F3}"/>
    <cellStyle name="20% - Accent6 27 2 4 2" xfId="14606" xr:uid="{B7DCF152-1B09-44F7-BB3F-61732742A42B}"/>
    <cellStyle name="20% - Accent6 27 2 4 2 2" xfId="34703" xr:uid="{7987EF77-030E-4DC0-845D-361EE9F195BF}"/>
    <cellStyle name="20% - Accent6 27 2 4 3" xfId="25838" xr:uid="{203B66AD-FC1B-46B8-B7C5-ED20BA992BA8}"/>
    <cellStyle name="20% - Accent6 27 2 5" xfId="14603" xr:uid="{A4B1E61B-255E-4133-ADB4-8B08516F9CFB}"/>
    <cellStyle name="20% - Accent6 27 2 5 2" xfId="34700" xr:uid="{5E3011A5-0B50-497A-98BE-5EB666B72FFC}"/>
    <cellStyle name="20% - Accent6 27 2 6" xfId="25835" xr:uid="{EF62B871-F706-44F8-9645-8D5BCBEC511C}"/>
    <cellStyle name="20% - Accent6 27 3" xfId="3871" xr:uid="{25D64621-97AB-44EF-A48D-F3817C0E29E1}"/>
    <cellStyle name="20% - Accent6 27 3 2" xfId="14607" xr:uid="{0278CC93-DD16-4069-8DDC-2FE415349E48}"/>
    <cellStyle name="20% - Accent6 27 3 2 2" xfId="34704" xr:uid="{437BEC99-EF2A-47E5-A264-95744D4889AA}"/>
    <cellStyle name="20% - Accent6 27 3 3" xfId="25839" xr:uid="{2D31E941-9FDB-45F8-8377-36FE43ED4E4E}"/>
    <cellStyle name="20% - Accent6 27 4" xfId="3872" xr:uid="{ADC02A2B-057F-4C81-A434-31F842EAC265}"/>
    <cellStyle name="20% - Accent6 27 4 2" xfId="14608" xr:uid="{4219D4EC-5250-4D3A-B058-9EE81C4AB38B}"/>
    <cellStyle name="20% - Accent6 27 4 2 2" xfId="34705" xr:uid="{054034A1-4C8E-4FF0-A7D1-37105AA4398B}"/>
    <cellStyle name="20% - Accent6 27 4 3" xfId="25840" xr:uid="{336BB741-7FEF-4F4F-BDC7-6E5061A8652C}"/>
    <cellStyle name="20% - Accent6 27 5" xfId="3873" xr:uid="{122519AB-B62C-41B7-A703-05F654BB16BC}"/>
    <cellStyle name="20% - Accent6 27 5 2" xfId="14609" xr:uid="{42BCC44B-BC10-4E56-A8DB-D3697EADBF08}"/>
    <cellStyle name="20% - Accent6 27 5 2 2" xfId="34706" xr:uid="{D5FB4A90-C713-4C0E-9E3A-1DD523613B52}"/>
    <cellStyle name="20% - Accent6 27 5 3" xfId="25841" xr:uid="{800C739C-CCF0-40F5-A772-B9D51207B0D5}"/>
    <cellStyle name="20% - Accent6 27 6" xfId="14602" xr:uid="{1CDDFE3B-E6AA-4920-95B6-8A43BBD50D7B}"/>
    <cellStyle name="20% - Accent6 27 6 2" xfId="34699" xr:uid="{230A5D63-36EF-4181-BEE5-C98BFE1CDE5F}"/>
    <cellStyle name="20% - Accent6 27 7" xfId="22406" xr:uid="{7417A264-1FF4-4B7A-9E2A-8B68FBFFC56D}"/>
    <cellStyle name="20% - Accent6 27 8" xfId="25834" xr:uid="{A7D771A1-659B-40B6-9205-A928C559E519}"/>
    <cellStyle name="20% - Accent6 28" xfId="3874" xr:uid="{778365D4-DD7E-495C-A6BE-76889152267C}"/>
    <cellStyle name="20% - Accent6 28 2" xfId="3875" xr:uid="{F89531FC-8264-4C0F-A710-52CE7C7B2F24}"/>
    <cellStyle name="20% - Accent6 28 2 2" xfId="3876" xr:uid="{54805573-99C3-4034-B617-F8EE47C36F30}"/>
    <cellStyle name="20% - Accent6 28 2 2 2" xfId="14612" xr:uid="{03E8DD7D-A58B-4B89-B343-7238949239ED}"/>
    <cellStyle name="20% - Accent6 28 2 2 2 2" xfId="34709" xr:uid="{3420ABB4-0C04-4F47-8EE2-7F63D0A4E05A}"/>
    <cellStyle name="20% - Accent6 28 2 2 3" xfId="25844" xr:uid="{F808115F-1F0A-4818-896C-50F04680BF6E}"/>
    <cellStyle name="20% - Accent6 28 2 3" xfId="3877" xr:uid="{01DC113F-DF91-4655-9919-9638EAB3EAF5}"/>
    <cellStyle name="20% - Accent6 28 2 3 2" xfId="14613" xr:uid="{2D312F82-AADE-4BAB-A328-A9F94FC2C69F}"/>
    <cellStyle name="20% - Accent6 28 2 3 2 2" xfId="34710" xr:uid="{FB7E704E-6A5A-4158-84D8-074D5A3A4B0A}"/>
    <cellStyle name="20% - Accent6 28 2 3 3" xfId="25845" xr:uid="{98171004-4F09-4693-82C2-2EB97A69A5FF}"/>
    <cellStyle name="20% - Accent6 28 2 4" xfId="3878" xr:uid="{7206E3DA-6FF7-499D-AFB8-609D326C4BF8}"/>
    <cellStyle name="20% - Accent6 28 2 4 2" xfId="14614" xr:uid="{70DED66D-44B3-432B-A924-2B6235F93F20}"/>
    <cellStyle name="20% - Accent6 28 2 4 2 2" xfId="34711" xr:uid="{B7871259-DDC9-4217-A77E-C9CFEE0492F4}"/>
    <cellStyle name="20% - Accent6 28 2 4 3" xfId="25846" xr:uid="{FCDE5EFA-FFBE-4804-B09B-8DFFC5CBBFF1}"/>
    <cellStyle name="20% - Accent6 28 2 5" xfId="14611" xr:uid="{00AE15C3-1F57-4B71-B8A7-062A02BFD4F9}"/>
    <cellStyle name="20% - Accent6 28 2 5 2" xfId="34708" xr:uid="{2813AFC0-211E-402E-A9E5-B032633083ED}"/>
    <cellStyle name="20% - Accent6 28 2 6" xfId="25843" xr:uid="{2A5F3BF7-E366-47E7-BDDD-85FF174BB37B}"/>
    <cellStyle name="20% - Accent6 28 3" xfId="3879" xr:uid="{CEE367E0-4144-4E28-A501-043B87FC9B92}"/>
    <cellStyle name="20% - Accent6 28 3 2" xfId="14615" xr:uid="{3EBDF760-13FE-4C16-926F-865AF33010B8}"/>
    <cellStyle name="20% - Accent6 28 3 2 2" xfId="34712" xr:uid="{DAF3AA89-805E-46D0-BB1A-55E068FEF4A8}"/>
    <cellStyle name="20% - Accent6 28 3 3" xfId="25847" xr:uid="{D8BF8F16-F38F-4C1D-96AC-01B8E8D59B1E}"/>
    <cellStyle name="20% - Accent6 28 4" xfId="3880" xr:uid="{3F81BFAE-8FDE-4097-A6B5-711C44323BEA}"/>
    <cellStyle name="20% - Accent6 28 4 2" xfId="14616" xr:uid="{656017B3-3AA7-421E-B90A-11A7839CF0BC}"/>
    <cellStyle name="20% - Accent6 28 4 2 2" xfId="34713" xr:uid="{F6DA8B1B-765A-429A-8DF2-E82D30DB5D7F}"/>
    <cellStyle name="20% - Accent6 28 4 3" xfId="25848" xr:uid="{F7207D90-A8E2-4132-90C2-9E2A3645AEB8}"/>
    <cellStyle name="20% - Accent6 28 5" xfId="3881" xr:uid="{A84C4F4C-53FC-44D6-A800-DF8638D24C42}"/>
    <cellStyle name="20% - Accent6 28 5 2" xfId="14617" xr:uid="{2B0819C1-8ACF-4782-9F53-787754057E30}"/>
    <cellStyle name="20% - Accent6 28 5 2 2" xfId="34714" xr:uid="{7E3A8819-4508-4E96-9380-F763E6F593B2}"/>
    <cellStyle name="20% - Accent6 28 5 3" xfId="25849" xr:uid="{FAB10E1F-127E-4499-8BB8-EC7946BB921C}"/>
    <cellStyle name="20% - Accent6 28 6" xfId="14610" xr:uid="{A0B235A1-4007-4C98-BDEF-BA3942AB0A23}"/>
    <cellStyle name="20% - Accent6 28 6 2" xfId="34707" xr:uid="{8B3DC725-6E8F-4DF3-9822-078FF90AF0B0}"/>
    <cellStyle name="20% - Accent6 28 7" xfId="22442" xr:uid="{4F35A11C-E79B-4CB5-A613-5C62996139D9}"/>
    <cellStyle name="20% - Accent6 28 8" xfId="25842" xr:uid="{C5239075-606B-4AC2-9F11-A1C8D5CF29FB}"/>
    <cellStyle name="20% - Accent6 29" xfId="3882" xr:uid="{5EB1FE2A-786E-4324-B3F0-7D046E8BA28B}"/>
    <cellStyle name="20% - Accent6 29 2" xfId="3883" xr:uid="{C5DA8E5C-855D-47B9-B619-DD706045AF8F}"/>
    <cellStyle name="20% - Accent6 29 2 2" xfId="3884" xr:uid="{AC2E391D-7598-4E1F-B34D-4A0BBFA06449}"/>
    <cellStyle name="20% - Accent6 29 2 2 2" xfId="14620" xr:uid="{1961DA4F-0883-4AF5-AC3E-27CB50E7EA68}"/>
    <cellStyle name="20% - Accent6 29 2 2 2 2" xfId="34717" xr:uid="{91F4D399-0844-459C-8E39-312E70F1213B}"/>
    <cellStyle name="20% - Accent6 29 2 2 3" xfId="25852" xr:uid="{7EB06B68-1A3D-4DEF-A93C-E6D3989093ED}"/>
    <cellStyle name="20% - Accent6 29 2 3" xfId="3885" xr:uid="{D82C2F64-6B8F-49D5-91AC-D249B291211A}"/>
    <cellStyle name="20% - Accent6 29 2 3 2" xfId="14621" xr:uid="{C6828F18-AE8C-4E7A-B716-26F48B150EE3}"/>
    <cellStyle name="20% - Accent6 29 2 3 2 2" xfId="34718" xr:uid="{6EEE2C03-DC82-4D8E-8CEE-60A461082C98}"/>
    <cellStyle name="20% - Accent6 29 2 3 3" xfId="25853" xr:uid="{CC079013-477D-4A35-B369-575BFD30822C}"/>
    <cellStyle name="20% - Accent6 29 2 4" xfId="3886" xr:uid="{27FB53DB-9B6E-449A-B7B2-0420650EF674}"/>
    <cellStyle name="20% - Accent6 29 2 4 2" xfId="14622" xr:uid="{F746C3BC-E854-441B-93E1-02EFF0AC467F}"/>
    <cellStyle name="20% - Accent6 29 2 4 2 2" xfId="34719" xr:uid="{0023D2B0-F9DB-4CD1-BCBB-5C6527E6891E}"/>
    <cellStyle name="20% - Accent6 29 2 4 3" xfId="25854" xr:uid="{67AB007A-80EB-4A2B-AC75-6CFE89E70EB4}"/>
    <cellStyle name="20% - Accent6 29 2 5" xfId="14619" xr:uid="{68C10B55-F7D3-4809-AC5A-EBD5B734AFEF}"/>
    <cellStyle name="20% - Accent6 29 2 5 2" xfId="34716" xr:uid="{EFD34ED9-9EE9-4CFB-95C6-2EC3BAFA9D83}"/>
    <cellStyle name="20% - Accent6 29 2 6" xfId="25851" xr:uid="{DA9D5EE8-1061-4584-8F0D-6AA2D7BDADD6}"/>
    <cellStyle name="20% - Accent6 29 3" xfId="3887" xr:uid="{85B4A410-C2F8-4D20-887F-F723831D0259}"/>
    <cellStyle name="20% - Accent6 29 3 2" xfId="14623" xr:uid="{84EFB9B0-2794-4D45-8CC4-919FE43A11D0}"/>
    <cellStyle name="20% - Accent6 29 3 2 2" xfId="34720" xr:uid="{C2B280C8-F83E-4111-A551-9BCD2B443B43}"/>
    <cellStyle name="20% - Accent6 29 3 3" xfId="25855" xr:uid="{7A95ED48-A13B-479C-A25B-F389D2E65616}"/>
    <cellStyle name="20% - Accent6 29 4" xfId="3888" xr:uid="{FFE02CFA-ABBF-4948-9BC3-857E5CFB5FB6}"/>
    <cellStyle name="20% - Accent6 29 4 2" xfId="14624" xr:uid="{495DA70D-D4F3-4AB1-B3D2-519E5893C6C0}"/>
    <cellStyle name="20% - Accent6 29 4 2 2" xfId="34721" xr:uid="{30FEA4A5-A2D3-46B5-9C85-8F7EAE299A69}"/>
    <cellStyle name="20% - Accent6 29 4 3" xfId="25856" xr:uid="{C4A39C6C-06E5-4544-8065-BD239430B487}"/>
    <cellStyle name="20% - Accent6 29 5" xfId="3889" xr:uid="{7DEB8BE0-542C-4826-A534-72FFC1B7737F}"/>
    <cellStyle name="20% - Accent6 29 5 2" xfId="14625" xr:uid="{323E9459-0201-4C3B-B5D8-1AF33A604F2C}"/>
    <cellStyle name="20% - Accent6 29 5 2 2" xfId="34722" xr:uid="{C4094697-B21C-4D29-BA8A-E0E7D4C27CFD}"/>
    <cellStyle name="20% - Accent6 29 5 3" xfId="25857" xr:uid="{C8E0A7DF-9F0E-4593-90CD-B7187AAFB4AC}"/>
    <cellStyle name="20% - Accent6 29 6" xfId="14618" xr:uid="{507FEC71-DE25-45CD-AE5F-C43FBEA4457F}"/>
    <cellStyle name="20% - Accent6 29 6 2" xfId="34715" xr:uid="{471FE1A2-F82D-44E3-85A6-18B4BEC288E1}"/>
    <cellStyle name="20% - Accent6 29 7" xfId="20579" xr:uid="{CD9CEA35-3949-4F2E-B7E1-B6208BAE4FB1}"/>
    <cellStyle name="20% - Accent6 29 7 2" xfId="40619" xr:uid="{C2CCAF7C-9020-4D6B-B1B8-8A385D3E1F90}"/>
    <cellStyle name="20% - Accent6 29 8" xfId="25850" xr:uid="{2C038C99-2337-4C32-BC4D-8A7EB22C39C9}"/>
    <cellStyle name="20% - Accent6 3" xfId="67" xr:uid="{00000000-0005-0000-0000-00001E000000}"/>
    <cellStyle name="20% - Accent6 3 10" xfId="20685" xr:uid="{AD1D3250-54E5-4F21-AE11-B808DDE85C03}"/>
    <cellStyle name="20% - Accent6 3 10 2" xfId="40720" xr:uid="{11276BFD-451E-4F02-B722-C17A0DAF68ED}"/>
    <cellStyle name="20% - Accent6 3 11" xfId="727" xr:uid="{830CA9AA-6476-45DA-895A-DC37B1C4C726}"/>
    <cellStyle name="20% - Accent6 3 2" xfId="287" xr:uid="{FB2A5212-0D99-40F1-A13C-BBC6B868FC2A}"/>
    <cellStyle name="20% - Accent6 3 2 2" xfId="3892" xr:uid="{946C4643-E504-4569-A602-D2567DD6FA98}"/>
    <cellStyle name="20% - Accent6 3 2 2 2" xfId="3893" xr:uid="{53F95453-4454-449E-BD90-460734BF8E2E}"/>
    <cellStyle name="20% - Accent6 3 2 2 2 2" xfId="14628" xr:uid="{325C8E05-E0A6-4F1A-A046-9153A02EAB3C}"/>
    <cellStyle name="20% - Accent6 3 2 2 2 2 2" xfId="34725" xr:uid="{6E0F3DFA-8AC5-401A-ABF4-FD5366BCCDF8}"/>
    <cellStyle name="20% - Accent6 3 2 2 2 3" xfId="25860" xr:uid="{2FE71021-E007-4D92-A131-6B490DC938D1}"/>
    <cellStyle name="20% - Accent6 3 2 2 3" xfId="3894" xr:uid="{B4281580-5328-4BA1-83E8-6901CCC9935C}"/>
    <cellStyle name="20% - Accent6 3 2 2 3 2" xfId="14629" xr:uid="{D41198A0-3087-4B37-80A9-FCD853BB6506}"/>
    <cellStyle name="20% - Accent6 3 2 2 3 2 2" xfId="34726" xr:uid="{2C234B8F-B5E0-43FF-A55E-ED64634D6D8F}"/>
    <cellStyle name="20% - Accent6 3 2 2 3 3" xfId="25861" xr:uid="{26AFE0D8-08B6-45F5-9545-1F541029C394}"/>
    <cellStyle name="20% - Accent6 3 2 2 4" xfId="3895" xr:uid="{8DB42B6D-0065-4808-B785-8F386A52C246}"/>
    <cellStyle name="20% - Accent6 3 2 2 4 2" xfId="14630" xr:uid="{66869FD1-7458-40A0-915F-94C8BF5E54A5}"/>
    <cellStyle name="20% - Accent6 3 2 2 4 2 2" xfId="34727" xr:uid="{C2F0711B-04E6-4812-A9A6-4B777C07F884}"/>
    <cellStyle name="20% - Accent6 3 2 2 4 3" xfId="25862" xr:uid="{67118CDB-01AF-4EF6-B8A0-6F4B499C5829}"/>
    <cellStyle name="20% - Accent6 3 2 2 5" xfId="14627" xr:uid="{AA5320A1-484F-4915-9687-DAC8C52A9807}"/>
    <cellStyle name="20% - Accent6 3 2 2 5 2" xfId="34724" xr:uid="{6309C8A9-0333-4283-99D8-0CA95FC715B9}"/>
    <cellStyle name="20% - Accent6 3 2 2 6" xfId="21352" xr:uid="{D729C9E7-2438-4293-9403-117E66F7BFAC}"/>
    <cellStyle name="20% - Accent6 3 2 2 6 2" xfId="41295" xr:uid="{CDBD11E5-6A9B-4B8C-830C-652E1426B9FE}"/>
    <cellStyle name="20% - Accent6 3 2 2 7" xfId="25859" xr:uid="{19DB5F78-78A1-4216-9EC9-D9F569D1AC56}"/>
    <cellStyle name="20% - Accent6 3 2 3" xfId="3896" xr:uid="{994DD98E-A769-4993-A6E0-9EA4C9023086}"/>
    <cellStyle name="20% - Accent6 3 2 3 2" xfId="14631" xr:uid="{61FB3A92-8627-4126-B062-F149D0DE7BF6}"/>
    <cellStyle name="20% - Accent6 3 2 3 2 2" xfId="34728" xr:uid="{68BC23A4-8AD8-40F9-B86E-3F5016585DAC}"/>
    <cellStyle name="20% - Accent6 3 2 3 3" xfId="21815" xr:uid="{D7D64784-3EC5-41FC-9145-D0F5477D0659}"/>
    <cellStyle name="20% - Accent6 3 2 3 3 2" xfId="41752" xr:uid="{7A62B941-1977-4A62-BFA9-99E18420226D}"/>
    <cellStyle name="20% - Accent6 3 2 3 4" xfId="25863" xr:uid="{3C839997-DF85-4744-8C64-5588BDEAFA55}"/>
    <cellStyle name="20% - Accent6 3 2 4" xfId="3897" xr:uid="{1265AC1F-46D9-4E77-8FB0-675B57E1A489}"/>
    <cellStyle name="20% - Accent6 3 2 4 2" xfId="14632" xr:uid="{6553A7C3-C2C1-4CCA-8C35-D782EE199CB5}"/>
    <cellStyle name="20% - Accent6 3 2 4 2 2" xfId="34729" xr:uid="{50B3C861-81B4-4960-93D6-86C4E4B1B1D6}"/>
    <cellStyle name="20% - Accent6 3 2 4 3" xfId="25864" xr:uid="{F4E459AF-789C-41C7-8030-4BA48B1F3A8E}"/>
    <cellStyle name="20% - Accent6 3 2 5" xfId="3898" xr:uid="{42C87124-7AEE-43D7-A4BD-468A3CBA1ACF}"/>
    <cellStyle name="20% - Accent6 3 2 5 2" xfId="14633" xr:uid="{E11AC53C-DAC6-4DEA-BA11-CC2F7AE15263}"/>
    <cellStyle name="20% - Accent6 3 2 5 2 2" xfId="34730" xr:uid="{948BEDBE-1C85-4048-8F75-9D8AC063EFAA}"/>
    <cellStyle name="20% - Accent6 3 2 5 3" xfId="25865" xr:uid="{72954322-87FD-4CC5-B965-F83BEFFAE265}"/>
    <cellStyle name="20% - Accent6 3 2 6" xfId="14626" xr:uid="{351B2C7F-7958-457B-B65A-242BDC0CE2B0}"/>
    <cellStyle name="20% - Accent6 3 2 6 2" xfId="34723" xr:uid="{A8243008-33C9-4914-8CBF-2D6E0CDA8B82}"/>
    <cellStyle name="20% - Accent6 3 2 7" xfId="20587" xr:uid="{453DABB5-152C-46A4-8AC2-55DDCB0D6C0C}"/>
    <cellStyle name="20% - Accent6 3 2 7 2" xfId="40626" xr:uid="{4F1BF10E-FB7E-486D-BF7F-2B3CE1FED04C}"/>
    <cellStyle name="20% - Accent6 3 2 8" xfId="3891" xr:uid="{7C563B8C-8C5B-44E4-B8CD-2121D5C894AE}"/>
    <cellStyle name="20% - Accent6 3 2 9" xfId="25858" xr:uid="{54DEAD41-7768-4B7E-A2C6-CD44E157CA9E}"/>
    <cellStyle name="20% - Accent6 3 3" xfId="542" xr:uid="{131166EC-DE50-43C9-A89B-D432EA1E787B}"/>
    <cellStyle name="20% - Accent6 3 3 2" xfId="3900" xr:uid="{E7A62031-5B98-4260-926F-AD40ECB2A2E8}"/>
    <cellStyle name="20% - Accent6 3 3 2 2" xfId="14635" xr:uid="{1991B68A-2CF6-411F-B25F-6F135A302667}"/>
    <cellStyle name="20% - Accent6 3 3 2 2 2" xfId="34732" xr:uid="{076AA6B5-3C50-4BAC-8244-9B2B01CB9340}"/>
    <cellStyle name="20% - Accent6 3 3 2 3" xfId="21386" xr:uid="{3D125B6D-16A1-44F7-AC6B-4CEB4EF8ACF4}"/>
    <cellStyle name="20% - Accent6 3 3 2 3 2" xfId="41329" xr:uid="{D0946F34-623F-4E91-8590-40773F7E2DF7}"/>
    <cellStyle name="20% - Accent6 3 3 2 4" xfId="25867" xr:uid="{5D5D112B-8A12-4250-B272-664A92C072CC}"/>
    <cellStyle name="20% - Accent6 3 3 3" xfId="3901" xr:uid="{5D2D838B-C211-404E-9A7B-4CF2AF19D8E5}"/>
    <cellStyle name="20% - Accent6 3 3 3 2" xfId="14636" xr:uid="{F4698A38-29F1-4399-B16F-CC0A55C1A80B}"/>
    <cellStyle name="20% - Accent6 3 3 3 2 2" xfId="34733" xr:uid="{2B4CB45E-F9CC-4C55-B84A-DECAFC05FDFB}"/>
    <cellStyle name="20% - Accent6 3 3 3 3" xfId="21934" xr:uid="{D3D17A55-2A5C-4E3E-BDB4-5915E1A6A951}"/>
    <cellStyle name="20% - Accent6 3 3 3 3 2" xfId="41870" xr:uid="{6B456E86-3E51-4FD1-B513-F70EC97E3920}"/>
    <cellStyle name="20% - Accent6 3 3 3 4" xfId="25868" xr:uid="{36B3A6D2-6134-404C-A861-3B138414F7CC}"/>
    <cellStyle name="20% - Accent6 3 3 4" xfId="3902" xr:uid="{15B9B7E9-EF58-4BDB-9EF0-61FF49243F7B}"/>
    <cellStyle name="20% - Accent6 3 3 4 2" xfId="14637" xr:uid="{B15C44DD-328B-4562-8DF6-CE7D2E67E54D}"/>
    <cellStyle name="20% - Accent6 3 3 4 2 2" xfId="34734" xr:uid="{58B4C671-0690-42DB-8A1F-A2130704F3EC}"/>
    <cellStyle name="20% - Accent6 3 3 4 3" xfId="25869" xr:uid="{C1D7C4AC-F2B6-4EC2-A79E-1F36C129B3EC}"/>
    <cellStyle name="20% - Accent6 3 3 5" xfId="14634" xr:uid="{2F13757F-5428-4332-B850-F437420098C1}"/>
    <cellStyle name="20% - Accent6 3 3 5 2" xfId="34731" xr:uid="{76AFC9BA-4665-4068-87B8-489721B623F3}"/>
    <cellStyle name="20% - Accent6 3 3 6" xfId="20716" xr:uid="{625802AA-BE01-47A4-B6F9-F660FAB3D853}"/>
    <cellStyle name="20% - Accent6 3 3 6 2" xfId="40750" xr:uid="{2DC1C8F7-B4D7-4F41-975C-A5CE0C60BEBC}"/>
    <cellStyle name="20% - Accent6 3 3 7" xfId="3899" xr:uid="{ED4F042C-D41C-45B4-8415-A29F793EE83A}"/>
    <cellStyle name="20% - Accent6 3 3 8" xfId="25866" xr:uid="{DB2EFDD4-B62C-4AA8-942E-5B3DC42F3BAE}"/>
    <cellStyle name="20% - Accent6 3 4" xfId="3903" xr:uid="{C5021A3F-C52E-4A29-85EB-4C08C5D4E404}"/>
    <cellStyle name="20% - Accent6 3 4 2" xfId="3904" xr:uid="{9C2A5997-4CDA-431A-9468-138A08CF847A}"/>
    <cellStyle name="20% - Accent6 3 4 2 2" xfId="14639" xr:uid="{5E31AA1C-C345-4194-BB97-C5E051377F86}"/>
    <cellStyle name="20% - Accent6 3 4 2 2 2" xfId="34736" xr:uid="{F0F3976C-A640-412C-B8C8-1B22BB7E25D9}"/>
    <cellStyle name="20% - Accent6 3 4 2 3" xfId="21455" xr:uid="{7E633710-567B-4AC5-A0B4-665849AE61A2}"/>
    <cellStyle name="20% - Accent6 3 4 2 3 2" xfId="41396" xr:uid="{B3F20B72-A0F8-4CEF-B100-437D75DC4793}"/>
    <cellStyle name="20% - Accent6 3 4 2 4" xfId="25871" xr:uid="{DF9C24D6-E780-4819-B210-11D3A6839B4B}"/>
    <cellStyle name="20% - Accent6 3 4 3" xfId="3905" xr:uid="{79D6F3B6-6D81-43FE-94B2-F9BEBD5B5623}"/>
    <cellStyle name="20% - Accent6 3 4 3 2" xfId="14640" xr:uid="{447D5D28-659A-48D8-92D8-2C8229F9613D}"/>
    <cellStyle name="20% - Accent6 3 4 3 2 2" xfId="34737" xr:uid="{C4C8EE8A-3F42-49B8-8A98-4AD34DF988B0}"/>
    <cellStyle name="20% - Accent6 3 4 3 3" xfId="22003" xr:uid="{2072D12C-1AA3-4922-9DBF-64B178581A1D}"/>
    <cellStyle name="20% - Accent6 3 4 3 3 2" xfId="41937" xr:uid="{14B67A12-672B-46E3-B5C5-CF06289594DE}"/>
    <cellStyle name="20% - Accent6 3 4 3 4" xfId="25872" xr:uid="{3D6038CA-65EB-4DBA-9E86-8814DC9BDCDF}"/>
    <cellStyle name="20% - Accent6 3 4 4" xfId="3906" xr:uid="{25D6B1E7-D772-41C9-A9D4-429FED9A6705}"/>
    <cellStyle name="20% - Accent6 3 4 4 2" xfId="14641" xr:uid="{6D5FAFC3-A1F4-48C9-9984-448C2CEEA75D}"/>
    <cellStyle name="20% - Accent6 3 4 4 2 2" xfId="34738" xr:uid="{6CFF8CF8-2F17-4B05-8B9F-2AECC79EC138}"/>
    <cellStyle name="20% - Accent6 3 4 4 3" xfId="25873" xr:uid="{10E6BA59-B5AE-4111-BBE7-1B1A7CA619D1}"/>
    <cellStyle name="20% - Accent6 3 4 5" xfId="14638" xr:uid="{D29FC247-350B-4B11-BAD8-90F9B2B11801}"/>
    <cellStyle name="20% - Accent6 3 4 5 2" xfId="34735" xr:uid="{70ADA5FE-3F34-425E-A3FC-A08C7E9BCD99}"/>
    <cellStyle name="20% - Accent6 3 4 6" xfId="20784" xr:uid="{4BC0203B-8A69-4FC8-8AAE-9CDB2117D375}"/>
    <cellStyle name="20% - Accent6 3 4 6 2" xfId="40817" xr:uid="{34C3257F-9381-41A6-B546-D705BE41C0A6}"/>
    <cellStyle name="20% - Accent6 3 4 7" xfId="25870" xr:uid="{AF3676CA-A456-4310-97D8-4CD073B2F6D5}"/>
    <cellStyle name="20% - Accent6 3 5" xfId="3890" xr:uid="{C8827B64-31A7-4B12-AF77-A3D9F703131F}"/>
    <cellStyle name="20% - Accent6 3 5 2" xfId="21506" xr:uid="{F8A26F8E-6BAE-4117-94AE-A5EF691CFAF4}"/>
    <cellStyle name="20% - Accent6 3 5 2 2" xfId="41447" xr:uid="{A4BC79E1-876E-4044-BCEB-25A69C85A084}"/>
    <cellStyle name="20% - Accent6 3 5 3" xfId="22054" xr:uid="{5204BE17-4B36-46B7-A55C-17E0948AFD7E}"/>
    <cellStyle name="20% - Accent6 3 5 3 2" xfId="41988" xr:uid="{4FEDBBED-B0BE-455D-82C0-69DB7E194F1A}"/>
    <cellStyle name="20% - Accent6 3 5 4" xfId="20836" xr:uid="{8B479139-AEE3-4BBD-A871-6A44B565C319}"/>
    <cellStyle name="20% - Accent6 3 5 4 2" xfId="40868" xr:uid="{F7402AEF-5038-4BCA-9067-1E1EAC7545BB}"/>
    <cellStyle name="20% - Accent6 3 6" xfId="20899" xr:uid="{C9916C1B-8BED-47CB-ADEF-5250E8741E26}"/>
    <cellStyle name="20% - Accent6 3 6 2" xfId="21568" xr:uid="{15C6ED48-6967-4AED-9A44-8D9409C3C63E}"/>
    <cellStyle name="20% - Accent6 3 6 2 2" xfId="41509" xr:uid="{A3D804A8-D6E1-4FA0-8510-4C4397F8A3C6}"/>
    <cellStyle name="20% - Accent6 3 6 3" xfId="22116" xr:uid="{43FF32C8-407A-4EA4-A516-2E7A95B103C2}"/>
    <cellStyle name="20% - Accent6 3 6 3 2" xfId="42050" xr:uid="{6513F23C-09F3-4BC4-948E-B205084C038C}"/>
    <cellStyle name="20% - Accent6 3 6 4" xfId="40930" xr:uid="{E2A8113E-A812-4135-948E-D4521D698A9D}"/>
    <cellStyle name="20% - Accent6 3 7" xfId="20958" xr:uid="{E3A91998-55C0-4B85-A77F-158ED8E7BD3D}"/>
    <cellStyle name="20% - Accent6 3 7 2" xfId="21626" xr:uid="{29CB84AB-0B06-4846-B3CF-64E146C16440}"/>
    <cellStyle name="20% - Accent6 3 7 2 2" xfId="41567" xr:uid="{08F1E469-BC3E-4910-B56E-0778A5D9ED8B}"/>
    <cellStyle name="20% - Accent6 3 7 3" xfId="22174" xr:uid="{48176045-5A29-4A30-9402-E1FC837C6E29}"/>
    <cellStyle name="20% - Accent6 3 7 3 2" xfId="42108" xr:uid="{5A2EA5F8-F4E7-4C20-AC6D-9F10D18D52B0}"/>
    <cellStyle name="20% - Accent6 3 7 4" xfId="40988" xr:uid="{239436EB-11FF-47C2-B006-449CF84313AC}"/>
    <cellStyle name="20% - Accent6 3 8" xfId="21311" xr:uid="{6E0749AA-4E8A-4AC7-A5F2-E972FFF88DC2}"/>
    <cellStyle name="20% - Accent6 3 8 2" xfId="41254" xr:uid="{F14A8AFC-5010-49A6-ACFA-3A9F71977F4F}"/>
    <cellStyle name="20% - Accent6 3 9" xfId="21842" xr:uid="{443465E0-FA58-41E0-9384-4081CF43D329}"/>
    <cellStyle name="20% - Accent6 3 9 2" xfId="41779" xr:uid="{F0602E82-40BE-47B6-BE53-1D45973E5F4D}"/>
    <cellStyle name="20% - Accent6 30" xfId="3907" xr:uid="{A2EE9DEB-AA81-4012-BFCE-4E9E0593A35E}"/>
    <cellStyle name="20% - Accent6 30 2" xfId="3908" xr:uid="{C339BDCF-DFDE-4D2B-8786-BF0110AA7DC8}"/>
    <cellStyle name="20% - Accent6 30 2 2" xfId="3909" xr:uid="{720BD3D2-70E7-4333-ADFE-402B6979B9A5}"/>
    <cellStyle name="20% - Accent6 30 2 2 2" xfId="14644" xr:uid="{9ED47D13-72BB-424A-AB97-87B82B7DC32C}"/>
    <cellStyle name="20% - Accent6 30 2 2 2 2" xfId="34741" xr:uid="{30A72E7B-25AA-49A2-8D2F-0FD2FC812977}"/>
    <cellStyle name="20% - Accent6 30 2 2 3" xfId="25876" xr:uid="{94D1C282-2F15-4B40-8624-20064478B068}"/>
    <cellStyle name="20% - Accent6 30 2 3" xfId="3910" xr:uid="{CD46ABDF-3D35-4581-B5A1-F9120EFF9E78}"/>
    <cellStyle name="20% - Accent6 30 2 3 2" xfId="14645" xr:uid="{BFD4DB8D-8479-45F5-900C-94C32F702254}"/>
    <cellStyle name="20% - Accent6 30 2 3 2 2" xfId="34742" xr:uid="{961D3071-8BFB-464C-9B95-0CA9F9C2B50E}"/>
    <cellStyle name="20% - Accent6 30 2 3 3" xfId="25877" xr:uid="{4D33152A-C6EF-4580-8681-9F865433BE06}"/>
    <cellStyle name="20% - Accent6 30 2 4" xfId="3911" xr:uid="{EC713C48-B556-491C-9964-0D2AA9A71151}"/>
    <cellStyle name="20% - Accent6 30 2 4 2" xfId="14646" xr:uid="{2683FE09-5C4B-455E-867D-9172D0B3C42C}"/>
    <cellStyle name="20% - Accent6 30 2 4 2 2" xfId="34743" xr:uid="{666D9C36-7CD6-4459-9930-2FC1A5E53BBE}"/>
    <cellStyle name="20% - Accent6 30 2 4 3" xfId="25878" xr:uid="{6DE4AE11-305C-492E-8F7D-35DB26644D51}"/>
    <cellStyle name="20% - Accent6 30 2 5" xfId="14643" xr:uid="{3AF1E216-A341-44E7-B890-E9E1E559EDA5}"/>
    <cellStyle name="20% - Accent6 30 2 5 2" xfId="34740" xr:uid="{2094AD25-1518-49FF-A2CF-50F91000725C}"/>
    <cellStyle name="20% - Accent6 30 2 6" xfId="25875" xr:uid="{25BAD76D-CF0B-4B38-B4E4-44058A566662}"/>
    <cellStyle name="20% - Accent6 30 3" xfId="3912" xr:uid="{0A7A59AE-E30F-4F90-86B7-AEF41E4223F1}"/>
    <cellStyle name="20% - Accent6 30 3 2" xfId="14647" xr:uid="{898FDF71-C9C7-4B97-A63B-F774AFDF03FC}"/>
    <cellStyle name="20% - Accent6 30 3 2 2" xfId="34744" xr:uid="{08D88DDC-2312-407C-B4F0-2E432BD08D83}"/>
    <cellStyle name="20% - Accent6 30 3 3" xfId="25879" xr:uid="{266EDAD7-B96C-427A-8DBE-7492A5368471}"/>
    <cellStyle name="20% - Accent6 30 4" xfId="3913" xr:uid="{78621DB6-FD82-4933-A0A3-A83829BFEAD8}"/>
    <cellStyle name="20% - Accent6 30 4 2" xfId="14648" xr:uid="{FD36B58D-9891-4D5E-9286-3EE083E9AE3C}"/>
    <cellStyle name="20% - Accent6 30 4 2 2" xfId="34745" xr:uid="{6A0260A3-877C-49AF-950A-460AFA29A1DB}"/>
    <cellStyle name="20% - Accent6 30 4 3" xfId="25880" xr:uid="{2F53C182-BE84-4BA9-AACA-83BB677DD0C0}"/>
    <cellStyle name="20% - Accent6 30 5" xfId="3914" xr:uid="{F5537010-BEF5-45CE-BEA5-548C56C9EBD4}"/>
    <cellStyle name="20% - Accent6 30 5 2" xfId="14649" xr:uid="{C84D0FEC-F177-4DD2-AE47-E77EE8EC482E}"/>
    <cellStyle name="20% - Accent6 30 5 2 2" xfId="34746" xr:uid="{2E24EB07-F632-475C-942A-391CB233B0AF}"/>
    <cellStyle name="20% - Accent6 30 5 3" xfId="25881" xr:uid="{E09A4BBE-3658-4C88-92A5-F4E154D3377A}"/>
    <cellStyle name="20% - Accent6 30 6" xfId="14642" xr:uid="{67A3FDD3-3EB0-410E-9180-C19CE50A961B}"/>
    <cellStyle name="20% - Accent6 30 6 2" xfId="34739" xr:uid="{7C4CAE2F-E20B-4B3D-AD62-F1F7361822EA}"/>
    <cellStyle name="20% - Accent6 30 7" xfId="25874" xr:uid="{C8A3533D-D321-4114-B530-00F67021DBBF}"/>
    <cellStyle name="20% - Accent6 31" xfId="3915" xr:uid="{370D827B-FC50-4B2C-B8B3-39708AD152A6}"/>
    <cellStyle name="20% - Accent6 31 2" xfId="3916" xr:uid="{51AE9889-F12D-45E0-B149-A40C01AC0102}"/>
    <cellStyle name="20% - Accent6 31 2 2" xfId="3917" xr:uid="{E0A70D57-E1CA-4340-8A0C-6CC9D100AF69}"/>
    <cellStyle name="20% - Accent6 31 2 2 2" xfId="14652" xr:uid="{D7E8E5F5-A5E3-4ADC-8087-5859CB275E45}"/>
    <cellStyle name="20% - Accent6 31 2 2 2 2" xfId="34749" xr:uid="{4E557075-7138-4DD8-88D0-0E3713A13BD6}"/>
    <cellStyle name="20% - Accent6 31 2 2 3" xfId="25884" xr:uid="{3B266C7A-9524-4F18-8945-D2FAD3BF6982}"/>
    <cellStyle name="20% - Accent6 31 2 3" xfId="3918" xr:uid="{8B40C2BF-1800-4D39-90F6-3FC942AFCA22}"/>
    <cellStyle name="20% - Accent6 31 2 3 2" xfId="14653" xr:uid="{96E73AB5-09A7-4ACC-A854-BB4A8F7291ED}"/>
    <cellStyle name="20% - Accent6 31 2 3 2 2" xfId="34750" xr:uid="{66F029D3-E4FA-4BB9-A131-D6871AF02195}"/>
    <cellStyle name="20% - Accent6 31 2 3 3" xfId="25885" xr:uid="{8E9CBD94-4AFF-4A2B-BCEA-3E14D6BC29DF}"/>
    <cellStyle name="20% - Accent6 31 2 4" xfId="3919" xr:uid="{D589442A-53C5-46DD-85CF-05FF0C288931}"/>
    <cellStyle name="20% - Accent6 31 2 4 2" xfId="14654" xr:uid="{93F52535-DCA9-4593-A97A-F2A0B49A00F5}"/>
    <cellStyle name="20% - Accent6 31 2 4 2 2" xfId="34751" xr:uid="{FF3F9F87-825D-4405-8BA1-2F7C20F8E51A}"/>
    <cellStyle name="20% - Accent6 31 2 4 3" xfId="25886" xr:uid="{2688413D-FBCE-4532-913D-B33D907F6F33}"/>
    <cellStyle name="20% - Accent6 31 2 5" xfId="14651" xr:uid="{73C86A16-77FF-4D8E-B72E-E1CFA6DA3706}"/>
    <cellStyle name="20% - Accent6 31 2 5 2" xfId="34748" xr:uid="{9D62ECBD-66FA-4154-8E7D-3107920BEAC2}"/>
    <cellStyle name="20% - Accent6 31 2 6" xfId="25883" xr:uid="{CD83C601-D828-4734-9F2D-B8CC73C368C4}"/>
    <cellStyle name="20% - Accent6 31 3" xfId="3920" xr:uid="{164D735A-53BC-48E0-B823-2CFE774063B0}"/>
    <cellStyle name="20% - Accent6 31 3 2" xfId="14655" xr:uid="{4AE770A4-DD4F-4829-A28D-A6119DFA4FC1}"/>
    <cellStyle name="20% - Accent6 31 3 2 2" xfId="34752" xr:uid="{C548662D-3654-4076-B56B-B1EE095592D4}"/>
    <cellStyle name="20% - Accent6 31 3 3" xfId="25887" xr:uid="{DD40C2F5-424F-44A2-B790-B6F6CCB1B6D9}"/>
    <cellStyle name="20% - Accent6 31 4" xfId="3921" xr:uid="{F5F4D645-713E-43FE-A140-2603A4253A5D}"/>
    <cellStyle name="20% - Accent6 31 4 2" xfId="14656" xr:uid="{14A45A24-A440-4C44-B8B9-BF7B13B3FEB5}"/>
    <cellStyle name="20% - Accent6 31 4 2 2" xfId="34753" xr:uid="{0FA05DCD-EA4D-4662-84D8-33D404AC1F10}"/>
    <cellStyle name="20% - Accent6 31 4 3" xfId="25888" xr:uid="{1811CB4E-8F35-4797-B500-BA55D12489C3}"/>
    <cellStyle name="20% - Accent6 31 5" xfId="3922" xr:uid="{F2838B5F-CB7E-4BEA-B317-16990F231003}"/>
    <cellStyle name="20% - Accent6 31 5 2" xfId="14657" xr:uid="{0D0F7437-CB5C-4A90-98EB-4B0E7C9CA6ED}"/>
    <cellStyle name="20% - Accent6 31 5 2 2" xfId="34754" xr:uid="{DF67CB74-8CE3-4326-9359-77C7396EDD85}"/>
    <cellStyle name="20% - Accent6 31 5 3" xfId="25889" xr:uid="{9F2D33B7-7616-4A6E-B442-98D6A0A6DAA2}"/>
    <cellStyle name="20% - Accent6 31 6" xfId="14650" xr:uid="{08CC00C5-5581-4BBC-9EDA-B26AD17CEC85}"/>
    <cellStyle name="20% - Accent6 31 6 2" xfId="34747" xr:uid="{2FE12E2E-97C5-486B-BE70-7E15771DF31C}"/>
    <cellStyle name="20% - Accent6 31 7" xfId="25882" xr:uid="{22748FBA-9961-4647-9823-8F7CA2B6A35C}"/>
    <cellStyle name="20% - Accent6 32" xfId="3923" xr:uid="{38C89CB6-4AA6-4143-81FF-0C1446198856}"/>
    <cellStyle name="20% - Accent6 32 2" xfId="3924" xr:uid="{567BCA85-BB14-4FF2-9618-6F3E1AD78F48}"/>
    <cellStyle name="20% - Accent6 32 2 2" xfId="3925" xr:uid="{ED2AFE77-C511-41D3-A487-21C95C2005F5}"/>
    <cellStyle name="20% - Accent6 32 2 2 2" xfId="14660" xr:uid="{E1DC3414-BD18-4EBC-BCAE-92F379D1E133}"/>
    <cellStyle name="20% - Accent6 32 2 2 2 2" xfId="34757" xr:uid="{EC592765-E8BE-4A9B-B332-99CEF116098D}"/>
    <cellStyle name="20% - Accent6 32 2 2 3" xfId="25892" xr:uid="{BE7FD9ED-4CE3-4AEC-928F-EAA3892CC561}"/>
    <cellStyle name="20% - Accent6 32 2 3" xfId="3926" xr:uid="{8EFB64BB-CA58-4BAD-91B3-DDE753AF5985}"/>
    <cellStyle name="20% - Accent6 32 2 3 2" xfId="14661" xr:uid="{37440AD3-FB6C-4ECA-9AFA-C2D9BD575157}"/>
    <cellStyle name="20% - Accent6 32 2 3 2 2" xfId="34758" xr:uid="{8047957A-D104-47E2-A2E2-2E27720FAE10}"/>
    <cellStyle name="20% - Accent6 32 2 3 3" xfId="25893" xr:uid="{D2EBDD37-02A4-4FED-A322-A6F62D9E823E}"/>
    <cellStyle name="20% - Accent6 32 2 4" xfId="3927" xr:uid="{F76251BC-9AE0-4A3F-837B-1E1F1C71D87A}"/>
    <cellStyle name="20% - Accent6 32 2 4 2" xfId="14662" xr:uid="{B8BAD9CC-6389-42D8-9843-F063F3E79A6F}"/>
    <cellStyle name="20% - Accent6 32 2 4 2 2" xfId="34759" xr:uid="{12782DD3-6454-436C-AE68-F2AC998BF40F}"/>
    <cellStyle name="20% - Accent6 32 2 4 3" xfId="25894" xr:uid="{4F3900B8-D2DF-4A1D-AA6D-C84B38194DB9}"/>
    <cellStyle name="20% - Accent6 32 2 5" xfId="14659" xr:uid="{2DBE832E-0A48-45BE-A759-4ACC0B0EE521}"/>
    <cellStyle name="20% - Accent6 32 2 5 2" xfId="34756" xr:uid="{C1EDFD2D-35A4-4A58-BF01-890314763274}"/>
    <cellStyle name="20% - Accent6 32 2 6" xfId="25891" xr:uid="{43DA047B-F505-456E-89A6-4C2FA1B9A6C7}"/>
    <cellStyle name="20% - Accent6 32 3" xfId="3928" xr:uid="{7082A057-7F46-42F9-B3C5-78912B333808}"/>
    <cellStyle name="20% - Accent6 32 3 2" xfId="14663" xr:uid="{64439350-9C07-4A16-863B-B91F712FD290}"/>
    <cellStyle name="20% - Accent6 32 3 2 2" xfId="34760" xr:uid="{674B465B-BB52-4354-AEA3-3E290867ED12}"/>
    <cellStyle name="20% - Accent6 32 3 3" xfId="25895" xr:uid="{B4D44E6B-7565-431B-82FF-4EF6E74E6B66}"/>
    <cellStyle name="20% - Accent6 32 4" xfId="3929" xr:uid="{77D26B90-91B7-4929-A2C8-71D5E600A3D5}"/>
    <cellStyle name="20% - Accent6 32 4 2" xfId="14664" xr:uid="{19E9B334-BC14-4772-A4D9-1B2CEFF7FC19}"/>
    <cellStyle name="20% - Accent6 32 4 2 2" xfId="34761" xr:uid="{A407B7BC-DE4E-40FE-9067-19FD376E0277}"/>
    <cellStyle name="20% - Accent6 32 4 3" xfId="25896" xr:uid="{80F97F5E-CCE5-4177-9CA3-B1C5601DC6EB}"/>
    <cellStyle name="20% - Accent6 32 5" xfId="3930" xr:uid="{86578A49-C04A-4F59-81A5-8863F114A7B4}"/>
    <cellStyle name="20% - Accent6 32 5 2" xfId="14665" xr:uid="{51F04DE4-427F-40F0-B840-78D3110B97A5}"/>
    <cellStyle name="20% - Accent6 32 5 2 2" xfId="34762" xr:uid="{4485666D-2D81-4FE7-A80A-269DB6CEF109}"/>
    <cellStyle name="20% - Accent6 32 5 3" xfId="25897" xr:uid="{3DB2D5CB-F777-49A9-B390-4B5D3135B711}"/>
    <cellStyle name="20% - Accent6 32 6" xfId="14658" xr:uid="{CF86545D-E18F-4AD0-855B-E1C332F27245}"/>
    <cellStyle name="20% - Accent6 32 6 2" xfId="34755" xr:uid="{02172DA5-2E8B-4978-8E9F-33DC9FAD786E}"/>
    <cellStyle name="20% - Accent6 32 7" xfId="25890" xr:uid="{ADBE1EBB-9504-4771-AB48-037044EEDB61}"/>
    <cellStyle name="20% - Accent6 33" xfId="3931" xr:uid="{21BACEC7-5364-4AB2-9CE4-29EE845578A3}"/>
    <cellStyle name="20% - Accent6 33 2" xfId="3932" xr:uid="{287D7503-BF9B-46F8-9EA0-74675061F37B}"/>
    <cellStyle name="20% - Accent6 33 2 2" xfId="3933" xr:uid="{6A819876-93DB-4543-98D8-4142FEE21B1E}"/>
    <cellStyle name="20% - Accent6 33 2 2 2" xfId="14668" xr:uid="{CE62BC7D-50AF-4697-B85D-6DD21A952093}"/>
    <cellStyle name="20% - Accent6 33 2 2 2 2" xfId="34765" xr:uid="{EE345D91-5EDD-4828-81B3-FC76CD63346D}"/>
    <cellStyle name="20% - Accent6 33 2 2 3" xfId="25900" xr:uid="{DC51E5B1-706F-4CFB-90C2-153A31688F04}"/>
    <cellStyle name="20% - Accent6 33 2 3" xfId="3934" xr:uid="{48F78BF4-A601-4D4F-8D7D-C413FA8C1CBE}"/>
    <cellStyle name="20% - Accent6 33 2 3 2" xfId="14669" xr:uid="{A3B798BA-A9C6-4D7C-9C82-A91BDBC38F61}"/>
    <cellStyle name="20% - Accent6 33 2 3 2 2" xfId="34766" xr:uid="{16A8197C-29EF-4023-B076-8E1412FA71B7}"/>
    <cellStyle name="20% - Accent6 33 2 3 3" xfId="25901" xr:uid="{B5FB8D9E-5C10-443F-86FB-420888F180A3}"/>
    <cellStyle name="20% - Accent6 33 2 4" xfId="3935" xr:uid="{B64D5C6E-E844-4CA7-A3D9-43E680649D41}"/>
    <cellStyle name="20% - Accent6 33 2 4 2" xfId="14670" xr:uid="{C1D5202D-E17F-4C92-B105-3D8D740D54F1}"/>
    <cellStyle name="20% - Accent6 33 2 4 2 2" xfId="34767" xr:uid="{AF13042A-A8C2-4FBE-81C3-8CA099C69393}"/>
    <cellStyle name="20% - Accent6 33 2 4 3" xfId="25902" xr:uid="{2BA72077-9D50-4DCE-93CA-7AA622EEE233}"/>
    <cellStyle name="20% - Accent6 33 2 5" xfId="14667" xr:uid="{89D4FC8C-2BB6-458C-B668-97BC51441800}"/>
    <cellStyle name="20% - Accent6 33 2 5 2" xfId="34764" xr:uid="{673F66D0-A844-4AAB-895A-84E1F6D437F5}"/>
    <cellStyle name="20% - Accent6 33 2 6" xfId="25899" xr:uid="{2079DAA1-4D23-44FF-84A3-D45C0C416A3A}"/>
    <cellStyle name="20% - Accent6 33 3" xfId="3936" xr:uid="{2534A170-3BBB-4F18-BCAB-D889CD8B0516}"/>
    <cellStyle name="20% - Accent6 33 3 2" xfId="14671" xr:uid="{218E968E-46DB-408E-B96D-B83AFB5C0A97}"/>
    <cellStyle name="20% - Accent6 33 3 2 2" xfId="34768" xr:uid="{CF0B96D6-B7D6-486C-8897-E9C645BE85DC}"/>
    <cellStyle name="20% - Accent6 33 3 3" xfId="25903" xr:uid="{4F35BCFD-DD99-424A-B01D-3760F9264EE3}"/>
    <cellStyle name="20% - Accent6 33 4" xfId="3937" xr:uid="{FEBC139E-29C9-42F8-BD6E-A44083DDD799}"/>
    <cellStyle name="20% - Accent6 33 4 2" xfId="14672" xr:uid="{770EC73D-65B2-445B-891D-A26FEF6709FB}"/>
    <cellStyle name="20% - Accent6 33 4 2 2" xfId="34769" xr:uid="{180F3C3F-7580-4EAB-B7E6-CCBF2D2FEDA5}"/>
    <cellStyle name="20% - Accent6 33 4 3" xfId="25904" xr:uid="{AA53DBB4-4CFE-48F9-B19B-25BD12921C05}"/>
    <cellStyle name="20% - Accent6 33 5" xfId="3938" xr:uid="{C1EB85CA-AF1B-45EF-A436-07EA580B4CA6}"/>
    <cellStyle name="20% - Accent6 33 5 2" xfId="14673" xr:uid="{AD5C7C3D-C8E8-4FC3-8986-C59F242577DD}"/>
    <cellStyle name="20% - Accent6 33 5 2 2" xfId="34770" xr:uid="{C1828A3A-C929-4DCB-8C23-D58273ABEA5F}"/>
    <cellStyle name="20% - Accent6 33 5 3" xfId="25905" xr:uid="{D2C7F698-B82E-40B6-AF5F-BB182DC88740}"/>
    <cellStyle name="20% - Accent6 33 6" xfId="14666" xr:uid="{01C36BBE-3EA8-4A14-AEAE-0726914CC982}"/>
    <cellStyle name="20% - Accent6 33 6 2" xfId="34763" xr:uid="{0C776D9D-FA98-405C-98A4-B6DF747DF680}"/>
    <cellStyle name="20% - Accent6 33 7" xfId="25898" xr:uid="{7CD6F4FE-7105-430F-9052-D41BB96A96F1}"/>
    <cellStyle name="20% - Accent6 34" xfId="3939" xr:uid="{DEF078CB-A667-4BC8-B27E-219DA8AF15FA}"/>
    <cellStyle name="20% - Accent6 34 2" xfId="3940" xr:uid="{29CDCC5D-63CE-484F-A7E1-5C9AD68BDEF3}"/>
    <cellStyle name="20% - Accent6 34 2 2" xfId="3941" xr:uid="{CEE744E6-D13B-4ABC-A1BC-073A916E251C}"/>
    <cellStyle name="20% - Accent6 34 2 2 2" xfId="14676" xr:uid="{8423226A-0CC0-476C-AF46-6FE444AB5985}"/>
    <cellStyle name="20% - Accent6 34 2 2 2 2" xfId="34773" xr:uid="{F9F2A645-F948-44D1-87A0-9033865ECBD6}"/>
    <cellStyle name="20% - Accent6 34 2 2 3" xfId="25908" xr:uid="{A550DB9A-93ED-4AF5-891B-FED48B3B9568}"/>
    <cellStyle name="20% - Accent6 34 2 3" xfId="3942" xr:uid="{0455BE58-24FF-4361-B4B2-4E2C9A3242A1}"/>
    <cellStyle name="20% - Accent6 34 2 3 2" xfId="14677" xr:uid="{10C6658F-27F9-4B6A-AA9F-E81724655E1E}"/>
    <cellStyle name="20% - Accent6 34 2 3 2 2" xfId="34774" xr:uid="{084E2168-6732-4203-A997-DF6A13621ED8}"/>
    <cellStyle name="20% - Accent6 34 2 3 3" xfId="25909" xr:uid="{B1A5C831-B1BE-4B98-95B2-694D5230BBA6}"/>
    <cellStyle name="20% - Accent6 34 2 4" xfId="3943" xr:uid="{3519F8D0-9318-45AC-8178-491D518EA09A}"/>
    <cellStyle name="20% - Accent6 34 2 4 2" xfId="14678" xr:uid="{8D011047-767A-4201-805E-58BECD90A7A1}"/>
    <cellStyle name="20% - Accent6 34 2 4 2 2" xfId="34775" xr:uid="{4C68FC4D-5876-48EA-B34A-95F6EF15741F}"/>
    <cellStyle name="20% - Accent6 34 2 4 3" xfId="25910" xr:uid="{F5768E28-EAA7-4109-8522-F20010A1532C}"/>
    <cellStyle name="20% - Accent6 34 2 5" xfId="14675" xr:uid="{246F2500-FDF9-4624-96E2-11BEA7767E15}"/>
    <cellStyle name="20% - Accent6 34 2 5 2" xfId="34772" xr:uid="{97B25377-9893-455E-BBEB-FAD1F2921CF9}"/>
    <cellStyle name="20% - Accent6 34 2 6" xfId="25907" xr:uid="{B183E2DC-F549-4004-BDAC-CEA3197D5820}"/>
    <cellStyle name="20% - Accent6 34 3" xfId="3944" xr:uid="{06D959DA-933E-4754-B482-B32EB7DC503B}"/>
    <cellStyle name="20% - Accent6 34 3 2" xfId="14679" xr:uid="{7B9AC6EE-A4CC-47F3-9DB9-DC5F1C4B26CB}"/>
    <cellStyle name="20% - Accent6 34 3 2 2" xfId="34776" xr:uid="{0065638B-B3F5-4446-9425-E3EA40DD2EB4}"/>
    <cellStyle name="20% - Accent6 34 3 3" xfId="25911" xr:uid="{D09752FC-E991-4C86-8484-24E88EB47093}"/>
    <cellStyle name="20% - Accent6 34 4" xfId="3945" xr:uid="{C5F07EC9-6F67-431D-8185-D9445BDCCE90}"/>
    <cellStyle name="20% - Accent6 34 4 2" xfId="14680" xr:uid="{337E8D46-C65A-4C05-BF0A-4B49B46AD830}"/>
    <cellStyle name="20% - Accent6 34 4 2 2" xfId="34777" xr:uid="{3AA76E90-7D6E-45A9-B322-4A47DECFC633}"/>
    <cellStyle name="20% - Accent6 34 4 3" xfId="25912" xr:uid="{DA6C883E-B51F-4ADB-B6FD-B2899545F664}"/>
    <cellStyle name="20% - Accent6 34 5" xfId="3946" xr:uid="{26E0D8EA-16EE-4B39-BF78-A9AF53ACD1D0}"/>
    <cellStyle name="20% - Accent6 34 5 2" xfId="14681" xr:uid="{CC47ED4D-7B45-4832-8CAE-2102A3EF2EA7}"/>
    <cellStyle name="20% - Accent6 34 5 2 2" xfId="34778" xr:uid="{92E411B2-E74E-4A84-89DC-2733D7238FF8}"/>
    <cellStyle name="20% - Accent6 34 5 3" xfId="25913" xr:uid="{F5ECC5AE-5606-4CA7-BF5D-24772584A044}"/>
    <cellStyle name="20% - Accent6 34 6" xfId="14674" xr:uid="{46089394-A9A5-481C-B528-877629955067}"/>
    <cellStyle name="20% - Accent6 34 6 2" xfId="34771" xr:uid="{87CE4224-528B-49A3-849A-FD4F942396BB}"/>
    <cellStyle name="20% - Accent6 34 7" xfId="25906" xr:uid="{5AC50C0D-E62E-461E-9394-CF1C667156D0}"/>
    <cellStyle name="20% - Accent6 35" xfId="3947" xr:uid="{BAD9A392-2417-446E-8748-B7373C6E6DEC}"/>
    <cellStyle name="20% - Accent6 35 2" xfId="3948" xr:uid="{2866D12E-0513-4955-8192-5F20ECB2FADA}"/>
    <cellStyle name="20% - Accent6 35 2 2" xfId="3949" xr:uid="{71C16E12-0255-47F6-AB56-B931EAB7001F}"/>
    <cellStyle name="20% - Accent6 35 2 2 2" xfId="14684" xr:uid="{2A8C2374-0CAC-4EFC-BD5C-34B659483176}"/>
    <cellStyle name="20% - Accent6 35 2 2 2 2" xfId="34781" xr:uid="{8FDC1B6C-1F33-43B1-A317-ACE8482FDDAD}"/>
    <cellStyle name="20% - Accent6 35 2 2 3" xfId="25916" xr:uid="{0E623BD8-7216-40F4-AB43-F349BDEC1E99}"/>
    <cellStyle name="20% - Accent6 35 2 3" xfId="3950" xr:uid="{3AF66570-61A5-4851-9F5A-01F1A6369D39}"/>
    <cellStyle name="20% - Accent6 35 2 3 2" xfId="14685" xr:uid="{0453C36F-31F2-44EC-99B9-7AC024939BFD}"/>
    <cellStyle name="20% - Accent6 35 2 3 2 2" xfId="34782" xr:uid="{51ED2A7D-980E-4623-9A29-E24FEF6AD3B0}"/>
    <cellStyle name="20% - Accent6 35 2 3 3" xfId="25917" xr:uid="{7917E3D2-716E-45EF-914D-D9F84C9DDECC}"/>
    <cellStyle name="20% - Accent6 35 2 4" xfId="3951" xr:uid="{9EC132A8-F131-451D-B8CE-CC46B9BEDF55}"/>
    <cellStyle name="20% - Accent6 35 2 4 2" xfId="14686" xr:uid="{5197F4D7-0580-45BB-8EF3-29F6A2389524}"/>
    <cellStyle name="20% - Accent6 35 2 4 2 2" xfId="34783" xr:uid="{6C69FADF-7E1B-41D0-8762-80051EC49E76}"/>
    <cellStyle name="20% - Accent6 35 2 4 3" xfId="25918" xr:uid="{16FA7ADD-94F1-40C0-BE0E-72B72923A914}"/>
    <cellStyle name="20% - Accent6 35 2 5" xfId="14683" xr:uid="{3EAA8419-B2CC-436D-A62F-66DDF1CD1432}"/>
    <cellStyle name="20% - Accent6 35 2 5 2" xfId="34780" xr:uid="{2A2FE9F6-5D02-4ECC-90A9-B7EE6AD0DCCA}"/>
    <cellStyle name="20% - Accent6 35 2 6" xfId="25915" xr:uid="{E085145C-848B-47B7-B66F-04E8DD3102CA}"/>
    <cellStyle name="20% - Accent6 35 3" xfId="3952" xr:uid="{7D536CD1-731C-401B-9CA9-FA265E9BB249}"/>
    <cellStyle name="20% - Accent6 35 3 2" xfId="14687" xr:uid="{F855B535-7849-4537-8F92-C9D4776B5F17}"/>
    <cellStyle name="20% - Accent6 35 3 2 2" xfId="34784" xr:uid="{62A97AB1-85A5-4165-9944-989E474B367D}"/>
    <cellStyle name="20% - Accent6 35 3 3" xfId="25919" xr:uid="{B328944E-0664-400B-AF6D-46619A4C81C9}"/>
    <cellStyle name="20% - Accent6 35 4" xfId="3953" xr:uid="{81E56D95-45E5-4B4F-A4BE-B001875D7C9A}"/>
    <cellStyle name="20% - Accent6 35 4 2" xfId="14688" xr:uid="{153194BD-8CBF-4AB0-917A-702ACD971034}"/>
    <cellStyle name="20% - Accent6 35 4 2 2" xfId="34785" xr:uid="{58A1D932-7757-4E7C-9114-BC65270B3FA3}"/>
    <cellStyle name="20% - Accent6 35 4 3" xfId="25920" xr:uid="{729BA2B9-DB9C-4B6E-B08E-E33427D47A09}"/>
    <cellStyle name="20% - Accent6 35 5" xfId="3954" xr:uid="{00D45536-B454-4FE0-9F70-B1D529669D4A}"/>
    <cellStyle name="20% - Accent6 35 5 2" xfId="14689" xr:uid="{7BF4443E-3224-46BF-8491-DF60B245147A}"/>
    <cellStyle name="20% - Accent6 35 5 2 2" xfId="34786" xr:uid="{0F1587D3-F93B-4414-B818-A6B0CCE36C8E}"/>
    <cellStyle name="20% - Accent6 35 5 3" xfId="25921" xr:uid="{3B8EFDC6-CB00-41D2-A3E8-F399A897CCB2}"/>
    <cellStyle name="20% - Accent6 35 6" xfId="14682" xr:uid="{631F23F9-018A-4EA4-9E9B-D4486B185F7C}"/>
    <cellStyle name="20% - Accent6 35 6 2" xfId="34779" xr:uid="{2540E600-8242-4EA3-BEA2-743E54822585}"/>
    <cellStyle name="20% - Accent6 35 7" xfId="25914" xr:uid="{78BDB6D0-06BC-45F2-A9B9-BCAC7DE65C96}"/>
    <cellStyle name="20% - Accent6 36" xfId="3955" xr:uid="{3D040BAC-D326-41A0-A57C-540AE1AAA305}"/>
    <cellStyle name="20% - Accent6 36 2" xfId="3956" xr:uid="{D31A7BEE-023B-4C72-AD8E-B878295F6241}"/>
    <cellStyle name="20% - Accent6 36 2 2" xfId="3957" xr:uid="{041B8AC5-35D8-4A9F-9442-611F1732D850}"/>
    <cellStyle name="20% - Accent6 36 2 2 2" xfId="14692" xr:uid="{A5AF52DC-3525-47EC-9519-DD257505C51E}"/>
    <cellStyle name="20% - Accent6 36 2 2 2 2" xfId="34789" xr:uid="{D1503DBA-382D-4789-BA64-15E0D6D86B03}"/>
    <cellStyle name="20% - Accent6 36 2 2 3" xfId="25924" xr:uid="{BDD37C2D-C7B4-470F-8777-2B4823FB8A59}"/>
    <cellStyle name="20% - Accent6 36 2 3" xfId="3958" xr:uid="{A0F9D2D5-CF79-4460-8A53-8BA8318FDFC0}"/>
    <cellStyle name="20% - Accent6 36 2 3 2" xfId="14693" xr:uid="{8A756014-DDDF-49EC-B919-B292626D1880}"/>
    <cellStyle name="20% - Accent6 36 2 3 2 2" xfId="34790" xr:uid="{84E43919-3785-42C9-ACA7-8872E67730A6}"/>
    <cellStyle name="20% - Accent6 36 2 3 3" xfId="25925" xr:uid="{A3E9BE9E-BD1F-4CF4-A922-2DF3CC3E9426}"/>
    <cellStyle name="20% - Accent6 36 2 4" xfId="3959" xr:uid="{23077549-2A56-4F80-A8A9-D18D6DD05E84}"/>
    <cellStyle name="20% - Accent6 36 2 4 2" xfId="14694" xr:uid="{87866AAA-75B8-4F18-B78D-29E9A82D434D}"/>
    <cellStyle name="20% - Accent6 36 2 4 2 2" xfId="34791" xr:uid="{ECC70EBE-9E0F-407A-8C27-8209AD6B4BAB}"/>
    <cellStyle name="20% - Accent6 36 2 4 3" xfId="25926" xr:uid="{A97ACB09-8C31-4BCB-83FA-D5CBEAB4E660}"/>
    <cellStyle name="20% - Accent6 36 2 5" xfId="14691" xr:uid="{2E06C5F0-50BD-404C-88D8-6D48B085DE30}"/>
    <cellStyle name="20% - Accent6 36 2 5 2" xfId="34788" xr:uid="{B566E7A4-969B-4549-9C9C-21C377F8FA49}"/>
    <cellStyle name="20% - Accent6 36 2 6" xfId="25923" xr:uid="{1D6B3147-5D4D-41F0-A19C-13245EA1C9DE}"/>
    <cellStyle name="20% - Accent6 36 3" xfId="3960" xr:uid="{E0E52063-44D0-4FA7-9563-FFB7FC28D427}"/>
    <cellStyle name="20% - Accent6 36 3 2" xfId="14695" xr:uid="{67108509-39AA-4A42-8039-2E6AAC86ED15}"/>
    <cellStyle name="20% - Accent6 36 3 2 2" xfId="34792" xr:uid="{1CA658D2-D17A-42BC-9948-14060509499E}"/>
    <cellStyle name="20% - Accent6 36 3 3" xfId="25927" xr:uid="{EB9E1195-BBDA-4491-897D-DA7E5D477A4C}"/>
    <cellStyle name="20% - Accent6 36 4" xfId="3961" xr:uid="{0B7E016E-6C9C-4E35-A3B9-917134A3CAED}"/>
    <cellStyle name="20% - Accent6 36 4 2" xfId="14696" xr:uid="{51210BA3-7CFA-46E7-94D8-661A3B68ABF8}"/>
    <cellStyle name="20% - Accent6 36 4 2 2" xfId="34793" xr:uid="{8BC9023C-FE95-47F2-8F06-849768B9B869}"/>
    <cellStyle name="20% - Accent6 36 4 3" xfId="25928" xr:uid="{A432D38D-E3FE-4A3A-B6C4-2C99DD70F360}"/>
    <cellStyle name="20% - Accent6 36 5" xfId="3962" xr:uid="{819B8192-82D4-41C9-95AA-1EE3286FFCBE}"/>
    <cellStyle name="20% - Accent6 36 5 2" xfId="14697" xr:uid="{012C91AD-96A8-461E-9209-4515EE984766}"/>
    <cellStyle name="20% - Accent6 36 5 2 2" xfId="34794" xr:uid="{ED85B029-1767-4CE0-8585-1378C5A9BB57}"/>
    <cellStyle name="20% - Accent6 36 5 3" xfId="25929" xr:uid="{46CD2B6A-C71A-4602-A370-1C65AEEEF396}"/>
    <cellStyle name="20% - Accent6 36 6" xfId="14690" xr:uid="{FAC447D1-063E-4C55-BBD8-3100CB12ABF8}"/>
    <cellStyle name="20% - Accent6 36 6 2" xfId="34787" xr:uid="{57382587-33D3-4C26-9074-E215F886FC12}"/>
    <cellStyle name="20% - Accent6 36 7" xfId="25922" xr:uid="{18467089-AA25-4332-9DC5-93C49ADFAEC1}"/>
    <cellStyle name="20% - Accent6 37" xfId="3963" xr:uid="{24D23686-9BA2-40E4-9AA2-2DC50A586F34}"/>
    <cellStyle name="20% - Accent6 37 2" xfId="3964" xr:uid="{915A6C35-38C5-4FF5-B89D-84A1398ED297}"/>
    <cellStyle name="20% - Accent6 37 2 2" xfId="14699" xr:uid="{16809099-228B-43D0-8E94-CAF211F6AA97}"/>
    <cellStyle name="20% - Accent6 37 2 2 2" xfId="34796" xr:uid="{C4059E45-FC3F-4339-B97F-F05268A4C105}"/>
    <cellStyle name="20% - Accent6 37 2 3" xfId="25931" xr:uid="{B14E66A2-856B-448D-A83E-8491A9D3FEFD}"/>
    <cellStyle name="20% - Accent6 37 3" xfId="3965" xr:uid="{D8C57EBC-CB12-4622-B390-EC5AF1DC77AA}"/>
    <cellStyle name="20% - Accent6 37 3 2" xfId="14700" xr:uid="{E537502A-2DCF-44C3-AC61-9E0AD775ADE2}"/>
    <cellStyle name="20% - Accent6 37 3 2 2" xfId="34797" xr:uid="{4A57BF31-6D20-42D0-92D9-8CD891572147}"/>
    <cellStyle name="20% - Accent6 37 3 3" xfId="25932" xr:uid="{E039879D-3542-4668-88CC-922EA68E0072}"/>
    <cellStyle name="20% - Accent6 37 4" xfId="3966" xr:uid="{98882019-9A28-47C4-AE5E-385E7E19032D}"/>
    <cellStyle name="20% - Accent6 37 4 2" xfId="14701" xr:uid="{9BC81DD0-B8BD-43E9-A508-AB5938816E71}"/>
    <cellStyle name="20% - Accent6 37 4 2 2" xfId="34798" xr:uid="{650071DF-3FFC-4AE7-81D2-379080E16578}"/>
    <cellStyle name="20% - Accent6 37 4 3" xfId="25933" xr:uid="{3A933D1B-BD1A-4270-9899-C7AFBBB775FE}"/>
    <cellStyle name="20% - Accent6 37 5" xfId="14698" xr:uid="{D88F02A4-7013-4BC6-8704-0C5EB478DBD1}"/>
    <cellStyle name="20% - Accent6 37 5 2" xfId="34795" xr:uid="{1960C7C2-8720-4E92-97A9-6FE5FD54B53C}"/>
    <cellStyle name="20% - Accent6 37 6" xfId="25930" xr:uid="{76135A72-2610-49A5-8424-EBA31C0C40D5}"/>
    <cellStyle name="20% - Accent6 38" xfId="3967" xr:uid="{305AB0EE-727E-41B4-8AB0-24E5093E0F76}"/>
    <cellStyle name="20% - Accent6 38 2" xfId="3968" xr:uid="{1D9B16E0-D4B9-498B-BC22-2984A88B5AAC}"/>
    <cellStyle name="20% - Accent6 38 2 2" xfId="14703" xr:uid="{12E21E89-73FD-48EC-A599-717B38E64803}"/>
    <cellStyle name="20% - Accent6 38 2 2 2" xfId="34800" xr:uid="{88A1B7F0-0271-4BE0-9F45-0AFECEF52446}"/>
    <cellStyle name="20% - Accent6 38 2 3" xfId="25935" xr:uid="{B9CD0680-B2F3-436D-8120-55EBE6D27617}"/>
    <cellStyle name="20% - Accent6 38 3" xfId="3969" xr:uid="{AE6C5D47-6FC9-4BE4-BF50-E6C4E0A8F2D0}"/>
    <cellStyle name="20% - Accent6 38 3 2" xfId="14704" xr:uid="{11FDE946-6018-4B05-AE6B-0F1BBA195296}"/>
    <cellStyle name="20% - Accent6 38 3 2 2" xfId="34801" xr:uid="{608602EF-4CE5-4EAC-A109-D56D6001D09C}"/>
    <cellStyle name="20% - Accent6 38 3 3" xfId="25936" xr:uid="{FB9C7734-0A4F-405B-ACE5-F74B38F63435}"/>
    <cellStyle name="20% - Accent6 38 4" xfId="3970" xr:uid="{FDA77769-0F23-4CD6-89D2-0697E0983110}"/>
    <cellStyle name="20% - Accent6 38 4 2" xfId="14705" xr:uid="{C84E9F52-C4D0-46C5-A43E-F5CA9A98CD36}"/>
    <cellStyle name="20% - Accent6 38 4 2 2" xfId="34802" xr:uid="{E665C36D-0E75-4A71-B205-ECFA19D0EC03}"/>
    <cellStyle name="20% - Accent6 38 4 3" xfId="25937" xr:uid="{357EC7D4-7DB1-4B96-AEB8-F0BB317E343C}"/>
    <cellStyle name="20% - Accent6 38 5" xfId="14702" xr:uid="{E0ADBBB5-775D-4D2C-B733-6DB4F84C51A0}"/>
    <cellStyle name="20% - Accent6 38 5 2" xfId="34799" xr:uid="{869C93AC-D664-45AE-AA91-2A5800BA6925}"/>
    <cellStyle name="20% - Accent6 38 6" xfId="25934" xr:uid="{B4FCF1BC-9CAE-4B6B-BCA7-028C21DF3F66}"/>
    <cellStyle name="20% - Accent6 39" xfId="3971" xr:uid="{6EA0494B-9601-43CD-AF42-8B60D82B08DF}"/>
    <cellStyle name="20% - Accent6 39 2" xfId="3972" xr:uid="{91ACAF10-D6D8-4076-87BE-1BA6DABABBDD}"/>
    <cellStyle name="20% - Accent6 39 2 2" xfId="14707" xr:uid="{5E983736-6472-4199-9180-6FF00DF6C788}"/>
    <cellStyle name="20% - Accent6 39 2 2 2" xfId="34804" xr:uid="{F03AD933-6B67-4AE5-8DEA-415504F3C319}"/>
    <cellStyle name="20% - Accent6 39 2 3" xfId="25939" xr:uid="{A1C1393C-7DF9-410E-BBFB-F39143AC3003}"/>
    <cellStyle name="20% - Accent6 39 3" xfId="3973" xr:uid="{DB37B3EE-D5BF-4485-B2A5-04359D3D3F7B}"/>
    <cellStyle name="20% - Accent6 39 3 2" xfId="14708" xr:uid="{41FCF0CD-3932-4F00-B7A8-6373135858F6}"/>
    <cellStyle name="20% - Accent6 39 3 2 2" xfId="34805" xr:uid="{956AF837-F14E-4740-89E6-FA7309ECDB3B}"/>
    <cellStyle name="20% - Accent6 39 3 3" xfId="25940" xr:uid="{6F757252-CFCF-41DD-A6F5-008614CEDBC9}"/>
    <cellStyle name="20% - Accent6 39 4" xfId="3974" xr:uid="{5E0E1324-D56E-4A98-987F-16572D906119}"/>
    <cellStyle name="20% - Accent6 39 4 2" xfId="14709" xr:uid="{70078F50-86FC-4102-81E8-604CCD8D41AB}"/>
    <cellStyle name="20% - Accent6 39 4 2 2" xfId="34806" xr:uid="{B5D08BA2-6903-4124-A53F-63C752F8CFED}"/>
    <cellStyle name="20% - Accent6 39 4 3" xfId="25941" xr:uid="{D51B15F8-F8B8-4020-B3A7-B3C130218A4E}"/>
    <cellStyle name="20% - Accent6 39 5" xfId="14706" xr:uid="{741BA1FB-E0E2-460D-AFD8-B725A5615DD8}"/>
    <cellStyle name="20% - Accent6 39 5 2" xfId="34803" xr:uid="{4805177C-554C-4BE2-9335-70230C727E1C}"/>
    <cellStyle name="20% - Accent6 39 6" xfId="25938" xr:uid="{5520D15E-2528-4804-B21A-5C6529C559F0}"/>
    <cellStyle name="20% - Accent6 4" xfId="68" xr:uid="{00000000-0005-0000-0000-00001F000000}"/>
    <cellStyle name="20% - Accent6 4 2" xfId="288" xr:uid="{F1D330DD-A38A-42E4-8941-CA226FA2E6EB}"/>
    <cellStyle name="20% - Accent6 4 2 2" xfId="3977" xr:uid="{5A7BC3C1-F1E2-4523-8505-0C9BE5A1DCAA}"/>
    <cellStyle name="20% - Accent6 4 2 2 2" xfId="3978" xr:uid="{22A9A93D-CD57-4E6C-ABEE-E031D9FD14A9}"/>
    <cellStyle name="20% - Accent6 4 2 2 2 2" xfId="14712" xr:uid="{0217E81C-658B-49CF-99BF-0AEAA3138E39}"/>
    <cellStyle name="20% - Accent6 4 2 2 2 2 2" xfId="34809" xr:uid="{427522A8-D736-46F7-A0CB-DF742D48545E}"/>
    <cellStyle name="20% - Accent6 4 2 2 2 3" xfId="25944" xr:uid="{5D542C4F-9148-4E1E-A93A-D41A47C3A8AF}"/>
    <cellStyle name="20% - Accent6 4 2 2 3" xfId="3979" xr:uid="{F3B0907D-9F2E-42DF-915F-7D0A6D8045F8}"/>
    <cellStyle name="20% - Accent6 4 2 2 3 2" xfId="14713" xr:uid="{B9252BE4-8B70-4942-A2A5-02E5FE1BE09C}"/>
    <cellStyle name="20% - Accent6 4 2 2 3 2 2" xfId="34810" xr:uid="{BF9C1855-E250-4544-9D66-3B9D5B9E957C}"/>
    <cellStyle name="20% - Accent6 4 2 2 3 3" xfId="25945" xr:uid="{CC4155AF-000E-45F7-A0FF-51486C8E7EBF}"/>
    <cellStyle name="20% - Accent6 4 2 2 4" xfId="3980" xr:uid="{73CF4F87-1014-465D-8B09-2E5CAF324A01}"/>
    <cellStyle name="20% - Accent6 4 2 2 4 2" xfId="14714" xr:uid="{1BFEECA0-0E2D-4E17-B2C2-F874CFDB98CA}"/>
    <cellStyle name="20% - Accent6 4 2 2 4 2 2" xfId="34811" xr:uid="{FEA87040-85CA-49EC-AB92-74E2FD7F03DF}"/>
    <cellStyle name="20% - Accent6 4 2 2 4 3" xfId="25946" xr:uid="{29577D72-221A-4F31-B90F-EAD05743E18C}"/>
    <cellStyle name="20% - Accent6 4 2 2 5" xfId="14711" xr:uid="{21E82C5A-74DF-4AD8-8E97-35301EBBCF41}"/>
    <cellStyle name="20% - Accent6 4 2 2 5 2" xfId="34808" xr:uid="{7B440EAF-10B5-4C4D-9FF8-867607A2F598}"/>
    <cellStyle name="20% - Accent6 4 2 2 6" xfId="21467" xr:uid="{3966D705-169D-4738-9B06-3865F7B778E2}"/>
    <cellStyle name="20% - Accent6 4 2 2 6 2" xfId="41408" xr:uid="{97CB7DBE-19C5-4C0E-B5FD-E120AFB0176D}"/>
    <cellStyle name="20% - Accent6 4 2 2 7" xfId="25943" xr:uid="{4BC1E129-AA28-481D-8AA0-38AF13F013F4}"/>
    <cellStyle name="20% - Accent6 4 2 3" xfId="3981" xr:uid="{C94B124A-5991-46C9-9419-04C35DC9E101}"/>
    <cellStyle name="20% - Accent6 4 2 3 2" xfId="14715" xr:uid="{36E45CF8-F12B-446C-91CB-618DB6E1CA15}"/>
    <cellStyle name="20% - Accent6 4 2 3 2 2" xfId="34812" xr:uid="{4945434F-6766-4EC4-820E-096AFDC709F3}"/>
    <cellStyle name="20% - Accent6 4 2 3 3" xfId="22015" xr:uid="{3B4FC906-3C65-49A4-A790-7D2C9CCC35AE}"/>
    <cellStyle name="20% - Accent6 4 2 3 3 2" xfId="41949" xr:uid="{B7685A3E-A4E9-4F11-8E7B-9D8B266574AD}"/>
    <cellStyle name="20% - Accent6 4 2 3 4" xfId="25947" xr:uid="{A2506D8E-807D-469F-85D3-2DD3705C391D}"/>
    <cellStyle name="20% - Accent6 4 2 4" xfId="3982" xr:uid="{3CDB71C2-4B37-4788-8C4F-6FBD23C77042}"/>
    <cellStyle name="20% - Accent6 4 2 4 2" xfId="14716" xr:uid="{C53144D5-42D3-401A-835B-BDD6CDF3E9FF}"/>
    <cellStyle name="20% - Accent6 4 2 4 2 2" xfId="34813" xr:uid="{5700628A-0C35-47BC-99A4-A4A9B799F0D4}"/>
    <cellStyle name="20% - Accent6 4 2 4 3" xfId="25948" xr:uid="{CEEDB8D8-63E0-419E-AEB6-200D283BCFC7}"/>
    <cellStyle name="20% - Accent6 4 2 5" xfId="3983" xr:uid="{84E7451E-C6F9-400E-8769-1395B9980171}"/>
    <cellStyle name="20% - Accent6 4 2 5 2" xfId="14717" xr:uid="{20C9CDB6-9C1F-41CB-82EC-ECDF14A58C51}"/>
    <cellStyle name="20% - Accent6 4 2 5 2 2" xfId="34814" xr:uid="{7BB0E6C9-C8C5-4FA8-8E81-381D1DB24E0E}"/>
    <cellStyle name="20% - Accent6 4 2 5 3" xfId="25949" xr:uid="{3E660425-EBFC-4E08-B438-D5F282A2CB38}"/>
    <cellStyle name="20% - Accent6 4 2 6" xfId="14710" xr:uid="{D2860CA4-3931-418A-9A4E-E5B120A96444}"/>
    <cellStyle name="20% - Accent6 4 2 6 2" xfId="34807" xr:uid="{57BD29D3-F4FA-40A0-A4B6-571E74847E97}"/>
    <cellStyle name="20% - Accent6 4 2 7" xfId="20796" xr:uid="{755D6B48-9989-4304-A6A3-BF2241C6B8A5}"/>
    <cellStyle name="20% - Accent6 4 2 7 2" xfId="40829" xr:uid="{26CE9413-DCD2-47DE-BBBA-1B181647B598}"/>
    <cellStyle name="20% - Accent6 4 2 8" xfId="3976" xr:uid="{2C0DC330-A984-4627-BE6E-6EA00F2A7511}"/>
    <cellStyle name="20% - Accent6 4 2 9" xfId="25942" xr:uid="{02BC33D1-7284-4B45-9430-9BA8BBD6A9B3}"/>
    <cellStyle name="20% - Accent6 4 3" xfId="543" xr:uid="{C1941028-5B92-4A3E-80C4-6ADAFEB7FB5F}"/>
    <cellStyle name="20% - Accent6 4 3 2" xfId="3985" xr:uid="{D00B442A-D4B6-40EF-AC30-C781E245378A}"/>
    <cellStyle name="20% - Accent6 4 3 2 2" xfId="14719" xr:uid="{2280134F-09A2-4431-AE4A-537BE5C9B546}"/>
    <cellStyle name="20% - Accent6 4 3 2 2 2" xfId="34816" xr:uid="{46A2EA7B-B492-451F-A007-800C72DD790F}"/>
    <cellStyle name="20% - Accent6 4 3 2 3" xfId="21530" xr:uid="{4D8BA8D8-C295-4F27-B5F3-4817CECF5F19}"/>
    <cellStyle name="20% - Accent6 4 3 2 3 2" xfId="41471" xr:uid="{93D58A57-814F-4CF7-AA82-B9A9790B605B}"/>
    <cellStyle name="20% - Accent6 4 3 2 4" xfId="25951" xr:uid="{09433ACF-DAA1-46EE-B2F6-FD5E944AB43D}"/>
    <cellStyle name="20% - Accent6 4 3 3" xfId="3986" xr:uid="{82FE64E6-512A-4508-B55D-64947208A175}"/>
    <cellStyle name="20% - Accent6 4 3 3 2" xfId="14720" xr:uid="{18AD47E9-D5AF-4890-8217-6496AF940876}"/>
    <cellStyle name="20% - Accent6 4 3 3 2 2" xfId="34817" xr:uid="{36C8C26B-5471-4450-9C98-1F44162725B0}"/>
    <cellStyle name="20% - Accent6 4 3 3 3" xfId="22078" xr:uid="{8A3B8FF9-14C8-435E-A048-F5301A64AB06}"/>
    <cellStyle name="20% - Accent6 4 3 3 3 2" xfId="42012" xr:uid="{6C0BF18B-9AFD-4CE5-A622-CC4E7008DCF8}"/>
    <cellStyle name="20% - Accent6 4 3 3 4" xfId="25952" xr:uid="{E571ACAB-2EA1-4A60-BB3C-B0B5F48AE1CF}"/>
    <cellStyle name="20% - Accent6 4 3 4" xfId="3987" xr:uid="{8A4A971B-6809-435B-9B38-2BD540DD28BE}"/>
    <cellStyle name="20% - Accent6 4 3 4 2" xfId="14721" xr:uid="{13B96AC1-BA16-4AF0-973B-720E23C2D101}"/>
    <cellStyle name="20% - Accent6 4 3 4 2 2" xfId="34818" xr:uid="{8F5A5076-2573-4C33-8B2C-ECC14158EE5B}"/>
    <cellStyle name="20% - Accent6 4 3 4 3" xfId="25953" xr:uid="{6542888A-74C6-49A6-AE5E-D64D262C867F}"/>
    <cellStyle name="20% - Accent6 4 3 5" xfId="14718" xr:uid="{2660B584-FEEF-4383-BAE2-B4932267B882}"/>
    <cellStyle name="20% - Accent6 4 3 5 2" xfId="34815" xr:uid="{12037CF1-31BF-40BF-AB11-84B6804F58A0}"/>
    <cellStyle name="20% - Accent6 4 3 6" xfId="20860" xr:uid="{7A57C16F-A5C7-4D9C-95B1-7133EFF54446}"/>
    <cellStyle name="20% - Accent6 4 3 6 2" xfId="40892" xr:uid="{C0217FF2-1A68-4122-9352-152029E4CA50}"/>
    <cellStyle name="20% - Accent6 4 3 7" xfId="3984" xr:uid="{09BEA328-DC3C-4E96-83C8-A09AC81E9020}"/>
    <cellStyle name="20% - Accent6 4 3 8" xfId="25950" xr:uid="{4B3D6D10-E13C-4354-9CD3-055158A89451}"/>
    <cellStyle name="20% - Accent6 4 4" xfId="3988" xr:uid="{11B35F33-92DD-4B67-9978-7951C54A65B1}"/>
    <cellStyle name="20% - Accent6 4 4 2" xfId="3989" xr:uid="{84B0CEFB-A980-4D53-9700-59A1DEF52C0A}"/>
    <cellStyle name="20% - Accent6 4 4 2 2" xfId="14723" xr:uid="{5F9855AB-5056-4B44-8980-BC1C3970A565}"/>
    <cellStyle name="20% - Accent6 4 4 2 2 2" xfId="34820" xr:uid="{278300BB-4511-4A6E-B210-0CACA8A931A0}"/>
    <cellStyle name="20% - Accent6 4 4 2 3" xfId="21592" xr:uid="{83DFDE8B-5195-4A40-AFD2-DDA29DBA631F}"/>
    <cellStyle name="20% - Accent6 4 4 2 3 2" xfId="41533" xr:uid="{E84E8DAC-8F18-41C7-AA1E-D7E528AA9E6B}"/>
    <cellStyle name="20% - Accent6 4 4 2 4" xfId="25955" xr:uid="{7F2BD443-1D5A-4CC8-A4E4-12D7C524D890}"/>
    <cellStyle name="20% - Accent6 4 4 3" xfId="3990" xr:uid="{E24BAD07-BB28-4B89-BEA5-D2EEA61A2197}"/>
    <cellStyle name="20% - Accent6 4 4 3 2" xfId="14724" xr:uid="{B562B9AF-EBA5-4C50-A4A5-45541665F267}"/>
    <cellStyle name="20% - Accent6 4 4 3 2 2" xfId="34821" xr:uid="{7D4A5403-7C9D-40C7-BA0C-07C0769D3CB0}"/>
    <cellStyle name="20% - Accent6 4 4 3 3" xfId="22140" xr:uid="{91344F0C-EA31-4167-84AF-C4B5A39AC4DF}"/>
    <cellStyle name="20% - Accent6 4 4 3 3 2" xfId="42074" xr:uid="{971C565E-D99C-4721-B4F8-F4B4969F3BB9}"/>
    <cellStyle name="20% - Accent6 4 4 3 4" xfId="25956" xr:uid="{C83DCD0E-B9D3-4357-990F-156AC1760029}"/>
    <cellStyle name="20% - Accent6 4 4 4" xfId="3991" xr:uid="{3B06B8E6-6CA2-40CD-9F75-FE3245BEF182}"/>
    <cellStyle name="20% - Accent6 4 4 4 2" xfId="14725" xr:uid="{FE8BAB73-BFDE-48C3-BF06-051E81D2C594}"/>
    <cellStyle name="20% - Accent6 4 4 4 2 2" xfId="34822" xr:uid="{1384CEEF-E786-4E94-AC00-D895B7437083}"/>
    <cellStyle name="20% - Accent6 4 4 4 3" xfId="25957" xr:uid="{335E6C82-4210-4CA8-B592-82BE1F377190}"/>
    <cellStyle name="20% - Accent6 4 4 5" xfId="14722" xr:uid="{E0986285-D22C-4D1F-A3EB-B2F374D87DBA}"/>
    <cellStyle name="20% - Accent6 4 4 5 2" xfId="34819" xr:uid="{4CD6EF02-AAA7-456E-B3DF-7A8476291E26}"/>
    <cellStyle name="20% - Accent6 4 4 6" xfId="20923" xr:uid="{CBEC9A9D-60C7-4923-B874-D929B7C7FE14}"/>
    <cellStyle name="20% - Accent6 4 4 6 2" xfId="40954" xr:uid="{24C2D9D3-EC22-4E4B-99BE-4A589002D236}"/>
    <cellStyle name="20% - Accent6 4 4 7" xfId="25954" xr:uid="{CD98CD52-5625-4FC6-B1B7-96B352FDF4D7}"/>
    <cellStyle name="20% - Accent6 4 5" xfId="20981" xr:uid="{2C018EF9-1939-4F87-AAB5-179FEE4650A9}"/>
    <cellStyle name="20% - Accent6 4 5 2" xfId="21649" xr:uid="{880F17E7-ECF5-49D2-AFD2-335336764C1F}"/>
    <cellStyle name="20% - Accent6 4 5 2 2" xfId="41590" xr:uid="{09ACF04B-6B31-434D-8CD2-E2ACC5A59278}"/>
    <cellStyle name="20% - Accent6 4 5 3" xfId="22197" xr:uid="{2CFFF169-3CA5-4FBD-809E-A3B0B9FFCCE6}"/>
    <cellStyle name="20% - Accent6 4 5 3 2" xfId="42131" xr:uid="{161ADD06-C247-4079-B1A2-C452722BC708}"/>
    <cellStyle name="20% - Accent6 4 5 4" xfId="41011" xr:uid="{14C387B6-C3FF-43F2-8C00-82A7084BFFB9}"/>
    <cellStyle name="20% - Accent6 4 6" xfId="21323" xr:uid="{0A863BF5-8FE2-45E5-80AC-5531C6B45870}"/>
    <cellStyle name="20% - Accent6 4 6 2" xfId="41266" xr:uid="{9B3B66F2-504C-4A84-93F5-231C8E71A518}"/>
    <cellStyle name="20% - Accent6 4 7" xfId="21834" xr:uid="{406B3173-1ECF-4624-A860-7D8C33FB086A}"/>
    <cellStyle name="20% - Accent6 4 7 2" xfId="41771" xr:uid="{6DEBDA1D-E6EC-47E5-B80F-F45A85D5EC0E}"/>
    <cellStyle name="20% - Accent6 4 8" xfId="20665" xr:uid="{C8514FD3-A8A4-407F-B0E5-702469616797}"/>
    <cellStyle name="20% - Accent6 4 8 2" xfId="40701" xr:uid="{9924BCC4-2723-47F3-8FCD-D935BDF516B0}"/>
    <cellStyle name="20% - Accent6 4 9" xfId="3975" xr:uid="{3A9E377A-9A3E-4476-A210-4E2EC90F817B}"/>
    <cellStyle name="20% - Accent6 40" xfId="3992" xr:uid="{70B44765-2D7A-41B7-8A0B-E636D323B837}"/>
    <cellStyle name="20% - Accent6 40 2" xfId="3993" xr:uid="{AE2B0FBF-E001-4D23-891A-55EE8AAEF6A7}"/>
    <cellStyle name="20% - Accent6 40 2 2" xfId="14727" xr:uid="{B9385D52-511B-46C1-9468-757E5EF68353}"/>
    <cellStyle name="20% - Accent6 40 2 2 2" xfId="34824" xr:uid="{DAAF2DB2-B9F2-42B5-A126-7B4D7ED4F18E}"/>
    <cellStyle name="20% - Accent6 40 2 3" xfId="25959" xr:uid="{9FD047E9-DF88-4FE4-B457-821E0FAEBEBA}"/>
    <cellStyle name="20% - Accent6 40 3" xfId="3994" xr:uid="{4E5C7BC5-372B-4801-AC12-BA76749CE239}"/>
    <cellStyle name="20% - Accent6 40 3 2" xfId="14728" xr:uid="{BC0052E0-6573-46B9-8FA0-9240A6B15714}"/>
    <cellStyle name="20% - Accent6 40 3 2 2" xfId="34825" xr:uid="{D030AB63-0EAB-4D9B-88F5-F9A40EA47435}"/>
    <cellStyle name="20% - Accent6 40 3 3" xfId="25960" xr:uid="{C351D6BD-D1F3-4273-904B-43097A8CF6E4}"/>
    <cellStyle name="20% - Accent6 40 4" xfId="3995" xr:uid="{83BEF984-2FE4-43F4-9A27-29629C64C3A7}"/>
    <cellStyle name="20% - Accent6 40 4 2" xfId="14729" xr:uid="{B1E97A14-E061-442A-963F-75C0AF38920B}"/>
    <cellStyle name="20% - Accent6 40 4 2 2" xfId="34826" xr:uid="{4F107B53-CB5B-4901-BAAC-C763A7800704}"/>
    <cellStyle name="20% - Accent6 40 4 3" xfId="25961" xr:uid="{ACB9BDCE-BDED-4ED3-9C18-2C39A963A705}"/>
    <cellStyle name="20% - Accent6 40 5" xfId="14726" xr:uid="{49D8880B-1B07-4163-B3D8-607AEC02B3BE}"/>
    <cellStyle name="20% - Accent6 40 5 2" xfId="34823" xr:uid="{FB8B24B0-60D3-4BA0-8AD8-8E84DE0B1EC5}"/>
    <cellStyle name="20% - Accent6 40 6" xfId="25958" xr:uid="{5C0A08DA-A02B-429A-B6E7-4211FCC5F496}"/>
    <cellStyle name="20% - Accent6 41" xfId="3996" xr:uid="{AB6C94D4-DDC9-4E49-8FCA-78E458381CA2}"/>
    <cellStyle name="20% - Accent6 41 2" xfId="3997" xr:uid="{901A5D90-74F6-4F1D-9541-4FF3FE3EAECA}"/>
    <cellStyle name="20% - Accent6 41 2 2" xfId="14731" xr:uid="{EDE67443-7966-42BD-BFBD-C2A0824586CD}"/>
    <cellStyle name="20% - Accent6 41 2 2 2" xfId="34828" xr:uid="{CA3F188E-0628-4F89-A089-D5C92F37F473}"/>
    <cellStyle name="20% - Accent6 41 2 3" xfId="25963" xr:uid="{898204E1-2DF2-4893-A6E1-7D66A8EF54EB}"/>
    <cellStyle name="20% - Accent6 41 3" xfId="3998" xr:uid="{F6C8076F-8616-458B-9DC6-3292FFC0CE0C}"/>
    <cellStyle name="20% - Accent6 41 3 2" xfId="14732" xr:uid="{19DFA2FC-3B7E-40BF-918B-3EDCA68E3E2C}"/>
    <cellStyle name="20% - Accent6 41 3 2 2" xfId="34829" xr:uid="{D5D77B3E-578A-406E-AB8C-38DAF14CA7F6}"/>
    <cellStyle name="20% - Accent6 41 3 3" xfId="25964" xr:uid="{3F5175E4-E069-46A8-8D9C-05827AC6C1EE}"/>
    <cellStyle name="20% - Accent6 41 4" xfId="3999" xr:uid="{5CA6D0D6-2D35-498D-9B3A-90F1E9A219D8}"/>
    <cellStyle name="20% - Accent6 41 4 2" xfId="14733" xr:uid="{D94C63F5-D562-44D9-9D57-D3A179642A2F}"/>
    <cellStyle name="20% - Accent6 41 4 2 2" xfId="34830" xr:uid="{C7FEA604-29A2-4CAE-9243-3E9EA15831DD}"/>
    <cellStyle name="20% - Accent6 41 4 3" xfId="25965" xr:uid="{DC8B71A6-E172-4C10-8373-74978EA4CA7E}"/>
    <cellStyle name="20% - Accent6 41 5" xfId="14730" xr:uid="{2B95E743-6381-4002-8300-ADB3F5FA8719}"/>
    <cellStyle name="20% - Accent6 41 5 2" xfId="34827" xr:uid="{B5687FF1-934C-4C9E-A4AF-CF01A606FE1D}"/>
    <cellStyle name="20% - Accent6 41 6" xfId="25962" xr:uid="{5C53738A-4DDD-4391-B70F-6D70A1D496C5}"/>
    <cellStyle name="20% - Accent6 42" xfId="4000" xr:uid="{62CCF00A-732A-4B69-84CD-06388615809F}"/>
    <cellStyle name="20% - Accent6 42 2" xfId="4001" xr:uid="{D7F3C531-1350-4989-932A-40E01DB077AB}"/>
    <cellStyle name="20% - Accent6 42 2 2" xfId="14735" xr:uid="{D0CB9F12-CCE9-4C31-B824-1F0D5067ECD3}"/>
    <cellStyle name="20% - Accent6 42 2 2 2" xfId="34832" xr:uid="{750723FC-D3E3-4E83-A3C2-A329D69B4796}"/>
    <cellStyle name="20% - Accent6 42 2 3" xfId="25967" xr:uid="{8E48A895-F407-4A90-8508-AD501EED27A9}"/>
    <cellStyle name="20% - Accent6 42 3" xfId="4002" xr:uid="{CEDF758D-AB65-4A7B-92E5-A4A20FEADB8C}"/>
    <cellStyle name="20% - Accent6 42 3 2" xfId="14736" xr:uid="{1292C2DD-F0E8-43AD-8214-4F713244C69B}"/>
    <cellStyle name="20% - Accent6 42 3 2 2" xfId="34833" xr:uid="{F2AF40AD-E654-458B-9C76-E6FCB973877E}"/>
    <cellStyle name="20% - Accent6 42 3 3" xfId="25968" xr:uid="{64E4AE06-6B56-45AD-A6FD-DD1163E318C2}"/>
    <cellStyle name="20% - Accent6 42 4" xfId="4003" xr:uid="{4D4D7375-080F-4D3B-89FE-298317C229B7}"/>
    <cellStyle name="20% - Accent6 42 4 2" xfId="14737" xr:uid="{194FE573-B72B-4AB3-B2D0-A068BF2354D2}"/>
    <cellStyle name="20% - Accent6 42 4 2 2" xfId="34834" xr:uid="{4D435E7A-C534-40F0-B8C7-55406DDC1008}"/>
    <cellStyle name="20% - Accent6 42 4 3" xfId="25969" xr:uid="{FF29697E-4DF5-4DC3-8C9E-CBF647DD0984}"/>
    <cellStyle name="20% - Accent6 42 5" xfId="14734" xr:uid="{D977623B-B9FF-4F45-8B1B-7FAD4C9F798F}"/>
    <cellStyle name="20% - Accent6 42 5 2" xfId="34831" xr:uid="{9BE09618-0902-4817-912E-C33FDF7D9C1D}"/>
    <cellStyle name="20% - Accent6 42 6" xfId="25966" xr:uid="{CFA8CFE9-D8CA-40B6-A6EC-19C86875B158}"/>
    <cellStyle name="20% - Accent6 43" xfId="4004" xr:uid="{79AFD87B-70DF-4698-8F1B-4F478426DEE5}"/>
    <cellStyle name="20% - Accent6 43 2" xfId="4005" xr:uid="{5D311E5F-6D14-45B4-BCB0-F6F41BA0445C}"/>
    <cellStyle name="20% - Accent6 43 2 2" xfId="14739" xr:uid="{E7F541FD-20E0-4AEE-9717-0A592B250F86}"/>
    <cellStyle name="20% - Accent6 43 2 2 2" xfId="34836" xr:uid="{497EAB9D-A8E3-4FA3-8F10-580398A31459}"/>
    <cellStyle name="20% - Accent6 43 2 3" xfId="25971" xr:uid="{9BCAA389-4230-45B2-8BFC-C2E8F52636ED}"/>
    <cellStyle name="20% - Accent6 43 3" xfId="4006" xr:uid="{E1437395-3F28-438D-ABA6-6336C882C330}"/>
    <cellStyle name="20% - Accent6 43 3 2" xfId="14740" xr:uid="{6CD32C80-91D8-49C6-B42F-D24637AA3216}"/>
    <cellStyle name="20% - Accent6 43 3 2 2" xfId="34837" xr:uid="{EFA8FFA9-AB17-47A8-B4BC-57857EF5C12C}"/>
    <cellStyle name="20% - Accent6 43 3 3" xfId="25972" xr:uid="{B66DBEA6-E093-4386-B38F-3546AF69E943}"/>
    <cellStyle name="20% - Accent6 43 4" xfId="4007" xr:uid="{6D34A3C9-CF39-484D-BD5A-32DAD288B473}"/>
    <cellStyle name="20% - Accent6 43 4 2" xfId="14741" xr:uid="{22C825FD-FF6F-4982-9F28-499302BEAE5E}"/>
    <cellStyle name="20% - Accent6 43 4 2 2" xfId="34838" xr:uid="{5737FC85-B3CD-4ED1-A27E-7D53D5B0D088}"/>
    <cellStyle name="20% - Accent6 43 4 3" xfId="25973" xr:uid="{98CA46F2-8847-4980-B6E9-D4AFDFC4A1ED}"/>
    <cellStyle name="20% - Accent6 43 5" xfId="14738" xr:uid="{34C185B0-0438-4B15-A99F-53DB8FA80E83}"/>
    <cellStyle name="20% - Accent6 43 5 2" xfId="34835" xr:uid="{90CE61AA-F571-4518-BC70-37584D16C5FA}"/>
    <cellStyle name="20% - Accent6 43 6" xfId="25970" xr:uid="{DEA60B0E-3D6B-433D-BC87-155011936889}"/>
    <cellStyle name="20% - Accent6 44" xfId="4008" xr:uid="{1C37C1CD-0249-4212-8567-CCCDE51A110A}"/>
    <cellStyle name="20% - Accent6 44 2" xfId="14742" xr:uid="{FAAED78E-0F5F-437B-9188-99462418E504}"/>
    <cellStyle name="20% - Accent6 44 2 2" xfId="34839" xr:uid="{7E25D58D-36B5-4085-9F04-518B86128BCD}"/>
    <cellStyle name="20% - Accent6 44 3" xfId="25974" xr:uid="{18AA7164-7931-4262-8175-26771382970D}"/>
    <cellStyle name="20% - Accent6 45" xfId="4009" xr:uid="{9D692129-CFCF-4E97-9270-9B05F310CF90}"/>
    <cellStyle name="20% - Accent6 45 2" xfId="14743" xr:uid="{2C705661-4CE6-41F3-B733-2D83FE17A0E5}"/>
    <cellStyle name="20% - Accent6 45 2 2" xfId="34840" xr:uid="{544F0240-7CFF-4477-8BDC-C41028B5F597}"/>
    <cellStyle name="20% - Accent6 45 3" xfId="25975" xr:uid="{94E0FD5E-952A-4181-BBF6-1D81074E28B2}"/>
    <cellStyle name="20% - Accent6 46" xfId="4010" xr:uid="{66BDBD26-EC62-4FEB-A2CE-6E67D8212309}"/>
    <cellStyle name="20% - Accent6 46 2" xfId="14744" xr:uid="{A1574E5E-E10D-4A73-8A21-7447F9D33400}"/>
    <cellStyle name="20% - Accent6 46 2 2" xfId="34841" xr:uid="{4B0B9F1A-0654-43F3-B6C5-0978C262E386}"/>
    <cellStyle name="20% - Accent6 46 3" xfId="25976" xr:uid="{2FC8E730-B3DE-4B42-B1C2-C9A7F78BA40F}"/>
    <cellStyle name="20% - Accent6 47" xfId="4011" xr:uid="{4E7E3C6C-C687-46D7-AD01-9E03BBFC0E62}"/>
    <cellStyle name="20% - Accent6 47 2" xfId="14745" xr:uid="{B0A227DC-3D41-4AC1-93D6-3889ECAD03F9}"/>
    <cellStyle name="20% - Accent6 47 2 2" xfId="34842" xr:uid="{9FD9E859-B787-4F51-A8B9-AB10A6009A44}"/>
    <cellStyle name="20% - Accent6 47 3" xfId="25977" xr:uid="{E0448AEC-5E9E-476A-944D-459837BF5CB9}"/>
    <cellStyle name="20% - Accent6 48" xfId="4012" xr:uid="{91037C62-5092-434B-A173-0370D7CCD2BE}"/>
    <cellStyle name="20% - Accent6 48 2" xfId="14746" xr:uid="{50EEAFE7-0EC2-479A-A383-26D3CAC51D86}"/>
    <cellStyle name="20% - Accent6 48 2 2" xfId="34843" xr:uid="{B1418E37-58C5-4CDA-9B7E-DAEC1AC5DB1E}"/>
    <cellStyle name="20% - Accent6 48 3" xfId="25978" xr:uid="{D6D8917C-C533-4C77-919C-0221FC178CC5}"/>
    <cellStyle name="20% - Accent6 49" xfId="4013" xr:uid="{B264971C-F5BC-4161-8C1D-29F9F2D60F89}"/>
    <cellStyle name="20% - Accent6 49 2" xfId="14747" xr:uid="{9B8DF5F1-50FB-4978-AA99-50CFA3F15305}"/>
    <cellStyle name="20% - Accent6 49 2 2" xfId="34844" xr:uid="{17BCDF64-4BFD-41F1-BEFD-12A2A92E93F8}"/>
    <cellStyle name="20% - Accent6 49 3" xfId="25979" xr:uid="{DBC23196-8095-421D-8495-F3F91E989ADE}"/>
    <cellStyle name="20% - Accent6 5" xfId="69" xr:uid="{00000000-0005-0000-0000-000020000000}"/>
    <cellStyle name="20% - Accent6 5 10" xfId="4014" xr:uid="{79EA3457-7447-411D-947D-FDE43B216C67}"/>
    <cellStyle name="20% - Accent6 5 11" xfId="25980" xr:uid="{8FCCE8A2-202A-497E-90B1-1AA629BF03AF}"/>
    <cellStyle name="20% - Accent6 5 2" xfId="289" xr:uid="{3D635DE9-A1B2-43D0-8593-5FE599BAB3DF}"/>
    <cellStyle name="20% - Accent6 5 2 2" xfId="4016" xr:uid="{D8EF8AC7-6EB6-4A95-9839-51D1DBBE6F91}"/>
    <cellStyle name="20% - Accent6 5 2 2 2" xfId="4017" xr:uid="{E291E5A1-4DC5-447D-A0B5-0E1E4E8E94BC}"/>
    <cellStyle name="20% - Accent6 5 2 2 2 2" xfId="14751" xr:uid="{9FFB4F80-B272-44C8-87C2-EDFA37F774E1}"/>
    <cellStyle name="20% - Accent6 5 2 2 2 2 2" xfId="34848" xr:uid="{28F6FBA7-216A-49C7-BABE-AA3C91FE9E27}"/>
    <cellStyle name="20% - Accent6 5 2 2 2 3" xfId="25983" xr:uid="{5FEDB029-8E93-47C7-9C89-1E41AFB88C56}"/>
    <cellStyle name="20% - Accent6 5 2 2 3" xfId="4018" xr:uid="{6EC607FA-7ACC-48AA-8564-D4797A2FFBFA}"/>
    <cellStyle name="20% - Accent6 5 2 2 3 2" xfId="14752" xr:uid="{8630D8E4-FD20-4434-8190-DEAF69C274D6}"/>
    <cellStyle name="20% - Accent6 5 2 2 3 2 2" xfId="34849" xr:uid="{6C00D527-C036-48A8-9C36-82FEDB3CF539}"/>
    <cellStyle name="20% - Accent6 5 2 2 3 3" xfId="25984" xr:uid="{3EFB023E-7445-4EAB-9664-E0406ED12420}"/>
    <cellStyle name="20% - Accent6 5 2 2 4" xfId="4019" xr:uid="{D69D23E8-C5A8-48E4-A39F-25DDD3C91598}"/>
    <cellStyle name="20% - Accent6 5 2 2 4 2" xfId="14753" xr:uid="{6DF283A0-AAEC-472F-B35C-53006AB18D07}"/>
    <cellStyle name="20% - Accent6 5 2 2 4 2 2" xfId="34850" xr:uid="{799EB445-2B1E-41F3-8BFB-208D72998D3F}"/>
    <cellStyle name="20% - Accent6 5 2 2 4 3" xfId="25985" xr:uid="{6C9EC16D-5FA4-4452-B3DF-3ADB43C6ABD1}"/>
    <cellStyle name="20% - Accent6 5 2 2 5" xfId="14750" xr:uid="{4CE436B1-1F3F-46C9-89EF-D127FF01DD6D}"/>
    <cellStyle name="20% - Accent6 5 2 2 5 2" xfId="34847" xr:uid="{6188F6F1-B327-4D4B-92A1-87F132241217}"/>
    <cellStyle name="20% - Accent6 5 2 2 6" xfId="21498" xr:uid="{5868CC89-B020-43E0-92EB-98677A185153}"/>
    <cellStyle name="20% - Accent6 5 2 2 6 2" xfId="41439" xr:uid="{E0992F19-2562-4464-A3FE-73D0957D3116}"/>
    <cellStyle name="20% - Accent6 5 2 2 7" xfId="25982" xr:uid="{C3665233-D57D-422D-A62F-50F40986A1B9}"/>
    <cellStyle name="20% - Accent6 5 2 3" xfId="4020" xr:uid="{44F26678-A20E-40A3-B983-53DE088BACE5}"/>
    <cellStyle name="20% - Accent6 5 2 3 2" xfId="14754" xr:uid="{03ED3DEE-796E-4806-801A-B62368F6EA69}"/>
    <cellStyle name="20% - Accent6 5 2 3 2 2" xfId="34851" xr:uid="{64C1626F-4F73-4D93-8870-196CDCF37BC9}"/>
    <cellStyle name="20% - Accent6 5 2 3 3" xfId="22046" xr:uid="{38EBAF8C-F185-48A7-B84F-FACC86C2F8AF}"/>
    <cellStyle name="20% - Accent6 5 2 3 3 2" xfId="41980" xr:uid="{098231CF-B48D-4DB9-8003-44D8C5E7414E}"/>
    <cellStyle name="20% - Accent6 5 2 3 4" xfId="25986" xr:uid="{12DE2C31-EDDC-4773-A43E-DDFD509CFE40}"/>
    <cellStyle name="20% - Accent6 5 2 4" xfId="4021" xr:uid="{29F3DF2F-53AB-4A04-8ADA-B05D2E29E976}"/>
    <cellStyle name="20% - Accent6 5 2 4 2" xfId="14755" xr:uid="{34267E35-5CDE-4550-B599-D9A1F4E71317}"/>
    <cellStyle name="20% - Accent6 5 2 4 2 2" xfId="34852" xr:uid="{B8795621-252A-4A96-A4FC-D945E0BF2A9C}"/>
    <cellStyle name="20% - Accent6 5 2 4 3" xfId="25987" xr:uid="{3C27DB85-1239-40FC-9915-611DEAE3A543}"/>
    <cellStyle name="20% - Accent6 5 2 5" xfId="4022" xr:uid="{BF533F62-773E-4C23-AEED-1C5081A0AD5D}"/>
    <cellStyle name="20% - Accent6 5 2 5 2" xfId="14756" xr:uid="{F013CEFF-98ED-480F-B34E-D061BDDA237A}"/>
    <cellStyle name="20% - Accent6 5 2 5 2 2" xfId="34853" xr:uid="{2F8B130C-9910-4040-A54F-52F7E4749A56}"/>
    <cellStyle name="20% - Accent6 5 2 5 3" xfId="25988" xr:uid="{F8C2A42A-F1B9-4785-8F93-AAE8DC7CD15C}"/>
    <cellStyle name="20% - Accent6 5 2 6" xfId="14749" xr:uid="{54F44531-1340-48D4-87CE-ACBEC7B63A65}"/>
    <cellStyle name="20% - Accent6 5 2 6 2" xfId="34846" xr:uid="{A95C8288-9ECB-4DAE-8F84-6C623BFDA63D}"/>
    <cellStyle name="20% - Accent6 5 2 7" xfId="20828" xr:uid="{20D76D0A-DF82-4BE2-8DAF-EFE9A169EF44}"/>
    <cellStyle name="20% - Accent6 5 2 7 2" xfId="40860" xr:uid="{1B1DE6A5-CB07-4344-9E0C-614CC4A59794}"/>
    <cellStyle name="20% - Accent6 5 2 8" xfId="4015" xr:uid="{41B4F670-E6C7-426B-91CC-F8CA7DAF0596}"/>
    <cellStyle name="20% - Accent6 5 2 9" xfId="25981" xr:uid="{4E595D0C-1628-460D-8192-074D502DE903}"/>
    <cellStyle name="20% - Accent6 5 3" xfId="544" xr:uid="{C6E6210F-DE9E-4BF2-BCC0-E33A037E7F2E}"/>
    <cellStyle name="20% - Accent6 5 3 2" xfId="4024" xr:uid="{FA160129-9883-49FA-A384-7058C8186086}"/>
    <cellStyle name="20% - Accent6 5 3 2 2" xfId="14758" xr:uid="{48956DF4-B7BA-4380-816A-B3ABE909D5A9}"/>
    <cellStyle name="20% - Accent6 5 3 2 2 2" xfId="34855" xr:uid="{06A41334-A1A3-4F2B-B2D0-9C00D14E1562}"/>
    <cellStyle name="20% - Accent6 5 3 2 3" xfId="21560" xr:uid="{F8EF67CC-4F8F-43B2-8608-50E5BBA412CB}"/>
    <cellStyle name="20% - Accent6 5 3 2 3 2" xfId="41501" xr:uid="{3ACE4E50-CC01-4278-9693-817E9304B53A}"/>
    <cellStyle name="20% - Accent6 5 3 2 4" xfId="25990" xr:uid="{F38D2135-D6DC-48A5-845C-04636A9CA471}"/>
    <cellStyle name="20% - Accent6 5 3 3" xfId="4025" xr:uid="{6CAAB027-B406-4AFA-A8AF-3B6A912DC12D}"/>
    <cellStyle name="20% - Accent6 5 3 3 2" xfId="14759" xr:uid="{9AE71570-4136-4E73-A455-55310C062464}"/>
    <cellStyle name="20% - Accent6 5 3 3 2 2" xfId="34856" xr:uid="{6D3E0CE8-6217-4770-99EA-AC2B4389EA73}"/>
    <cellStyle name="20% - Accent6 5 3 3 3" xfId="22108" xr:uid="{81BB9F48-1D34-4642-9F3A-F088CE9D2B1D}"/>
    <cellStyle name="20% - Accent6 5 3 3 3 2" xfId="42042" xr:uid="{C6656C63-B794-42A1-8E64-A1AA9015048A}"/>
    <cellStyle name="20% - Accent6 5 3 3 4" xfId="25991" xr:uid="{3E08D14E-6086-4DA4-BE8C-E5941E701B4A}"/>
    <cellStyle name="20% - Accent6 5 3 4" xfId="4026" xr:uid="{6C99A786-D4E8-4C13-862B-9BB5985761B3}"/>
    <cellStyle name="20% - Accent6 5 3 4 2" xfId="14760" xr:uid="{27872C20-606D-4E54-89CF-4EEC6D8D9972}"/>
    <cellStyle name="20% - Accent6 5 3 4 2 2" xfId="34857" xr:uid="{85A8182E-039C-4CC1-B871-AEE6FB1D95E3}"/>
    <cellStyle name="20% - Accent6 5 3 4 3" xfId="25992" xr:uid="{68ADF5D2-1809-4F71-9E2F-0B8833A7E743}"/>
    <cellStyle name="20% - Accent6 5 3 5" xfId="14757" xr:uid="{2B53F78D-711C-4F36-84F7-450ABA7C7AA2}"/>
    <cellStyle name="20% - Accent6 5 3 5 2" xfId="34854" xr:uid="{6B5A3EC7-F77A-4180-AB86-46D78E83C320}"/>
    <cellStyle name="20% - Accent6 5 3 6" xfId="20891" xr:uid="{62AEF748-F040-4155-916E-501E5D984BD1}"/>
    <cellStyle name="20% - Accent6 5 3 6 2" xfId="40922" xr:uid="{EFFD9762-15CE-4DBE-81E8-20216CC2F253}"/>
    <cellStyle name="20% - Accent6 5 3 7" xfId="4023" xr:uid="{0770AA88-C8BC-4EC3-AF5A-0DD7C1287A6D}"/>
    <cellStyle name="20% - Accent6 5 3 8" xfId="25989" xr:uid="{0D9BB973-91A8-4F94-8F2E-6D3868C39012}"/>
    <cellStyle name="20% - Accent6 5 4" xfId="4027" xr:uid="{4D86F21D-3894-4883-95F5-C7BCD648F422}"/>
    <cellStyle name="20% - Accent6 5 4 2" xfId="4028" xr:uid="{30674060-DA5C-415E-97B0-820D93542C2B}"/>
    <cellStyle name="20% - Accent6 5 4 2 2" xfId="14762" xr:uid="{53767559-E475-4B81-B2FE-F120CE911B46}"/>
    <cellStyle name="20% - Accent6 5 4 2 2 2" xfId="34859" xr:uid="{1CA5EC66-4E21-42C5-A7EC-2CE14CE8537A}"/>
    <cellStyle name="20% - Accent6 5 4 2 3" xfId="21620" xr:uid="{CC6B3F4D-D426-43CE-818F-B3851119E04A}"/>
    <cellStyle name="20% - Accent6 5 4 2 3 2" xfId="41561" xr:uid="{323B6EB0-9A37-42AC-86CF-E853E0071252}"/>
    <cellStyle name="20% - Accent6 5 4 2 4" xfId="25994" xr:uid="{18498573-D4A6-4F9D-9026-E92830384F05}"/>
    <cellStyle name="20% - Accent6 5 4 3" xfId="4029" xr:uid="{68E55259-45D8-4B33-9CF8-B479AAD18215}"/>
    <cellStyle name="20% - Accent6 5 4 3 2" xfId="14763" xr:uid="{664723F2-FEF9-4E0F-BB1F-EA6FF7601CF8}"/>
    <cellStyle name="20% - Accent6 5 4 3 2 2" xfId="34860" xr:uid="{B626C792-6DDB-47C8-B958-62FC2CB7D973}"/>
    <cellStyle name="20% - Accent6 5 4 3 3" xfId="22168" xr:uid="{9025635F-F917-4944-8DEA-B4590D8CBCBD}"/>
    <cellStyle name="20% - Accent6 5 4 3 3 2" xfId="42102" xr:uid="{BE15EAF1-635B-4106-A309-9B285B795ED1}"/>
    <cellStyle name="20% - Accent6 5 4 3 4" xfId="25995" xr:uid="{01D7991E-2C91-4F61-95BC-C4772F8CE1FF}"/>
    <cellStyle name="20% - Accent6 5 4 4" xfId="4030" xr:uid="{149E019D-3771-4BB9-A99B-8C3367629122}"/>
    <cellStyle name="20% - Accent6 5 4 4 2" xfId="14764" xr:uid="{FE2BA5E9-2541-4B77-BFB8-A73B3199A147}"/>
    <cellStyle name="20% - Accent6 5 4 4 2 2" xfId="34861" xr:uid="{8A32C7BD-5060-48AD-80DE-2B5054C582DA}"/>
    <cellStyle name="20% - Accent6 5 4 4 3" xfId="25996" xr:uid="{658C11B4-A8DC-4ECD-81A3-285876446573}"/>
    <cellStyle name="20% - Accent6 5 4 5" xfId="14761" xr:uid="{F4F66446-BC47-4B9F-BA46-34FB3C835020}"/>
    <cellStyle name="20% - Accent6 5 4 5 2" xfId="34858" xr:uid="{8D1F70B9-45D2-4014-A1AD-51EAC66E05F6}"/>
    <cellStyle name="20% - Accent6 5 4 6" xfId="20952" xr:uid="{FF02AB2E-EBCB-4900-8694-FE02821DC9F7}"/>
    <cellStyle name="20% - Accent6 5 4 6 2" xfId="40982" xr:uid="{F2E6AEFD-F869-4E16-A691-DC1B4ADFF138}"/>
    <cellStyle name="20% - Accent6 5 4 7" xfId="25993" xr:uid="{3B625A75-07A9-4E48-A16F-2F835DB8F51A}"/>
    <cellStyle name="20% - Accent6 5 5" xfId="4031" xr:uid="{D3BB0241-B7C6-46C1-84DC-A82C75A3FF52}"/>
    <cellStyle name="20% - Accent6 5 5 2" xfId="14765" xr:uid="{742F2B64-C134-4F1B-8193-0765A43097F8}"/>
    <cellStyle name="20% - Accent6 5 5 2 2" xfId="21656" xr:uid="{2DDB627C-1947-41B4-996B-54F9D16B403D}"/>
    <cellStyle name="20% - Accent6 5 5 2 2 2" xfId="41597" xr:uid="{0EE57596-C7A3-4167-A82C-F4D782E3595B}"/>
    <cellStyle name="20% - Accent6 5 5 2 3" xfId="34862" xr:uid="{8DA57FA4-4D1F-4194-8B7A-B9F179E160DA}"/>
    <cellStyle name="20% - Accent6 5 5 3" xfId="22204" xr:uid="{30AB8072-8300-4C90-ABFD-66C42AD141DC}"/>
    <cellStyle name="20% - Accent6 5 5 3 2" xfId="42138" xr:uid="{AEC0A77A-1A5D-4FBC-ABD8-CAE744FCBB1C}"/>
    <cellStyle name="20% - Accent6 5 5 4" xfId="20988" xr:uid="{6385BB93-280D-438B-9FF8-2834DC8D5670}"/>
    <cellStyle name="20% - Accent6 5 5 4 2" xfId="41018" xr:uid="{432D9E13-D46E-49A1-82DF-36A05C395CAF}"/>
    <cellStyle name="20% - Accent6 5 5 5" xfId="25997" xr:uid="{EB508243-05D1-4C08-A02A-C16070601DB9}"/>
    <cellStyle name="20% - Accent6 5 6" xfId="4032" xr:uid="{C1A17D44-6A1D-4D51-A7AF-D9D046604ACF}"/>
    <cellStyle name="20% - Accent6 5 6 2" xfId="14766" xr:uid="{D4206CDB-BE3D-4261-A30E-E4C2CD5F68C3}"/>
    <cellStyle name="20% - Accent6 5 6 2 2" xfId="34863" xr:uid="{36CE4A46-ABDB-4FDE-A55B-4314180640A3}"/>
    <cellStyle name="20% - Accent6 5 6 3" xfId="21358" xr:uid="{5D5B1674-EF5D-4C0A-BBD1-BCC3FEC4AC64}"/>
    <cellStyle name="20% - Accent6 5 6 3 2" xfId="41301" xr:uid="{8D5588F1-ACE2-41BA-8A3A-0C3BCC35812B}"/>
    <cellStyle name="20% - Accent6 5 6 4" xfId="25998" xr:uid="{105EB387-16D7-46B3-8336-5465461F11E5}"/>
    <cellStyle name="20% - Accent6 5 7" xfId="4033" xr:uid="{E350A2E6-076B-4880-8F9F-0B596810ABFB}"/>
    <cellStyle name="20% - Accent6 5 7 2" xfId="14767" xr:uid="{76A02CF1-6A4D-4840-BBED-957C41FE39F3}"/>
    <cellStyle name="20% - Accent6 5 7 2 2" xfId="34864" xr:uid="{4718A080-3D93-4D46-983D-499321509CE2}"/>
    <cellStyle name="20% - Accent6 5 7 3" xfId="21906" xr:uid="{DA5D3EFB-B97B-4D78-AF9D-C156C54E4DEA}"/>
    <cellStyle name="20% - Accent6 5 7 3 2" xfId="41842" xr:uid="{2358689D-60D0-4839-B28C-DEEBB5A6DBAB}"/>
    <cellStyle name="20% - Accent6 5 7 4" xfId="25999" xr:uid="{18597874-8F06-4968-99F6-47AB48C4BDDC}"/>
    <cellStyle name="20% - Accent6 5 8" xfId="14748" xr:uid="{50A4799F-F43C-4863-A8F6-B8229B5494FE}"/>
    <cellStyle name="20% - Accent6 5 8 2" xfId="34845" xr:uid="{CF0275D4-7B17-40F6-9A52-4CE0F612A007}"/>
    <cellStyle name="20% - Accent6 5 9" xfId="20563" xr:uid="{6E53607A-03C5-4338-BE8E-036C7434DA25}"/>
    <cellStyle name="20% - Accent6 5 9 2" xfId="40603" xr:uid="{6E03C19A-39EE-4E88-AB4E-CB87EA2DB907}"/>
    <cellStyle name="20% - Accent6 50" xfId="4034" xr:uid="{FCC0BBA8-81BF-43AD-BB62-8738D2080C67}"/>
    <cellStyle name="20% - Accent6 50 2" xfId="14768" xr:uid="{763529D8-D01F-44C9-B6FF-B74871F57386}"/>
    <cellStyle name="20% - Accent6 50 2 2" xfId="34865" xr:uid="{9B05D75A-FDF7-4F6F-8A94-B900473A8D4E}"/>
    <cellStyle name="20% - Accent6 50 3" xfId="26000" xr:uid="{A0532C10-67BA-496D-AC5B-A633C1C7247C}"/>
    <cellStyle name="20% - Accent6 51" xfId="4035" xr:uid="{30BF911B-913B-40EE-8EFC-39F2D5331702}"/>
    <cellStyle name="20% - Accent6 51 2" xfId="14769" xr:uid="{F7465FD0-40B3-4BC4-B10E-D278E7E4229C}"/>
    <cellStyle name="20% - Accent6 51 2 2" xfId="34866" xr:uid="{3A27F568-AADC-4F9D-874C-0850AABEB4D0}"/>
    <cellStyle name="20% - Accent6 51 3" xfId="26001" xr:uid="{D239FB6A-1A8C-4240-B3C8-A3D7813FB992}"/>
    <cellStyle name="20% - Accent6 52" xfId="4036" xr:uid="{1F56031B-02B0-482F-A1B3-DA4B6E1481EC}"/>
    <cellStyle name="20% - Accent6 52 2" xfId="14770" xr:uid="{C71FDFF2-368C-43A5-B83E-DCF1741F0397}"/>
    <cellStyle name="20% - Accent6 52 2 2" xfId="34867" xr:uid="{6CBD4F19-5214-41CE-B7AF-7AD8EC6BCA35}"/>
    <cellStyle name="20% - Accent6 52 3" xfId="26002" xr:uid="{A13CA366-1E06-4CED-993E-0DDF49129848}"/>
    <cellStyle name="20% - Accent6 53" xfId="4037" xr:uid="{23EF7263-3D0A-4EB2-87DE-24E0978EF85E}"/>
    <cellStyle name="20% - Accent6 53 2" xfId="14771" xr:uid="{B59EFCDF-C841-497C-87CF-28B862D64F84}"/>
    <cellStyle name="20% - Accent6 53 2 2" xfId="34868" xr:uid="{4FC9B82E-540C-44A9-ADE3-51D542B26CFA}"/>
    <cellStyle name="20% - Accent6 53 3" xfId="26003" xr:uid="{F90CEBD7-9B33-4DE3-BCA6-6CA72CA81391}"/>
    <cellStyle name="20% - Accent6 54" xfId="4038" xr:uid="{FE1AADCB-B094-4C57-8088-539F13B5FF6E}"/>
    <cellStyle name="20% - Accent6 54 2" xfId="14772" xr:uid="{166B606D-6177-4549-A6C2-DC4966AA7BD6}"/>
    <cellStyle name="20% - Accent6 54 2 2" xfId="34869" xr:uid="{DB0568C3-D39B-48C2-8196-CBF787302A4D}"/>
    <cellStyle name="20% - Accent6 54 3" xfId="26004" xr:uid="{539F9CDC-6946-41A1-A18C-667D72A51CF2}"/>
    <cellStyle name="20% - Accent6 55" xfId="4039" xr:uid="{8DEC0ABD-CA48-42E9-9BD8-3F24DE629293}"/>
    <cellStyle name="20% - Accent6 55 2" xfId="14773" xr:uid="{8042B9B4-46C3-4FED-A062-7EEECBE2A1AC}"/>
    <cellStyle name="20% - Accent6 55 2 2" xfId="34870" xr:uid="{F9F7DCD1-D5D7-4202-98C9-B05641910F72}"/>
    <cellStyle name="20% - Accent6 55 3" xfId="26005" xr:uid="{7621C323-27E5-4EF3-B34E-01215E2113E0}"/>
    <cellStyle name="20% - Accent6 56" xfId="4040" xr:uid="{342B9B23-6AB9-4936-9329-4500474752F4}"/>
    <cellStyle name="20% - Accent6 56 2" xfId="14774" xr:uid="{22955184-3CEA-44B3-BB5A-E979B4D839E6}"/>
    <cellStyle name="20% - Accent6 56 2 2" xfId="34871" xr:uid="{5885E263-D17D-442D-94EC-908268407A40}"/>
    <cellStyle name="20% - Accent6 56 3" xfId="26006" xr:uid="{AEF527DC-0027-44CC-9885-E14BB6827129}"/>
    <cellStyle name="20% - Accent6 57" xfId="4041" xr:uid="{2C175D21-E212-4D78-90E9-F2B48AD30252}"/>
    <cellStyle name="20% - Accent6 57 2" xfId="14775" xr:uid="{80E7992A-709D-4765-9648-C0B93D8F1758}"/>
    <cellStyle name="20% - Accent6 57 2 2" xfId="34872" xr:uid="{B4365932-5398-4410-B003-2BB1B0F4D0F6}"/>
    <cellStyle name="20% - Accent6 57 3" xfId="26007" xr:uid="{1524A86E-5B09-4A0C-B516-970B271C8977}"/>
    <cellStyle name="20% - Accent6 58" xfId="4042" xr:uid="{AA378366-36BE-46EA-B2DD-5C15754ABD53}"/>
    <cellStyle name="20% - Accent6 58 2" xfId="14776" xr:uid="{A1356BB0-C6FD-41B3-8536-EEDE0AC6B975}"/>
    <cellStyle name="20% - Accent6 58 2 2" xfId="34873" xr:uid="{A0B101F6-2E2E-42BE-8EFD-71929B179D58}"/>
    <cellStyle name="20% - Accent6 58 3" xfId="26008" xr:uid="{15723A24-A60B-4E7D-A8C0-3D1BC176A77B}"/>
    <cellStyle name="20% - Accent6 59" xfId="4043" xr:uid="{822905B1-8223-4E71-94E2-0902FE115097}"/>
    <cellStyle name="20% - Accent6 59 2" xfId="14777" xr:uid="{AE9C25DA-C3AB-4FBE-9E49-5B63C9006EF7}"/>
    <cellStyle name="20% - Accent6 59 2 2" xfId="34874" xr:uid="{8385B0AF-6799-40E9-8834-79C864064970}"/>
    <cellStyle name="20% - Accent6 59 3" xfId="26009" xr:uid="{A89FD87B-2225-459B-8A1F-3CCDE4C30838}"/>
    <cellStyle name="20% - Accent6 6" xfId="4044" xr:uid="{CD1E2FA5-2BC0-4311-8BEB-479560C8E94E}"/>
    <cellStyle name="20% - Accent6 6 10" xfId="26010" xr:uid="{F08A60D1-5BF5-4065-9B90-9CB548F1F661}"/>
    <cellStyle name="20% - Accent6 6 2" xfId="4045" xr:uid="{BF79DAF4-06E0-42E5-9228-39B037DEA770}"/>
    <cellStyle name="20% - Accent6 6 2 2" xfId="4046" xr:uid="{244FF277-0095-42D2-B2A9-DE0307C14F74}"/>
    <cellStyle name="20% - Accent6 6 2 2 2" xfId="4047" xr:uid="{229BF654-8DEB-4F31-BF57-24360A319E45}"/>
    <cellStyle name="20% - Accent6 6 2 2 2 2" xfId="14781" xr:uid="{49FCAF34-ED95-4022-A91F-2B22C10B6009}"/>
    <cellStyle name="20% - Accent6 6 2 2 2 2 2" xfId="34878" xr:uid="{08ECAA7C-938E-4286-86DE-C28423AA08E8}"/>
    <cellStyle name="20% - Accent6 6 2 2 2 3" xfId="26013" xr:uid="{C6814DA1-7C4A-453E-A425-144D7C14F308}"/>
    <cellStyle name="20% - Accent6 6 2 2 3" xfId="4048" xr:uid="{3B5F908B-E053-48F5-9098-2F0093E86856}"/>
    <cellStyle name="20% - Accent6 6 2 2 3 2" xfId="14782" xr:uid="{3D128A2E-7460-4619-9D4F-E84D162FCF98}"/>
    <cellStyle name="20% - Accent6 6 2 2 3 2 2" xfId="34879" xr:uid="{82E4C8DC-20F9-4CCF-A79D-A02CD43875A5}"/>
    <cellStyle name="20% - Accent6 6 2 2 3 3" xfId="26014" xr:uid="{0890B849-6CDE-42A2-ADF5-750D86C0EDD1}"/>
    <cellStyle name="20% - Accent6 6 2 2 4" xfId="4049" xr:uid="{1CC29F9B-2CB6-4792-A1BD-1F17BFB3B0BA}"/>
    <cellStyle name="20% - Accent6 6 2 2 4 2" xfId="14783" xr:uid="{B61BB002-6BE3-4AC6-A86E-5CB9F2646A71}"/>
    <cellStyle name="20% - Accent6 6 2 2 4 2 2" xfId="34880" xr:uid="{BA632C62-783A-4392-8ADD-C4F5965F1964}"/>
    <cellStyle name="20% - Accent6 6 2 2 4 3" xfId="26015" xr:uid="{5F54D15C-C901-41EB-ABCE-740953968F55}"/>
    <cellStyle name="20% - Accent6 6 2 2 5" xfId="14780" xr:uid="{1528A865-A27A-4D9C-BCC7-B7F4BB495EE3}"/>
    <cellStyle name="20% - Accent6 6 2 2 5 2" xfId="34877" xr:uid="{3CEBF728-FD2B-4227-82FA-FA4392ACC613}"/>
    <cellStyle name="20% - Accent6 6 2 2 6" xfId="26012" xr:uid="{E6CA3404-6948-48F7-B115-81671E11BC88}"/>
    <cellStyle name="20% - Accent6 6 2 3" xfId="4050" xr:uid="{975BFDA1-86A9-47D3-AD3B-5F411867A05C}"/>
    <cellStyle name="20% - Accent6 6 2 3 2" xfId="14784" xr:uid="{3B839459-ED7D-453D-9DB9-A8BD793544AC}"/>
    <cellStyle name="20% - Accent6 6 2 3 2 2" xfId="34881" xr:uid="{4060927D-B10A-4510-809B-0D35B0B11063}"/>
    <cellStyle name="20% - Accent6 6 2 3 3" xfId="26016" xr:uid="{F0E2D297-DFBD-41C0-B6EF-CDD3D2ABE322}"/>
    <cellStyle name="20% - Accent6 6 2 4" xfId="4051" xr:uid="{76D97ED4-6D51-4531-A264-128168C90D75}"/>
    <cellStyle name="20% - Accent6 6 2 4 2" xfId="14785" xr:uid="{7DC092A4-AB9A-43E8-9700-B389370EBA11}"/>
    <cellStyle name="20% - Accent6 6 2 4 2 2" xfId="34882" xr:uid="{4F5F4A56-1875-4E14-8C27-AB0DD504FB34}"/>
    <cellStyle name="20% - Accent6 6 2 4 3" xfId="26017" xr:uid="{F5FBCE26-6329-4F34-9D74-3EE59C47F11D}"/>
    <cellStyle name="20% - Accent6 6 2 5" xfId="4052" xr:uid="{FD4F9F37-E070-4D47-8A62-2D19B7287748}"/>
    <cellStyle name="20% - Accent6 6 2 5 2" xfId="14786" xr:uid="{3A006788-47B0-413B-9065-7395D841F336}"/>
    <cellStyle name="20% - Accent6 6 2 5 2 2" xfId="34883" xr:uid="{DAE8ECCA-5372-4E30-A933-02F6D113B6CF}"/>
    <cellStyle name="20% - Accent6 6 2 5 3" xfId="26018" xr:uid="{4C3AC89D-8326-46B0-B556-7AFF06A9867D}"/>
    <cellStyle name="20% - Accent6 6 2 6" xfId="14779" xr:uid="{87B5EEBA-8D08-48CB-9169-DDA4040EA00C}"/>
    <cellStyle name="20% - Accent6 6 2 6 2" xfId="34876" xr:uid="{BE6093FF-FF3D-43CC-AE4B-C3912F08D3FA}"/>
    <cellStyle name="20% - Accent6 6 2 7" xfId="21416" xr:uid="{F9BA9F29-A9BF-4310-AE0B-C4E2274E92B6}"/>
    <cellStyle name="20% - Accent6 6 2 7 2" xfId="41359" xr:uid="{9F83F20E-D582-4E9A-A147-E042164220C7}"/>
    <cellStyle name="20% - Accent6 6 2 8" xfId="26011" xr:uid="{76DF335B-7420-4ECA-848C-88AE7E7ABAFB}"/>
    <cellStyle name="20% - Accent6 6 3" xfId="4053" xr:uid="{5008AF68-B80F-40E1-9366-59537E11DF8D}"/>
    <cellStyle name="20% - Accent6 6 3 2" xfId="4054" xr:uid="{E5E3CE9C-5F38-4F76-AF34-8003288D9FC1}"/>
    <cellStyle name="20% - Accent6 6 3 2 2" xfId="14788" xr:uid="{C5F84FC5-A0F8-4D45-A504-D2459FC7C4FA}"/>
    <cellStyle name="20% - Accent6 6 3 2 2 2" xfId="34885" xr:uid="{8A775FF0-9034-4382-8E70-3ED31BBE6045}"/>
    <cellStyle name="20% - Accent6 6 3 2 3" xfId="26020" xr:uid="{0F9ACCE2-6C19-4A28-9151-E892F66561FA}"/>
    <cellStyle name="20% - Accent6 6 3 3" xfId="4055" xr:uid="{A27F6727-4680-4D46-9383-23603B9E4ECA}"/>
    <cellStyle name="20% - Accent6 6 3 3 2" xfId="14789" xr:uid="{5C5909FF-CFA9-4674-BB0C-51130778A0C4}"/>
    <cellStyle name="20% - Accent6 6 3 3 2 2" xfId="34886" xr:uid="{6B9EBC4A-1E28-4497-BA7B-04DEA1ED22B2}"/>
    <cellStyle name="20% - Accent6 6 3 3 3" xfId="26021" xr:uid="{BCFE0121-50E6-4D3F-B586-E3CDF96E7F24}"/>
    <cellStyle name="20% - Accent6 6 3 4" xfId="4056" xr:uid="{5848DD17-3FF0-43BC-A11B-EAD643A3F70E}"/>
    <cellStyle name="20% - Accent6 6 3 4 2" xfId="14790" xr:uid="{AABA3190-CEFF-4D0F-8B38-464A60D1F1CF}"/>
    <cellStyle name="20% - Accent6 6 3 4 2 2" xfId="34887" xr:uid="{686F7AF4-2907-47C6-AECF-091B24A97352}"/>
    <cellStyle name="20% - Accent6 6 3 4 3" xfId="26022" xr:uid="{49789B22-AB69-45CC-B5FD-A2A442CE4B24}"/>
    <cellStyle name="20% - Accent6 6 3 5" xfId="14787" xr:uid="{C4F31156-2501-4307-A657-2E368137754E}"/>
    <cellStyle name="20% - Accent6 6 3 5 2" xfId="34884" xr:uid="{29DD9A10-97AB-4E0B-96F1-CC52D7CE2A9C}"/>
    <cellStyle name="20% - Accent6 6 3 6" xfId="21964" xr:uid="{C8B2D870-7F9D-446B-B641-1B66D9EDC9B5}"/>
    <cellStyle name="20% - Accent6 6 3 6 2" xfId="41900" xr:uid="{BD8733E2-23D7-4306-B4A8-4B66660C2003}"/>
    <cellStyle name="20% - Accent6 6 3 7" xfId="26019" xr:uid="{2598CD4F-D840-4308-81E0-9316A517E498}"/>
    <cellStyle name="20% - Accent6 6 4" xfId="4057" xr:uid="{692DBA8B-B270-4943-BC6F-9127A7D9A17F}"/>
    <cellStyle name="20% - Accent6 6 4 2" xfId="4058" xr:uid="{96C4A9E4-9202-4DFA-A50A-AB1F3245797E}"/>
    <cellStyle name="20% - Accent6 6 4 2 2" xfId="14792" xr:uid="{F7716C52-B53F-4F1B-B450-2F87BD23E993}"/>
    <cellStyle name="20% - Accent6 6 4 2 2 2" xfId="34889" xr:uid="{2CC02562-06C6-476D-9A82-981DF57A3642}"/>
    <cellStyle name="20% - Accent6 6 4 2 3" xfId="26024" xr:uid="{BD93B3E2-5255-4B61-8BA1-02DC30EDE3A6}"/>
    <cellStyle name="20% - Accent6 6 4 3" xfId="4059" xr:uid="{962CCCEA-4C11-4BF2-80B5-FF5A65A5D65B}"/>
    <cellStyle name="20% - Accent6 6 4 3 2" xfId="14793" xr:uid="{39E9D7B1-FF7C-48FF-93D9-F0357E293EEA}"/>
    <cellStyle name="20% - Accent6 6 4 3 2 2" xfId="34890" xr:uid="{1F8F361F-BFF5-4E17-B59A-9534B16CA024}"/>
    <cellStyle name="20% - Accent6 6 4 3 3" xfId="26025" xr:uid="{B974A55A-E6C9-4C84-9398-6AF8BC6DAFA4}"/>
    <cellStyle name="20% - Accent6 6 4 4" xfId="4060" xr:uid="{AB4B7D6D-AEAD-4366-8792-B1706BC41C64}"/>
    <cellStyle name="20% - Accent6 6 4 4 2" xfId="14794" xr:uid="{9BFD291E-491D-42DD-8A93-63B320626CAF}"/>
    <cellStyle name="20% - Accent6 6 4 4 2 2" xfId="34891" xr:uid="{CF1DB450-6260-4BFC-85B1-57B9083A81C8}"/>
    <cellStyle name="20% - Accent6 6 4 4 3" xfId="26026" xr:uid="{4CC0FA9A-77B9-4C5F-AF8C-1CA9E6A85900}"/>
    <cellStyle name="20% - Accent6 6 4 5" xfId="14791" xr:uid="{84A27EFF-EF61-43BB-B423-D25D88CF019A}"/>
    <cellStyle name="20% - Accent6 6 4 5 2" xfId="34888" xr:uid="{45869D5D-CADA-423A-ACC8-538C18B7D559}"/>
    <cellStyle name="20% - Accent6 6 4 6" xfId="26023" xr:uid="{D5CA10B3-4CBB-4CD1-AA08-B089712290D8}"/>
    <cellStyle name="20% - Accent6 6 5" xfId="4061" xr:uid="{44AB6056-C508-477A-882A-EED3FCC5BA89}"/>
    <cellStyle name="20% - Accent6 6 5 2" xfId="14795" xr:uid="{61455C1B-75D6-4B33-BF9E-FE09CA1A9157}"/>
    <cellStyle name="20% - Accent6 6 5 2 2" xfId="34892" xr:uid="{B640997D-5B6D-4142-8A27-203493924740}"/>
    <cellStyle name="20% - Accent6 6 5 3" xfId="26027" xr:uid="{21EA89F3-7075-459F-8326-ED263D7BE75C}"/>
    <cellStyle name="20% - Accent6 6 6" xfId="4062" xr:uid="{FDF412CF-AC3B-42FC-AECF-9DFBA23EC209}"/>
    <cellStyle name="20% - Accent6 6 6 2" xfId="14796" xr:uid="{B4C08BF4-C4A3-4A5D-BC82-A7EA20BF9639}"/>
    <cellStyle name="20% - Accent6 6 6 2 2" xfId="34893" xr:uid="{4733A509-58E1-4244-8028-DBC20BC10E0A}"/>
    <cellStyle name="20% - Accent6 6 6 3" xfId="26028" xr:uid="{C49BC4CE-1242-4CED-B730-78E162D4FBA7}"/>
    <cellStyle name="20% - Accent6 6 7" xfId="4063" xr:uid="{DD0627A5-A063-48E4-949C-EECE1FC311FC}"/>
    <cellStyle name="20% - Accent6 6 7 2" xfId="14797" xr:uid="{827FDF55-359B-4AC8-8C20-A28B4A12B3C4}"/>
    <cellStyle name="20% - Accent6 6 7 2 2" xfId="34894" xr:uid="{9C667AE2-5E40-4B56-B205-2EF9F12C9269}"/>
    <cellStyle name="20% - Accent6 6 7 3" xfId="26029" xr:uid="{CA6468BF-A490-47BE-ACB6-83BCCF62308A}"/>
    <cellStyle name="20% - Accent6 6 8" xfId="14778" xr:uid="{9860FDF3-4AD7-4CA1-B5D7-577E6E0DB855}"/>
    <cellStyle name="20% - Accent6 6 8 2" xfId="34875" xr:uid="{BA2ACAAC-0370-414E-9104-A3798CFC8F80}"/>
    <cellStyle name="20% - Accent6 6 9" xfId="20746" xr:uid="{3BB742D5-D1B5-436B-BB91-9B3D13015CD3}"/>
    <cellStyle name="20% - Accent6 6 9 2" xfId="40780" xr:uid="{4BB9FA68-9C11-4C0D-82BF-DDE3A8229DFC}"/>
    <cellStyle name="20% - Accent6 60" xfId="4064" xr:uid="{676C5516-7F15-46AB-90C1-FB466813A0BE}"/>
    <cellStyle name="20% - Accent6 60 2" xfId="14798" xr:uid="{FB193C28-BBBE-4FFB-A025-F4DFEFB768D7}"/>
    <cellStyle name="20% - Accent6 60 2 2" xfId="34895" xr:uid="{DF11FA00-BD67-476B-B1C8-855F5597FFBC}"/>
    <cellStyle name="20% - Accent6 60 3" xfId="26030" xr:uid="{9343305B-AD5E-4EFA-BB08-A46EC0610F38}"/>
    <cellStyle name="20% - Accent6 61" xfId="4065" xr:uid="{EC44AD0D-5F1C-4721-9FA6-DBD510AA38C3}"/>
    <cellStyle name="20% - Accent6 61 2" xfId="14799" xr:uid="{DF1DDF41-5E11-49C0-B667-490A4F4F585B}"/>
    <cellStyle name="20% - Accent6 61 2 2" xfId="34896" xr:uid="{8CC4C531-D6FD-496A-896E-225F4B0482C9}"/>
    <cellStyle name="20% - Accent6 61 3" xfId="26031" xr:uid="{2A338BA5-E588-46B2-B411-099339DC535E}"/>
    <cellStyle name="20% - Accent6 62" xfId="22488" xr:uid="{62486CB0-FD96-4085-B34F-173843F9BBAB}"/>
    <cellStyle name="20% - Accent6 7" xfId="4066" xr:uid="{EE775DFE-166A-4800-BF59-3C0B1D13DFA0}"/>
    <cellStyle name="20% - Accent6 7 10" xfId="26032" xr:uid="{A3861195-E740-4685-A453-1631BD4C081B}"/>
    <cellStyle name="20% - Accent6 7 2" xfId="4067" xr:uid="{3875617A-4DE8-4B0A-A704-335A0965CF41}"/>
    <cellStyle name="20% - Accent6 7 2 2" xfId="4068" xr:uid="{23291B51-5DC2-489A-828C-C9ADC5089752}"/>
    <cellStyle name="20% - Accent6 7 2 2 2" xfId="4069" xr:uid="{70CA11BF-5B5A-4EA2-8893-E45E694C89A6}"/>
    <cellStyle name="20% - Accent6 7 2 2 2 2" xfId="14803" xr:uid="{16596B5A-B55B-4A6A-A235-F35E66F4D0CA}"/>
    <cellStyle name="20% - Accent6 7 2 2 2 2 2" xfId="34900" xr:uid="{CE3F318A-F0CF-418E-B101-C9B0322A2206}"/>
    <cellStyle name="20% - Accent6 7 2 2 2 3" xfId="26035" xr:uid="{DB315908-CF6F-4216-AFC5-8E079027A0A2}"/>
    <cellStyle name="20% - Accent6 7 2 2 3" xfId="4070" xr:uid="{1D744E4F-4AA9-43EA-B28D-C3A107787DF3}"/>
    <cellStyle name="20% - Accent6 7 2 2 3 2" xfId="14804" xr:uid="{7E0E9297-61B7-4D0C-8F31-A280F5A2D144}"/>
    <cellStyle name="20% - Accent6 7 2 2 3 2 2" xfId="34901" xr:uid="{CD987312-5923-4ED9-B871-50000EA0DD90}"/>
    <cellStyle name="20% - Accent6 7 2 2 3 3" xfId="26036" xr:uid="{6B78BBE3-16AD-415B-91BA-4D32CDDB9D3C}"/>
    <cellStyle name="20% - Accent6 7 2 2 4" xfId="4071" xr:uid="{875A6A5E-694D-4581-AEA5-4A4AFFEF05E8}"/>
    <cellStyle name="20% - Accent6 7 2 2 4 2" xfId="14805" xr:uid="{1BB5A222-CAF8-4EA3-935F-2086BAC684B9}"/>
    <cellStyle name="20% - Accent6 7 2 2 4 2 2" xfId="34902" xr:uid="{BDE17FC2-7CA4-4E63-81A3-EEFC4CD4A2CE}"/>
    <cellStyle name="20% - Accent6 7 2 2 4 3" xfId="26037" xr:uid="{DC51F335-062C-4D14-BBE7-79FDC3EFC746}"/>
    <cellStyle name="20% - Accent6 7 2 2 5" xfId="14802" xr:uid="{DE03108D-099D-413F-AE88-22524E8E0C1A}"/>
    <cellStyle name="20% - Accent6 7 2 2 5 2" xfId="34899" xr:uid="{E1BA6204-5578-4DDE-A2C9-458DDFC62F57}"/>
    <cellStyle name="20% - Accent6 7 2 2 6" xfId="26034" xr:uid="{D483B4EC-192D-4F26-8E7C-DCD1587E462F}"/>
    <cellStyle name="20% - Accent6 7 2 3" xfId="4072" xr:uid="{133ECB83-5442-4A13-9FB3-C249B4268303}"/>
    <cellStyle name="20% - Accent6 7 2 3 2" xfId="14806" xr:uid="{3662BB6C-82AF-4DDF-B9B0-1250F9545EEC}"/>
    <cellStyle name="20% - Accent6 7 2 3 2 2" xfId="34903" xr:uid="{A0995A9D-B342-4733-B9E4-4795A505473B}"/>
    <cellStyle name="20% - Accent6 7 2 3 3" xfId="26038" xr:uid="{C748A99C-066E-4F49-ABBF-BDC6EAD38804}"/>
    <cellStyle name="20% - Accent6 7 2 4" xfId="4073" xr:uid="{535AF656-702D-481B-A8CF-DF7F2AE0B6CB}"/>
    <cellStyle name="20% - Accent6 7 2 4 2" xfId="14807" xr:uid="{A0A18CDA-3C12-49FA-BFAC-E39AD18FE94C}"/>
    <cellStyle name="20% - Accent6 7 2 4 2 2" xfId="34904" xr:uid="{A1C8D379-01FC-4804-AD67-FA4B3D109B21}"/>
    <cellStyle name="20% - Accent6 7 2 4 3" xfId="26039" xr:uid="{13F7E00B-3DD6-4FBA-B96C-D09648B47E2A}"/>
    <cellStyle name="20% - Accent6 7 2 5" xfId="4074" xr:uid="{C10F15BC-0275-4E06-A07F-5C8E277585B9}"/>
    <cellStyle name="20% - Accent6 7 2 5 2" xfId="14808" xr:uid="{5754DDE7-D62D-4530-97F7-3EE93922F4B6}"/>
    <cellStyle name="20% - Accent6 7 2 5 2 2" xfId="34905" xr:uid="{E6A1DF8C-C2FB-42E6-816F-1CB615DB4DC1}"/>
    <cellStyle name="20% - Accent6 7 2 5 3" xfId="26040" xr:uid="{64BF9723-FDB0-42F9-A5B2-313C0E1387E4}"/>
    <cellStyle name="20% - Accent6 7 2 6" xfId="14801" xr:uid="{989D8FA4-9E64-4119-BD2B-B5595640FC2C}"/>
    <cellStyle name="20% - Accent6 7 2 6 2" xfId="34898" xr:uid="{4B50FA93-63B5-480C-AB5D-95353480DF5F}"/>
    <cellStyle name="20% - Accent6 7 2 7" xfId="21487" xr:uid="{27BF70A0-88C2-405D-9355-C796CD62815D}"/>
    <cellStyle name="20% - Accent6 7 2 7 2" xfId="41428" xr:uid="{F895AE64-E2B7-418F-A4C6-708447067E45}"/>
    <cellStyle name="20% - Accent6 7 2 8" xfId="26033" xr:uid="{286B7FAA-AC0D-4DB1-861E-885DC5397269}"/>
    <cellStyle name="20% - Accent6 7 3" xfId="4075" xr:uid="{5FE9EE7C-F917-4772-9384-DF225DD0321D}"/>
    <cellStyle name="20% - Accent6 7 3 2" xfId="4076" xr:uid="{DB098551-572D-4739-8AC3-07A8320AC743}"/>
    <cellStyle name="20% - Accent6 7 3 2 2" xfId="14810" xr:uid="{DB7EB769-7B16-493A-87D0-1BAE42740882}"/>
    <cellStyle name="20% - Accent6 7 3 2 2 2" xfId="34907" xr:uid="{5B342E84-9258-4F64-A0F1-F6398EA2E5E5}"/>
    <cellStyle name="20% - Accent6 7 3 2 3" xfId="26042" xr:uid="{62087596-B168-4612-AC13-6D7C8E133DA6}"/>
    <cellStyle name="20% - Accent6 7 3 3" xfId="4077" xr:uid="{3E957DC5-6B42-4645-BFBE-91FC51A511A2}"/>
    <cellStyle name="20% - Accent6 7 3 3 2" xfId="14811" xr:uid="{9BB64213-4273-402B-AA5C-9B1E61A3CA2D}"/>
    <cellStyle name="20% - Accent6 7 3 3 2 2" xfId="34908" xr:uid="{73FF6137-02A3-47B1-BD7F-6C62B1E7B74B}"/>
    <cellStyle name="20% - Accent6 7 3 3 3" xfId="26043" xr:uid="{704CC508-F954-4A27-B26F-DA5657822A31}"/>
    <cellStyle name="20% - Accent6 7 3 4" xfId="4078" xr:uid="{3C835328-FE91-43D5-84DD-414B831E310A}"/>
    <cellStyle name="20% - Accent6 7 3 4 2" xfId="14812" xr:uid="{3E0C1CCB-8A83-4407-A542-9157E9E577F2}"/>
    <cellStyle name="20% - Accent6 7 3 4 2 2" xfId="34909" xr:uid="{2A35301B-3F9D-4998-8D3B-9DFA843AE3D0}"/>
    <cellStyle name="20% - Accent6 7 3 4 3" xfId="26044" xr:uid="{D81ABCD7-3C65-4288-B427-4882A8380415}"/>
    <cellStyle name="20% - Accent6 7 3 5" xfId="14809" xr:uid="{01EE8C76-9EBB-423A-9D71-EDFC96E08320}"/>
    <cellStyle name="20% - Accent6 7 3 5 2" xfId="34906" xr:uid="{979FA101-128E-49A5-9CFD-C51496449469}"/>
    <cellStyle name="20% - Accent6 7 3 6" xfId="22035" xr:uid="{277991FF-C693-42F6-80C6-695DAD451766}"/>
    <cellStyle name="20% - Accent6 7 3 6 2" xfId="41969" xr:uid="{37C7F65F-5C63-43AB-8B89-6A71F5125D21}"/>
    <cellStyle name="20% - Accent6 7 3 7" xfId="26041" xr:uid="{49DC0DA1-C58F-4569-932D-34E625C137E4}"/>
    <cellStyle name="20% - Accent6 7 4" xfId="4079" xr:uid="{5EE40743-6765-4443-B422-244123EB3D2F}"/>
    <cellStyle name="20% - Accent6 7 4 2" xfId="4080" xr:uid="{EEDB48D1-96FF-4D85-A2C8-FBB5453B2921}"/>
    <cellStyle name="20% - Accent6 7 4 2 2" xfId="14814" xr:uid="{774BFFD7-08E5-4F68-AA77-DCACBE41F87B}"/>
    <cellStyle name="20% - Accent6 7 4 2 2 2" xfId="34911" xr:uid="{F37FBF13-E5EC-4C5A-A126-08CEBBAD0FFC}"/>
    <cellStyle name="20% - Accent6 7 4 2 3" xfId="26046" xr:uid="{1554CD06-C76E-4420-865A-0711172DE867}"/>
    <cellStyle name="20% - Accent6 7 4 3" xfId="4081" xr:uid="{668DA9C2-D8D8-4A00-9378-BD6106CEEEE9}"/>
    <cellStyle name="20% - Accent6 7 4 3 2" xfId="14815" xr:uid="{77833469-437F-4FBE-9167-1E71B11FF6DE}"/>
    <cellStyle name="20% - Accent6 7 4 3 2 2" xfId="34912" xr:uid="{A674EB4E-E3D4-44F5-BB35-6A58FB6BA31F}"/>
    <cellStyle name="20% - Accent6 7 4 3 3" xfId="26047" xr:uid="{BD0FAD4B-EE19-4F59-B5D2-48B6F0F3EF1E}"/>
    <cellStyle name="20% - Accent6 7 4 4" xfId="4082" xr:uid="{AE80304D-23EE-4C0F-9CD1-5FD7F379803D}"/>
    <cellStyle name="20% - Accent6 7 4 4 2" xfId="14816" xr:uid="{938F6663-FD84-4F30-B6DD-B03CC71F44C0}"/>
    <cellStyle name="20% - Accent6 7 4 4 2 2" xfId="34913" xr:uid="{456DB9C7-A1B7-49D1-A02C-FCA0FE7CFAB2}"/>
    <cellStyle name="20% - Accent6 7 4 4 3" xfId="26048" xr:uid="{D766BD0F-7E29-426C-8FFF-2E23F5F600C2}"/>
    <cellStyle name="20% - Accent6 7 4 5" xfId="14813" xr:uid="{7BB84254-2461-40C8-9EE0-95738BEA747F}"/>
    <cellStyle name="20% - Accent6 7 4 5 2" xfId="34910" xr:uid="{5FE41277-1228-4830-BE50-3A077A7E0133}"/>
    <cellStyle name="20% - Accent6 7 4 6" xfId="26045" xr:uid="{AC314ED2-616A-45B8-AF58-3EABA252BB4E}"/>
    <cellStyle name="20% - Accent6 7 5" xfId="4083" xr:uid="{D18ECA5D-C89C-4625-A9CC-69334ABF36FF}"/>
    <cellStyle name="20% - Accent6 7 5 2" xfId="14817" xr:uid="{454C8589-D507-4DDF-AD65-68FA73D2763F}"/>
    <cellStyle name="20% - Accent6 7 5 2 2" xfId="34914" xr:uid="{4BAA8ED2-15BD-440A-B8A2-D7A0AD34A70A}"/>
    <cellStyle name="20% - Accent6 7 5 3" xfId="26049" xr:uid="{97230BCE-E20B-442C-868B-AB9CE4F38010}"/>
    <cellStyle name="20% - Accent6 7 6" xfId="4084" xr:uid="{02484A32-9558-41E1-BA09-9FD9FB6AB878}"/>
    <cellStyle name="20% - Accent6 7 6 2" xfId="14818" xr:uid="{A894B7D8-7676-4362-BEE9-A2DD707227EA}"/>
    <cellStyle name="20% - Accent6 7 6 2 2" xfId="34915" xr:uid="{23DBC611-004C-493D-B882-5CA07D1C1827}"/>
    <cellStyle name="20% - Accent6 7 6 3" xfId="26050" xr:uid="{3D893EEC-0B9D-48BC-BD45-6400DCAD2FEF}"/>
    <cellStyle name="20% - Accent6 7 7" xfId="4085" xr:uid="{EE43B065-47FF-401A-BEC3-AA76D1C9D47E}"/>
    <cellStyle name="20% - Accent6 7 7 2" xfId="14819" xr:uid="{76334417-5B78-45DA-AEBA-68620518682A}"/>
    <cellStyle name="20% - Accent6 7 7 2 2" xfId="34916" xr:uid="{E50EB7E9-0C2D-4940-9DB2-B0002FF79CEE}"/>
    <cellStyle name="20% - Accent6 7 7 3" xfId="26051" xr:uid="{E2AE6D07-F338-4AAA-ACB4-5F0FF72FC08A}"/>
    <cellStyle name="20% - Accent6 7 8" xfId="14800" xr:uid="{4C711A94-60E8-4602-BDC7-A25FD3BCC6CF}"/>
    <cellStyle name="20% - Accent6 7 8 2" xfId="34897" xr:uid="{3837723A-0985-4AE6-92AE-751DC32C4746}"/>
    <cellStyle name="20% - Accent6 7 9" xfId="20817" xr:uid="{CCA85916-8F09-45AA-BF2E-E66754B3F863}"/>
    <cellStyle name="20% - Accent6 7 9 2" xfId="40849" xr:uid="{C70B7793-6BDE-4526-A844-D86B6089E592}"/>
    <cellStyle name="20% - Accent6 8" xfId="4086" xr:uid="{37CDCD00-0789-4C04-A3FC-4BAE0CD0CBAD}"/>
    <cellStyle name="20% - Accent6 8 10" xfId="26052" xr:uid="{BC28F2FC-66E3-4022-99AA-6E9BFA314C43}"/>
    <cellStyle name="20% - Accent6 8 2" xfId="4087" xr:uid="{D8F87606-F8A4-4741-A86C-F67EDE1DC19E}"/>
    <cellStyle name="20% - Accent6 8 2 2" xfId="4088" xr:uid="{A4D43EF2-3636-4D64-89CC-7102DBB57618}"/>
    <cellStyle name="20% - Accent6 8 2 2 2" xfId="4089" xr:uid="{E3BEEDF1-C76B-4EDA-8E1F-499F7A2CFD32}"/>
    <cellStyle name="20% - Accent6 8 2 2 2 2" xfId="14823" xr:uid="{9CE4BC88-38B7-4A0B-8718-CF03C69DD477}"/>
    <cellStyle name="20% - Accent6 8 2 2 2 2 2" xfId="34920" xr:uid="{08CB46F3-C148-4978-AB65-5636561D7C81}"/>
    <cellStyle name="20% - Accent6 8 2 2 2 3" xfId="26055" xr:uid="{5F66C0A5-9A92-4C2D-90C8-4755D7F54E6F}"/>
    <cellStyle name="20% - Accent6 8 2 2 3" xfId="4090" xr:uid="{9756F6A5-6905-4AE3-958F-CED3B4B66687}"/>
    <cellStyle name="20% - Accent6 8 2 2 3 2" xfId="14824" xr:uid="{CFCA831E-9202-4939-8111-9F7B471E9DBF}"/>
    <cellStyle name="20% - Accent6 8 2 2 3 2 2" xfId="34921" xr:uid="{2CB8C623-06FC-405D-B46B-47A7903E48DD}"/>
    <cellStyle name="20% - Accent6 8 2 2 3 3" xfId="26056" xr:uid="{9005D583-517F-4FE3-8606-9111E49C67E6}"/>
    <cellStyle name="20% - Accent6 8 2 2 4" xfId="4091" xr:uid="{00C0B902-7FBF-491C-88D7-6FDAD6A2873D}"/>
    <cellStyle name="20% - Accent6 8 2 2 4 2" xfId="14825" xr:uid="{B613B05C-8F7A-4DC6-9F86-14AC60FB133A}"/>
    <cellStyle name="20% - Accent6 8 2 2 4 2 2" xfId="34922" xr:uid="{6F70C73D-AF23-4695-8FF9-41A53E6E0B7A}"/>
    <cellStyle name="20% - Accent6 8 2 2 4 3" xfId="26057" xr:uid="{3FD8424F-9248-49C4-A857-8FF35E4F741C}"/>
    <cellStyle name="20% - Accent6 8 2 2 5" xfId="14822" xr:uid="{F70E855D-BB65-422B-A5D9-1B0A36D25244}"/>
    <cellStyle name="20% - Accent6 8 2 2 5 2" xfId="34919" xr:uid="{8C73D12F-FB2E-4BAA-88C5-FC8CB06AE5EB}"/>
    <cellStyle name="20% - Accent6 8 2 2 6" xfId="26054" xr:uid="{27C63EE7-1E93-4DEE-97F5-BFB79A576F18}"/>
    <cellStyle name="20% - Accent6 8 2 3" xfId="4092" xr:uid="{F4F606B8-40D0-4024-A2F2-D6C4E8A58EE1}"/>
    <cellStyle name="20% - Accent6 8 2 3 2" xfId="14826" xr:uid="{2F9ABE2E-D918-4EDF-A7C2-4667157B06D3}"/>
    <cellStyle name="20% - Accent6 8 2 3 2 2" xfId="34923" xr:uid="{BC32EA60-62E2-4262-9EB1-BBE34D9B8DA0}"/>
    <cellStyle name="20% - Accent6 8 2 3 3" xfId="26058" xr:uid="{E5E019F1-C4A8-4D3D-BA57-4B25122502B3}"/>
    <cellStyle name="20% - Accent6 8 2 4" xfId="4093" xr:uid="{8E2AFF2E-9921-4BD3-B026-29BF5E2E73B8}"/>
    <cellStyle name="20% - Accent6 8 2 4 2" xfId="14827" xr:uid="{EC4FD38E-E470-4FAF-BFB1-5C38F6B0BB9E}"/>
    <cellStyle name="20% - Accent6 8 2 4 2 2" xfId="34924" xr:uid="{33C2DEF7-B7F3-4E4F-9862-9F635454B4AC}"/>
    <cellStyle name="20% - Accent6 8 2 4 3" xfId="26059" xr:uid="{DEDACE74-3950-4A3A-B969-06D0D2AC28F5}"/>
    <cellStyle name="20% - Accent6 8 2 5" xfId="4094" xr:uid="{56D0552C-68AE-4E4E-965B-AC62B963BFF8}"/>
    <cellStyle name="20% - Accent6 8 2 5 2" xfId="14828" xr:uid="{D7A2A778-A58F-4165-81FC-688984D096B2}"/>
    <cellStyle name="20% - Accent6 8 2 5 2 2" xfId="34925" xr:uid="{A8DD720A-69D8-446A-B784-2E2284600FE5}"/>
    <cellStyle name="20% - Accent6 8 2 5 3" xfId="26060" xr:uid="{ACEFA073-58DB-42E1-96C7-604C4C1ED873}"/>
    <cellStyle name="20% - Accent6 8 2 6" xfId="14821" xr:uid="{DF857789-7E06-4646-B4EE-56F68927F864}"/>
    <cellStyle name="20% - Accent6 8 2 6 2" xfId="34918" xr:uid="{949C3216-50DD-4835-8120-1F5C5EDD52CD}"/>
    <cellStyle name="20% - Accent6 8 2 7" xfId="21549" xr:uid="{C8542426-3903-4D6E-84D2-F120089DF4C4}"/>
    <cellStyle name="20% - Accent6 8 2 7 2" xfId="41490" xr:uid="{955AF863-5E9A-4857-890F-F79B067A2C4F}"/>
    <cellStyle name="20% - Accent6 8 2 8" xfId="26053" xr:uid="{38011928-CAE6-4365-A96D-FD86A44800D0}"/>
    <cellStyle name="20% - Accent6 8 3" xfId="4095" xr:uid="{6A6B536C-9964-4082-A97C-62EC18AD15C9}"/>
    <cellStyle name="20% - Accent6 8 3 2" xfId="4096" xr:uid="{32A88586-42EB-4049-959B-B06569D23E69}"/>
    <cellStyle name="20% - Accent6 8 3 2 2" xfId="14830" xr:uid="{FF7D72EB-8225-443D-A760-DDBBED72CB14}"/>
    <cellStyle name="20% - Accent6 8 3 2 2 2" xfId="34927" xr:uid="{D9EC640B-9152-476C-9183-ACC1E8D82574}"/>
    <cellStyle name="20% - Accent6 8 3 2 3" xfId="26062" xr:uid="{013FC3EC-7EB5-4C91-BFBE-A2DEC43DAD17}"/>
    <cellStyle name="20% - Accent6 8 3 3" xfId="4097" xr:uid="{F108E628-5007-4C55-A554-518B49F907F7}"/>
    <cellStyle name="20% - Accent6 8 3 3 2" xfId="14831" xr:uid="{43FF6357-FC80-4EF4-90BA-3AE66D417AA0}"/>
    <cellStyle name="20% - Accent6 8 3 3 2 2" xfId="34928" xr:uid="{F24BE8B4-9E4A-4F91-9D9A-D98B3354928B}"/>
    <cellStyle name="20% - Accent6 8 3 3 3" xfId="26063" xr:uid="{BAA60C0F-7BAF-46C8-AF55-0BCEBE817F61}"/>
    <cellStyle name="20% - Accent6 8 3 4" xfId="4098" xr:uid="{A40346FB-BDF4-4AE4-A017-5D3926C7AF8D}"/>
    <cellStyle name="20% - Accent6 8 3 4 2" xfId="14832" xr:uid="{E0F8232B-AC1F-4CAB-9C22-537EB30790BE}"/>
    <cellStyle name="20% - Accent6 8 3 4 2 2" xfId="34929" xr:uid="{4DF5BB1F-83F1-453A-8225-17FF7BE95F77}"/>
    <cellStyle name="20% - Accent6 8 3 4 3" xfId="26064" xr:uid="{72A5D60B-C9BD-47FB-A514-878D009E658B}"/>
    <cellStyle name="20% - Accent6 8 3 5" xfId="14829" xr:uid="{AF22E370-FCF0-4299-ACF4-9E7055F6E7EA}"/>
    <cellStyle name="20% - Accent6 8 3 5 2" xfId="34926" xr:uid="{07F7A022-694E-4691-BB0F-AA5C8A68A703}"/>
    <cellStyle name="20% - Accent6 8 3 6" xfId="22097" xr:uid="{08469207-59F2-4BBC-9C29-D01F1DECA0A3}"/>
    <cellStyle name="20% - Accent6 8 3 6 2" xfId="42031" xr:uid="{B6F7C603-F8C5-4FD3-B13B-D0A519F571B4}"/>
    <cellStyle name="20% - Accent6 8 3 7" xfId="26061" xr:uid="{F1986281-3B94-40F5-B919-838BDC9E794A}"/>
    <cellStyle name="20% - Accent6 8 4" xfId="4099" xr:uid="{AAC08B15-5412-44AE-AC23-4F764290D042}"/>
    <cellStyle name="20% - Accent6 8 4 2" xfId="4100" xr:uid="{9028FBFF-DFB1-4AA0-8005-86BB1A93A0FA}"/>
    <cellStyle name="20% - Accent6 8 4 2 2" xfId="14834" xr:uid="{0F6F005C-9564-48BC-8971-CA739A18E94A}"/>
    <cellStyle name="20% - Accent6 8 4 2 2 2" xfId="34931" xr:uid="{49E7C12C-DA04-4BCF-92D5-23652FFD94D3}"/>
    <cellStyle name="20% - Accent6 8 4 2 3" xfId="26066" xr:uid="{3D82F866-C9D0-40A0-8A64-1134D879A65E}"/>
    <cellStyle name="20% - Accent6 8 4 3" xfId="4101" xr:uid="{921F009A-A808-473E-9B77-455A1A358EB6}"/>
    <cellStyle name="20% - Accent6 8 4 3 2" xfId="14835" xr:uid="{A61EC983-1300-487F-AD93-87B1EC491C52}"/>
    <cellStyle name="20% - Accent6 8 4 3 2 2" xfId="34932" xr:uid="{B68C1B74-B4B8-4108-8B42-FD7D70213DF5}"/>
    <cellStyle name="20% - Accent6 8 4 3 3" xfId="26067" xr:uid="{1E2759A2-00AA-4A7D-9614-3F2E310BCE6B}"/>
    <cellStyle name="20% - Accent6 8 4 4" xfId="4102" xr:uid="{11E217BD-9EB8-41D2-A689-8BA2B1450C60}"/>
    <cellStyle name="20% - Accent6 8 4 4 2" xfId="14836" xr:uid="{7F4958C3-A983-46C3-87B2-872B9A4AC31F}"/>
    <cellStyle name="20% - Accent6 8 4 4 2 2" xfId="34933" xr:uid="{D7E9AA1B-0ADB-473E-8866-104E8A29801D}"/>
    <cellStyle name="20% - Accent6 8 4 4 3" xfId="26068" xr:uid="{69928CB1-28D3-4507-BF28-8A89528BC0FB}"/>
    <cellStyle name="20% - Accent6 8 4 5" xfId="14833" xr:uid="{E793AC61-3A2E-4EAE-A910-9E111CF6CA7C}"/>
    <cellStyle name="20% - Accent6 8 4 5 2" xfId="34930" xr:uid="{E64EFEA7-74B9-4DE3-86F2-B51E86F4406F}"/>
    <cellStyle name="20% - Accent6 8 4 6" xfId="26065" xr:uid="{DE9190C3-9CA6-4EBC-8029-95104A793BA0}"/>
    <cellStyle name="20% - Accent6 8 5" xfId="4103" xr:uid="{E6048CAF-F5F0-469E-BC80-ECB93A9BB8D4}"/>
    <cellStyle name="20% - Accent6 8 5 2" xfId="14837" xr:uid="{46E6D328-7088-4C78-B929-2891B9BD8B3C}"/>
    <cellStyle name="20% - Accent6 8 5 2 2" xfId="34934" xr:uid="{46621FFA-D622-48F1-BA1A-0737C0366B41}"/>
    <cellStyle name="20% - Accent6 8 5 3" xfId="26069" xr:uid="{8555331D-E65D-460E-900F-B6384368A952}"/>
    <cellStyle name="20% - Accent6 8 6" xfId="4104" xr:uid="{12504761-5CC7-426A-B89C-6379B46D4E6E}"/>
    <cellStyle name="20% - Accent6 8 6 2" xfId="14838" xr:uid="{20E99914-BC56-4C2B-82A0-D4A49F1AC2EF}"/>
    <cellStyle name="20% - Accent6 8 6 2 2" xfId="34935" xr:uid="{DDAAF895-EDF9-4D7E-9463-494CED8EF701}"/>
    <cellStyle name="20% - Accent6 8 6 3" xfId="26070" xr:uid="{61F3CB2C-60A7-41D6-B720-E8A10A865345}"/>
    <cellStyle name="20% - Accent6 8 7" xfId="4105" xr:uid="{EEC1856A-AA09-4E09-A102-069836BCB81B}"/>
    <cellStyle name="20% - Accent6 8 7 2" xfId="14839" xr:uid="{AB4C2FF0-8B69-4AC7-B5EE-2822503BB659}"/>
    <cellStyle name="20% - Accent6 8 7 2 2" xfId="34936" xr:uid="{3B9F1B6A-2F0C-4530-B0A2-5CAEF4EB8AFE}"/>
    <cellStyle name="20% - Accent6 8 7 3" xfId="26071" xr:uid="{B3BC8996-67BA-4C88-BAF2-6BA026AF9AD4}"/>
    <cellStyle name="20% - Accent6 8 8" xfId="14820" xr:uid="{2CB3C930-32EF-4654-9133-228B6CDCC4F1}"/>
    <cellStyle name="20% - Accent6 8 8 2" xfId="34917" xr:uid="{3BA1DFA7-5E3B-4D6B-8244-F8D83FC4377B}"/>
    <cellStyle name="20% - Accent6 8 9" xfId="20880" xr:uid="{1E8117C9-E41F-4977-93F3-09881769238C}"/>
    <cellStyle name="20% - Accent6 8 9 2" xfId="40911" xr:uid="{9A57B3CE-8DA9-4ABB-9D20-FFB4FD1EA40A}"/>
    <cellStyle name="20% - Accent6 9" xfId="4106" xr:uid="{D52E4286-4E7A-42A4-B8BF-4434F09CE2E4}"/>
    <cellStyle name="20% - Accent6 9 10" xfId="26072" xr:uid="{B398922D-188E-4A35-8D93-608938950AA8}"/>
    <cellStyle name="20% - Accent6 9 2" xfId="4107" xr:uid="{4BAAC82B-7EFE-498D-97FE-40B87F271C87}"/>
    <cellStyle name="20% - Accent6 9 2 2" xfId="4108" xr:uid="{671B866F-A992-48B2-877C-CE6930DD3FC7}"/>
    <cellStyle name="20% - Accent6 9 2 2 2" xfId="4109" xr:uid="{684D49E6-2FEC-4289-B940-E41794E3CC84}"/>
    <cellStyle name="20% - Accent6 9 2 2 2 2" xfId="14843" xr:uid="{10E791F8-536B-4D68-95EF-FAFA9D4C45A9}"/>
    <cellStyle name="20% - Accent6 9 2 2 2 2 2" xfId="34940" xr:uid="{EF0B4144-6F72-4C9D-8A9A-03C4033952AD}"/>
    <cellStyle name="20% - Accent6 9 2 2 2 3" xfId="26075" xr:uid="{27AA9B46-0559-4E87-8523-C617192A019A}"/>
    <cellStyle name="20% - Accent6 9 2 2 3" xfId="4110" xr:uid="{2F69E775-1F7A-4CB2-B0C5-5BEBEE79090D}"/>
    <cellStyle name="20% - Accent6 9 2 2 3 2" xfId="14844" xr:uid="{4D90F690-A528-4DA8-AE27-3D93F9857097}"/>
    <cellStyle name="20% - Accent6 9 2 2 3 2 2" xfId="34941" xr:uid="{43AD50B2-472B-4449-A634-9F0D6643C247}"/>
    <cellStyle name="20% - Accent6 9 2 2 3 3" xfId="26076" xr:uid="{6409CCC2-00D2-4BAB-8B40-783691BD555B}"/>
    <cellStyle name="20% - Accent6 9 2 2 4" xfId="4111" xr:uid="{43E89E0B-EB4D-4523-8EAD-09FE47B8E898}"/>
    <cellStyle name="20% - Accent6 9 2 2 4 2" xfId="14845" xr:uid="{13BCE740-3F0B-49E2-A773-186C95EE92ED}"/>
    <cellStyle name="20% - Accent6 9 2 2 4 2 2" xfId="34942" xr:uid="{ED511F2B-F345-482D-8C54-4AE0B3E3EA2C}"/>
    <cellStyle name="20% - Accent6 9 2 2 4 3" xfId="26077" xr:uid="{B3DF2063-D094-4066-B7ED-2016CE132182}"/>
    <cellStyle name="20% - Accent6 9 2 2 5" xfId="14842" xr:uid="{238CDB12-66FE-4F9B-813B-CA2AE88FDB97}"/>
    <cellStyle name="20% - Accent6 9 2 2 5 2" xfId="34939" xr:uid="{2EDAB984-2D4C-4719-8050-DC35585A66BA}"/>
    <cellStyle name="20% - Accent6 9 2 2 6" xfId="26074" xr:uid="{3FBB7A3D-D770-4B5C-AEE2-450D867B888D}"/>
    <cellStyle name="20% - Accent6 9 2 3" xfId="4112" xr:uid="{7E9CB805-AC15-4B86-8650-E03307582F9A}"/>
    <cellStyle name="20% - Accent6 9 2 3 2" xfId="14846" xr:uid="{EABEFD65-00F6-463C-B4F1-59EF6902F498}"/>
    <cellStyle name="20% - Accent6 9 2 3 2 2" xfId="34943" xr:uid="{0CFE5F42-D313-47B6-B3BD-52E5E1FDE4A7}"/>
    <cellStyle name="20% - Accent6 9 2 3 3" xfId="26078" xr:uid="{B9F6E7DA-553F-49C2-A398-7C329D1C7268}"/>
    <cellStyle name="20% - Accent6 9 2 4" xfId="4113" xr:uid="{C67196A5-137A-4278-AD07-5EC208D29F0F}"/>
    <cellStyle name="20% - Accent6 9 2 4 2" xfId="14847" xr:uid="{D9856334-FE8E-4BE8-BC01-F44C1B20124A}"/>
    <cellStyle name="20% - Accent6 9 2 4 2 2" xfId="34944" xr:uid="{00FC0167-8EB5-402C-944B-04D3773F65EC}"/>
    <cellStyle name="20% - Accent6 9 2 4 3" xfId="26079" xr:uid="{4D18B171-C0E8-4FD2-98A7-E882616642CB}"/>
    <cellStyle name="20% - Accent6 9 2 5" xfId="4114" xr:uid="{1C4A9F53-88F9-4218-9E15-6C4AB39C3380}"/>
    <cellStyle name="20% - Accent6 9 2 5 2" xfId="14848" xr:uid="{BAB47927-A47E-42FF-98CB-174FBA841E13}"/>
    <cellStyle name="20% - Accent6 9 2 5 2 2" xfId="34945" xr:uid="{0F1D85CE-1FB4-4853-B201-F29BE52D3262}"/>
    <cellStyle name="20% - Accent6 9 2 5 3" xfId="26080" xr:uid="{810FE1AF-DEE0-4100-953E-2A84C310330B}"/>
    <cellStyle name="20% - Accent6 9 2 6" xfId="14841" xr:uid="{1B5B1D8C-7C8C-4028-BC2A-AB2465690BC7}"/>
    <cellStyle name="20% - Accent6 9 2 6 2" xfId="34938" xr:uid="{19F9D9EC-AE7D-47BA-9A9C-0194DECC7809}"/>
    <cellStyle name="20% - Accent6 9 2 7" xfId="21610" xr:uid="{A8AE653F-C73A-4259-9C53-2E85B621A346}"/>
    <cellStyle name="20% - Accent6 9 2 7 2" xfId="41551" xr:uid="{620FBFE2-4F2A-4B78-8D96-1CE84FFFBCC1}"/>
    <cellStyle name="20% - Accent6 9 2 8" xfId="26073" xr:uid="{B6BB1257-2144-491E-919D-3D9C5FF2A459}"/>
    <cellStyle name="20% - Accent6 9 3" xfId="4115" xr:uid="{BC6CF524-1112-4F39-8085-B212B3498375}"/>
    <cellStyle name="20% - Accent6 9 3 2" xfId="4116" xr:uid="{6016BE27-CE66-4321-BBEC-65EDCB5969DE}"/>
    <cellStyle name="20% - Accent6 9 3 2 2" xfId="14850" xr:uid="{C5610C23-1E06-46D4-8C2C-36FBB9D01244}"/>
    <cellStyle name="20% - Accent6 9 3 2 2 2" xfId="34947" xr:uid="{E1309B01-F786-4043-932B-87FA3FFCCEB3}"/>
    <cellStyle name="20% - Accent6 9 3 2 3" xfId="26082" xr:uid="{6A34FF16-B137-47E7-9EEA-5061302A4207}"/>
    <cellStyle name="20% - Accent6 9 3 3" xfId="4117" xr:uid="{B3E8A72C-04E5-42B1-BF13-92A6C766AAE9}"/>
    <cellStyle name="20% - Accent6 9 3 3 2" xfId="14851" xr:uid="{CB12BECC-3DF8-4FF7-A1A1-0C33AF2F9CDA}"/>
    <cellStyle name="20% - Accent6 9 3 3 2 2" xfId="34948" xr:uid="{1CE266EF-27E0-45A3-882B-C4147135A5B3}"/>
    <cellStyle name="20% - Accent6 9 3 3 3" xfId="26083" xr:uid="{B67AF16E-F797-4D70-A03C-76DB0AA387D1}"/>
    <cellStyle name="20% - Accent6 9 3 4" xfId="4118" xr:uid="{4DFCC23D-0D42-4D85-849F-C3FFC712E1B2}"/>
    <cellStyle name="20% - Accent6 9 3 4 2" xfId="14852" xr:uid="{5ED039F4-DAB3-4E86-9C76-6CE610DF0180}"/>
    <cellStyle name="20% - Accent6 9 3 4 2 2" xfId="34949" xr:uid="{C3A9BBD5-D812-41B5-8D28-B71F3FC25164}"/>
    <cellStyle name="20% - Accent6 9 3 4 3" xfId="26084" xr:uid="{14E7B099-B4B7-4479-A9DF-102E0B0FB898}"/>
    <cellStyle name="20% - Accent6 9 3 5" xfId="14849" xr:uid="{99A392B5-F41E-4B4E-92A4-2E4A807BFDF4}"/>
    <cellStyle name="20% - Accent6 9 3 5 2" xfId="34946" xr:uid="{68F80371-7B6F-4BA4-AADC-3945D2A7DCE0}"/>
    <cellStyle name="20% - Accent6 9 3 6" xfId="22158" xr:uid="{E6DABBC1-94E1-4F32-AE6E-78418A125B45}"/>
    <cellStyle name="20% - Accent6 9 3 6 2" xfId="42092" xr:uid="{59BCBB0F-BDC3-45A5-9713-28229DA438A8}"/>
    <cellStyle name="20% - Accent6 9 3 7" xfId="26081" xr:uid="{984A932E-CD8E-4FF6-8136-185A62EE4CDF}"/>
    <cellStyle name="20% - Accent6 9 4" xfId="4119" xr:uid="{21D887A8-984B-41D2-AAD0-F91F002CCEB2}"/>
    <cellStyle name="20% - Accent6 9 4 2" xfId="4120" xr:uid="{3D0752C2-1931-4942-AADE-2B9DE045BD71}"/>
    <cellStyle name="20% - Accent6 9 4 2 2" xfId="14854" xr:uid="{A808169E-9281-4129-BC23-A369E2295A6D}"/>
    <cellStyle name="20% - Accent6 9 4 2 2 2" xfId="34951" xr:uid="{04ABBB3A-289E-4D38-A63E-CE4C658FF8F1}"/>
    <cellStyle name="20% - Accent6 9 4 2 3" xfId="26086" xr:uid="{B94F0ED9-3C07-4BDC-92E1-52FDA426BF0E}"/>
    <cellStyle name="20% - Accent6 9 4 3" xfId="4121" xr:uid="{8D1AC682-452A-47B9-AAAE-53E7993D3A3F}"/>
    <cellStyle name="20% - Accent6 9 4 3 2" xfId="14855" xr:uid="{1D3D533B-6059-46D9-8D10-2EDEF4DFCAA7}"/>
    <cellStyle name="20% - Accent6 9 4 3 2 2" xfId="34952" xr:uid="{D6BDFD05-D6B9-4E49-90F5-299ADF9CD8BD}"/>
    <cellStyle name="20% - Accent6 9 4 3 3" xfId="26087" xr:uid="{A92C90C4-07B5-4251-99E8-D65790B0F6F3}"/>
    <cellStyle name="20% - Accent6 9 4 4" xfId="4122" xr:uid="{2238ED51-1C27-498A-BC18-A676ABCB6F42}"/>
    <cellStyle name="20% - Accent6 9 4 4 2" xfId="14856" xr:uid="{00FB7770-28A4-445A-B7BD-3BEB750DEE4B}"/>
    <cellStyle name="20% - Accent6 9 4 4 2 2" xfId="34953" xr:uid="{6E43ACE0-E945-4A9C-9934-EFA08E1BBB47}"/>
    <cellStyle name="20% - Accent6 9 4 4 3" xfId="26088" xr:uid="{99135154-33F7-4F87-86DF-3CDCE9531431}"/>
    <cellStyle name="20% - Accent6 9 4 5" xfId="14853" xr:uid="{6B12860D-6E56-4E87-92CB-EB6045EA4CCE}"/>
    <cellStyle name="20% - Accent6 9 4 5 2" xfId="34950" xr:uid="{496450C6-60D2-4C55-8C3A-C19C783C61BB}"/>
    <cellStyle name="20% - Accent6 9 4 6" xfId="26085" xr:uid="{F0DA1CF8-CDCE-4122-98CD-DF3D9AB3A316}"/>
    <cellStyle name="20% - Accent6 9 5" xfId="4123" xr:uid="{7335B793-CC4C-4201-ACE2-EEFE455E7C84}"/>
    <cellStyle name="20% - Accent6 9 5 2" xfId="14857" xr:uid="{FABECD6E-3CAA-4F0D-BF2C-457F14AB795A}"/>
    <cellStyle name="20% - Accent6 9 5 2 2" xfId="34954" xr:uid="{FA2F69B9-70A4-4CF0-8421-F11331BCE2B2}"/>
    <cellStyle name="20% - Accent6 9 5 3" xfId="26089" xr:uid="{E8E40181-6475-4FC2-B7D8-3F474EF70F35}"/>
    <cellStyle name="20% - Accent6 9 6" xfId="4124" xr:uid="{CD32D9E5-3BF9-41B0-9F66-DA7AE33951CC}"/>
    <cellStyle name="20% - Accent6 9 6 2" xfId="14858" xr:uid="{2E6D3E9A-A1F4-419F-A889-86A997AE0875}"/>
    <cellStyle name="20% - Accent6 9 6 2 2" xfId="34955" xr:uid="{EBF936AC-D688-43BA-834F-87D82D3EEE9B}"/>
    <cellStyle name="20% - Accent6 9 6 3" xfId="26090" xr:uid="{E1A56EBD-A161-424D-A1A5-292ED0AA4F38}"/>
    <cellStyle name="20% - Accent6 9 7" xfId="4125" xr:uid="{278AF8D2-EF32-40D4-BC26-183993BEE4A9}"/>
    <cellStyle name="20% - Accent6 9 7 2" xfId="14859" xr:uid="{9C2ABFFB-616D-4C64-9128-264C325014B6}"/>
    <cellStyle name="20% - Accent6 9 7 2 2" xfId="34956" xr:uid="{9691A0E2-92B8-4899-ACC0-D9F0F0CA6B26}"/>
    <cellStyle name="20% - Accent6 9 7 3" xfId="26091" xr:uid="{DC3BE4DD-9E56-4B89-9FCF-75342A294FED}"/>
    <cellStyle name="20% - Accent6 9 8" xfId="14840" xr:uid="{0E2D6F2D-FF08-4DF4-81EC-5C74195F9C38}"/>
    <cellStyle name="20% - Accent6 9 8 2" xfId="34937" xr:uid="{A454C324-30F5-4DC6-AFCF-CC66B1FAAF19}"/>
    <cellStyle name="20% - Accent6 9 9" xfId="20942" xr:uid="{F2E49A9D-4F1D-44A1-84CC-821E8D9DF55A}"/>
    <cellStyle name="20% - Accent6 9 9 2" xfId="40972" xr:uid="{1A0CDCC9-F0F6-4646-8855-93A3DA69758E}"/>
    <cellStyle name="20% - ส่วนที่ถูกเน้น1" xfId="220" xr:uid="{00000000-0005-0000-0000-000021000000}"/>
    <cellStyle name="20% - ส่วนที่ถูกเน้น2" xfId="221" xr:uid="{00000000-0005-0000-0000-000022000000}"/>
    <cellStyle name="20% - ส่วนที่ถูกเน้น3" xfId="222" xr:uid="{00000000-0005-0000-0000-000023000000}"/>
    <cellStyle name="20% - ส่วนที่ถูกเน้น4" xfId="223" xr:uid="{00000000-0005-0000-0000-000024000000}"/>
    <cellStyle name="20% - ส่วนที่ถูกเน้น5" xfId="224" xr:uid="{00000000-0005-0000-0000-000025000000}"/>
    <cellStyle name="20% - ส่วนที่ถูกเน้น6" xfId="225" xr:uid="{00000000-0005-0000-0000-000026000000}"/>
    <cellStyle name="2DP" xfId="70" xr:uid="{00000000-0005-0000-0000-000027000000}"/>
    <cellStyle name="40% - Accent1 10" xfId="4126" xr:uid="{F601BF7D-E949-44F7-BD30-19DB96C3E22F}"/>
    <cellStyle name="40% - Accent1 10 10" xfId="26092" xr:uid="{C25F1165-73DC-402E-A445-7C61E4266826}"/>
    <cellStyle name="40% - Accent1 10 2" xfId="4127" xr:uid="{F14A17CC-FA60-4BE6-BCE6-9B628BD89412}"/>
    <cellStyle name="40% - Accent1 10 2 2" xfId="4128" xr:uid="{18E32175-792B-4720-819A-D1C1E0231090}"/>
    <cellStyle name="40% - Accent1 10 2 2 2" xfId="4129" xr:uid="{1E2797F8-E22A-4473-8382-AC06678EDD4E}"/>
    <cellStyle name="40% - Accent1 10 2 2 2 2" xfId="14863" xr:uid="{24FFFFCA-1AAB-44F3-8B0F-C7B2D56D3095}"/>
    <cellStyle name="40% - Accent1 10 2 2 2 2 2" xfId="34960" xr:uid="{533D27F9-D2CE-418F-9AD0-FAAAA4E20A63}"/>
    <cellStyle name="40% - Accent1 10 2 2 2 3" xfId="26095" xr:uid="{299B2238-6930-4CC5-92DF-335FB7E4FC44}"/>
    <cellStyle name="40% - Accent1 10 2 2 3" xfId="4130" xr:uid="{A1CC8008-7F38-472C-B273-CCDF442A4F5B}"/>
    <cellStyle name="40% - Accent1 10 2 2 3 2" xfId="14864" xr:uid="{358DDD16-C263-422A-BE08-E4A3B0A62BE4}"/>
    <cellStyle name="40% - Accent1 10 2 2 3 2 2" xfId="34961" xr:uid="{972C859C-5A3B-4B8E-8C87-3604BB4AF26A}"/>
    <cellStyle name="40% - Accent1 10 2 2 3 3" xfId="26096" xr:uid="{7E309DD6-9E58-4E57-AC5B-73AD38D83973}"/>
    <cellStyle name="40% - Accent1 10 2 2 4" xfId="4131" xr:uid="{9436E834-8591-44C4-BB83-B78E8E3EB402}"/>
    <cellStyle name="40% - Accent1 10 2 2 4 2" xfId="14865" xr:uid="{F7E96BF3-5296-4A85-9D55-81F132DE2DB7}"/>
    <cellStyle name="40% - Accent1 10 2 2 4 2 2" xfId="34962" xr:uid="{6AA964E4-7CF9-45FA-926A-916970409A85}"/>
    <cellStyle name="40% - Accent1 10 2 2 4 3" xfId="26097" xr:uid="{7003450B-DCF2-4CB0-9610-AAFD3CC0742A}"/>
    <cellStyle name="40% - Accent1 10 2 2 5" xfId="14862" xr:uid="{0D321B8F-884E-41AF-B1D0-299F97AD9157}"/>
    <cellStyle name="40% - Accent1 10 2 2 5 2" xfId="34959" xr:uid="{194DA0EE-2DFB-4CDE-9124-04FE8F6A8676}"/>
    <cellStyle name="40% - Accent1 10 2 2 6" xfId="26094" xr:uid="{DB9E4260-8B5B-4714-9064-39F5C2C7408D}"/>
    <cellStyle name="40% - Accent1 10 2 3" xfId="4132" xr:uid="{A8986B1A-6274-4D8B-9DCA-08F9EA021C2B}"/>
    <cellStyle name="40% - Accent1 10 2 3 2" xfId="14866" xr:uid="{38E674F1-7403-4317-A322-934330AF015F}"/>
    <cellStyle name="40% - Accent1 10 2 3 2 2" xfId="34963" xr:uid="{A1E53AA7-9BC1-40E6-8B98-CAA468A1E12F}"/>
    <cellStyle name="40% - Accent1 10 2 3 3" xfId="26098" xr:uid="{DE6F83EF-95C0-4EC4-A004-658ACF779191}"/>
    <cellStyle name="40% - Accent1 10 2 4" xfId="4133" xr:uid="{C7DC2E7D-8BA0-4A95-8198-AD260263AA11}"/>
    <cellStyle name="40% - Accent1 10 2 4 2" xfId="14867" xr:uid="{DBDF464F-E8DC-4ED5-B3D4-E78ED026B78A}"/>
    <cellStyle name="40% - Accent1 10 2 4 2 2" xfId="34964" xr:uid="{44F4BF26-B096-4E34-9C35-A25DB583B621}"/>
    <cellStyle name="40% - Accent1 10 2 4 3" xfId="26099" xr:uid="{0FC6DEF3-2DAE-4278-9F67-204B166F76A4}"/>
    <cellStyle name="40% - Accent1 10 2 5" xfId="4134" xr:uid="{D3ED16CD-CA31-4E6B-AED2-CEE6B869D33B}"/>
    <cellStyle name="40% - Accent1 10 2 5 2" xfId="14868" xr:uid="{C74CD060-6CE6-416E-A702-664DCB2D9A5B}"/>
    <cellStyle name="40% - Accent1 10 2 5 2 2" xfId="34965" xr:uid="{27F925AB-19D4-4DE6-96EB-59F529F82EB3}"/>
    <cellStyle name="40% - Accent1 10 2 5 3" xfId="26100" xr:uid="{8992CEA3-CB83-405E-83EB-7F1553EC55E5}"/>
    <cellStyle name="40% - Accent1 10 2 6" xfId="14861" xr:uid="{28768A13-3978-4F8B-BC41-C05D960C0591}"/>
    <cellStyle name="40% - Accent1 10 2 6 2" xfId="34958" xr:uid="{28137E6C-ECFB-4F7E-A275-6A942B264DC6}"/>
    <cellStyle name="40% - Accent1 10 2 7" xfId="21661" xr:uid="{F1BB59C0-A84D-461F-BD46-1E0E5666E8F4}"/>
    <cellStyle name="40% - Accent1 10 2 7 2" xfId="41602" xr:uid="{74430F45-E3C3-4E0A-B0C5-E2857B5D251C}"/>
    <cellStyle name="40% - Accent1 10 2 8" xfId="26093" xr:uid="{88C16662-B762-498D-98A8-A0E27DCE3128}"/>
    <cellStyle name="40% - Accent1 10 3" xfId="4135" xr:uid="{9A83A6AB-B888-4D6C-BDF7-F5959A61F5B0}"/>
    <cellStyle name="40% - Accent1 10 3 2" xfId="4136" xr:uid="{9F7FF1F0-DD07-436C-8670-C890C7B7D495}"/>
    <cellStyle name="40% - Accent1 10 3 2 2" xfId="14870" xr:uid="{C12E3786-422A-4D37-B073-CB2A0883FE63}"/>
    <cellStyle name="40% - Accent1 10 3 2 2 2" xfId="34967" xr:uid="{482F0605-946D-40E1-9AE8-C482790CFBA8}"/>
    <cellStyle name="40% - Accent1 10 3 2 3" xfId="26102" xr:uid="{944BC1C1-7ADF-4ED7-A425-9F40DB8441DA}"/>
    <cellStyle name="40% - Accent1 10 3 3" xfId="4137" xr:uid="{540227A8-0501-4A16-803B-D70AF186DBB5}"/>
    <cellStyle name="40% - Accent1 10 3 3 2" xfId="14871" xr:uid="{29AEF31D-07C9-4604-8380-F7EB5B82D146}"/>
    <cellStyle name="40% - Accent1 10 3 3 2 2" xfId="34968" xr:uid="{2F2F0A40-D50C-4D95-AEF1-7EB8CD8341E9}"/>
    <cellStyle name="40% - Accent1 10 3 3 3" xfId="26103" xr:uid="{6A45E490-B31B-4D8B-8A6E-DE3E738FCFDC}"/>
    <cellStyle name="40% - Accent1 10 3 4" xfId="4138" xr:uid="{55A24BA4-F771-46DB-88C2-F31ABB65E73E}"/>
    <cellStyle name="40% - Accent1 10 3 4 2" xfId="14872" xr:uid="{AAF02994-FE36-4375-87E3-DA8783E8C3FA}"/>
    <cellStyle name="40% - Accent1 10 3 4 2 2" xfId="34969" xr:uid="{2E417C5D-4506-4500-886F-EB8904984562}"/>
    <cellStyle name="40% - Accent1 10 3 4 3" xfId="26104" xr:uid="{6DEE2DE9-446D-41C0-AEF1-3257ECD50587}"/>
    <cellStyle name="40% - Accent1 10 3 5" xfId="14869" xr:uid="{AB0A4C1E-0199-4A48-83BD-47762301DA50}"/>
    <cellStyle name="40% - Accent1 10 3 5 2" xfId="34966" xr:uid="{0ADDDBAE-331A-4EC2-8BBE-389ACC2C8447}"/>
    <cellStyle name="40% - Accent1 10 3 6" xfId="22209" xr:uid="{687226B5-205B-406D-BF35-B34F9310B20F}"/>
    <cellStyle name="40% - Accent1 10 3 6 2" xfId="42143" xr:uid="{6CB888DE-E96F-4A89-AF9E-BA89855D5957}"/>
    <cellStyle name="40% - Accent1 10 3 7" xfId="26101" xr:uid="{6235AE79-3300-43A3-B009-EA03622F85F2}"/>
    <cellStyle name="40% - Accent1 10 4" xfId="4139" xr:uid="{B3913BAF-5ADD-4D12-B6F0-14ADE891D60E}"/>
    <cellStyle name="40% - Accent1 10 4 2" xfId="4140" xr:uid="{509C9C7A-46E2-4F82-B75B-2432162253D2}"/>
    <cellStyle name="40% - Accent1 10 4 2 2" xfId="14874" xr:uid="{A0CE7509-769E-4DAC-8144-933A84439575}"/>
    <cellStyle name="40% - Accent1 10 4 2 2 2" xfId="34971" xr:uid="{C45D1B09-C799-46F3-B4B6-4E5C5C7BD56B}"/>
    <cellStyle name="40% - Accent1 10 4 2 3" xfId="26106" xr:uid="{FA5FD3BE-E074-427A-9D6D-687CFCF44721}"/>
    <cellStyle name="40% - Accent1 10 4 3" xfId="4141" xr:uid="{4B598F6E-FBF6-4728-8D1C-B224477191C8}"/>
    <cellStyle name="40% - Accent1 10 4 3 2" xfId="14875" xr:uid="{825BDFB9-D5C6-4BF9-853C-8CA1CF7B3DFF}"/>
    <cellStyle name="40% - Accent1 10 4 3 2 2" xfId="34972" xr:uid="{23AC9C97-DC0A-4546-BAE5-AE36DFF71B08}"/>
    <cellStyle name="40% - Accent1 10 4 3 3" xfId="26107" xr:uid="{0CBA58CF-5538-4AAD-9B4E-7052BD15DB81}"/>
    <cellStyle name="40% - Accent1 10 4 4" xfId="4142" xr:uid="{8A33BDAB-6572-451F-982F-7AD9C5632A18}"/>
    <cellStyle name="40% - Accent1 10 4 4 2" xfId="14876" xr:uid="{5427708D-53D9-47D7-80FC-ADE9F8656584}"/>
    <cellStyle name="40% - Accent1 10 4 4 2 2" xfId="34973" xr:uid="{95BEB33D-4F50-42D1-B41C-29E8DA4A3A3A}"/>
    <cellStyle name="40% - Accent1 10 4 4 3" xfId="26108" xr:uid="{CC739A2A-05F6-4E45-86F8-E1B121FE6130}"/>
    <cellStyle name="40% - Accent1 10 4 5" xfId="14873" xr:uid="{F9DEBD92-9928-4A29-9CBF-8CF03219901D}"/>
    <cellStyle name="40% - Accent1 10 4 5 2" xfId="34970" xr:uid="{21121B3E-3353-4177-8902-A42CD6BE94AD}"/>
    <cellStyle name="40% - Accent1 10 4 6" xfId="26105" xr:uid="{C67997A3-6BB8-4A75-BAA5-7F3D21ABA0D0}"/>
    <cellStyle name="40% - Accent1 10 5" xfId="4143" xr:uid="{B120ECB6-5806-4CDA-BDA8-E4A74E9D2569}"/>
    <cellStyle name="40% - Accent1 10 5 2" xfId="14877" xr:uid="{78B4ECD9-0482-498C-B14E-39FCB0914339}"/>
    <cellStyle name="40% - Accent1 10 5 2 2" xfId="34974" xr:uid="{18834005-D2AE-4493-8598-ED4CD0050DF2}"/>
    <cellStyle name="40% - Accent1 10 5 3" xfId="26109" xr:uid="{7EF0266C-6CD7-4FFB-BB21-9492DDEAD878}"/>
    <cellStyle name="40% - Accent1 10 6" xfId="4144" xr:uid="{EE4F551A-FBCC-40F0-954A-717EDD46C999}"/>
    <cellStyle name="40% - Accent1 10 6 2" xfId="14878" xr:uid="{BAA59A39-493C-4598-A85D-D1A3AB0DCD7D}"/>
    <cellStyle name="40% - Accent1 10 6 2 2" xfId="34975" xr:uid="{5F05E220-A3F7-4894-9C2F-98EA3EA75CE7}"/>
    <cellStyle name="40% - Accent1 10 6 3" xfId="26110" xr:uid="{3A867B7D-0AC5-4E02-A81F-E20E041330F1}"/>
    <cellStyle name="40% - Accent1 10 7" xfId="4145" xr:uid="{FF700406-D72E-4FAE-9DF3-EF96D28D974F}"/>
    <cellStyle name="40% - Accent1 10 7 2" xfId="14879" xr:uid="{60F5B597-E63E-438D-9AF9-2621F35DE269}"/>
    <cellStyle name="40% - Accent1 10 7 2 2" xfId="34976" xr:uid="{5789928E-4C7B-4E97-AD5D-939227402305}"/>
    <cellStyle name="40% - Accent1 10 7 3" xfId="26111" xr:uid="{4B405FA0-09C0-4B33-A600-1B736E483864}"/>
    <cellStyle name="40% - Accent1 10 8" xfId="14860" xr:uid="{097E5D4A-832B-4A8D-8744-80158291816F}"/>
    <cellStyle name="40% - Accent1 10 8 2" xfId="34957" xr:uid="{03D7FFCA-B819-4DA1-A895-8FBF62597729}"/>
    <cellStyle name="40% - Accent1 10 9" xfId="20993" xr:uid="{759E5FC6-F9B7-4EEB-B124-EE9BC1B027C6}"/>
    <cellStyle name="40% - Accent1 10 9 2" xfId="41023" xr:uid="{9DB25680-FFCD-4400-8D8A-EBFF354C49AD}"/>
    <cellStyle name="40% - Accent1 11" xfId="4146" xr:uid="{3F6D7940-81B4-49F6-A818-F39052C15973}"/>
    <cellStyle name="40% - Accent1 11 10" xfId="26112" xr:uid="{81DA359E-945C-468F-BA45-2048BFADA568}"/>
    <cellStyle name="40% - Accent1 11 2" xfId="4147" xr:uid="{BB09C1D0-4640-413F-83BD-6C1BF8E9A14E}"/>
    <cellStyle name="40% - Accent1 11 2 2" xfId="4148" xr:uid="{E9FD42D6-3DE6-4B91-82C2-8C1B2800D5DA}"/>
    <cellStyle name="40% - Accent1 11 2 2 2" xfId="4149" xr:uid="{C176EB95-05BC-48B8-850F-9737D645D9C4}"/>
    <cellStyle name="40% - Accent1 11 2 2 2 2" xfId="14883" xr:uid="{6B9F6A2C-011B-4132-AD0E-9CE5C33889D7}"/>
    <cellStyle name="40% - Accent1 11 2 2 2 2 2" xfId="34980" xr:uid="{598EE0EA-A1AF-45D1-A617-ACB0E1C2EFC4}"/>
    <cellStyle name="40% - Accent1 11 2 2 2 3" xfId="26115" xr:uid="{7C00AD0A-6755-4DC0-B959-CD99B7F8B660}"/>
    <cellStyle name="40% - Accent1 11 2 2 3" xfId="4150" xr:uid="{825508ED-B6B2-48AE-9CE6-8CB9904BB715}"/>
    <cellStyle name="40% - Accent1 11 2 2 3 2" xfId="14884" xr:uid="{6BCF4A3D-4B9F-4B5C-92BF-EB0FBDAE96D9}"/>
    <cellStyle name="40% - Accent1 11 2 2 3 2 2" xfId="34981" xr:uid="{EFA50C60-D0B2-4F2E-A359-C3D2FA607E29}"/>
    <cellStyle name="40% - Accent1 11 2 2 3 3" xfId="26116" xr:uid="{6AA9750A-36EB-4430-AF7A-9FFC00D8D5DB}"/>
    <cellStyle name="40% - Accent1 11 2 2 4" xfId="4151" xr:uid="{0EF02D9A-9B93-4D6F-8F31-8800D5F500E0}"/>
    <cellStyle name="40% - Accent1 11 2 2 4 2" xfId="14885" xr:uid="{F59D7EE0-1A34-4E70-8200-BCD6AE434A67}"/>
    <cellStyle name="40% - Accent1 11 2 2 4 2 2" xfId="34982" xr:uid="{A5A5B331-9081-4D8E-A2C2-25E00A3C91C0}"/>
    <cellStyle name="40% - Accent1 11 2 2 4 3" xfId="26117" xr:uid="{DC394961-FD12-4B62-A4EC-CBC67175848A}"/>
    <cellStyle name="40% - Accent1 11 2 2 5" xfId="14882" xr:uid="{2C4D8633-4B47-40EC-80E7-81DAFC327942}"/>
    <cellStyle name="40% - Accent1 11 2 2 5 2" xfId="34979" xr:uid="{E9B73B11-436F-406B-BEBE-C1944D7BC6FC}"/>
    <cellStyle name="40% - Accent1 11 2 2 6" xfId="26114" xr:uid="{E4C3EC52-F7DC-4C68-98FF-92370A96BB17}"/>
    <cellStyle name="40% - Accent1 11 2 3" xfId="4152" xr:uid="{DDEA90EE-837F-4A84-BADF-B6B5D8CF2833}"/>
    <cellStyle name="40% - Accent1 11 2 3 2" xfId="14886" xr:uid="{BD4BDC5F-1849-44AE-8265-D7DD72891FB8}"/>
    <cellStyle name="40% - Accent1 11 2 3 2 2" xfId="34983" xr:uid="{5A11DD1C-052F-4E83-A5CD-150446E48FD9}"/>
    <cellStyle name="40% - Accent1 11 2 3 3" xfId="26118" xr:uid="{C6ACF041-255E-40F9-B786-95DE7C6BE340}"/>
    <cellStyle name="40% - Accent1 11 2 4" xfId="4153" xr:uid="{78E31D48-38DB-4B82-9036-4A8B9B0A6FA5}"/>
    <cellStyle name="40% - Accent1 11 2 4 2" xfId="14887" xr:uid="{56B81309-4AD0-423B-BE3E-677353F74CAC}"/>
    <cellStyle name="40% - Accent1 11 2 4 2 2" xfId="34984" xr:uid="{924F94FC-6270-4A4A-8CAE-FE69F5BE8A0E}"/>
    <cellStyle name="40% - Accent1 11 2 4 3" xfId="26119" xr:uid="{5CB7AEC6-8C2F-4948-B9F9-D77A8AE0A997}"/>
    <cellStyle name="40% - Accent1 11 2 5" xfId="4154" xr:uid="{66E887EA-0867-4B60-AB66-5B8E3EF60D51}"/>
    <cellStyle name="40% - Accent1 11 2 5 2" xfId="14888" xr:uid="{C90BEFB1-6403-4856-AC91-C40EF9AA0B69}"/>
    <cellStyle name="40% - Accent1 11 2 5 2 2" xfId="34985" xr:uid="{872C3B8E-E146-47EE-825E-CFF4374BFDBC}"/>
    <cellStyle name="40% - Accent1 11 2 5 3" xfId="26120" xr:uid="{6F2BB1F0-5070-447C-A306-0BBC7E2784D7}"/>
    <cellStyle name="40% - Accent1 11 2 6" xfId="14881" xr:uid="{9DD8364C-A070-4C8D-9C17-AB9DD8B41007}"/>
    <cellStyle name="40% - Accent1 11 2 6 2" xfId="34978" xr:uid="{2151FAFB-AD67-4BFA-B901-98A9DAB74FA5}"/>
    <cellStyle name="40% - Accent1 11 2 7" xfId="21659" xr:uid="{B39644B6-26F9-42F0-8DD0-5E7C64675372}"/>
    <cellStyle name="40% - Accent1 11 2 7 2" xfId="41600" xr:uid="{9D815094-DD83-4FEC-833F-D59CDA8A778B}"/>
    <cellStyle name="40% - Accent1 11 2 8" xfId="26113" xr:uid="{E2422E26-6A02-4A11-910C-D2083842DFC9}"/>
    <cellStyle name="40% - Accent1 11 3" xfId="4155" xr:uid="{3D1184D3-914D-4016-83A3-52234B7F7DFB}"/>
    <cellStyle name="40% - Accent1 11 3 2" xfId="4156" xr:uid="{AC7F040E-6512-4CA4-B461-977ABA301BD8}"/>
    <cellStyle name="40% - Accent1 11 3 2 2" xfId="14890" xr:uid="{A96530CF-CD2F-4101-B10B-A9B935AA30BB}"/>
    <cellStyle name="40% - Accent1 11 3 2 2 2" xfId="34987" xr:uid="{921322A3-5277-47EA-AAF8-D3ADF2EB2B30}"/>
    <cellStyle name="40% - Accent1 11 3 2 3" xfId="26122" xr:uid="{056CD9E5-F16E-40A3-84BA-5F4A475B6889}"/>
    <cellStyle name="40% - Accent1 11 3 3" xfId="4157" xr:uid="{5C489067-75B7-4B65-9E3D-F1008A2DAE21}"/>
    <cellStyle name="40% - Accent1 11 3 3 2" xfId="14891" xr:uid="{086E618B-DF97-4259-840B-9D5C27B6F6C5}"/>
    <cellStyle name="40% - Accent1 11 3 3 2 2" xfId="34988" xr:uid="{013BD8EA-1100-480B-B38C-85CD47C4341D}"/>
    <cellStyle name="40% - Accent1 11 3 3 3" xfId="26123" xr:uid="{4EBAC4DC-0DF3-4315-A636-E9ADE87A4304}"/>
    <cellStyle name="40% - Accent1 11 3 4" xfId="4158" xr:uid="{5C16A5FE-6CE1-4055-87E1-A0CB9CCB97D5}"/>
    <cellStyle name="40% - Accent1 11 3 4 2" xfId="14892" xr:uid="{5FCE536B-9FB1-4BE3-B29D-08A880EA5AD1}"/>
    <cellStyle name="40% - Accent1 11 3 4 2 2" xfId="34989" xr:uid="{302FDC8D-EFAA-41E6-AC32-B225CD3B8ED0}"/>
    <cellStyle name="40% - Accent1 11 3 4 3" xfId="26124" xr:uid="{E124A5A4-4FA1-4FA4-B461-5EAFF87DA903}"/>
    <cellStyle name="40% - Accent1 11 3 5" xfId="14889" xr:uid="{44399CEF-CE91-4FAC-ACE8-4011C32C9D19}"/>
    <cellStyle name="40% - Accent1 11 3 5 2" xfId="34986" xr:uid="{6C58CBF7-1B7D-4B10-9A6F-A8E04A33C657}"/>
    <cellStyle name="40% - Accent1 11 3 6" xfId="22207" xr:uid="{CE5DF13B-0E2B-4723-A98B-C16F35707531}"/>
    <cellStyle name="40% - Accent1 11 3 6 2" xfId="42141" xr:uid="{865CCD4C-92B7-4264-A495-EC71E8C6389F}"/>
    <cellStyle name="40% - Accent1 11 3 7" xfId="26121" xr:uid="{06268D77-29DA-4EEC-A314-E8381F858542}"/>
    <cellStyle name="40% - Accent1 11 4" xfId="4159" xr:uid="{3CAF74C7-6327-4B70-85A2-EA4049DDD48A}"/>
    <cellStyle name="40% - Accent1 11 4 2" xfId="4160" xr:uid="{C68FF4A7-BC7B-4E6C-84BA-5E0343D48EB0}"/>
    <cellStyle name="40% - Accent1 11 4 2 2" xfId="14894" xr:uid="{236EEC6D-6345-482D-808A-4E9E3D83C40B}"/>
    <cellStyle name="40% - Accent1 11 4 2 2 2" xfId="34991" xr:uid="{BFEB2DB7-8D29-435D-85F9-8CDD0139994C}"/>
    <cellStyle name="40% - Accent1 11 4 2 3" xfId="26126" xr:uid="{693E40D5-FC3B-4597-8F28-C0FAFE5F63E2}"/>
    <cellStyle name="40% - Accent1 11 4 3" xfId="4161" xr:uid="{89A03505-8737-4096-B0F1-35E6235606A9}"/>
    <cellStyle name="40% - Accent1 11 4 3 2" xfId="14895" xr:uid="{1B31284F-CA72-4651-A7A0-8C146AA10D42}"/>
    <cellStyle name="40% - Accent1 11 4 3 2 2" xfId="34992" xr:uid="{AF290C99-1A7A-4C6C-A0A8-4BCFE4F5F702}"/>
    <cellStyle name="40% - Accent1 11 4 3 3" xfId="26127" xr:uid="{EF4521FD-4C75-491C-8BAE-C18DB0FB224E}"/>
    <cellStyle name="40% - Accent1 11 4 4" xfId="4162" xr:uid="{2837C599-1451-4AF0-9F6B-A4DEC040F058}"/>
    <cellStyle name="40% - Accent1 11 4 4 2" xfId="14896" xr:uid="{17A98740-F727-4C5D-8036-CF704709CB9E}"/>
    <cellStyle name="40% - Accent1 11 4 4 2 2" xfId="34993" xr:uid="{4F2D2956-065A-4CFE-A093-71B01A99078C}"/>
    <cellStyle name="40% - Accent1 11 4 4 3" xfId="26128" xr:uid="{BCE42B17-B327-43B4-A8EE-7C8F43154A36}"/>
    <cellStyle name="40% - Accent1 11 4 5" xfId="14893" xr:uid="{A9EFE01E-7BA5-4236-9B02-71F7DF2599A6}"/>
    <cellStyle name="40% - Accent1 11 4 5 2" xfId="34990" xr:uid="{63A8CC12-7525-47DF-A8DD-6096B7A403C0}"/>
    <cellStyle name="40% - Accent1 11 4 6" xfId="26125" xr:uid="{270FAA3C-9360-4D11-80F4-DF59476B4270}"/>
    <cellStyle name="40% - Accent1 11 5" xfId="4163" xr:uid="{8BAEAF87-2DD6-49AF-B23C-D20BBE6627CE}"/>
    <cellStyle name="40% - Accent1 11 5 2" xfId="14897" xr:uid="{6EC6808E-300F-4F5B-A75C-00941ED47F0A}"/>
    <cellStyle name="40% - Accent1 11 5 2 2" xfId="34994" xr:uid="{D4BDCA30-8E2C-41DE-809C-59A65302745A}"/>
    <cellStyle name="40% - Accent1 11 5 3" xfId="26129" xr:uid="{D29F3043-63F8-431D-AF70-3A0B4609E85C}"/>
    <cellStyle name="40% - Accent1 11 6" xfId="4164" xr:uid="{74D53127-172D-499B-8A1C-B84A9C0A0F49}"/>
    <cellStyle name="40% - Accent1 11 6 2" xfId="14898" xr:uid="{B7700BCA-68DF-4EBE-99BB-1663343C105A}"/>
    <cellStyle name="40% - Accent1 11 6 2 2" xfId="34995" xr:uid="{05C6CFD1-DA79-4D45-A550-2A13523FE6DD}"/>
    <cellStyle name="40% - Accent1 11 6 3" xfId="26130" xr:uid="{B6F8F470-6704-4FC5-A967-21702B5ECFC4}"/>
    <cellStyle name="40% - Accent1 11 7" xfId="4165" xr:uid="{7D67D916-D869-4E6E-A2EE-A8D9700DA8AF}"/>
    <cellStyle name="40% - Accent1 11 7 2" xfId="14899" xr:uid="{63EF92D3-850A-466C-BA6E-CB01DC5D8407}"/>
    <cellStyle name="40% - Accent1 11 7 2 2" xfId="34996" xr:uid="{CE0BF377-A6B0-40D1-AF75-AD5FD80F6EA8}"/>
    <cellStyle name="40% - Accent1 11 7 3" xfId="26131" xr:uid="{2F50A921-05BA-4ADD-92B2-0F9804388A3E}"/>
    <cellStyle name="40% - Accent1 11 8" xfId="14880" xr:uid="{D34A383D-60DD-4ACE-8536-6F69C4FCBA73}"/>
    <cellStyle name="40% - Accent1 11 8 2" xfId="34977" xr:uid="{2444BBB8-8B40-42F0-8CC7-13304B6A4499}"/>
    <cellStyle name="40% - Accent1 11 9" xfId="20991" xr:uid="{929FD117-19E5-46D7-B3FF-BAEAC8C6E873}"/>
    <cellStyle name="40% - Accent1 11 9 2" xfId="41021" xr:uid="{6B029197-2960-469E-AD93-C7B41BDADD0D}"/>
    <cellStyle name="40% - Accent1 12" xfId="4166" xr:uid="{EAAF5BEE-D621-44F0-A92E-17B3721AFB06}"/>
    <cellStyle name="40% - Accent1 12 10" xfId="26132" xr:uid="{CBAED414-A39C-4C50-A2D8-E942B624DD73}"/>
    <cellStyle name="40% - Accent1 12 2" xfId="4167" xr:uid="{A10CDA51-CFBC-4195-82ED-6256F08A5088}"/>
    <cellStyle name="40% - Accent1 12 2 2" xfId="4168" xr:uid="{F0D7FB0B-82E2-4D33-ABCE-9C4DC76A9832}"/>
    <cellStyle name="40% - Accent1 12 2 2 2" xfId="4169" xr:uid="{9384FC29-5E9E-4F36-AB15-242A60DB113A}"/>
    <cellStyle name="40% - Accent1 12 2 2 2 2" xfId="14903" xr:uid="{51E91341-E720-4CA8-AA7C-54D78631E58F}"/>
    <cellStyle name="40% - Accent1 12 2 2 2 2 2" xfId="35000" xr:uid="{33E0D2DA-ADC8-4CA6-952A-7419F159B245}"/>
    <cellStyle name="40% - Accent1 12 2 2 2 3" xfId="26135" xr:uid="{8EE5ECA3-9E70-4F7A-9979-97BEE00D115F}"/>
    <cellStyle name="40% - Accent1 12 2 2 3" xfId="4170" xr:uid="{550C605E-2048-4599-9883-20EB840B6F50}"/>
    <cellStyle name="40% - Accent1 12 2 2 3 2" xfId="14904" xr:uid="{7C54F26B-76EA-446B-A836-E205F09C6757}"/>
    <cellStyle name="40% - Accent1 12 2 2 3 2 2" xfId="35001" xr:uid="{E351860E-441F-4B34-AB24-18700D185BD8}"/>
    <cellStyle name="40% - Accent1 12 2 2 3 3" xfId="26136" xr:uid="{A04CEFD7-20BC-467C-BD6A-4E2976570A03}"/>
    <cellStyle name="40% - Accent1 12 2 2 4" xfId="4171" xr:uid="{673BAB4C-7CE8-4523-B708-D26947D1AA05}"/>
    <cellStyle name="40% - Accent1 12 2 2 4 2" xfId="14905" xr:uid="{543D6191-A503-44CE-BCC6-7773A18974B6}"/>
    <cellStyle name="40% - Accent1 12 2 2 4 2 2" xfId="35002" xr:uid="{B0140501-175C-40E6-8DD7-6D098F38458A}"/>
    <cellStyle name="40% - Accent1 12 2 2 4 3" xfId="26137" xr:uid="{DB764F2E-BB2F-43C0-B421-2F82E7E3A5FD}"/>
    <cellStyle name="40% - Accent1 12 2 2 5" xfId="14902" xr:uid="{B06EC8E7-E428-46D9-BAF0-A2870725F904}"/>
    <cellStyle name="40% - Accent1 12 2 2 5 2" xfId="34999" xr:uid="{74D9153D-7DB5-469E-A0FB-8716E917F95A}"/>
    <cellStyle name="40% - Accent1 12 2 2 6" xfId="26134" xr:uid="{9F7400CC-577D-4E77-878D-CF657F8519E7}"/>
    <cellStyle name="40% - Accent1 12 2 3" xfId="4172" xr:uid="{0D9803E7-C456-4715-883B-11C060EA9839}"/>
    <cellStyle name="40% - Accent1 12 2 3 2" xfId="14906" xr:uid="{4E91D212-B183-4351-9CA0-969678CC75E2}"/>
    <cellStyle name="40% - Accent1 12 2 3 2 2" xfId="35003" xr:uid="{EC9EA462-FBD3-4CDE-82C1-E721A813996F}"/>
    <cellStyle name="40% - Accent1 12 2 3 3" xfId="26138" xr:uid="{2E2F47D8-7090-478A-AA4B-A622BB9557C3}"/>
    <cellStyle name="40% - Accent1 12 2 4" xfId="4173" xr:uid="{1734D3D1-8A60-4B5D-B066-7FF064BBF6AC}"/>
    <cellStyle name="40% - Accent1 12 2 4 2" xfId="14907" xr:uid="{959D98BE-2AEE-4457-8C44-CA411E359B6E}"/>
    <cellStyle name="40% - Accent1 12 2 4 2 2" xfId="35004" xr:uid="{4D9E2198-2313-49CE-B27B-56AAC2DE0A62}"/>
    <cellStyle name="40% - Accent1 12 2 4 3" xfId="26139" xr:uid="{52457F4B-D938-4B76-BFD5-B46AE709DCB0}"/>
    <cellStyle name="40% - Accent1 12 2 5" xfId="4174" xr:uid="{143992B5-DEC3-4FA7-8AA2-97F69EB10B90}"/>
    <cellStyle name="40% - Accent1 12 2 5 2" xfId="14908" xr:uid="{0EC147DA-FB47-424D-A952-6D5135D722C0}"/>
    <cellStyle name="40% - Accent1 12 2 5 2 2" xfId="35005" xr:uid="{641ED1AD-C903-4845-86D8-B24022398FFD}"/>
    <cellStyle name="40% - Accent1 12 2 5 3" xfId="26140" xr:uid="{7FD7F53E-BCC2-47EE-A8E5-E187AC741344}"/>
    <cellStyle name="40% - Accent1 12 2 6" xfId="14901" xr:uid="{80100CE4-A908-4B3F-B022-11B6FDFED506}"/>
    <cellStyle name="40% - Accent1 12 2 6 2" xfId="34998" xr:uid="{07D0A84A-231A-4C57-A3D3-09FCA3ADC5A3}"/>
    <cellStyle name="40% - Accent1 12 2 7" xfId="21665" xr:uid="{F6E2BA1A-A905-4832-AA30-4049417533A9}"/>
    <cellStyle name="40% - Accent1 12 2 7 2" xfId="41606" xr:uid="{3286B18B-8076-4118-B0F7-4A5BB8822A00}"/>
    <cellStyle name="40% - Accent1 12 2 8" xfId="26133" xr:uid="{8F39DC01-2992-43CC-9363-95CD34E58E2D}"/>
    <cellStyle name="40% - Accent1 12 3" xfId="4175" xr:uid="{CD5A7824-325B-42FA-ACA0-846EFAE74B9E}"/>
    <cellStyle name="40% - Accent1 12 3 2" xfId="4176" xr:uid="{E2E9DF08-13FB-48C8-BD94-3412522C0816}"/>
    <cellStyle name="40% - Accent1 12 3 2 2" xfId="14910" xr:uid="{5CE0BEA3-0EF5-4A41-9CC7-D0E0651119C0}"/>
    <cellStyle name="40% - Accent1 12 3 2 2 2" xfId="35007" xr:uid="{A815BE47-78C7-4E6C-9901-F653330925EA}"/>
    <cellStyle name="40% - Accent1 12 3 2 3" xfId="26142" xr:uid="{4D886757-FBF0-4444-8A7E-6D4DDC870C5D}"/>
    <cellStyle name="40% - Accent1 12 3 3" xfId="4177" xr:uid="{8EBD478D-403A-43B1-A55A-5052DC392B13}"/>
    <cellStyle name="40% - Accent1 12 3 3 2" xfId="14911" xr:uid="{CF964A80-6314-4D2A-80DD-BB6E6399A264}"/>
    <cellStyle name="40% - Accent1 12 3 3 2 2" xfId="35008" xr:uid="{938283E6-A0E3-4CEA-AA8C-CD473E8D1AAE}"/>
    <cellStyle name="40% - Accent1 12 3 3 3" xfId="26143" xr:uid="{6107BA73-5CB9-46CA-80E6-EDCF83134CC8}"/>
    <cellStyle name="40% - Accent1 12 3 4" xfId="4178" xr:uid="{3A5DD3F4-6640-42A1-AB85-7454B6184208}"/>
    <cellStyle name="40% - Accent1 12 3 4 2" xfId="14912" xr:uid="{52DACDF5-5E28-4EF6-B3F8-966D6F4F454A}"/>
    <cellStyle name="40% - Accent1 12 3 4 2 2" xfId="35009" xr:uid="{B30F9738-C1C0-4E54-9020-7E7836E03D20}"/>
    <cellStyle name="40% - Accent1 12 3 4 3" xfId="26144" xr:uid="{2140ABC2-967C-4E52-B44F-40D8B421E27C}"/>
    <cellStyle name="40% - Accent1 12 3 5" xfId="14909" xr:uid="{87E624E7-E42F-41F6-9315-290CABDE4EE3}"/>
    <cellStyle name="40% - Accent1 12 3 5 2" xfId="35006" xr:uid="{B5FDB99C-C9D2-4CB4-BE62-FFE73A8FF042}"/>
    <cellStyle name="40% - Accent1 12 3 6" xfId="22213" xr:uid="{3E6ACE46-AB83-47BF-AF5A-64C838AEBEAF}"/>
    <cellStyle name="40% - Accent1 12 3 6 2" xfId="42147" xr:uid="{BEAB1BBE-7CB6-4CA7-A3EF-196207D604D5}"/>
    <cellStyle name="40% - Accent1 12 3 7" xfId="26141" xr:uid="{38BE4EA8-E665-48B7-82A1-56B792B2317F}"/>
    <cellStyle name="40% - Accent1 12 4" xfId="4179" xr:uid="{C1FB13E2-05C6-41CC-94BD-F1958F13023E}"/>
    <cellStyle name="40% - Accent1 12 4 2" xfId="4180" xr:uid="{E91BD496-117E-4C57-8D08-F45F84F014EE}"/>
    <cellStyle name="40% - Accent1 12 4 2 2" xfId="14914" xr:uid="{65740B0E-5EC1-4CEF-A0D6-53ABEEAFEB52}"/>
    <cellStyle name="40% - Accent1 12 4 2 2 2" xfId="35011" xr:uid="{E567519E-E41E-40F2-8E4C-353BFC98E8A5}"/>
    <cellStyle name="40% - Accent1 12 4 2 3" xfId="26146" xr:uid="{112E5C2D-C219-41CA-9B60-B9B34A09FED2}"/>
    <cellStyle name="40% - Accent1 12 4 3" xfId="4181" xr:uid="{C6CA73E1-FAC1-4BA0-B356-BC381AC19507}"/>
    <cellStyle name="40% - Accent1 12 4 3 2" xfId="14915" xr:uid="{5549FB44-4C39-4B70-B48A-1D9F3A07DE9E}"/>
    <cellStyle name="40% - Accent1 12 4 3 2 2" xfId="35012" xr:uid="{3E17D2CD-7985-4EC1-98C7-3988DE7E3BDB}"/>
    <cellStyle name="40% - Accent1 12 4 3 3" xfId="26147" xr:uid="{38AC9933-4359-428B-B54F-E37C910798F6}"/>
    <cellStyle name="40% - Accent1 12 4 4" xfId="4182" xr:uid="{AF101B03-5928-4A50-AD90-A72B4AFE6598}"/>
    <cellStyle name="40% - Accent1 12 4 4 2" xfId="14916" xr:uid="{178A8A69-88FB-4C70-A92B-26047995D7CE}"/>
    <cellStyle name="40% - Accent1 12 4 4 2 2" xfId="35013" xr:uid="{434E5D2C-B404-4646-B582-214C7AD41747}"/>
    <cellStyle name="40% - Accent1 12 4 4 3" xfId="26148" xr:uid="{2A8E0AEC-A8B6-4FCA-864D-A5742E2E965F}"/>
    <cellStyle name="40% - Accent1 12 4 5" xfId="14913" xr:uid="{0791B86F-6933-4C67-A51B-BE0661C09730}"/>
    <cellStyle name="40% - Accent1 12 4 5 2" xfId="35010" xr:uid="{F7E6B3F5-EAE0-4B37-9BD1-266E9CE72275}"/>
    <cellStyle name="40% - Accent1 12 4 6" xfId="26145" xr:uid="{BAB4E638-8939-433E-9B9A-1A53883F154F}"/>
    <cellStyle name="40% - Accent1 12 5" xfId="4183" xr:uid="{773ADC54-EBE2-4864-BE38-6B7E7313C01F}"/>
    <cellStyle name="40% - Accent1 12 5 2" xfId="14917" xr:uid="{37F01942-9C7C-496D-921F-9A9E33289FA1}"/>
    <cellStyle name="40% - Accent1 12 5 2 2" xfId="35014" xr:uid="{36D5547B-54EE-410C-B73E-D34E8F09275F}"/>
    <cellStyle name="40% - Accent1 12 5 3" xfId="26149" xr:uid="{AA8C0A4F-6457-4761-A51B-E877BCECE904}"/>
    <cellStyle name="40% - Accent1 12 6" xfId="4184" xr:uid="{80438592-FE2E-4ABB-9DA6-200F5FE68D77}"/>
    <cellStyle name="40% - Accent1 12 6 2" xfId="14918" xr:uid="{785922B8-9316-47FA-9B62-DE9BA52D7934}"/>
    <cellStyle name="40% - Accent1 12 6 2 2" xfId="35015" xr:uid="{760FBD0F-41A4-499E-85FE-6B5479DBAD97}"/>
    <cellStyle name="40% - Accent1 12 6 3" xfId="26150" xr:uid="{6DC08DBC-BD2C-435B-BC2F-2FDE14322CF4}"/>
    <cellStyle name="40% - Accent1 12 7" xfId="4185" xr:uid="{241B76CC-AE2A-4E6B-802E-7AF98B7AAA34}"/>
    <cellStyle name="40% - Accent1 12 7 2" xfId="14919" xr:uid="{0676CCE4-9B6A-42ED-865E-54A68CD6D964}"/>
    <cellStyle name="40% - Accent1 12 7 2 2" xfId="35016" xr:uid="{9E5A157D-2001-432C-A369-CEF0E0933A22}"/>
    <cellStyle name="40% - Accent1 12 7 3" xfId="26151" xr:uid="{81BB77B1-5D4F-44E8-8076-CA059E6C2400}"/>
    <cellStyle name="40% - Accent1 12 8" xfId="14900" xr:uid="{EB28D264-230A-43CF-AF10-DF877883B975}"/>
    <cellStyle name="40% - Accent1 12 8 2" xfId="34997" xr:uid="{3CEA9360-B310-44D7-B1DB-8CB537D434AB}"/>
    <cellStyle name="40% - Accent1 12 9" xfId="20997" xr:uid="{52A71027-2588-4ECA-B43F-135AF64420C8}"/>
    <cellStyle name="40% - Accent1 12 9 2" xfId="41027" xr:uid="{0AA764F6-3599-490F-8FB2-8A645DF13C99}"/>
    <cellStyle name="40% - Accent1 13" xfId="4186" xr:uid="{99499FBD-756C-4829-B7B3-6C8B54EDED49}"/>
    <cellStyle name="40% - Accent1 13 10" xfId="26152" xr:uid="{E9FDD60D-9CDB-4551-8E34-331052E502DE}"/>
    <cellStyle name="40% - Accent1 13 2" xfId="4187" xr:uid="{527BE67A-3129-4190-A124-CD4699EB2312}"/>
    <cellStyle name="40% - Accent1 13 2 2" xfId="4188" xr:uid="{7EC2E20A-A536-40DC-8E1B-4CD758A73F81}"/>
    <cellStyle name="40% - Accent1 13 2 2 2" xfId="4189" xr:uid="{3703D177-C74B-45A0-92F0-CBA462BA8DBC}"/>
    <cellStyle name="40% - Accent1 13 2 2 2 2" xfId="14923" xr:uid="{6CA8819E-7A1E-4C7F-B39C-CF1239430E63}"/>
    <cellStyle name="40% - Accent1 13 2 2 2 2 2" xfId="35020" xr:uid="{7FDF80AC-1641-4A45-8EBF-99D5AF1D1790}"/>
    <cellStyle name="40% - Accent1 13 2 2 2 3" xfId="26155" xr:uid="{45E30BC5-314C-4E3C-9F8A-3B98E3E52A7F}"/>
    <cellStyle name="40% - Accent1 13 2 2 3" xfId="4190" xr:uid="{F2C81EDB-517F-47E2-B1EC-8A2DE5116F08}"/>
    <cellStyle name="40% - Accent1 13 2 2 3 2" xfId="14924" xr:uid="{F5F47A92-9C82-46D0-927A-C130A2B73E84}"/>
    <cellStyle name="40% - Accent1 13 2 2 3 2 2" xfId="35021" xr:uid="{0AE776FE-75E2-4F48-80CF-EE2BA4031B18}"/>
    <cellStyle name="40% - Accent1 13 2 2 3 3" xfId="26156" xr:uid="{E048F2EB-87E6-4175-B573-C35D6820F356}"/>
    <cellStyle name="40% - Accent1 13 2 2 4" xfId="4191" xr:uid="{A8F438EF-6112-4EDD-BC8B-05FEAFFC8AC6}"/>
    <cellStyle name="40% - Accent1 13 2 2 4 2" xfId="14925" xr:uid="{135AAD2E-899E-4994-A73B-3CD3E4ADCD5E}"/>
    <cellStyle name="40% - Accent1 13 2 2 4 2 2" xfId="35022" xr:uid="{52927AD9-41D2-4FD6-86A4-B612D7D8BCDF}"/>
    <cellStyle name="40% - Accent1 13 2 2 4 3" xfId="26157" xr:uid="{67704E2D-CD69-42EE-97D0-42019677BC70}"/>
    <cellStyle name="40% - Accent1 13 2 2 5" xfId="14922" xr:uid="{6C814229-A220-4BDB-8037-CCCE1A763B2D}"/>
    <cellStyle name="40% - Accent1 13 2 2 5 2" xfId="35019" xr:uid="{EF55209F-68BE-461C-A428-B2E6D304B4A7}"/>
    <cellStyle name="40% - Accent1 13 2 2 6" xfId="26154" xr:uid="{BC394774-17C4-4792-B7CA-B41EA8E9BB39}"/>
    <cellStyle name="40% - Accent1 13 2 3" xfId="4192" xr:uid="{3C8A780F-37E1-4274-85AF-ADEED7D9955B}"/>
    <cellStyle name="40% - Accent1 13 2 3 2" xfId="14926" xr:uid="{E1F07CF0-4358-41FE-B7A1-79A90D5D53B7}"/>
    <cellStyle name="40% - Accent1 13 2 3 2 2" xfId="35023" xr:uid="{980212FF-7E8B-44B3-9812-794609FD58D0}"/>
    <cellStyle name="40% - Accent1 13 2 3 3" xfId="26158" xr:uid="{D51B5341-A1E7-4D0A-9EAD-8C828608971B}"/>
    <cellStyle name="40% - Accent1 13 2 4" xfId="4193" xr:uid="{DEE15BF9-53A0-465D-A3A9-F705CEA072DD}"/>
    <cellStyle name="40% - Accent1 13 2 4 2" xfId="14927" xr:uid="{B1D684A1-1FC8-4100-841F-3E5E40AA3DCA}"/>
    <cellStyle name="40% - Accent1 13 2 4 2 2" xfId="35024" xr:uid="{47BA7577-8EBC-49DE-80B7-8919ADA5B0AD}"/>
    <cellStyle name="40% - Accent1 13 2 4 3" xfId="26159" xr:uid="{64A15580-5FE8-4D94-B270-318C70EB8E67}"/>
    <cellStyle name="40% - Accent1 13 2 5" xfId="4194" xr:uid="{9152C6C6-E529-42BD-945C-FEB152FDEC1F}"/>
    <cellStyle name="40% - Accent1 13 2 5 2" xfId="14928" xr:uid="{6C95BB99-5295-40D5-A18F-5B51631DF349}"/>
    <cellStyle name="40% - Accent1 13 2 5 2 2" xfId="35025" xr:uid="{C4AAFA5E-B026-40A0-9A3C-C0C683D2FCEA}"/>
    <cellStyle name="40% - Accent1 13 2 5 3" xfId="26160" xr:uid="{E44A64BD-D9B5-4D6A-AE0F-41478890E257}"/>
    <cellStyle name="40% - Accent1 13 2 6" xfId="14921" xr:uid="{5968A189-87AD-48BB-91E5-3768159C36D3}"/>
    <cellStyle name="40% - Accent1 13 2 6 2" xfId="35018" xr:uid="{021CA59F-5863-4B96-BB78-986216B6178E}"/>
    <cellStyle name="40% - Accent1 13 2 7" xfId="21706" xr:uid="{D291ADD2-EE5A-4FD2-8FAE-821EC7180BD2}"/>
    <cellStyle name="40% - Accent1 13 2 7 2" xfId="41645" xr:uid="{C37856D5-FD72-4EBB-8A86-64D3916BFEE9}"/>
    <cellStyle name="40% - Accent1 13 2 8" xfId="26153" xr:uid="{2EC5C033-C1EF-42D4-8F57-90F3F7EC95DF}"/>
    <cellStyle name="40% - Accent1 13 3" xfId="4195" xr:uid="{35C7F0D4-63F2-4362-AA40-1EE425D1B073}"/>
    <cellStyle name="40% - Accent1 13 3 2" xfId="4196" xr:uid="{E4A91069-EF85-4299-B585-A18C25C2040C}"/>
    <cellStyle name="40% - Accent1 13 3 2 2" xfId="14930" xr:uid="{9276ECBD-EB14-4B67-95F8-5EE7F6355D55}"/>
    <cellStyle name="40% - Accent1 13 3 2 2 2" xfId="35027" xr:uid="{249D2780-4CD4-4596-87E3-C258D0ABEF85}"/>
    <cellStyle name="40% - Accent1 13 3 2 3" xfId="26162" xr:uid="{F3B39488-40B7-4A06-804A-34473DD6F465}"/>
    <cellStyle name="40% - Accent1 13 3 3" xfId="4197" xr:uid="{089AB5D4-4B30-47B3-A4BA-42584A6E1234}"/>
    <cellStyle name="40% - Accent1 13 3 3 2" xfId="14931" xr:uid="{3DF72AD4-817A-49A4-8882-CA35FE1A8D6C}"/>
    <cellStyle name="40% - Accent1 13 3 3 2 2" xfId="35028" xr:uid="{37E7FC14-D59D-4318-A55C-4AB8502C9339}"/>
    <cellStyle name="40% - Accent1 13 3 3 3" xfId="26163" xr:uid="{90619C2A-F88C-4C4C-8632-914B826A00C3}"/>
    <cellStyle name="40% - Accent1 13 3 4" xfId="4198" xr:uid="{FD897F7A-D44F-45FB-9A1D-24F187D64DB7}"/>
    <cellStyle name="40% - Accent1 13 3 4 2" xfId="14932" xr:uid="{3D38B508-AAE3-495A-8C2C-32C1A518ECBA}"/>
    <cellStyle name="40% - Accent1 13 3 4 2 2" xfId="35029" xr:uid="{B01D4032-99EA-41EE-A1AA-55C59815FFE3}"/>
    <cellStyle name="40% - Accent1 13 3 4 3" xfId="26164" xr:uid="{0249D597-3172-40FC-A886-E1D6D1E27290}"/>
    <cellStyle name="40% - Accent1 13 3 5" xfId="14929" xr:uid="{FEC49D6B-DA2E-466D-8091-954F458CCCBE}"/>
    <cellStyle name="40% - Accent1 13 3 5 2" xfId="35026" xr:uid="{29E23C2B-E23A-446C-889E-8614159020A0}"/>
    <cellStyle name="40% - Accent1 13 3 6" xfId="22253" xr:uid="{DBC86868-E2CC-4D32-86DF-7DB3157C9B1C}"/>
    <cellStyle name="40% - Accent1 13 3 6 2" xfId="42185" xr:uid="{F568A9E6-6B73-446F-9EA4-5E12B4361AC5}"/>
    <cellStyle name="40% - Accent1 13 3 7" xfId="26161" xr:uid="{B2C8CDFE-AB39-445F-AD22-A94411FBE0C3}"/>
    <cellStyle name="40% - Accent1 13 4" xfId="4199" xr:uid="{5E32F246-C30C-4725-B905-23AF0C2377A4}"/>
    <cellStyle name="40% - Accent1 13 4 2" xfId="4200" xr:uid="{6D8FD37B-CEC7-4C7D-A287-5F3AE92F4AB1}"/>
    <cellStyle name="40% - Accent1 13 4 2 2" xfId="14934" xr:uid="{27D77686-9BB1-4D02-829E-0030BD2F9D51}"/>
    <cellStyle name="40% - Accent1 13 4 2 2 2" xfId="35031" xr:uid="{0B474AD3-59A5-4A4E-9ED1-AF952B31A406}"/>
    <cellStyle name="40% - Accent1 13 4 2 3" xfId="26166" xr:uid="{C037AA23-E383-4E3B-B0E1-BB92E08AAF4E}"/>
    <cellStyle name="40% - Accent1 13 4 3" xfId="4201" xr:uid="{EEE121E4-7CA9-497E-9CB5-A7A0F6756713}"/>
    <cellStyle name="40% - Accent1 13 4 3 2" xfId="14935" xr:uid="{C1E843FC-B341-49A8-849C-FB85974707D0}"/>
    <cellStyle name="40% - Accent1 13 4 3 2 2" xfId="35032" xr:uid="{4B589F67-43AA-43B8-B622-EF4203B99875}"/>
    <cellStyle name="40% - Accent1 13 4 3 3" xfId="26167" xr:uid="{571CC7DC-D7D2-44FF-B099-F557D2AC84AD}"/>
    <cellStyle name="40% - Accent1 13 4 4" xfId="4202" xr:uid="{BB8AAA08-19E1-4FF8-ACA5-72FE696FD989}"/>
    <cellStyle name="40% - Accent1 13 4 4 2" xfId="14936" xr:uid="{0FC45958-F085-418E-AF1B-50B08E33E9D4}"/>
    <cellStyle name="40% - Accent1 13 4 4 2 2" xfId="35033" xr:uid="{1DA7603B-9567-4131-BA12-C80380432BC6}"/>
    <cellStyle name="40% - Accent1 13 4 4 3" xfId="26168" xr:uid="{DB858EE0-3FB3-4238-9911-82B599737AE0}"/>
    <cellStyle name="40% - Accent1 13 4 5" xfId="14933" xr:uid="{D5CC47A4-F53C-4CCB-BA04-991F15A0FC93}"/>
    <cellStyle name="40% - Accent1 13 4 5 2" xfId="35030" xr:uid="{AD319392-063B-4B13-BFFE-12D64967AD17}"/>
    <cellStyle name="40% - Accent1 13 4 6" xfId="26165" xr:uid="{608958F4-2D37-4FBF-B4A8-4D2062807D78}"/>
    <cellStyle name="40% - Accent1 13 5" xfId="4203" xr:uid="{B8136BF2-35FD-403F-A93E-9DA58C9F66AD}"/>
    <cellStyle name="40% - Accent1 13 5 2" xfId="14937" xr:uid="{DC367C56-6865-4AAA-A97D-516636376A01}"/>
    <cellStyle name="40% - Accent1 13 5 2 2" xfId="35034" xr:uid="{34D97A36-88F9-414D-9424-EE81CC2358AD}"/>
    <cellStyle name="40% - Accent1 13 5 3" xfId="26169" xr:uid="{62631F14-FCCB-4DDB-8DF9-1041DB8EA7B0}"/>
    <cellStyle name="40% - Accent1 13 6" xfId="4204" xr:uid="{0FD3E54E-069F-4B5F-8576-6460DFC5818E}"/>
    <cellStyle name="40% - Accent1 13 6 2" xfId="14938" xr:uid="{2336AB3D-41CC-415B-BABF-6B0B261D26E6}"/>
    <cellStyle name="40% - Accent1 13 6 2 2" xfId="35035" xr:uid="{1C31D495-6166-477B-8F8E-4D90FCBDEEE6}"/>
    <cellStyle name="40% - Accent1 13 6 3" xfId="26170" xr:uid="{3618E418-87DE-477C-A1A5-1B40DC9B5EFA}"/>
    <cellStyle name="40% - Accent1 13 7" xfId="4205" xr:uid="{C66DD841-330E-47FB-AE12-FD8F29F1124B}"/>
    <cellStyle name="40% - Accent1 13 7 2" xfId="14939" xr:uid="{A70A817F-1826-4456-AB04-E72B36709E63}"/>
    <cellStyle name="40% - Accent1 13 7 2 2" xfId="35036" xr:uid="{12B66362-141B-41EB-B40C-D58F67D648A0}"/>
    <cellStyle name="40% - Accent1 13 7 3" xfId="26171" xr:uid="{88172988-57CD-467D-8859-B2AD351DB2F0}"/>
    <cellStyle name="40% - Accent1 13 8" xfId="14920" xr:uid="{ECE192DB-6D7A-4B26-9C3F-784D278EC815}"/>
    <cellStyle name="40% - Accent1 13 8 2" xfId="35017" xr:uid="{2D9332EB-A8FB-4BD1-BCE0-D5D99B573E59}"/>
    <cellStyle name="40% - Accent1 13 9" xfId="21036" xr:uid="{30C4DA80-0902-446B-808B-F70B932155C3}"/>
    <cellStyle name="40% - Accent1 13 9 2" xfId="41064" xr:uid="{96D2EF77-531F-443A-995C-A99C4BD0C341}"/>
    <cellStyle name="40% - Accent1 14" xfId="4206" xr:uid="{1A20AFA5-0688-456D-86E8-66DB891B6086}"/>
    <cellStyle name="40% - Accent1 14 10" xfId="26172" xr:uid="{6EAF0260-7280-4F86-BC9E-3AEBD4F3F258}"/>
    <cellStyle name="40% - Accent1 14 2" xfId="4207" xr:uid="{D55EBFAD-6C89-4FB9-98DE-CF2F59ED2FA1}"/>
    <cellStyle name="40% - Accent1 14 2 2" xfId="4208" xr:uid="{95877BC2-EA43-4BC4-BD46-ACDF3E6F46E1}"/>
    <cellStyle name="40% - Accent1 14 2 2 2" xfId="4209" xr:uid="{EFAD024F-9058-4E9E-94CE-CED5352A7229}"/>
    <cellStyle name="40% - Accent1 14 2 2 2 2" xfId="14943" xr:uid="{D28576F2-C0F6-41AA-A111-05A4DFC8207B}"/>
    <cellStyle name="40% - Accent1 14 2 2 2 2 2" xfId="35040" xr:uid="{F69FA707-C099-40A6-95F5-0CBF5334CE3B}"/>
    <cellStyle name="40% - Accent1 14 2 2 2 3" xfId="26175" xr:uid="{3C9869F3-AF14-479C-A00E-B57A2F610234}"/>
    <cellStyle name="40% - Accent1 14 2 2 3" xfId="4210" xr:uid="{5A9F4A4F-DA4B-41B6-995B-7CE2428298A0}"/>
    <cellStyle name="40% - Accent1 14 2 2 3 2" xfId="14944" xr:uid="{AC701D03-4313-4547-BC41-50B07378DB97}"/>
    <cellStyle name="40% - Accent1 14 2 2 3 2 2" xfId="35041" xr:uid="{A9E30A60-F474-4C31-8A3D-B09C82CE4D65}"/>
    <cellStyle name="40% - Accent1 14 2 2 3 3" xfId="26176" xr:uid="{AE3BCE10-DFF0-4FE1-BACD-AB06BB926A40}"/>
    <cellStyle name="40% - Accent1 14 2 2 4" xfId="4211" xr:uid="{26B55D81-AD83-4095-AE15-8574C5FD1BAF}"/>
    <cellStyle name="40% - Accent1 14 2 2 4 2" xfId="14945" xr:uid="{FDDB6992-EA99-4692-AE4E-1E6AC684ECB6}"/>
    <cellStyle name="40% - Accent1 14 2 2 4 2 2" xfId="35042" xr:uid="{34A6655D-A5F8-45B9-B26E-89116512AD84}"/>
    <cellStyle name="40% - Accent1 14 2 2 4 3" xfId="26177" xr:uid="{B6A41A0B-F730-4C39-8C0B-A4766F0D0872}"/>
    <cellStyle name="40% - Accent1 14 2 2 5" xfId="14942" xr:uid="{E262156C-A57E-4014-83D7-CABA9F349211}"/>
    <cellStyle name="40% - Accent1 14 2 2 5 2" xfId="35039" xr:uid="{C1D2D2BA-51D4-4629-BF33-511AD9CFB641}"/>
    <cellStyle name="40% - Accent1 14 2 2 6" xfId="26174" xr:uid="{D0C91F87-A6EB-4432-A415-2792CBAD9ABE}"/>
    <cellStyle name="40% - Accent1 14 2 3" xfId="4212" xr:uid="{AFFA7FF1-2657-4DD4-8A86-3BA6F066633A}"/>
    <cellStyle name="40% - Accent1 14 2 3 2" xfId="14946" xr:uid="{492A2427-2EB0-4C61-86BB-F134E756A553}"/>
    <cellStyle name="40% - Accent1 14 2 3 2 2" xfId="35043" xr:uid="{F1CBC37A-7FB2-4E23-A4D8-69398B2727C8}"/>
    <cellStyle name="40% - Accent1 14 2 3 3" xfId="26178" xr:uid="{E82E6B1C-DA34-4947-B67D-8478551F2D82}"/>
    <cellStyle name="40% - Accent1 14 2 4" xfId="4213" xr:uid="{4A86255B-3170-45D8-B750-861E70BDB308}"/>
    <cellStyle name="40% - Accent1 14 2 4 2" xfId="14947" xr:uid="{11CEC4A2-D9CF-4324-B8E6-3EB439B59CF6}"/>
    <cellStyle name="40% - Accent1 14 2 4 2 2" xfId="35044" xr:uid="{5B5CFAF1-D4F6-41D7-9182-70B2E1A79BE0}"/>
    <cellStyle name="40% - Accent1 14 2 4 3" xfId="26179" xr:uid="{94B29002-8BF9-426C-9E4C-3F1A0E2180B3}"/>
    <cellStyle name="40% - Accent1 14 2 5" xfId="4214" xr:uid="{4A79C512-35FD-4D44-8F21-E67249C7D5B9}"/>
    <cellStyle name="40% - Accent1 14 2 5 2" xfId="14948" xr:uid="{0951B4F7-C8EF-49E4-927C-326DCFB0EAB0}"/>
    <cellStyle name="40% - Accent1 14 2 5 2 2" xfId="35045" xr:uid="{898A898B-7087-45CC-8E68-E7294558AD94}"/>
    <cellStyle name="40% - Accent1 14 2 5 3" xfId="26180" xr:uid="{C54FFCED-E272-4E04-B8C5-CAAF9B412673}"/>
    <cellStyle name="40% - Accent1 14 2 6" xfId="14941" xr:uid="{9BBB9D03-0461-4A6C-95D6-D98CFEA6C450}"/>
    <cellStyle name="40% - Accent1 14 2 6 2" xfId="35038" xr:uid="{CBCB404D-46DB-467C-9DFE-4C62F2A6FF44}"/>
    <cellStyle name="40% - Accent1 14 2 7" xfId="21704" xr:uid="{5FEFE488-9B0C-449A-B4BE-255D466099A5}"/>
    <cellStyle name="40% - Accent1 14 2 7 2" xfId="41643" xr:uid="{22E11B35-75E3-4DF5-BEEF-B8F4540CE410}"/>
    <cellStyle name="40% - Accent1 14 2 8" xfId="26173" xr:uid="{34B6F4ED-4E2C-4CBF-B313-3477302E0F0C}"/>
    <cellStyle name="40% - Accent1 14 3" xfId="4215" xr:uid="{94C6B487-33FD-47EA-BB1F-8403E6455B74}"/>
    <cellStyle name="40% - Accent1 14 3 2" xfId="4216" xr:uid="{722DB191-78E2-46D9-83FE-F222C6696E1B}"/>
    <cellStyle name="40% - Accent1 14 3 2 2" xfId="14950" xr:uid="{48893020-7C5C-4BD7-B34E-C11B4C8B5D0A}"/>
    <cellStyle name="40% - Accent1 14 3 2 2 2" xfId="35047" xr:uid="{9DDD08DF-B70B-4772-959A-F6E84D8F2357}"/>
    <cellStyle name="40% - Accent1 14 3 2 3" xfId="26182" xr:uid="{A4BFF8A1-6040-4EBF-8E02-56A7B11CDD59}"/>
    <cellStyle name="40% - Accent1 14 3 3" xfId="4217" xr:uid="{8F09E33A-7E5E-4094-9039-70B9481BA3F1}"/>
    <cellStyle name="40% - Accent1 14 3 3 2" xfId="14951" xr:uid="{467BDB6E-A408-4FFB-A068-BD4A42C9B6EA}"/>
    <cellStyle name="40% - Accent1 14 3 3 2 2" xfId="35048" xr:uid="{CBCD7C74-1501-4DA7-B92C-1264F079C52A}"/>
    <cellStyle name="40% - Accent1 14 3 3 3" xfId="26183" xr:uid="{78A8992F-1DC6-4C1B-932B-A6EB6B1CB047}"/>
    <cellStyle name="40% - Accent1 14 3 4" xfId="4218" xr:uid="{DD6740E3-DCC9-4115-B870-7BE0704E3381}"/>
    <cellStyle name="40% - Accent1 14 3 4 2" xfId="14952" xr:uid="{3233864E-75A5-4409-91DD-763339267202}"/>
    <cellStyle name="40% - Accent1 14 3 4 2 2" xfId="35049" xr:uid="{396EF550-FD7B-4A22-BD36-4881C578EA51}"/>
    <cellStyle name="40% - Accent1 14 3 4 3" xfId="26184" xr:uid="{4B4BD808-C416-4861-9E0A-2495E320162A}"/>
    <cellStyle name="40% - Accent1 14 3 5" xfId="14949" xr:uid="{9EFFA402-CC73-485F-886D-1E61ADBCA026}"/>
    <cellStyle name="40% - Accent1 14 3 5 2" xfId="35046" xr:uid="{10F5FD77-D7BF-4CBE-B087-9B7469003111}"/>
    <cellStyle name="40% - Accent1 14 3 6" xfId="22251" xr:uid="{A7C14989-DCC1-43DB-BC85-D2CD8BB6A38C}"/>
    <cellStyle name="40% - Accent1 14 3 6 2" xfId="42183" xr:uid="{11EE184B-111D-4031-9A69-9467039F9393}"/>
    <cellStyle name="40% - Accent1 14 3 7" xfId="26181" xr:uid="{6B887699-BDDD-47D1-8AB0-8ED0933612CC}"/>
    <cellStyle name="40% - Accent1 14 4" xfId="4219" xr:uid="{882D4395-7920-4FBB-A46B-2607216765E1}"/>
    <cellStyle name="40% - Accent1 14 4 2" xfId="4220" xr:uid="{64DC1EBB-1510-4CEC-8A67-6D1149AA7D0F}"/>
    <cellStyle name="40% - Accent1 14 4 2 2" xfId="14954" xr:uid="{C53DE32D-57D0-4647-BD86-996FDDDF7198}"/>
    <cellStyle name="40% - Accent1 14 4 2 2 2" xfId="35051" xr:uid="{24A07B1F-219B-4AAA-AFF6-C6B673F73E1B}"/>
    <cellStyle name="40% - Accent1 14 4 2 3" xfId="26186" xr:uid="{C61B79D2-98A9-4348-B378-DC407A842B03}"/>
    <cellStyle name="40% - Accent1 14 4 3" xfId="4221" xr:uid="{A35BEE2F-8F99-4CF3-B780-ED379A691A1E}"/>
    <cellStyle name="40% - Accent1 14 4 3 2" xfId="14955" xr:uid="{644B0AA3-3E59-4059-8C71-7E667BAAE440}"/>
    <cellStyle name="40% - Accent1 14 4 3 2 2" xfId="35052" xr:uid="{99266A5F-3A48-425C-ACE5-34554FB1F44A}"/>
    <cellStyle name="40% - Accent1 14 4 3 3" xfId="26187" xr:uid="{592E0F1C-6D4F-49A9-B117-B3B2282AFFB4}"/>
    <cellStyle name="40% - Accent1 14 4 4" xfId="4222" xr:uid="{5FAC42AD-FFC8-485F-942A-C390532EB4DE}"/>
    <cellStyle name="40% - Accent1 14 4 4 2" xfId="14956" xr:uid="{F4F856CF-433E-4853-A3F7-9562ADFB1A2C}"/>
    <cellStyle name="40% - Accent1 14 4 4 2 2" xfId="35053" xr:uid="{4DE1A3D3-29AB-41FA-A90E-2C4FC00928DA}"/>
    <cellStyle name="40% - Accent1 14 4 4 3" xfId="26188" xr:uid="{93483CEF-4CDF-40EA-A810-74AC3710B370}"/>
    <cellStyle name="40% - Accent1 14 4 5" xfId="14953" xr:uid="{6A3D3DA3-4291-4629-8C6D-0E679B206CC5}"/>
    <cellStyle name="40% - Accent1 14 4 5 2" xfId="35050" xr:uid="{42E8F2D1-FECE-4C3B-9130-C26CB42AE291}"/>
    <cellStyle name="40% - Accent1 14 4 6" xfId="26185" xr:uid="{3C1E20A9-1992-42BA-98DA-054929D62F6C}"/>
    <cellStyle name="40% - Accent1 14 5" xfId="4223" xr:uid="{5364C591-D913-40D9-AA76-CCB396320167}"/>
    <cellStyle name="40% - Accent1 14 5 2" xfId="14957" xr:uid="{84475803-D0A6-4B6E-A682-83E5AB02F0C1}"/>
    <cellStyle name="40% - Accent1 14 5 2 2" xfId="35054" xr:uid="{15E8BAD9-F3B0-4340-B3B8-787DCE59C96B}"/>
    <cellStyle name="40% - Accent1 14 5 3" xfId="26189" xr:uid="{C5E5418A-8BEC-4CE4-9BBE-67D1C405C1DE}"/>
    <cellStyle name="40% - Accent1 14 6" xfId="4224" xr:uid="{BF8D0DB9-8D44-4317-ACF6-020F8DC1D7AB}"/>
    <cellStyle name="40% - Accent1 14 6 2" xfId="14958" xr:uid="{6880F9EF-75BC-45B3-82ED-BFC4763ABEA0}"/>
    <cellStyle name="40% - Accent1 14 6 2 2" xfId="35055" xr:uid="{652ABE1C-AF3C-4F2F-BCE6-8A20BC24014E}"/>
    <cellStyle name="40% - Accent1 14 6 3" xfId="26190" xr:uid="{895BF8D2-DA2F-46CA-9C38-BD7222FEC6F8}"/>
    <cellStyle name="40% - Accent1 14 7" xfId="4225" xr:uid="{4D132196-E673-4BB6-B4B0-96711F6F1456}"/>
    <cellStyle name="40% - Accent1 14 7 2" xfId="14959" xr:uid="{FF64E011-B149-4DBA-B5DB-73EE50A6C036}"/>
    <cellStyle name="40% - Accent1 14 7 2 2" xfId="35056" xr:uid="{58E36088-02B4-4462-B5A6-751D19F901C9}"/>
    <cellStyle name="40% - Accent1 14 7 3" xfId="26191" xr:uid="{897F217A-80E0-45C0-9B5D-CB67DB8EC150}"/>
    <cellStyle name="40% - Accent1 14 8" xfId="14940" xr:uid="{266FD481-DBCA-4E4F-B40E-6F348B48ECFE}"/>
    <cellStyle name="40% - Accent1 14 8 2" xfId="35037" xr:uid="{780693D1-94E1-4D60-A08F-42C47127018F}"/>
    <cellStyle name="40% - Accent1 14 9" xfId="21034" xr:uid="{0EA891E5-98E3-48E3-ACB3-9852EF0DF812}"/>
    <cellStyle name="40% - Accent1 14 9 2" xfId="41062" xr:uid="{A39F8BB8-BFF7-47CF-B9E5-76DC7B2DB485}"/>
    <cellStyle name="40% - Accent1 15" xfId="4226" xr:uid="{087A4EF7-1ABB-4242-893F-75668EC09CC8}"/>
    <cellStyle name="40% - Accent1 15 10" xfId="26192" xr:uid="{ED810614-1795-492D-9CB0-D1BA6C9E3E4C}"/>
    <cellStyle name="40% - Accent1 15 2" xfId="4227" xr:uid="{07CF133C-164F-4910-A7D1-9B99EB65A6C8}"/>
    <cellStyle name="40% - Accent1 15 2 2" xfId="4228" xr:uid="{D0C7B0EA-B0DF-4550-9CD7-95750B479AD5}"/>
    <cellStyle name="40% - Accent1 15 2 2 2" xfId="4229" xr:uid="{D066D189-8BDF-456E-88AC-BE7C1FAA46D0}"/>
    <cellStyle name="40% - Accent1 15 2 2 2 2" xfId="14963" xr:uid="{B3DFA1EA-6C80-4B3B-B915-A2DD3F3F485C}"/>
    <cellStyle name="40% - Accent1 15 2 2 2 2 2" xfId="35060" xr:uid="{2A0FC090-95C5-4403-88DF-FB2AF7586E4B}"/>
    <cellStyle name="40% - Accent1 15 2 2 2 3" xfId="26195" xr:uid="{10AAC3CC-5D33-4F29-A93F-6A408CD44C95}"/>
    <cellStyle name="40% - Accent1 15 2 2 3" xfId="4230" xr:uid="{B7E30ECB-333F-40E9-B1E0-8B1163A7E31D}"/>
    <cellStyle name="40% - Accent1 15 2 2 3 2" xfId="14964" xr:uid="{665BC8A6-7028-4967-B6CB-5E182714FA70}"/>
    <cellStyle name="40% - Accent1 15 2 2 3 2 2" xfId="35061" xr:uid="{74F8B0F4-5A24-4630-A976-642AC51D9DCE}"/>
    <cellStyle name="40% - Accent1 15 2 2 3 3" xfId="26196" xr:uid="{075891A6-B374-4E88-AF22-8FEB6072A80D}"/>
    <cellStyle name="40% - Accent1 15 2 2 4" xfId="4231" xr:uid="{F63EA2FE-2D40-447E-A87A-AD0629BEC445}"/>
    <cellStyle name="40% - Accent1 15 2 2 4 2" xfId="14965" xr:uid="{DA61CC43-C13D-4D00-B8B0-7E2DC33C1C66}"/>
    <cellStyle name="40% - Accent1 15 2 2 4 2 2" xfId="35062" xr:uid="{112CA625-B1C9-4017-A224-3B5F19F50B1F}"/>
    <cellStyle name="40% - Accent1 15 2 2 4 3" xfId="26197" xr:uid="{2B2CAF88-6A49-4FB2-8482-CF8FC90A6BE0}"/>
    <cellStyle name="40% - Accent1 15 2 2 5" xfId="14962" xr:uid="{627C6DAD-EA09-4571-A746-DEAF5FA39BEA}"/>
    <cellStyle name="40% - Accent1 15 2 2 5 2" xfId="35059" xr:uid="{443BCBF0-47C4-4FC3-8069-9E1FD7CDB0E9}"/>
    <cellStyle name="40% - Accent1 15 2 2 6" xfId="26194" xr:uid="{DB26DFD1-B56D-45E8-B8E1-83B5BEC10AB0}"/>
    <cellStyle name="40% - Accent1 15 2 3" xfId="4232" xr:uid="{8C8B153E-DC8A-4469-9852-D895250C9528}"/>
    <cellStyle name="40% - Accent1 15 2 3 2" xfId="14966" xr:uid="{31B32C98-66D0-4FEF-B406-9C00E7A4D42B}"/>
    <cellStyle name="40% - Accent1 15 2 3 2 2" xfId="35063" xr:uid="{9E30CB9A-FEC4-4866-8B69-7AFFE48F47DC}"/>
    <cellStyle name="40% - Accent1 15 2 3 3" xfId="26198" xr:uid="{90F88C19-EA04-421E-9812-DB6C2FC23CAE}"/>
    <cellStyle name="40% - Accent1 15 2 4" xfId="4233" xr:uid="{4BCA43EB-4697-411F-AE31-DCAECF9CB92F}"/>
    <cellStyle name="40% - Accent1 15 2 4 2" xfId="14967" xr:uid="{5A16055F-4E7D-43DD-9708-9EE43C787E7F}"/>
    <cellStyle name="40% - Accent1 15 2 4 2 2" xfId="35064" xr:uid="{DF98B833-4F0B-4E3A-9C3C-D75BD218A1A9}"/>
    <cellStyle name="40% - Accent1 15 2 4 3" xfId="26199" xr:uid="{5044B7BA-76E3-4E69-945F-C56F22515024}"/>
    <cellStyle name="40% - Accent1 15 2 5" xfId="4234" xr:uid="{7ED9A3FC-EC85-439F-B89B-9BAF4C0CF7A9}"/>
    <cellStyle name="40% - Accent1 15 2 5 2" xfId="14968" xr:uid="{F8B74DFB-227B-4B1B-9C93-B095F15C6B81}"/>
    <cellStyle name="40% - Accent1 15 2 5 2 2" xfId="35065" xr:uid="{024203DF-2CAD-4441-8AD3-C7CCB6C82056}"/>
    <cellStyle name="40% - Accent1 15 2 5 3" xfId="26200" xr:uid="{98C9CC4A-1D1E-4477-8D5E-820DA3AF853E}"/>
    <cellStyle name="40% - Accent1 15 2 6" xfId="14961" xr:uid="{A7013950-B95F-4361-BFB5-6473C4B9A501}"/>
    <cellStyle name="40% - Accent1 15 2 6 2" xfId="35058" xr:uid="{BA9E2606-C6AA-44ED-B59A-F6574A3ACED2}"/>
    <cellStyle name="40% - Accent1 15 2 7" xfId="21710" xr:uid="{22E7A89F-428E-491A-B3DB-C78EA67ED2BE}"/>
    <cellStyle name="40% - Accent1 15 2 7 2" xfId="41649" xr:uid="{8E6D5944-C2C1-466E-8491-A59C0584055E}"/>
    <cellStyle name="40% - Accent1 15 2 8" xfId="26193" xr:uid="{711C8851-4A8C-4CB0-9CE8-C314FC926596}"/>
    <cellStyle name="40% - Accent1 15 3" xfId="4235" xr:uid="{03476E5A-CAD0-4E3A-91E9-AB64277FCAC5}"/>
    <cellStyle name="40% - Accent1 15 3 2" xfId="4236" xr:uid="{D548BDEC-6763-40F9-A2EA-A828F5E9F134}"/>
    <cellStyle name="40% - Accent1 15 3 2 2" xfId="14970" xr:uid="{0B044303-D079-4541-8F18-CB266080215B}"/>
    <cellStyle name="40% - Accent1 15 3 2 2 2" xfId="35067" xr:uid="{621C7D4A-C05D-41FA-97B4-B8FDA3865A42}"/>
    <cellStyle name="40% - Accent1 15 3 2 3" xfId="26202" xr:uid="{AC3C8DAD-EE05-4AA1-A6EC-2791D7C24138}"/>
    <cellStyle name="40% - Accent1 15 3 3" xfId="4237" xr:uid="{6E7421F8-EA51-488A-8315-B439F7AE8685}"/>
    <cellStyle name="40% - Accent1 15 3 3 2" xfId="14971" xr:uid="{0894168B-951B-4B2F-AA80-19CA677E6392}"/>
    <cellStyle name="40% - Accent1 15 3 3 2 2" xfId="35068" xr:uid="{9D6FC19C-2E94-4473-B297-FAFB18E405E7}"/>
    <cellStyle name="40% - Accent1 15 3 3 3" xfId="26203" xr:uid="{02A24382-3051-433F-9744-B08CA0CBB530}"/>
    <cellStyle name="40% - Accent1 15 3 4" xfId="4238" xr:uid="{A52CDF74-1DF4-44CD-88ED-8DD412DDAF43}"/>
    <cellStyle name="40% - Accent1 15 3 4 2" xfId="14972" xr:uid="{1C963C50-B747-4E56-883C-8E9A15694FDC}"/>
    <cellStyle name="40% - Accent1 15 3 4 2 2" xfId="35069" xr:uid="{E6F1C4EF-6CDB-4E1B-A2A8-58D741D85EF2}"/>
    <cellStyle name="40% - Accent1 15 3 4 3" xfId="26204" xr:uid="{F02135DB-90D7-4ABC-AB9E-7862C7538ECC}"/>
    <cellStyle name="40% - Accent1 15 3 5" xfId="14969" xr:uid="{1157F4B8-8557-40E2-BEB9-CCBE1A2FF4F8}"/>
    <cellStyle name="40% - Accent1 15 3 5 2" xfId="35066" xr:uid="{AC80D5F7-58C5-4053-A84B-0106FB1FC6DB}"/>
    <cellStyle name="40% - Accent1 15 3 6" xfId="22257" xr:uid="{6EBBB29F-448E-45FB-9B88-2297BD395E1C}"/>
    <cellStyle name="40% - Accent1 15 3 6 2" xfId="42189" xr:uid="{824E2ACD-03C9-404D-B216-9673AA21E3BE}"/>
    <cellStyle name="40% - Accent1 15 3 7" xfId="26201" xr:uid="{4AE689E4-3DE4-4D7A-992A-48D789EF71B3}"/>
    <cellStyle name="40% - Accent1 15 4" xfId="4239" xr:uid="{6608ADFD-9C69-432F-9D7E-285A73E4796E}"/>
    <cellStyle name="40% - Accent1 15 4 2" xfId="4240" xr:uid="{CE4A3917-06A0-47C1-959C-2A94F0B59A51}"/>
    <cellStyle name="40% - Accent1 15 4 2 2" xfId="14974" xr:uid="{8558BEE5-D148-4151-AECB-42CEF972F231}"/>
    <cellStyle name="40% - Accent1 15 4 2 2 2" xfId="35071" xr:uid="{B08A3301-B215-414F-BAB5-48BC78581FCA}"/>
    <cellStyle name="40% - Accent1 15 4 2 3" xfId="26206" xr:uid="{9681D7E1-E4B1-4573-849C-75BC00120C15}"/>
    <cellStyle name="40% - Accent1 15 4 3" xfId="4241" xr:uid="{CC9B1CD6-34C3-49E5-B6A7-F3CFDB47A81B}"/>
    <cellStyle name="40% - Accent1 15 4 3 2" xfId="14975" xr:uid="{523A49B0-9A15-4E12-98D6-94AAE090B594}"/>
    <cellStyle name="40% - Accent1 15 4 3 2 2" xfId="35072" xr:uid="{F2C252A2-BD26-47D9-A892-4892EB374636}"/>
    <cellStyle name="40% - Accent1 15 4 3 3" xfId="26207" xr:uid="{EB214614-BD1C-4903-842D-9AC49FC7188D}"/>
    <cellStyle name="40% - Accent1 15 4 4" xfId="4242" xr:uid="{5FD257D1-7733-4254-9135-290AEB9AD1F4}"/>
    <cellStyle name="40% - Accent1 15 4 4 2" xfId="14976" xr:uid="{B7A532B1-7B16-4BEA-869C-83DF52CEFB7A}"/>
    <cellStyle name="40% - Accent1 15 4 4 2 2" xfId="35073" xr:uid="{E6F2F98F-00C9-4762-9AA8-BC93F1E9C1FD}"/>
    <cellStyle name="40% - Accent1 15 4 4 3" xfId="26208" xr:uid="{08438A3B-457C-49E1-93A2-BBF2B8F12DA5}"/>
    <cellStyle name="40% - Accent1 15 4 5" xfId="14973" xr:uid="{CF22CAA7-8E46-4AB7-AE14-23306121F451}"/>
    <cellStyle name="40% - Accent1 15 4 5 2" xfId="35070" xr:uid="{8D0322C0-A4B7-421C-A28D-1791C52AE64A}"/>
    <cellStyle name="40% - Accent1 15 4 6" xfId="26205" xr:uid="{7F4F6061-0BD1-40BA-89A7-A4F007745F99}"/>
    <cellStyle name="40% - Accent1 15 5" xfId="4243" xr:uid="{7C0CB516-CEC3-4967-93FD-EBFE9F454759}"/>
    <cellStyle name="40% - Accent1 15 5 2" xfId="14977" xr:uid="{A05A0AA4-9F5C-4146-AD76-02DFE5EDFF34}"/>
    <cellStyle name="40% - Accent1 15 5 2 2" xfId="35074" xr:uid="{B60325FE-C163-46B1-AEBF-A50A4E6D5CF7}"/>
    <cellStyle name="40% - Accent1 15 5 3" xfId="26209" xr:uid="{CC37779A-845B-4183-AF5B-B556A092E40B}"/>
    <cellStyle name="40% - Accent1 15 6" xfId="4244" xr:uid="{3EE721A3-5A7D-4FDD-85DE-522EBA234695}"/>
    <cellStyle name="40% - Accent1 15 6 2" xfId="14978" xr:uid="{E0F18DBB-A9EA-40D0-9B6C-8D7099C0F351}"/>
    <cellStyle name="40% - Accent1 15 6 2 2" xfId="35075" xr:uid="{B12996EF-6D59-4E8E-A8FF-170E225EF78C}"/>
    <cellStyle name="40% - Accent1 15 6 3" xfId="26210" xr:uid="{41891A0A-BBB0-44BC-AF27-085A52228C74}"/>
    <cellStyle name="40% - Accent1 15 7" xfId="4245" xr:uid="{A857968B-CA76-4CAF-839D-78750287771F}"/>
    <cellStyle name="40% - Accent1 15 7 2" xfId="14979" xr:uid="{068F029B-B619-4352-8B93-456B79DD4FFD}"/>
    <cellStyle name="40% - Accent1 15 7 2 2" xfId="35076" xr:uid="{4C3D4C11-44A9-4930-B3D5-7834E4466281}"/>
    <cellStyle name="40% - Accent1 15 7 3" xfId="26211" xr:uid="{23E9587D-3225-4FE0-AC00-20EF00F313F1}"/>
    <cellStyle name="40% - Accent1 15 8" xfId="14960" xr:uid="{D19F399E-CC4E-4B87-816C-6EC2A24736E5}"/>
    <cellStyle name="40% - Accent1 15 8 2" xfId="35057" xr:uid="{7AB43AE4-15EC-4405-86EE-3F651D3E1C75}"/>
    <cellStyle name="40% - Accent1 15 9" xfId="21040" xr:uid="{6D9148BE-C401-4EA9-9F68-D6C06C079A01}"/>
    <cellStyle name="40% - Accent1 15 9 2" xfId="41068" xr:uid="{B59F680C-3F4F-4D55-837F-4097E2CF2C40}"/>
    <cellStyle name="40% - Accent1 16" xfId="4246" xr:uid="{593C3FEA-56EC-44F5-BD37-86BE4DE225B5}"/>
    <cellStyle name="40% - Accent1 16 10" xfId="26212" xr:uid="{7809F7C0-0F3B-400D-AD49-F683B9C5108E}"/>
    <cellStyle name="40% - Accent1 16 2" xfId="4247" xr:uid="{B3A185AE-0AA6-41D3-AFB2-0095BC94D058}"/>
    <cellStyle name="40% - Accent1 16 2 2" xfId="4248" xr:uid="{251DA861-5922-4C89-924C-58395FDF5878}"/>
    <cellStyle name="40% - Accent1 16 2 2 2" xfId="4249" xr:uid="{8B3D87BA-074A-4F77-9D29-49F096F4DEC4}"/>
    <cellStyle name="40% - Accent1 16 2 2 2 2" xfId="14983" xr:uid="{857F10EA-BA8C-4537-BED9-DE645C203EE1}"/>
    <cellStyle name="40% - Accent1 16 2 2 2 2 2" xfId="35080" xr:uid="{58DC9C28-EA33-405B-BE32-4D61BBF864DA}"/>
    <cellStyle name="40% - Accent1 16 2 2 2 3" xfId="26215" xr:uid="{AD7A908F-1B59-446E-B2E1-E552DA89937E}"/>
    <cellStyle name="40% - Accent1 16 2 2 3" xfId="4250" xr:uid="{A503703A-1057-48D8-B697-E53F88A85BC9}"/>
    <cellStyle name="40% - Accent1 16 2 2 3 2" xfId="14984" xr:uid="{C8CAEB18-3E26-4986-B61C-6BCC731CD034}"/>
    <cellStyle name="40% - Accent1 16 2 2 3 2 2" xfId="35081" xr:uid="{75DDE584-5A5F-4152-88DB-199B55A4B690}"/>
    <cellStyle name="40% - Accent1 16 2 2 3 3" xfId="26216" xr:uid="{F367F70F-77BF-4D9F-82E7-CA611CB8610E}"/>
    <cellStyle name="40% - Accent1 16 2 2 4" xfId="4251" xr:uid="{001B79E3-18E4-405B-884C-770ECE4017FE}"/>
    <cellStyle name="40% - Accent1 16 2 2 4 2" xfId="14985" xr:uid="{9203E2E2-AF0B-48DB-B23D-564083B18CC7}"/>
    <cellStyle name="40% - Accent1 16 2 2 4 2 2" xfId="35082" xr:uid="{020328D3-A0A5-49E3-9716-184EA242ACA3}"/>
    <cellStyle name="40% - Accent1 16 2 2 4 3" xfId="26217" xr:uid="{4E4B4E64-D071-42A1-AC40-CBCB631D86C6}"/>
    <cellStyle name="40% - Accent1 16 2 2 5" xfId="14982" xr:uid="{7F060306-DCEC-400D-B3E4-6EFBDE991C0A}"/>
    <cellStyle name="40% - Accent1 16 2 2 5 2" xfId="35079" xr:uid="{57220E6B-CC1A-4F2C-A71A-6412F7E85A9E}"/>
    <cellStyle name="40% - Accent1 16 2 2 6" xfId="26214" xr:uid="{6A530FE1-1D23-41D8-BE50-7299E63328C1}"/>
    <cellStyle name="40% - Accent1 16 2 3" xfId="4252" xr:uid="{A9AB0E1D-1347-4DBA-92A2-E89E371EFDF5}"/>
    <cellStyle name="40% - Accent1 16 2 3 2" xfId="14986" xr:uid="{E55C847F-75BC-4633-A067-2B75401E1B8C}"/>
    <cellStyle name="40% - Accent1 16 2 3 2 2" xfId="35083" xr:uid="{235C7E46-C408-4857-8693-5B19925EAA86}"/>
    <cellStyle name="40% - Accent1 16 2 3 3" xfId="26218" xr:uid="{7AF14319-0D1D-436C-BE4C-09EFC296A0FF}"/>
    <cellStyle name="40% - Accent1 16 2 4" xfId="4253" xr:uid="{FE634792-DAFB-44F6-BC80-CC634933F0D3}"/>
    <cellStyle name="40% - Accent1 16 2 4 2" xfId="14987" xr:uid="{79CBA9E8-9CC7-4ACD-8B36-1E3ED7E9F612}"/>
    <cellStyle name="40% - Accent1 16 2 4 2 2" xfId="35084" xr:uid="{9381768C-410B-42F7-ABD4-EA06162CF750}"/>
    <cellStyle name="40% - Accent1 16 2 4 3" xfId="26219" xr:uid="{70CF9BBA-8C91-4796-9BAA-13BE7333FC3A}"/>
    <cellStyle name="40% - Accent1 16 2 5" xfId="4254" xr:uid="{ABDAC402-7E90-49CD-84D1-28083A4AE4EF}"/>
    <cellStyle name="40% - Accent1 16 2 5 2" xfId="14988" xr:uid="{AAF0174E-50AB-4D60-8480-144D03F8EBD1}"/>
    <cellStyle name="40% - Accent1 16 2 5 2 2" xfId="35085" xr:uid="{172437AF-AC76-4322-98EF-A97F10C9A18D}"/>
    <cellStyle name="40% - Accent1 16 2 5 3" xfId="26220" xr:uid="{72C1C70F-0B05-4B94-85A7-BCB50A9FABAF}"/>
    <cellStyle name="40% - Accent1 16 2 6" xfId="14981" xr:uid="{ACC69892-F519-4A3F-9E52-9A5FEEA0316E}"/>
    <cellStyle name="40% - Accent1 16 2 6 2" xfId="35078" xr:uid="{92D192C7-CA4D-40D2-A125-367B5AA531FC}"/>
    <cellStyle name="40% - Accent1 16 2 7" xfId="21747" xr:uid="{4EC49A68-5D95-426E-B85C-737C56042B69}"/>
    <cellStyle name="40% - Accent1 16 2 7 2" xfId="41686" xr:uid="{EDD9A356-08F6-4795-A23E-315549CFE8BE}"/>
    <cellStyle name="40% - Accent1 16 2 8" xfId="26213" xr:uid="{E3A4BC5F-B209-4B49-9B07-86EC18C85508}"/>
    <cellStyle name="40% - Accent1 16 3" xfId="4255" xr:uid="{F49E55E9-3BFF-41A9-84FA-8307AC8BB0DC}"/>
    <cellStyle name="40% - Accent1 16 3 2" xfId="4256" xr:uid="{E0300EDF-83BE-401C-ABC3-9F16048A1F7E}"/>
    <cellStyle name="40% - Accent1 16 3 2 2" xfId="14990" xr:uid="{BC7648B7-82EC-4826-B775-3A138B3CB2D3}"/>
    <cellStyle name="40% - Accent1 16 3 2 2 2" xfId="35087" xr:uid="{9E211DAF-9724-4425-B5ED-DA3699ED32CC}"/>
    <cellStyle name="40% - Accent1 16 3 2 3" xfId="26222" xr:uid="{C1003494-87DC-4C6F-A164-4698DB240603}"/>
    <cellStyle name="40% - Accent1 16 3 3" xfId="4257" xr:uid="{D430C7E8-7B44-48C6-BD8B-1335006BE375}"/>
    <cellStyle name="40% - Accent1 16 3 3 2" xfId="14991" xr:uid="{5A2B28EE-AC74-471D-BD24-FC5EEF2F673E}"/>
    <cellStyle name="40% - Accent1 16 3 3 2 2" xfId="35088" xr:uid="{292EE69D-E60C-405F-B7C5-EC84A7EC7C23}"/>
    <cellStyle name="40% - Accent1 16 3 3 3" xfId="26223" xr:uid="{92664CCE-AB8F-4A56-8CB8-1EC73EDC04FB}"/>
    <cellStyle name="40% - Accent1 16 3 4" xfId="4258" xr:uid="{A8BD2084-6457-406A-BF38-D97E8ACA3A5C}"/>
    <cellStyle name="40% - Accent1 16 3 4 2" xfId="14992" xr:uid="{67AEF687-9E20-4E81-BDF4-6B776DEA419D}"/>
    <cellStyle name="40% - Accent1 16 3 4 2 2" xfId="35089" xr:uid="{BCAA8F12-426C-4E6C-AEAB-AFAEC7EA2D9F}"/>
    <cellStyle name="40% - Accent1 16 3 4 3" xfId="26224" xr:uid="{FB7FDF5F-B1FA-438E-9C81-258C93272838}"/>
    <cellStyle name="40% - Accent1 16 3 5" xfId="14989" xr:uid="{7DC8C1E8-B2F9-4118-928D-77F51C14D76F}"/>
    <cellStyle name="40% - Accent1 16 3 5 2" xfId="35086" xr:uid="{73D23903-FD4F-4C85-8711-14DFBEC5D10D}"/>
    <cellStyle name="40% - Accent1 16 3 6" xfId="22294" xr:uid="{1D6A6A1F-A474-4805-B756-FAA6812EEA10}"/>
    <cellStyle name="40% - Accent1 16 3 6 2" xfId="42226" xr:uid="{95B0BC89-E75D-487E-9E40-01ADBA00E952}"/>
    <cellStyle name="40% - Accent1 16 3 7" xfId="26221" xr:uid="{91C1F30C-A596-4D11-B533-6ED0F891B1B2}"/>
    <cellStyle name="40% - Accent1 16 4" xfId="4259" xr:uid="{C19558D6-25F8-4DE3-A30D-9006AA2CB307}"/>
    <cellStyle name="40% - Accent1 16 4 2" xfId="4260" xr:uid="{4BE70D3A-C1E4-40CD-ADA2-BD1022833D39}"/>
    <cellStyle name="40% - Accent1 16 4 2 2" xfId="14994" xr:uid="{33356CC8-9C61-466C-AF0A-B19524A96E2B}"/>
    <cellStyle name="40% - Accent1 16 4 2 2 2" xfId="35091" xr:uid="{D005B026-3E95-4434-844D-2223CE38257A}"/>
    <cellStyle name="40% - Accent1 16 4 2 3" xfId="26226" xr:uid="{B0DE8845-89A5-43ED-B93B-0948AEDCA52B}"/>
    <cellStyle name="40% - Accent1 16 4 3" xfId="4261" xr:uid="{6C473EE3-439D-4A2F-9BF9-A4DBB05225CD}"/>
    <cellStyle name="40% - Accent1 16 4 3 2" xfId="14995" xr:uid="{CD2BD386-1772-40B5-901D-171AA2C525AA}"/>
    <cellStyle name="40% - Accent1 16 4 3 2 2" xfId="35092" xr:uid="{F538C93A-233E-427F-A198-28E3AFB1D8F1}"/>
    <cellStyle name="40% - Accent1 16 4 3 3" xfId="26227" xr:uid="{13BA775C-2EAC-492B-BFEE-AD78D5C87B2C}"/>
    <cellStyle name="40% - Accent1 16 4 4" xfId="4262" xr:uid="{B11530CB-4F4B-4E5A-A464-DB8ED738F2AE}"/>
    <cellStyle name="40% - Accent1 16 4 4 2" xfId="14996" xr:uid="{0EB4BA22-6256-484D-A0B0-733873353C6F}"/>
    <cellStyle name="40% - Accent1 16 4 4 2 2" xfId="35093" xr:uid="{15615C50-339E-4F85-B3B7-950BA47A6E32}"/>
    <cellStyle name="40% - Accent1 16 4 4 3" xfId="26228" xr:uid="{24CA0051-1206-4304-8028-B8A1CDD881DA}"/>
    <cellStyle name="40% - Accent1 16 4 5" xfId="14993" xr:uid="{BE9A944F-E96C-4867-B0F6-555AEF5455BA}"/>
    <cellStyle name="40% - Accent1 16 4 5 2" xfId="35090" xr:uid="{E217DA5F-1765-4CE9-8D96-1E5880A73A66}"/>
    <cellStyle name="40% - Accent1 16 4 6" xfId="26225" xr:uid="{898EC644-521F-4EC1-BF0A-923A2FBD64D6}"/>
    <cellStyle name="40% - Accent1 16 5" xfId="4263" xr:uid="{3AA561BD-8CD6-45E2-A0A2-ED90F4095728}"/>
    <cellStyle name="40% - Accent1 16 5 2" xfId="14997" xr:uid="{D9332F35-D757-45D3-92D1-96DABDA28EDA}"/>
    <cellStyle name="40% - Accent1 16 5 2 2" xfId="35094" xr:uid="{CDB668FA-E3AE-4CF7-AEF4-D9B78C478FA8}"/>
    <cellStyle name="40% - Accent1 16 5 3" xfId="26229" xr:uid="{D2BDB30A-5EC4-4FA4-BE3F-F28E246CD647}"/>
    <cellStyle name="40% - Accent1 16 6" xfId="4264" xr:uid="{2F236CC8-4CED-4A4A-95EF-7829B5E6D4AD}"/>
    <cellStyle name="40% - Accent1 16 6 2" xfId="14998" xr:uid="{3840CBB2-8008-48F8-B1AA-5CA70725F4A1}"/>
    <cellStyle name="40% - Accent1 16 6 2 2" xfId="35095" xr:uid="{C6DEC6D6-067B-429D-9EEF-5A2EC847FEC3}"/>
    <cellStyle name="40% - Accent1 16 6 3" xfId="26230" xr:uid="{BF37A98D-C6B1-4DBF-B96F-93CB2B985A9A}"/>
    <cellStyle name="40% - Accent1 16 7" xfId="4265" xr:uid="{1349F895-ABB3-4A5F-9EDF-41705AE81158}"/>
    <cellStyle name="40% - Accent1 16 7 2" xfId="14999" xr:uid="{3301F4CA-C0F8-4B68-842F-D48380C352AA}"/>
    <cellStyle name="40% - Accent1 16 7 2 2" xfId="35096" xr:uid="{A8BE5931-22A1-4A07-90BF-7DCA940BF348}"/>
    <cellStyle name="40% - Accent1 16 7 3" xfId="26231" xr:uid="{0B64A29B-B1A3-4769-9EB8-51C0B65B48EE}"/>
    <cellStyle name="40% - Accent1 16 8" xfId="14980" xr:uid="{D176830B-0772-400D-8421-54531A3AB75D}"/>
    <cellStyle name="40% - Accent1 16 8 2" xfId="35077" xr:uid="{35EF7AC9-8E40-4E34-8D91-07D9AB8FAFC8}"/>
    <cellStyle name="40% - Accent1 16 9" xfId="21077" xr:uid="{752EB67E-A38D-4903-8ED6-343BCDBD51DB}"/>
    <cellStyle name="40% - Accent1 16 9 2" xfId="41105" xr:uid="{DA60A48F-165A-4244-B2D7-4B6F9099DF8C}"/>
    <cellStyle name="40% - Accent1 17" xfId="4266" xr:uid="{EA568D21-8250-4613-9924-BC8156ECF693}"/>
    <cellStyle name="40% - Accent1 17 10" xfId="26232" xr:uid="{560E468F-7A84-4CD9-97BB-41F9DA532A44}"/>
    <cellStyle name="40% - Accent1 17 2" xfId="4267" xr:uid="{1DD97B3C-7A33-42E2-BB38-DC60CC656D65}"/>
    <cellStyle name="40% - Accent1 17 2 2" xfId="4268" xr:uid="{8A60CB58-CFE5-4278-A523-83032625250D}"/>
    <cellStyle name="40% - Accent1 17 2 2 2" xfId="4269" xr:uid="{3F6690ED-3ADC-4D65-B567-D069940456E1}"/>
    <cellStyle name="40% - Accent1 17 2 2 2 2" xfId="15003" xr:uid="{D9CCADF3-458B-4ADA-9106-8FA66BABD21C}"/>
    <cellStyle name="40% - Accent1 17 2 2 2 2 2" xfId="35100" xr:uid="{DF80D894-AA72-41D2-A377-E7467443E3A8}"/>
    <cellStyle name="40% - Accent1 17 2 2 2 3" xfId="26235" xr:uid="{54EC28B3-674B-4F91-9CDD-628B4EBB5CB2}"/>
    <cellStyle name="40% - Accent1 17 2 2 3" xfId="4270" xr:uid="{B9E549B5-314D-4D16-9556-D35F976A2C21}"/>
    <cellStyle name="40% - Accent1 17 2 2 3 2" xfId="15004" xr:uid="{E092405A-A03D-4FD7-A399-54C9B3D36659}"/>
    <cellStyle name="40% - Accent1 17 2 2 3 2 2" xfId="35101" xr:uid="{8B82F617-3B7A-4CEF-9D2C-0C67134AE6A3}"/>
    <cellStyle name="40% - Accent1 17 2 2 3 3" xfId="26236" xr:uid="{3A99290B-4B49-43C0-8C2A-582A9FF2409D}"/>
    <cellStyle name="40% - Accent1 17 2 2 4" xfId="4271" xr:uid="{32194A8F-3BA2-4043-A57A-EE854E57BD07}"/>
    <cellStyle name="40% - Accent1 17 2 2 4 2" xfId="15005" xr:uid="{D36EBE9B-8382-45E8-A4CA-FF3254F13C8C}"/>
    <cellStyle name="40% - Accent1 17 2 2 4 2 2" xfId="35102" xr:uid="{3AE90E91-0129-4B9A-95FF-ECE617CE67C8}"/>
    <cellStyle name="40% - Accent1 17 2 2 4 3" xfId="26237" xr:uid="{1517257C-FF1C-4D7A-A635-AE028BF2C5A6}"/>
    <cellStyle name="40% - Accent1 17 2 2 5" xfId="15002" xr:uid="{D1AD9FC6-2DED-4278-91B1-F8BA3415E622}"/>
    <cellStyle name="40% - Accent1 17 2 2 5 2" xfId="35099" xr:uid="{AA30F4A5-D418-4CB0-9020-379994FB54CE}"/>
    <cellStyle name="40% - Accent1 17 2 2 6" xfId="26234" xr:uid="{3076D1B9-91B5-420A-9C97-199D5FB43678}"/>
    <cellStyle name="40% - Accent1 17 2 3" xfId="4272" xr:uid="{F66D6447-2774-4864-B6BA-F602D359DA6E}"/>
    <cellStyle name="40% - Accent1 17 2 3 2" xfId="15006" xr:uid="{D57A1AE3-20F3-4DB8-BE35-42957DC6CD73}"/>
    <cellStyle name="40% - Accent1 17 2 3 2 2" xfId="35103" xr:uid="{3E90B8AF-F813-462D-B16A-D79B217D3A3D}"/>
    <cellStyle name="40% - Accent1 17 2 3 3" xfId="26238" xr:uid="{5789022C-95F6-41BB-9F27-46BCE2E99547}"/>
    <cellStyle name="40% - Accent1 17 2 4" xfId="4273" xr:uid="{4DCA7CCD-A72E-4579-A345-9AD2F9224B82}"/>
    <cellStyle name="40% - Accent1 17 2 4 2" xfId="15007" xr:uid="{2CDD475A-90DA-4527-8D55-0BF5548281D0}"/>
    <cellStyle name="40% - Accent1 17 2 4 2 2" xfId="35104" xr:uid="{2A538E69-0E00-45A6-8C22-582904900E61}"/>
    <cellStyle name="40% - Accent1 17 2 4 3" xfId="26239" xr:uid="{119A23A1-9780-495B-B2F5-2DE95CA8F51D}"/>
    <cellStyle name="40% - Accent1 17 2 5" xfId="4274" xr:uid="{6EC44880-7057-4EF0-8C66-0A537C581FBA}"/>
    <cellStyle name="40% - Accent1 17 2 5 2" xfId="15008" xr:uid="{0524EDF4-C265-4104-ADDE-C6AE507FDCF1}"/>
    <cellStyle name="40% - Accent1 17 2 5 2 2" xfId="35105" xr:uid="{D44FE15C-7B90-49B9-93E5-6C4286D3C8E9}"/>
    <cellStyle name="40% - Accent1 17 2 5 3" xfId="26240" xr:uid="{B0F6EFBD-431F-48E8-93BF-5D94667806DA}"/>
    <cellStyle name="40% - Accent1 17 2 6" xfId="15001" xr:uid="{AE6FEAAD-E734-4936-A78C-F3158DCAE6B7}"/>
    <cellStyle name="40% - Accent1 17 2 6 2" xfId="35098" xr:uid="{972129EC-6504-4C33-BE53-334FA0269711}"/>
    <cellStyle name="40% - Accent1 17 2 7" xfId="21749" xr:uid="{5B0B9D57-5538-4704-8323-9D76D344EA62}"/>
    <cellStyle name="40% - Accent1 17 2 7 2" xfId="41688" xr:uid="{4DCB8C35-639C-4767-A710-BB524401C5E8}"/>
    <cellStyle name="40% - Accent1 17 2 8" xfId="26233" xr:uid="{D1EAD743-4495-4E22-A6A0-4999965FCD7A}"/>
    <cellStyle name="40% - Accent1 17 3" xfId="4275" xr:uid="{A760F73F-A4B7-4715-B349-D7129209E7FB}"/>
    <cellStyle name="40% - Accent1 17 3 2" xfId="4276" xr:uid="{33C2DBA3-7D2E-4777-AFD2-6A6BD4E9757E}"/>
    <cellStyle name="40% - Accent1 17 3 2 2" xfId="15010" xr:uid="{1A89B97E-0AEF-4911-8DDB-59E5E0001A97}"/>
    <cellStyle name="40% - Accent1 17 3 2 2 2" xfId="35107" xr:uid="{4D023667-FB79-4C97-83FD-6AEC30AB08E9}"/>
    <cellStyle name="40% - Accent1 17 3 2 3" xfId="26242" xr:uid="{D99FA148-1755-4AB6-ABC1-A575C09AA274}"/>
    <cellStyle name="40% - Accent1 17 3 3" xfId="4277" xr:uid="{14FBF4FA-C7A9-4832-8741-38A287D263D5}"/>
    <cellStyle name="40% - Accent1 17 3 3 2" xfId="15011" xr:uid="{B18D60E2-E553-4116-B54B-0069ABC892BF}"/>
    <cellStyle name="40% - Accent1 17 3 3 2 2" xfId="35108" xr:uid="{898F55C6-ADF3-40FF-B05A-82B211766D44}"/>
    <cellStyle name="40% - Accent1 17 3 3 3" xfId="26243" xr:uid="{6AAEDA79-99B2-4F54-8C38-7B6233FC7758}"/>
    <cellStyle name="40% - Accent1 17 3 4" xfId="4278" xr:uid="{3DCD5614-0CD7-468D-84AD-A3BC0216C2FC}"/>
    <cellStyle name="40% - Accent1 17 3 4 2" xfId="15012" xr:uid="{E85515C8-DCE3-496E-8AEE-8EF669484A11}"/>
    <cellStyle name="40% - Accent1 17 3 4 2 2" xfId="35109" xr:uid="{D85F1AD1-3BD1-4864-B59B-E94054ECE7F3}"/>
    <cellStyle name="40% - Accent1 17 3 4 3" xfId="26244" xr:uid="{8F016A8D-A429-4975-BE0A-B0D232DD0986}"/>
    <cellStyle name="40% - Accent1 17 3 5" xfId="15009" xr:uid="{5EC37523-C097-4F29-93C8-436A2C9BA87C}"/>
    <cellStyle name="40% - Accent1 17 3 5 2" xfId="35106" xr:uid="{2A01CB76-5C92-4F25-B076-D12BA5E5B9C5}"/>
    <cellStyle name="40% - Accent1 17 3 6" xfId="22296" xr:uid="{464F9E5F-D47C-43C9-89EE-14BDBFB5202D}"/>
    <cellStyle name="40% - Accent1 17 3 6 2" xfId="42228" xr:uid="{5D94E4E7-D935-4CD6-932D-32D5CB2B327C}"/>
    <cellStyle name="40% - Accent1 17 3 7" xfId="26241" xr:uid="{D69E1D89-80FB-4148-958A-14CE1C6E181F}"/>
    <cellStyle name="40% - Accent1 17 4" xfId="4279" xr:uid="{C38FBB89-1F17-4D0D-A52F-04E40D9E322B}"/>
    <cellStyle name="40% - Accent1 17 4 2" xfId="4280" xr:uid="{E5AB1C14-8261-4B66-9410-64F0B6356D5E}"/>
    <cellStyle name="40% - Accent1 17 4 2 2" xfId="15014" xr:uid="{591C7C22-C564-49B8-8900-714BDF643056}"/>
    <cellStyle name="40% - Accent1 17 4 2 2 2" xfId="35111" xr:uid="{31C04ED3-6407-4253-A18F-9646CECB0FEB}"/>
    <cellStyle name="40% - Accent1 17 4 2 3" xfId="26246" xr:uid="{C33FC08C-6727-47E9-9A86-049335523CB4}"/>
    <cellStyle name="40% - Accent1 17 4 3" xfId="4281" xr:uid="{4F405E27-3A02-4094-BCB5-3134DEB01759}"/>
    <cellStyle name="40% - Accent1 17 4 3 2" xfId="15015" xr:uid="{DE905326-B839-420D-9DCF-027738040C6E}"/>
    <cellStyle name="40% - Accent1 17 4 3 2 2" xfId="35112" xr:uid="{4E368B36-777C-4BAE-B630-82D69AFD0F74}"/>
    <cellStyle name="40% - Accent1 17 4 3 3" xfId="26247" xr:uid="{ED553688-0A07-4EF9-9F9E-7CB2E47B8DAB}"/>
    <cellStyle name="40% - Accent1 17 4 4" xfId="4282" xr:uid="{A9D22ADE-157B-4C8C-940B-2C12E98D8E85}"/>
    <cellStyle name="40% - Accent1 17 4 4 2" xfId="15016" xr:uid="{13D9370B-424C-4F4F-96DB-6FBA6C024FD0}"/>
    <cellStyle name="40% - Accent1 17 4 4 2 2" xfId="35113" xr:uid="{86B76D0F-D42B-4F8F-97CB-7A27064ECEFD}"/>
    <cellStyle name="40% - Accent1 17 4 4 3" xfId="26248" xr:uid="{5B88FE32-ED07-4790-857F-6BB13B3580E9}"/>
    <cellStyle name="40% - Accent1 17 4 5" xfId="15013" xr:uid="{6B8FD445-3D7E-48E4-9A2B-C376DA658546}"/>
    <cellStyle name="40% - Accent1 17 4 5 2" xfId="35110" xr:uid="{DDD017D9-D3B5-475A-946B-6D2E90668B19}"/>
    <cellStyle name="40% - Accent1 17 4 6" xfId="26245" xr:uid="{3145A48B-96E4-4FF9-8491-AF25CE79AC2A}"/>
    <cellStyle name="40% - Accent1 17 5" xfId="4283" xr:uid="{C42D8159-7B38-4283-90E6-476BCC1AC600}"/>
    <cellStyle name="40% - Accent1 17 5 2" xfId="15017" xr:uid="{00B8D279-2602-44D4-8342-4791A2649B87}"/>
    <cellStyle name="40% - Accent1 17 5 2 2" xfId="35114" xr:uid="{ACFE9664-2A40-44FC-AA09-0615D7A2F9AF}"/>
    <cellStyle name="40% - Accent1 17 5 3" xfId="26249" xr:uid="{8350BDEB-AD6B-4C4A-AA87-EBD778FA4078}"/>
    <cellStyle name="40% - Accent1 17 6" xfId="4284" xr:uid="{91267BFA-0FE0-41AC-ABD7-9677A6FED3F5}"/>
    <cellStyle name="40% - Accent1 17 6 2" xfId="15018" xr:uid="{63FC5883-0A75-4BE6-B65C-BE01183B973A}"/>
    <cellStyle name="40% - Accent1 17 6 2 2" xfId="35115" xr:uid="{1B44CA15-9318-4CA3-8F8A-0590DB2F3505}"/>
    <cellStyle name="40% - Accent1 17 6 3" xfId="26250" xr:uid="{F08A2B7D-47F0-43AD-B9A2-E2018E3D336A}"/>
    <cellStyle name="40% - Accent1 17 7" xfId="4285" xr:uid="{48969E62-BA87-4A11-941C-67FCD1B15B1C}"/>
    <cellStyle name="40% - Accent1 17 7 2" xfId="15019" xr:uid="{A5D383E8-FDD6-4B54-BC25-95C651139BC2}"/>
    <cellStyle name="40% - Accent1 17 7 2 2" xfId="35116" xr:uid="{3303C292-294D-4674-8C15-92EDC37C5F0D}"/>
    <cellStyle name="40% - Accent1 17 7 3" xfId="26251" xr:uid="{9D0931AF-A6B0-409E-BCB1-522144585110}"/>
    <cellStyle name="40% - Accent1 17 8" xfId="15000" xr:uid="{520E61F0-D06E-4FA9-ACA8-D2809F9F123F}"/>
    <cellStyle name="40% - Accent1 17 8 2" xfId="35097" xr:uid="{9BE5B5C0-7C2D-4485-9CB4-7E7F3AE82728}"/>
    <cellStyle name="40% - Accent1 17 9" xfId="21079" xr:uid="{875E0F14-4BD5-46F1-830F-6D32C42CE0B0}"/>
    <cellStyle name="40% - Accent1 17 9 2" xfId="41107" xr:uid="{D39741B5-CFA1-4E45-B067-6A56CA6F627B}"/>
    <cellStyle name="40% - Accent1 18" xfId="4286" xr:uid="{C4591067-7859-44B2-9F35-B9BD4ADE9CEA}"/>
    <cellStyle name="40% - Accent1 18 10" xfId="26252" xr:uid="{E0FECF8D-693A-4A9B-B500-8DF812FE6E82}"/>
    <cellStyle name="40% - Accent1 18 2" xfId="4287" xr:uid="{C372A54E-E85D-40AF-B780-AB73F98F87A5}"/>
    <cellStyle name="40% - Accent1 18 2 2" xfId="4288" xr:uid="{FCA95002-16A1-4661-9A2F-5C1C6B0F466B}"/>
    <cellStyle name="40% - Accent1 18 2 2 2" xfId="4289" xr:uid="{401D85CD-016B-429D-B959-9FA4F821A9A3}"/>
    <cellStyle name="40% - Accent1 18 2 2 2 2" xfId="15023" xr:uid="{B4192D57-8C59-44BD-B6F7-1D610C93D311}"/>
    <cellStyle name="40% - Accent1 18 2 2 2 2 2" xfId="35120" xr:uid="{6B4C6F79-6CEB-4FE9-990F-CBCC2D2F8467}"/>
    <cellStyle name="40% - Accent1 18 2 2 2 3" xfId="26255" xr:uid="{2687A11C-DAB5-48F2-81E1-2B0311EA0CD6}"/>
    <cellStyle name="40% - Accent1 18 2 2 3" xfId="4290" xr:uid="{10BC7ED9-5E2C-42B0-A797-C050ADA67274}"/>
    <cellStyle name="40% - Accent1 18 2 2 3 2" xfId="15024" xr:uid="{C0747C88-F154-4E09-A1E6-E41432C7F83D}"/>
    <cellStyle name="40% - Accent1 18 2 2 3 2 2" xfId="35121" xr:uid="{5C240179-E285-41E1-9943-C9BA8BD05D93}"/>
    <cellStyle name="40% - Accent1 18 2 2 3 3" xfId="26256" xr:uid="{B4B1BA94-EA7B-4DD5-861F-EA85FEC18098}"/>
    <cellStyle name="40% - Accent1 18 2 2 4" xfId="4291" xr:uid="{32E2E77B-921B-4F49-BC40-ED825E3756FE}"/>
    <cellStyle name="40% - Accent1 18 2 2 4 2" xfId="15025" xr:uid="{09B319F2-1C90-4890-A850-FE3C6AB0BA01}"/>
    <cellStyle name="40% - Accent1 18 2 2 4 2 2" xfId="35122" xr:uid="{8F9FD30E-13F7-4D04-97FA-C0EBD91BDA22}"/>
    <cellStyle name="40% - Accent1 18 2 2 4 3" xfId="26257" xr:uid="{5DEC3FAD-FA89-4860-8D15-1E600EEE2EDD}"/>
    <cellStyle name="40% - Accent1 18 2 2 5" xfId="15022" xr:uid="{002D0ED6-140C-466E-9A54-E655CCC4925E}"/>
    <cellStyle name="40% - Accent1 18 2 2 5 2" xfId="35119" xr:uid="{6F6EC13F-76C5-462C-A539-6D92F4E51E6E}"/>
    <cellStyle name="40% - Accent1 18 2 2 6" xfId="26254" xr:uid="{48B5609F-1392-4589-A810-2137C28AC471}"/>
    <cellStyle name="40% - Accent1 18 2 3" xfId="4292" xr:uid="{F6B79644-689A-4EBF-9625-219D7701F853}"/>
    <cellStyle name="40% - Accent1 18 2 3 2" xfId="15026" xr:uid="{F6E50D4C-199F-4445-BC0F-79F4B316974B}"/>
    <cellStyle name="40% - Accent1 18 2 3 2 2" xfId="35123" xr:uid="{D39BAC68-CEAC-44F8-8413-B5918D1209E0}"/>
    <cellStyle name="40% - Accent1 18 2 3 3" xfId="26258" xr:uid="{33DE3172-7F51-408B-9384-A104125D3836}"/>
    <cellStyle name="40% - Accent1 18 2 4" xfId="4293" xr:uid="{FECDC84E-75B7-4B08-AA1C-1AA9B249D5D1}"/>
    <cellStyle name="40% - Accent1 18 2 4 2" xfId="15027" xr:uid="{7E92624C-AF76-4646-BF01-75FF91D77976}"/>
    <cellStyle name="40% - Accent1 18 2 4 2 2" xfId="35124" xr:uid="{3F7621D8-B65F-4319-A245-1F843B5BC9F3}"/>
    <cellStyle name="40% - Accent1 18 2 4 3" xfId="26259" xr:uid="{321BBA95-6330-45F1-9DB8-231A1959EBFA}"/>
    <cellStyle name="40% - Accent1 18 2 5" xfId="4294" xr:uid="{2DECD505-DD35-4CD1-9A65-A793D9D256E5}"/>
    <cellStyle name="40% - Accent1 18 2 5 2" xfId="15028" xr:uid="{2927BEC8-16AC-41F9-96B1-8EC2ED6B0D57}"/>
    <cellStyle name="40% - Accent1 18 2 5 2 2" xfId="35125" xr:uid="{8DBD3F85-874B-4D18-9946-5B390681A061}"/>
    <cellStyle name="40% - Accent1 18 2 5 3" xfId="26260" xr:uid="{E9A936DD-41B5-4C16-AEAA-F6D537642703}"/>
    <cellStyle name="40% - Accent1 18 2 6" xfId="15021" xr:uid="{EC4B2992-AE2B-4F60-9DE7-9DCBB02448E7}"/>
    <cellStyle name="40% - Accent1 18 2 6 2" xfId="35118" xr:uid="{B7F82712-34E3-4529-89AF-0E7A445687B5}"/>
    <cellStyle name="40% - Accent1 18 2 7" xfId="21764" xr:uid="{84606DD8-F0CE-4F67-8DE5-6895A617478C}"/>
    <cellStyle name="40% - Accent1 18 2 7 2" xfId="41703" xr:uid="{F72CBF96-86CF-4EAF-829F-EBD3EE0FB7FC}"/>
    <cellStyle name="40% - Accent1 18 2 8" xfId="26253" xr:uid="{CE6CA674-8111-45F7-ABB5-548B23975366}"/>
    <cellStyle name="40% - Accent1 18 3" xfId="4295" xr:uid="{658AD6D5-F5FE-4CA0-8555-4EA41735C4F9}"/>
    <cellStyle name="40% - Accent1 18 3 2" xfId="4296" xr:uid="{FD4868F9-B373-4AA1-9E75-34FA6B9B368F}"/>
    <cellStyle name="40% - Accent1 18 3 2 2" xfId="15030" xr:uid="{E7D17208-10B9-4B8D-AAB3-AF4955D96161}"/>
    <cellStyle name="40% - Accent1 18 3 2 2 2" xfId="35127" xr:uid="{5BB77F68-6FF2-432F-BBD1-AD645C5C76F5}"/>
    <cellStyle name="40% - Accent1 18 3 2 3" xfId="26262" xr:uid="{53E11299-98FE-4D82-9832-502F2AA9EE4E}"/>
    <cellStyle name="40% - Accent1 18 3 3" xfId="4297" xr:uid="{F53A61EC-9DD3-4B3D-A7C2-6173227CC0B4}"/>
    <cellStyle name="40% - Accent1 18 3 3 2" xfId="15031" xr:uid="{AAA06B6A-34B4-4B1D-B454-9465DFB509AD}"/>
    <cellStyle name="40% - Accent1 18 3 3 2 2" xfId="35128" xr:uid="{26C7BD32-4248-45BD-A6DA-7855BC1BAC6E}"/>
    <cellStyle name="40% - Accent1 18 3 3 3" xfId="26263" xr:uid="{2CB039CC-DD4B-422E-AC90-18170CCD8AEF}"/>
    <cellStyle name="40% - Accent1 18 3 4" xfId="4298" xr:uid="{A8901ED5-1038-47CD-9015-516705209A82}"/>
    <cellStyle name="40% - Accent1 18 3 4 2" xfId="15032" xr:uid="{2ACEB731-1179-4B12-924E-612A2E953130}"/>
    <cellStyle name="40% - Accent1 18 3 4 2 2" xfId="35129" xr:uid="{EDAC8F0A-8D07-4ECB-94DA-2C0115D3F91F}"/>
    <cellStyle name="40% - Accent1 18 3 4 3" xfId="26264" xr:uid="{440F0ADE-0227-4350-AA08-3113895B2F22}"/>
    <cellStyle name="40% - Accent1 18 3 5" xfId="15029" xr:uid="{62459DB1-1A8F-4D1F-AE7F-461AC167EC16}"/>
    <cellStyle name="40% - Accent1 18 3 5 2" xfId="35126" xr:uid="{744DBFE6-ADB2-467C-AC57-41ED5FD4CAA5}"/>
    <cellStyle name="40% - Accent1 18 3 6" xfId="22311" xr:uid="{4474CC7C-16D4-4839-9AEC-62C8B20DD77E}"/>
    <cellStyle name="40% - Accent1 18 3 6 2" xfId="42243" xr:uid="{8220AA9A-ED00-470D-9434-AC4F1A60A6EF}"/>
    <cellStyle name="40% - Accent1 18 3 7" xfId="26261" xr:uid="{4AE6D108-FED0-48B5-B660-2201A702092E}"/>
    <cellStyle name="40% - Accent1 18 4" xfId="4299" xr:uid="{C4966B44-03BA-4800-9825-440C549F0BF4}"/>
    <cellStyle name="40% - Accent1 18 4 2" xfId="4300" xr:uid="{DD15BC5E-1243-4A76-8E87-B0194030CDF4}"/>
    <cellStyle name="40% - Accent1 18 4 2 2" xfId="15034" xr:uid="{7D660695-3063-4119-AD48-51D920FC9333}"/>
    <cellStyle name="40% - Accent1 18 4 2 2 2" xfId="35131" xr:uid="{DB166FAA-A00C-4C62-919B-F01013A9C984}"/>
    <cellStyle name="40% - Accent1 18 4 2 3" xfId="26266" xr:uid="{F6850C75-AE56-456F-84E1-7865C6EE73A9}"/>
    <cellStyle name="40% - Accent1 18 4 3" xfId="4301" xr:uid="{78F0F14C-7644-4DF3-91B6-94AD9D67DC09}"/>
    <cellStyle name="40% - Accent1 18 4 3 2" xfId="15035" xr:uid="{076FDEAB-604A-4086-9AD0-018D31C8D397}"/>
    <cellStyle name="40% - Accent1 18 4 3 2 2" xfId="35132" xr:uid="{A563AB24-76EB-4C6C-9B71-3D644033C982}"/>
    <cellStyle name="40% - Accent1 18 4 3 3" xfId="26267" xr:uid="{2ABE0D72-0A6E-46FE-A8F7-8C48CD863870}"/>
    <cellStyle name="40% - Accent1 18 4 4" xfId="4302" xr:uid="{5D25AFA2-7CB3-4AE8-898D-A03ED6C69757}"/>
    <cellStyle name="40% - Accent1 18 4 4 2" xfId="15036" xr:uid="{B99E9C55-609E-463B-930C-2C1C8383476B}"/>
    <cellStyle name="40% - Accent1 18 4 4 2 2" xfId="35133" xr:uid="{639E70AA-2B88-4A71-AFD2-BA42AEA2E92B}"/>
    <cellStyle name="40% - Accent1 18 4 4 3" xfId="26268" xr:uid="{F2C7FAE5-2911-4E27-A6AD-08A731F55A14}"/>
    <cellStyle name="40% - Accent1 18 4 5" xfId="15033" xr:uid="{C5F574C0-FD1E-4A46-B11A-580086D67A18}"/>
    <cellStyle name="40% - Accent1 18 4 5 2" xfId="35130" xr:uid="{54A274B1-9063-4F06-83AC-0F140065D2E9}"/>
    <cellStyle name="40% - Accent1 18 4 6" xfId="26265" xr:uid="{A5F78432-4A75-40ED-AD2D-3FB978845F5A}"/>
    <cellStyle name="40% - Accent1 18 5" xfId="4303" xr:uid="{2F9EC579-FECA-409E-986B-E9E43D3A6423}"/>
    <cellStyle name="40% - Accent1 18 5 2" xfId="15037" xr:uid="{8AC7FB1A-6589-4D99-8C48-3D238D8AAF19}"/>
    <cellStyle name="40% - Accent1 18 5 2 2" xfId="35134" xr:uid="{29FF438C-3B15-43FD-BE35-D1093FA3E3A6}"/>
    <cellStyle name="40% - Accent1 18 5 3" xfId="26269" xr:uid="{4C6BBE22-5DFF-4D11-AFF3-F5E64AB56C5A}"/>
    <cellStyle name="40% - Accent1 18 6" xfId="4304" xr:uid="{6D0DE7C8-C995-4EE8-B851-38FAC7D780A0}"/>
    <cellStyle name="40% - Accent1 18 6 2" xfId="15038" xr:uid="{9C7AF54C-F235-43DD-9EDF-ECE2243ACB41}"/>
    <cellStyle name="40% - Accent1 18 6 2 2" xfId="35135" xr:uid="{259AAE82-27AF-43C7-9ABC-7BEBC60AD06A}"/>
    <cellStyle name="40% - Accent1 18 6 3" xfId="26270" xr:uid="{5673D824-38A5-4EDB-8DD9-2BC27A0AE59F}"/>
    <cellStyle name="40% - Accent1 18 7" xfId="4305" xr:uid="{F1FE24B9-2EF0-4179-B329-8CBAAD3C78D0}"/>
    <cellStyle name="40% - Accent1 18 7 2" xfId="15039" xr:uid="{90C34FB9-9528-4DC0-9750-878DFB774795}"/>
    <cellStyle name="40% - Accent1 18 7 2 2" xfId="35136" xr:uid="{FF307FFE-5537-461D-8AD3-45CCDA3F9BC4}"/>
    <cellStyle name="40% - Accent1 18 7 3" xfId="26271" xr:uid="{0A8DD69D-63A2-4581-B4DA-ECEED09206D6}"/>
    <cellStyle name="40% - Accent1 18 8" xfId="15020" xr:uid="{7F361D8E-9710-43B5-80E8-BFFA7081BEDE}"/>
    <cellStyle name="40% - Accent1 18 8 2" xfId="35117" xr:uid="{BA4A2883-541C-4FBA-BB4D-70C77F54F5CE}"/>
    <cellStyle name="40% - Accent1 18 9" xfId="21094" xr:uid="{868562B9-CA35-4E39-94F5-DEDDFEB7D754}"/>
    <cellStyle name="40% - Accent1 18 9 2" xfId="41122" xr:uid="{C6DB1E10-350A-4B56-9134-3EB24FA7D31D}"/>
    <cellStyle name="40% - Accent1 19" xfId="4306" xr:uid="{54B4BBFB-7D28-448D-8FBA-845CF865BD53}"/>
    <cellStyle name="40% - Accent1 19 2" xfId="4307" xr:uid="{99369506-120F-4C2E-9FDE-19708C544F8F}"/>
    <cellStyle name="40% - Accent1 19 2 2" xfId="4308" xr:uid="{FD3FB8DE-CA26-4764-B307-A30AE81F999A}"/>
    <cellStyle name="40% - Accent1 19 2 2 2" xfId="4309" xr:uid="{FF11823D-E8EC-423D-BDA0-22C14317F59D}"/>
    <cellStyle name="40% - Accent1 19 2 2 2 2" xfId="15043" xr:uid="{65373795-48FA-43AB-8B9A-D16CA91F9A6C}"/>
    <cellStyle name="40% - Accent1 19 2 2 2 2 2" xfId="35140" xr:uid="{6595D111-B577-4784-8713-EEC6E5139458}"/>
    <cellStyle name="40% - Accent1 19 2 2 2 3" xfId="26275" xr:uid="{81C7E95E-8F48-454F-A50A-2598996F5012}"/>
    <cellStyle name="40% - Accent1 19 2 2 3" xfId="4310" xr:uid="{D19ABCE3-27EA-4AEE-973B-6BCAB29CCCE5}"/>
    <cellStyle name="40% - Accent1 19 2 2 3 2" xfId="15044" xr:uid="{E12DE03F-5E59-4AF6-9959-E5ADCD62BD9E}"/>
    <cellStyle name="40% - Accent1 19 2 2 3 2 2" xfId="35141" xr:uid="{C0886AE9-9638-492C-A718-1BAF5C28124E}"/>
    <cellStyle name="40% - Accent1 19 2 2 3 3" xfId="26276" xr:uid="{5263755E-FD78-48D6-B4ED-99B5EB0505C1}"/>
    <cellStyle name="40% - Accent1 19 2 2 4" xfId="4311" xr:uid="{94B61D65-0B26-4534-AAC0-AEAFE3CFE58E}"/>
    <cellStyle name="40% - Accent1 19 2 2 4 2" xfId="15045" xr:uid="{DA5434BC-1E64-4801-A218-AF3749CEEDD2}"/>
    <cellStyle name="40% - Accent1 19 2 2 4 2 2" xfId="35142" xr:uid="{98E00947-11B6-41C7-8F04-98D8E006C784}"/>
    <cellStyle name="40% - Accent1 19 2 2 4 3" xfId="26277" xr:uid="{8AF8C50F-F643-460A-9A4B-51718AAC1DB2}"/>
    <cellStyle name="40% - Accent1 19 2 2 5" xfId="15042" xr:uid="{73CF38AB-A453-4F11-A29D-B15790195895}"/>
    <cellStyle name="40% - Accent1 19 2 2 5 2" xfId="35139" xr:uid="{2CBE8A4B-7923-474D-8003-2809408D344A}"/>
    <cellStyle name="40% - Accent1 19 2 2 6" xfId="26274" xr:uid="{8D6E13E6-A966-4B40-8F92-97FD6C59B1A3}"/>
    <cellStyle name="40% - Accent1 19 2 3" xfId="4312" xr:uid="{108EBB15-34F6-4D35-A282-E1BDFC4888A1}"/>
    <cellStyle name="40% - Accent1 19 2 3 2" xfId="15046" xr:uid="{FDEA2D96-F751-4DE7-823C-A5287C795E9B}"/>
    <cellStyle name="40% - Accent1 19 2 3 2 2" xfId="35143" xr:uid="{A33BFFD1-BC08-4EE6-81D4-9E8AE9895D30}"/>
    <cellStyle name="40% - Accent1 19 2 3 3" xfId="26278" xr:uid="{1D89EE10-7E53-4230-B024-F420DA8312A5}"/>
    <cellStyle name="40% - Accent1 19 2 4" xfId="4313" xr:uid="{CB71EB6C-5BBE-420A-9171-E2F458F3322C}"/>
    <cellStyle name="40% - Accent1 19 2 4 2" xfId="15047" xr:uid="{3E935B21-C9C4-43C7-B6F5-DCA35171E3ED}"/>
    <cellStyle name="40% - Accent1 19 2 4 2 2" xfId="35144" xr:uid="{A9E37CE3-585E-4346-943E-0E68463C4BBA}"/>
    <cellStyle name="40% - Accent1 19 2 4 3" xfId="26279" xr:uid="{339AE2A2-B78E-4370-AB1C-E5CF1BEDAD6E}"/>
    <cellStyle name="40% - Accent1 19 2 5" xfId="4314" xr:uid="{738839A9-AE60-4CEE-86DB-CEB5EE6E3F3B}"/>
    <cellStyle name="40% - Accent1 19 2 5 2" xfId="15048" xr:uid="{6C9427F5-372C-4993-A705-657560A37223}"/>
    <cellStyle name="40% - Accent1 19 2 5 2 2" xfId="35145" xr:uid="{901F638D-215A-4EB7-AFF1-FCA0F994DFE4}"/>
    <cellStyle name="40% - Accent1 19 2 5 3" xfId="26280" xr:uid="{2235D93A-25A8-4188-9017-032DA0909FD5}"/>
    <cellStyle name="40% - Accent1 19 2 6" xfId="15041" xr:uid="{3A814536-B48D-4176-B902-685F5E0F978E}"/>
    <cellStyle name="40% - Accent1 19 2 6 2" xfId="35138" xr:uid="{17AB4177-37A8-48B6-B704-B0D425852605}"/>
    <cellStyle name="40% - Accent1 19 2 7" xfId="21783" xr:uid="{253CAB1E-D047-4392-BA75-EBA0E26D880F}"/>
    <cellStyle name="40% - Accent1 19 2 7 2" xfId="41722" xr:uid="{114A92B6-6905-4889-BFF5-F8E1B0D83481}"/>
    <cellStyle name="40% - Accent1 19 2 8" xfId="26273" xr:uid="{2110A01A-523A-4404-996C-9AA62AC5E516}"/>
    <cellStyle name="40% - Accent1 19 3" xfId="4315" xr:uid="{0294993B-4186-46CF-BCE8-9DBD354A1890}"/>
    <cellStyle name="40% - Accent1 19 3 2" xfId="4316" xr:uid="{7A81E127-8832-41B1-9023-753FC18E1B1B}"/>
    <cellStyle name="40% - Accent1 19 3 2 2" xfId="15050" xr:uid="{72277484-6C12-4898-B12D-B21970FB2D08}"/>
    <cellStyle name="40% - Accent1 19 3 2 2 2" xfId="35147" xr:uid="{2304153C-F4CC-49B0-9A14-E1C1EF52B222}"/>
    <cellStyle name="40% - Accent1 19 3 2 3" xfId="26282" xr:uid="{73A01412-D560-4E32-82CC-9EB00B5F2D0E}"/>
    <cellStyle name="40% - Accent1 19 3 3" xfId="4317" xr:uid="{AE2AC1E3-5199-4E3E-9743-013EE2584625}"/>
    <cellStyle name="40% - Accent1 19 3 3 2" xfId="15051" xr:uid="{8240834C-4DC5-4945-95D7-CF5BEE08E2D8}"/>
    <cellStyle name="40% - Accent1 19 3 3 2 2" xfId="35148" xr:uid="{DF128433-C801-46B4-AC09-ECCFB57B38B4}"/>
    <cellStyle name="40% - Accent1 19 3 3 3" xfId="26283" xr:uid="{37BDF8CF-89E7-4401-815D-4757D1F1609B}"/>
    <cellStyle name="40% - Accent1 19 3 4" xfId="4318" xr:uid="{10A78665-61E3-44C2-8FC1-788E76DA0339}"/>
    <cellStyle name="40% - Accent1 19 3 4 2" xfId="15052" xr:uid="{41A1CF5C-10B7-44F8-B478-478A981B7685}"/>
    <cellStyle name="40% - Accent1 19 3 4 2 2" xfId="35149" xr:uid="{4404E3AE-869A-4CE2-A552-867896254539}"/>
    <cellStyle name="40% - Accent1 19 3 4 3" xfId="26284" xr:uid="{32FC1AB2-9147-4220-8FD4-FEA4532BC284}"/>
    <cellStyle name="40% - Accent1 19 3 5" xfId="15049" xr:uid="{6EAC53C7-3684-4E26-B660-1A9890856F6B}"/>
    <cellStyle name="40% - Accent1 19 3 5 2" xfId="35146" xr:uid="{DA9ECAA3-80C6-4B1F-A0D2-043903217240}"/>
    <cellStyle name="40% - Accent1 19 3 6" xfId="22330" xr:uid="{6C8692C4-790A-4B5C-83EA-37A6B4D4386B}"/>
    <cellStyle name="40% - Accent1 19 3 6 2" xfId="42262" xr:uid="{7CD7109B-1863-42B6-A371-F55A968B4806}"/>
    <cellStyle name="40% - Accent1 19 3 7" xfId="26281" xr:uid="{0C62FDDF-6B18-4C78-ACF9-4D65ECB10365}"/>
    <cellStyle name="40% - Accent1 19 4" xfId="4319" xr:uid="{862B1923-410A-4AF5-8762-6F3E3577A891}"/>
    <cellStyle name="40% - Accent1 19 4 2" xfId="15053" xr:uid="{23DE27A3-600C-4BE6-A464-4C62AED5825B}"/>
    <cellStyle name="40% - Accent1 19 4 2 2" xfId="35150" xr:uid="{A4EF88AB-B5F2-4C22-A0D3-CB44EA8D6BEB}"/>
    <cellStyle name="40% - Accent1 19 4 3" xfId="26285" xr:uid="{E25A3F22-EBF6-4F28-B7E3-A3BF84464A90}"/>
    <cellStyle name="40% - Accent1 19 5" xfId="4320" xr:uid="{04F846F0-D10D-41C7-9859-BE0C6490AC5A}"/>
    <cellStyle name="40% - Accent1 19 5 2" xfId="15054" xr:uid="{4097BF8F-2A82-4019-A082-8AB6603B88AE}"/>
    <cellStyle name="40% - Accent1 19 5 2 2" xfId="35151" xr:uid="{2AE8DF30-7AE5-45A3-8360-DA429B155F33}"/>
    <cellStyle name="40% - Accent1 19 5 3" xfId="26286" xr:uid="{D50239B7-5B43-4825-9E12-A7F667625A8D}"/>
    <cellStyle name="40% - Accent1 19 6" xfId="4321" xr:uid="{D96EF663-5FCE-44FF-988F-2EA322ABE95F}"/>
    <cellStyle name="40% - Accent1 19 6 2" xfId="15055" xr:uid="{6962C0DF-665A-462B-84FB-B9BEE95C953E}"/>
    <cellStyle name="40% - Accent1 19 6 2 2" xfId="35152" xr:uid="{8018A8E3-B898-44B2-A1FC-A01300D75CA8}"/>
    <cellStyle name="40% - Accent1 19 6 3" xfId="26287" xr:uid="{223015D5-F874-4D30-9188-419A8A290059}"/>
    <cellStyle name="40% - Accent1 19 7" xfId="15040" xr:uid="{5FBE6260-0C90-42D4-B435-F2C59B6633BF}"/>
    <cellStyle name="40% - Accent1 19 7 2" xfId="35137" xr:uid="{63BD9D8B-714A-4C99-A997-BD9E35EE9EE8}"/>
    <cellStyle name="40% - Accent1 19 8" xfId="21113" xr:uid="{0CEA546F-94E0-40C2-A7DD-50A04BD2E5A6}"/>
    <cellStyle name="40% - Accent1 19 8 2" xfId="41141" xr:uid="{E2D34B75-F0B9-43B7-822A-AF55001D91C0}"/>
    <cellStyle name="40% - Accent1 19 9" xfId="26272" xr:uid="{E9B2E4C9-5A80-4D94-B39A-BBABE7588860}"/>
    <cellStyle name="40% - Accent1 2" xfId="71" xr:uid="{00000000-0005-0000-0000-000028000000}"/>
    <cellStyle name="40% - Accent1 2 10" xfId="20549" xr:uid="{12E45C0F-94FA-4E77-869E-EFE9CA528BB9}"/>
    <cellStyle name="40% - Accent1 2 10 2" xfId="40591" xr:uid="{96E5FAF9-7398-42D7-8E56-06F5191FD9A1}"/>
    <cellStyle name="40% - Accent1 2 11" xfId="22558" xr:uid="{199F8535-0B67-4860-8C8C-1E5100929B56}"/>
    <cellStyle name="40% - Accent1 2 11 2" xfId="42326" xr:uid="{AA0FB007-7E79-4936-A567-24E9F71C2D40}"/>
    <cellStyle name="40% - Accent1 2 12" xfId="656" xr:uid="{B9C86564-7DF5-463E-9A86-4ED04F966AF3}"/>
    <cellStyle name="40% - Accent1 2 13" xfId="22785" xr:uid="{8E4095CF-6647-4418-B890-5698C3BDDDCF}"/>
    <cellStyle name="40% - Accent1 2 2" xfId="290" xr:uid="{20CA5B5B-AFDE-4C09-9A4F-791F9B28F3D4}"/>
    <cellStyle name="40% - Accent1 2 2 2" xfId="545" xr:uid="{F4A01F8C-E9B7-4DDD-83DE-86610152A05F}"/>
    <cellStyle name="40% - Accent1 2 2 2 2" xfId="4324" xr:uid="{83C6F147-8A03-4DA4-9737-394A435E2BF3}"/>
    <cellStyle name="40% - Accent1 2 2 2 2 2" xfId="15058" xr:uid="{0B993DBB-FC46-4B6F-A5DA-95A1068D40B8}"/>
    <cellStyle name="40% - Accent1 2 2 2 2 2 2" xfId="35155" xr:uid="{754A14FE-2EF4-48CB-8462-43229F54D285}"/>
    <cellStyle name="40% - Accent1 2 2 2 2 3" xfId="26290" xr:uid="{BBB6B839-A502-48D6-BE98-469800643642}"/>
    <cellStyle name="40% - Accent1 2 2 2 3" xfId="4325" xr:uid="{0E4E02F3-8388-4510-AE04-A8C9D7509761}"/>
    <cellStyle name="40% - Accent1 2 2 2 3 2" xfId="15059" xr:uid="{BE6DCB6E-DA45-4AC4-A1CC-4B334D87C60C}"/>
    <cellStyle name="40% - Accent1 2 2 2 3 2 2" xfId="35156" xr:uid="{74F19AF1-AEC7-438C-BF28-EE10CDDC931A}"/>
    <cellStyle name="40% - Accent1 2 2 2 3 3" xfId="26291" xr:uid="{E90FCCB7-A3A6-48DA-A27A-74375009F6CE}"/>
    <cellStyle name="40% - Accent1 2 2 2 4" xfId="4326" xr:uid="{7D9B6BB3-13CA-49F8-B3FA-7862A2A2E562}"/>
    <cellStyle name="40% - Accent1 2 2 2 4 2" xfId="15060" xr:uid="{1B9FCA98-4B8B-4842-8CE1-11E5F4D74D4F}"/>
    <cellStyle name="40% - Accent1 2 2 2 4 2 2" xfId="35157" xr:uid="{84C48F2E-1551-4449-AA3B-46FD51CD9B75}"/>
    <cellStyle name="40% - Accent1 2 2 2 4 3" xfId="26292" xr:uid="{C1751567-3540-48ED-A2E4-B596DADD13CD}"/>
    <cellStyle name="40% - Accent1 2 2 2 5" xfId="15057" xr:uid="{1AE6C959-6D10-41AA-8DE1-E04088C6BECF}"/>
    <cellStyle name="40% - Accent1 2 2 2 5 2" xfId="35154" xr:uid="{5A75160B-A9D8-4C29-A62A-A6B8FF8F50D9}"/>
    <cellStyle name="40% - Accent1 2 2 2 6" xfId="21331" xr:uid="{191DCBEF-408E-4BB4-9BC2-F01912E041AA}"/>
    <cellStyle name="40% - Accent1 2 2 2 6 2" xfId="41274" xr:uid="{1D9977AD-6EB0-4804-88AD-F2C2BEAE16EC}"/>
    <cellStyle name="40% - Accent1 2 2 2 7" xfId="4323" xr:uid="{B7DE48AE-F437-4E7D-93EF-0978CE64E52B}"/>
    <cellStyle name="40% - Accent1 2 2 2 8" xfId="26289" xr:uid="{0C40A509-C2BE-40DE-8E57-786110A2DC64}"/>
    <cellStyle name="40% - Accent1 2 2 3" xfId="4327" xr:uid="{EED35884-84A8-447D-B661-9C7E4F62846A}"/>
    <cellStyle name="40% - Accent1 2 2 3 2" xfId="21829" xr:uid="{C7ABCBA3-5022-4A8D-8D02-652B7156D4D6}"/>
    <cellStyle name="40% - Accent1 2 2 3 2 2" xfId="41766" xr:uid="{FFD2E175-BF6F-489F-ACF1-038044443447}"/>
    <cellStyle name="40% - Accent1 2 2 4" xfId="4328" xr:uid="{E0E47AC5-851F-4871-B29F-F1E9CB18466F}"/>
    <cellStyle name="40% - Accent1 2 2 5" xfId="4329" xr:uid="{548D5C7B-F108-417D-8863-DA6805045224}"/>
    <cellStyle name="40% - Accent1 2 2 6" xfId="4322" xr:uid="{DDA56A0A-856C-4A4F-8AD7-8247E49EA999}"/>
    <cellStyle name="40% - Accent1 2 2 6 2" xfId="15056" xr:uid="{7F34B5C7-2384-48DF-B344-AC1A5059A9FB}"/>
    <cellStyle name="40% - Accent1 2 2 6 2 2" xfId="35153" xr:uid="{C61CEAF4-33AC-4303-8477-25CC263B66BC}"/>
    <cellStyle name="40% - Accent1 2 2 6 3" xfId="26288" xr:uid="{00F92567-6C30-4202-84B4-C226422C2F59}"/>
    <cellStyle name="40% - Accent1 2 2 7" xfId="20548" xr:uid="{4DF51339-4958-481D-A570-1F2F24C0AD2D}"/>
    <cellStyle name="40% - Accent1 2 2 7 2" xfId="40590" xr:uid="{96DFE010-5640-4489-B68F-889351932627}"/>
    <cellStyle name="40% - Accent1 2 2 8" xfId="737" xr:uid="{B39C390B-3C21-4ED0-956C-359BBF539E58}"/>
    <cellStyle name="40% - Accent1 2 3" xfId="481" xr:uid="{D330433D-3958-427C-A5BD-4C2213D7901F}"/>
    <cellStyle name="40% - Accent1 2 3 2" xfId="4331" xr:uid="{868E9B36-EC90-4F88-BAA0-233387EDC861}"/>
    <cellStyle name="40% - Accent1 2 3 2 2" xfId="15062" xr:uid="{5E4CEAFD-79D6-4E04-BBBE-A14DF2E6BD19}"/>
    <cellStyle name="40% - Accent1 2 3 2 2 2" xfId="35159" xr:uid="{50BACB62-989A-4364-9710-B5B2EE8724E6}"/>
    <cellStyle name="40% - Accent1 2 3 2 3" xfId="21365" xr:uid="{C3C17890-F179-42E0-A845-00A9154AF73D}"/>
    <cellStyle name="40% - Accent1 2 3 2 3 2" xfId="41308" xr:uid="{27469905-85CB-4EB2-B67F-28022887CE64}"/>
    <cellStyle name="40% - Accent1 2 3 2 4" xfId="26294" xr:uid="{538294EC-9F20-497F-8373-07EB1225B077}"/>
    <cellStyle name="40% - Accent1 2 3 3" xfId="4332" xr:uid="{844C83AB-999C-4F84-BECE-79D76F303DDD}"/>
    <cellStyle name="40% - Accent1 2 3 3 2" xfId="15063" xr:uid="{32F440A1-E6E7-4526-9F00-8742523E0F76}"/>
    <cellStyle name="40% - Accent1 2 3 3 2 2" xfId="35160" xr:uid="{B57A72CA-FE72-43DB-9E8A-A0E52F585CCA}"/>
    <cellStyle name="40% - Accent1 2 3 3 3" xfId="21913" xr:uid="{9CF9A460-9B46-4DB7-AFF5-EEE2B0608606}"/>
    <cellStyle name="40% - Accent1 2 3 3 3 2" xfId="41849" xr:uid="{3324433C-276B-4386-B687-F861B5AA6172}"/>
    <cellStyle name="40% - Accent1 2 3 3 4" xfId="26295" xr:uid="{F81F4A20-F9E1-4DED-B327-0AD7FF5A3E4F}"/>
    <cellStyle name="40% - Accent1 2 3 4" xfId="4333" xr:uid="{8800A93D-42D0-4CE3-BBD7-DDE7E60D33B6}"/>
    <cellStyle name="40% - Accent1 2 3 4 2" xfId="15064" xr:uid="{7C7C5191-1FA3-40D4-B6A4-74759F3559FE}"/>
    <cellStyle name="40% - Accent1 2 3 4 2 2" xfId="35161" xr:uid="{1F03AA85-79F1-4B1D-A3F6-E75C9873820F}"/>
    <cellStyle name="40% - Accent1 2 3 4 3" xfId="26296" xr:uid="{4A482C08-F100-494B-8717-A1F08F115D74}"/>
    <cellStyle name="40% - Accent1 2 3 5" xfId="15061" xr:uid="{39E92EA8-BA36-49B8-90A0-6C942032189F}"/>
    <cellStyle name="40% - Accent1 2 3 5 2" xfId="35158" xr:uid="{EF0CFF3A-0D5B-4277-8C5B-8B9EE1E6E947}"/>
    <cellStyle name="40% - Accent1 2 3 6" xfId="20593" xr:uid="{24ABFC0B-8DEA-43CC-9B46-6DB915B233C0}"/>
    <cellStyle name="40% - Accent1 2 3 6 2" xfId="40632" xr:uid="{49350101-7968-4C64-8DEC-7AF9F096BA17}"/>
    <cellStyle name="40% - Accent1 2 3 7" xfId="4330" xr:uid="{23725B4A-29EB-4335-98A2-D7EFA89F453A}"/>
    <cellStyle name="40% - Accent1 2 3 8" xfId="26293" xr:uid="{22A80783-B91B-4025-8D72-3F7AB37C7B8B}"/>
    <cellStyle name="40% - Accent1 2 4" xfId="449" xr:uid="{78B7BBD8-0F0B-42C7-8B67-D85A64250D3E}"/>
    <cellStyle name="40% - Accent1 2 4 2" xfId="4335" xr:uid="{9F515681-B1A7-45F9-8CA5-F59BA710DE05}"/>
    <cellStyle name="40% - Accent1 2 4 2 2" xfId="15066" xr:uid="{ED7B9D5C-ECEA-457C-B0A7-8CCB89A72414}"/>
    <cellStyle name="40% - Accent1 2 4 2 2 2" xfId="35163" xr:uid="{EFFA6462-1035-413F-BF0D-85979CE857DC}"/>
    <cellStyle name="40% - Accent1 2 4 2 3" xfId="21429" xr:uid="{E6EF1C21-54BF-442D-AF21-D9C524A9094C}"/>
    <cellStyle name="40% - Accent1 2 4 2 3 2" xfId="41370" xr:uid="{BE4BB128-93A7-4236-A94C-CD68687837EA}"/>
    <cellStyle name="40% - Accent1 2 4 2 4" xfId="26298" xr:uid="{7387431C-3F13-45CD-A2F9-972D706BE9F5}"/>
    <cellStyle name="40% - Accent1 2 4 3" xfId="4336" xr:uid="{BDAC6BDB-0EEB-4489-B791-4493DE09F9BD}"/>
    <cellStyle name="40% - Accent1 2 4 3 2" xfId="15067" xr:uid="{83FF08E5-DC24-4FC5-A9B8-62D5C223C9F0}"/>
    <cellStyle name="40% - Accent1 2 4 3 2 2" xfId="35164" xr:uid="{94B8EAFE-49A3-4274-BC20-778D8B4ECA36}"/>
    <cellStyle name="40% - Accent1 2 4 3 3" xfId="21977" xr:uid="{BA76F95C-CF49-4525-B6AB-7E4DF8D9B722}"/>
    <cellStyle name="40% - Accent1 2 4 3 3 2" xfId="41911" xr:uid="{799B6C07-5CE3-4C30-A92F-A5E2ADD476A8}"/>
    <cellStyle name="40% - Accent1 2 4 3 4" xfId="26299" xr:uid="{F6B16C66-2D9B-46D6-BE9A-1C9F5E7566E0}"/>
    <cellStyle name="40% - Accent1 2 4 4" xfId="4337" xr:uid="{3FDCADDE-0778-41D0-9261-3B3FE840E204}"/>
    <cellStyle name="40% - Accent1 2 4 4 2" xfId="15068" xr:uid="{DF66F2B8-45F4-4ADD-8248-886120230FAA}"/>
    <cellStyle name="40% - Accent1 2 4 4 2 2" xfId="35165" xr:uid="{B6B787E4-79AB-40F9-A66D-9294548DD34A}"/>
    <cellStyle name="40% - Accent1 2 4 4 3" xfId="26300" xr:uid="{2A590571-DBBE-4FB6-B797-4FE195AF9F07}"/>
    <cellStyle name="40% - Accent1 2 4 5" xfId="15065" xr:uid="{5BA176FB-351E-48FC-A75F-AE8F536345E7}"/>
    <cellStyle name="40% - Accent1 2 4 5 2" xfId="35162" xr:uid="{1EEACF81-5D58-439F-A547-3B92550775EF}"/>
    <cellStyle name="40% - Accent1 2 4 6" xfId="20758" xr:uid="{848AD5BF-D455-4BE1-9146-905472ED75DF}"/>
    <cellStyle name="40% - Accent1 2 4 6 2" xfId="40791" xr:uid="{0F9E55CD-7ED4-4A75-A08C-86275B013C1F}"/>
    <cellStyle name="40% - Accent1 2 4 7" xfId="4334" xr:uid="{03DA88E2-D874-48A9-89A1-FE04CC9A46E1}"/>
    <cellStyle name="40% - Accent1 2 4 8" xfId="26297" xr:uid="{3F0855D8-620B-4244-ACAD-EC9B4BDAA619}"/>
    <cellStyle name="40% - Accent1 2 5" xfId="354" xr:uid="{6D4765EC-BFDF-4E3F-956E-E079C7DCB48B}"/>
    <cellStyle name="40% - Accent1 2 5 2" xfId="21512" xr:uid="{B06F2838-CC13-493A-A2E6-4A4431BC6016}"/>
    <cellStyle name="40% - Accent1 2 5 2 2" xfId="41453" xr:uid="{B0FA6CCB-8703-4CFE-B331-F2AE46404434}"/>
    <cellStyle name="40% - Accent1 2 5 3" xfId="22060" xr:uid="{8328C817-72AB-4B86-B3DC-4AE43BBECE2F}"/>
    <cellStyle name="40% - Accent1 2 5 3 2" xfId="41994" xr:uid="{8DE69347-4142-4047-AB61-A69E1283ED5E}"/>
    <cellStyle name="40% - Accent1 2 5 4" xfId="20842" xr:uid="{240F236B-5031-4837-8BD1-579B97B065DF}"/>
    <cellStyle name="40% - Accent1 2 5 4 2" xfId="40874" xr:uid="{8490D823-3155-4F95-9A1C-DBA0F42626D1}"/>
    <cellStyle name="40% - Accent1 2 5 5" xfId="776" xr:uid="{1449B6D6-D937-486B-A350-1053EE555E06}"/>
    <cellStyle name="40% - Accent1 2 6" xfId="11553" xr:uid="{05A1B979-D85D-4D24-8402-EC0F331378EB}"/>
    <cellStyle name="40% - Accent1 2 6 2" xfId="21574" xr:uid="{4E254870-582F-4101-8C91-BA15AE4EE01B}"/>
    <cellStyle name="40% - Accent1 2 6 2 2" xfId="41515" xr:uid="{A04075C1-C2E9-4DF0-8696-8AA9B30D472C}"/>
    <cellStyle name="40% - Accent1 2 6 3" xfId="22122" xr:uid="{3EF52515-5FB1-44D4-9735-71BABEDF10E0}"/>
    <cellStyle name="40% - Accent1 2 6 3 2" xfId="42056" xr:uid="{06AE73E0-D59D-42A7-96C2-A2007B90C58C}"/>
    <cellStyle name="40% - Accent1 2 6 4" xfId="20905" xr:uid="{0A2A785D-B414-4F49-9048-CCC310B0972A}"/>
    <cellStyle name="40% - Accent1 2 6 4 2" xfId="40936" xr:uid="{A2D9685C-B28A-4476-80DC-48C0A70AC5AA}"/>
    <cellStyle name="40% - Accent1 2 6 5" xfId="31650" xr:uid="{D64147F9-7DE5-4E9E-A86C-5B65FBBE5FD9}"/>
    <cellStyle name="40% - Accent1 2 7" xfId="20964" xr:uid="{76BE66C0-BB86-46AC-A6D3-81778F3C1532}"/>
    <cellStyle name="40% - Accent1 2 7 2" xfId="21632" xr:uid="{B538A8F9-2C44-4F1C-9AFE-7A382EDB1BC4}"/>
    <cellStyle name="40% - Accent1 2 7 2 2" xfId="41573" xr:uid="{8E2B8DDE-FB3A-4CD2-B81E-80858C3F6EB7}"/>
    <cellStyle name="40% - Accent1 2 7 3" xfId="22180" xr:uid="{C1AC93FA-B902-44AD-8497-F292B69BA3FD}"/>
    <cellStyle name="40% - Accent1 2 7 3 2" xfId="42114" xr:uid="{38629364-77B8-4F00-BAD1-6905B950F009}"/>
    <cellStyle name="40% - Accent1 2 7 4" xfId="40994" xr:uid="{833CEFBF-491F-465C-9A1A-608D330B000C}"/>
    <cellStyle name="40% - Accent1 2 8" xfId="21285" xr:uid="{4395A36F-7B9C-4C8E-AD61-4F8F9B4BB147}"/>
    <cellStyle name="40% - Accent1 2 8 2" xfId="41228" xr:uid="{18608193-5CD6-4485-AF85-5A15C95B4F32}"/>
    <cellStyle name="40% - Accent1 2 9" xfId="21862" xr:uid="{16D63BE8-B175-45CF-AA57-D0EF33138793}"/>
    <cellStyle name="40% - Accent1 2 9 2" xfId="41799" xr:uid="{CCF016BB-DBA1-4139-8CA3-0626C303CA3B}"/>
    <cellStyle name="40% - Accent1 20" xfId="4338" xr:uid="{FF271FED-8B1E-4FA7-8789-20B67F3025BD}"/>
    <cellStyle name="40% - Accent1 20 2" xfId="4339" xr:uid="{11234C83-99CC-4510-8614-F177912FCD21}"/>
    <cellStyle name="40% - Accent1 20 2 2" xfId="4340" xr:uid="{59986E4E-0BD8-425C-BC30-8D93F9109A67}"/>
    <cellStyle name="40% - Accent1 20 2 2 2" xfId="4341" xr:uid="{564DC175-83B7-457C-BA28-BE1005CF7F85}"/>
    <cellStyle name="40% - Accent1 20 2 2 2 2" xfId="15072" xr:uid="{D49B4ACF-1347-4F23-BD09-E1C908E9EF92}"/>
    <cellStyle name="40% - Accent1 20 2 2 2 2 2" xfId="35169" xr:uid="{DC569769-C772-4234-BDB8-5D19FA8CDD8A}"/>
    <cellStyle name="40% - Accent1 20 2 2 2 3" xfId="26304" xr:uid="{BCBAE980-5FBC-44F3-843B-D95DC6B83404}"/>
    <cellStyle name="40% - Accent1 20 2 2 3" xfId="4342" xr:uid="{5B886B0C-B9B9-4465-8678-184ACC72FD33}"/>
    <cellStyle name="40% - Accent1 20 2 2 3 2" xfId="15073" xr:uid="{21CFFD2F-9CC2-4E7F-B238-06403173A35C}"/>
    <cellStyle name="40% - Accent1 20 2 2 3 2 2" xfId="35170" xr:uid="{D2D44A0D-BF96-4EC0-A6F5-60427AEAC04E}"/>
    <cellStyle name="40% - Accent1 20 2 2 3 3" xfId="26305" xr:uid="{4331010B-322E-45EE-8E85-8CD9B17A1B14}"/>
    <cellStyle name="40% - Accent1 20 2 2 4" xfId="4343" xr:uid="{AD8F6379-A960-4337-9FC9-4F37976154C2}"/>
    <cellStyle name="40% - Accent1 20 2 2 4 2" xfId="15074" xr:uid="{754AB714-BAAA-4849-8E56-4ED0200A622E}"/>
    <cellStyle name="40% - Accent1 20 2 2 4 2 2" xfId="35171" xr:uid="{DE0F72E7-61B6-4C1E-AD67-1A106C82FBA4}"/>
    <cellStyle name="40% - Accent1 20 2 2 4 3" xfId="26306" xr:uid="{1C2706B1-5A7B-4A6D-BE11-21B2277ABAEA}"/>
    <cellStyle name="40% - Accent1 20 2 2 5" xfId="15071" xr:uid="{0596688A-9F93-46A2-BCC4-CFC9963255DD}"/>
    <cellStyle name="40% - Accent1 20 2 2 5 2" xfId="35168" xr:uid="{93E8142E-B9CD-4C95-8529-DD8731F50CD4}"/>
    <cellStyle name="40% - Accent1 20 2 2 6" xfId="26303" xr:uid="{C7D7304B-D030-4C21-A4E0-FEFC32C33941}"/>
    <cellStyle name="40% - Accent1 20 2 3" xfId="4344" xr:uid="{8A53FF5C-8D44-4507-9087-FA1C21418AEB}"/>
    <cellStyle name="40% - Accent1 20 2 3 2" xfId="15075" xr:uid="{FF9697F8-7EBD-4A0D-9FC5-BEECCB38ABC1}"/>
    <cellStyle name="40% - Accent1 20 2 3 2 2" xfId="35172" xr:uid="{A7EA6EA7-1F74-47F6-BB7E-C6DDDCA1E330}"/>
    <cellStyle name="40% - Accent1 20 2 3 3" xfId="26307" xr:uid="{12A90F06-58A9-46D3-AB74-A3F49F956118}"/>
    <cellStyle name="40% - Accent1 20 2 4" xfId="4345" xr:uid="{F6AD31B1-1DF2-4724-A126-D30EE47348EE}"/>
    <cellStyle name="40% - Accent1 20 2 4 2" xfId="15076" xr:uid="{29A228CB-C20E-4322-88D9-DDE5E59C6044}"/>
    <cellStyle name="40% - Accent1 20 2 4 2 2" xfId="35173" xr:uid="{F0383DE1-EF46-432C-A2ED-631984EF0B00}"/>
    <cellStyle name="40% - Accent1 20 2 4 3" xfId="26308" xr:uid="{66CC64A0-6C54-4DE8-A92A-DE4639B56595}"/>
    <cellStyle name="40% - Accent1 20 2 5" xfId="4346" xr:uid="{550EFFE6-FB27-4A35-B62D-479D7450E883}"/>
    <cellStyle name="40% - Accent1 20 2 5 2" xfId="15077" xr:uid="{5524BF52-2FB1-4FFD-B069-43D886026E93}"/>
    <cellStyle name="40% - Accent1 20 2 5 2 2" xfId="35174" xr:uid="{FDD5E105-5F91-4AF8-BE8C-043E6170C2DA}"/>
    <cellStyle name="40% - Accent1 20 2 5 3" xfId="26309" xr:uid="{56539185-E8DE-480F-8252-22E5A0094143}"/>
    <cellStyle name="40% - Accent1 20 2 6" xfId="15070" xr:uid="{6CE38CC3-3F5F-42BC-9347-D94C31CE93B3}"/>
    <cellStyle name="40% - Accent1 20 2 6 2" xfId="35167" xr:uid="{128E221F-9485-4A6A-A039-076BF7FB3FE9}"/>
    <cellStyle name="40% - Accent1 20 2 7" xfId="21796" xr:uid="{14D43D36-F9F9-484C-AF7F-4BDF0C51FB93}"/>
    <cellStyle name="40% - Accent1 20 2 7 2" xfId="41735" xr:uid="{64DE0421-EC1B-4249-95E4-51178DDCB74D}"/>
    <cellStyle name="40% - Accent1 20 2 8" xfId="26302" xr:uid="{D1BFD4AC-1F99-4AAA-998F-2042F80EAC3C}"/>
    <cellStyle name="40% - Accent1 20 3" xfId="4347" xr:uid="{81E8796D-723B-413E-BD12-3231247C6822}"/>
    <cellStyle name="40% - Accent1 20 3 2" xfId="4348" xr:uid="{7AD314C7-8AB8-423C-AC44-C33471E17A7D}"/>
    <cellStyle name="40% - Accent1 20 3 2 2" xfId="15079" xr:uid="{0C70FF5E-68CA-4F50-840B-7E779B47807E}"/>
    <cellStyle name="40% - Accent1 20 3 2 2 2" xfId="35176" xr:uid="{20BF72E5-1A7E-4787-8D53-F2130D8AE29F}"/>
    <cellStyle name="40% - Accent1 20 3 2 3" xfId="26311" xr:uid="{1DA19705-9827-410E-94E2-6F7FD0C7F8DF}"/>
    <cellStyle name="40% - Accent1 20 3 3" xfId="4349" xr:uid="{5C578D22-73D3-4906-B533-62DF5128CE6B}"/>
    <cellStyle name="40% - Accent1 20 3 3 2" xfId="15080" xr:uid="{093FD531-67A8-47DB-ACE3-3CFB7CB1CA14}"/>
    <cellStyle name="40% - Accent1 20 3 3 2 2" xfId="35177" xr:uid="{0AC9A3D3-385A-4CA5-9C81-145A5E24220F}"/>
    <cellStyle name="40% - Accent1 20 3 3 3" xfId="26312" xr:uid="{9F4A5C57-6C87-41C4-A206-8C302A90E933}"/>
    <cellStyle name="40% - Accent1 20 3 4" xfId="4350" xr:uid="{99ADB431-7739-4E14-BD89-A7821DE96140}"/>
    <cellStyle name="40% - Accent1 20 3 4 2" xfId="15081" xr:uid="{75641620-B866-4A55-A0E6-EFF5183126E3}"/>
    <cellStyle name="40% - Accent1 20 3 4 2 2" xfId="35178" xr:uid="{8C1A8F6E-7EDB-4C03-A094-B69031EE9B8D}"/>
    <cellStyle name="40% - Accent1 20 3 4 3" xfId="26313" xr:uid="{B2071CCE-D6C7-46AF-9B4C-9AAC72802F2C}"/>
    <cellStyle name="40% - Accent1 20 3 5" xfId="15078" xr:uid="{5A11BFB3-FCF0-4DB5-88A4-B3D314FE2129}"/>
    <cellStyle name="40% - Accent1 20 3 5 2" xfId="35175" xr:uid="{A1D91FEA-D0C9-423F-B54B-25E57E1DA587}"/>
    <cellStyle name="40% - Accent1 20 3 6" xfId="22343" xr:uid="{DF19BBAC-3FD2-4331-858A-75B0556ACADB}"/>
    <cellStyle name="40% - Accent1 20 3 6 2" xfId="42275" xr:uid="{70FD2A94-7A27-4D96-9EF4-54733FCB48DD}"/>
    <cellStyle name="40% - Accent1 20 3 7" xfId="26310" xr:uid="{0BFA7C3F-CAAB-4EC2-A9A5-24234EA0676A}"/>
    <cellStyle name="40% - Accent1 20 4" xfId="4351" xr:uid="{D7FF9EA9-98CC-4D3E-AC27-30518C4DC2AA}"/>
    <cellStyle name="40% - Accent1 20 4 2" xfId="15082" xr:uid="{AF432527-0B1E-47D8-A07D-154D3414A5E9}"/>
    <cellStyle name="40% - Accent1 20 4 2 2" xfId="35179" xr:uid="{5099FD33-B3EC-4168-8C63-D42E29DB8B3B}"/>
    <cellStyle name="40% - Accent1 20 4 3" xfId="26314" xr:uid="{2DBA371E-0869-49D8-A856-DC589222841E}"/>
    <cellStyle name="40% - Accent1 20 5" xfId="4352" xr:uid="{BC3DCB44-BF24-4C61-94CF-C78A3585635F}"/>
    <cellStyle name="40% - Accent1 20 5 2" xfId="15083" xr:uid="{6EAEC205-6CCC-43BB-9956-5618E6FE4676}"/>
    <cellStyle name="40% - Accent1 20 5 2 2" xfId="35180" xr:uid="{BF41A168-3512-4398-A8D9-489F26F5B7AD}"/>
    <cellStyle name="40% - Accent1 20 5 3" xfId="26315" xr:uid="{0B8C4877-B101-40AF-84CE-74988509B319}"/>
    <cellStyle name="40% - Accent1 20 6" xfId="4353" xr:uid="{DF415892-20DF-45A2-95BB-7745BFE64F67}"/>
    <cellStyle name="40% - Accent1 20 6 2" xfId="15084" xr:uid="{6799A9E8-AB5A-47F7-BA17-366CD06C8C42}"/>
    <cellStyle name="40% - Accent1 20 6 2 2" xfId="35181" xr:uid="{B845E58D-25FC-4646-92CD-C428D14CE1A3}"/>
    <cellStyle name="40% - Accent1 20 6 3" xfId="26316" xr:uid="{4530603D-BBE9-4EDD-86A0-18376E272C06}"/>
    <cellStyle name="40% - Accent1 20 7" xfId="15069" xr:uid="{96F2507D-7633-43B1-B283-F46FF884A70B}"/>
    <cellStyle name="40% - Accent1 20 7 2" xfId="35166" xr:uid="{497B110D-0F47-46A9-B547-DE0BE4F1C3DC}"/>
    <cellStyle name="40% - Accent1 20 8" xfId="21126" xr:uid="{DD2A519E-1138-453B-B00A-5EB35FDF3990}"/>
    <cellStyle name="40% - Accent1 20 8 2" xfId="41154" xr:uid="{3D8EBB94-E383-47FF-ACE3-256E7C41E868}"/>
    <cellStyle name="40% - Accent1 20 9" xfId="26301" xr:uid="{CC41DE83-5515-4145-B0E9-F992AB900D0B}"/>
    <cellStyle name="40% - Accent1 21" xfId="4354" xr:uid="{667634E2-8961-49BB-836D-88FC403E8A86}"/>
    <cellStyle name="40% - Accent1 21 2" xfId="4355" xr:uid="{1D2AB4D5-CA89-453C-8C54-D619D75D81BF}"/>
    <cellStyle name="40% - Accent1 21 2 2" xfId="4356" xr:uid="{A42FFE3D-A55E-4614-A149-2AD0534D5698}"/>
    <cellStyle name="40% - Accent1 21 2 2 2" xfId="4357" xr:uid="{74A50E26-0D8B-4F33-8B4A-FD6327C94E56}"/>
    <cellStyle name="40% - Accent1 21 2 2 2 2" xfId="15088" xr:uid="{C5781206-6BA9-4679-9C50-0D18A227CADC}"/>
    <cellStyle name="40% - Accent1 21 2 2 2 2 2" xfId="35185" xr:uid="{A9B43EBA-C266-46EC-BC31-29248159C908}"/>
    <cellStyle name="40% - Accent1 21 2 2 2 3" xfId="26320" xr:uid="{FED0B8E1-3881-4F67-8CF2-5A34DAB7592B}"/>
    <cellStyle name="40% - Accent1 21 2 2 3" xfId="4358" xr:uid="{070FF688-F18D-48E6-9561-4981F8F07053}"/>
    <cellStyle name="40% - Accent1 21 2 2 3 2" xfId="15089" xr:uid="{7EBB13EB-0946-4A6D-B015-27125AD6CEBE}"/>
    <cellStyle name="40% - Accent1 21 2 2 3 2 2" xfId="35186" xr:uid="{5A056E3D-938B-4BC0-8227-5ABBA3C3FE62}"/>
    <cellStyle name="40% - Accent1 21 2 2 3 3" xfId="26321" xr:uid="{F1FD4709-83CD-45AC-999D-376083BEC526}"/>
    <cellStyle name="40% - Accent1 21 2 2 4" xfId="4359" xr:uid="{F3C1F8B9-C6C9-46F6-9196-F507A3681CAF}"/>
    <cellStyle name="40% - Accent1 21 2 2 4 2" xfId="15090" xr:uid="{82D7BA6E-30C5-46D9-A14B-DBC994FAB8BD}"/>
    <cellStyle name="40% - Accent1 21 2 2 4 2 2" xfId="35187" xr:uid="{E1D9E0D9-CD25-48D7-95C5-302CD21AA5DB}"/>
    <cellStyle name="40% - Accent1 21 2 2 4 3" xfId="26322" xr:uid="{1E134B53-5443-4BEB-BB94-09B9E87D0D0C}"/>
    <cellStyle name="40% - Accent1 21 2 2 5" xfId="15087" xr:uid="{DA9CAD3D-16FA-4D2C-81EC-4F767E926E8B}"/>
    <cellStyle name="40% - Accent1 21 2 2 5 2" xfId="35184" xr:uid="{045CB67F-44D5-4217-A766-83B1AB3FD26C}"/>
    <cellStyle name="40% - Accent1 21 2 2 6" xfId="26319" xr:uid="{55F58086-E034-4D15-A6DC-1A19D78D1C45}"/>
    <cellStyle name="40% - Accent1 21 2 3" xfId="4360" xr:uid="{C2BA3B75-A1C8-4A24-8F96-466472A6D2F8}"/>
    <cellStyle name="40% - Accent1 21 2 3 2" xfId="15091" xr:uid="{E020E031-579D-4C2A-8C01-B0325842B26F}"/>
    <cellStyle name="40% - Accent1 21 2 3 2 2" xfId="35188" xr:uid="{295535EB-2D13-4758-96E7-7FC7286F5633}"/>
    <cellStyle name="40% - Accent1 21 2 3 3" xfId="26323" xr:uid="{2C305127-BEF8-4CDA-A4B1-C939BC4857D2}"/>
    <cellStyle name="40% - Accent1 21 2 4" xfId="4361" xr:uid="{D276FF1B-6557-4F06-B33D-59FE668FE5EE}"/>
    <cellStyle name="40% - Accent1 21 2 4 2" xfId="15092" xr:uid="{D7810B42-C736-4BE0-855E-1ED4BF825AC1}"/>
    <cellStyle name="40% - Accent1 21 2 4 2 2" xfId="35189" xr:uid="{6A5201A5-5B22-48B3-9B4B-F20A65580523}"/>
    <cellStyle name="40% - Accent1 21 2 4 3" xfId="26324" xr:uid="{E840E428-4DE1-4639-826C-E482E4D13814}"/>
    <cellStyle name="40% - Accent1 21 2 5" xfId="4362" xr:uid="{C4CC85D5-81D2-4EBC-99B6-CB463C3F7E10}"/>
    <cellStyle name="40% - Accent1 21 2 5 2" xfId="15093" xr:uid="{588BBDE9-AC02-4E82-8811-C1CD5E27CF25}"/>
    <cellStyle name="40% - Accent1 21 2 5 2 2" xfId="35190" xr:uid="{85E1AC09-3B62-4190-9D98-196E65B4F88B}"/>
    <cellStyle name="40% - Accent1 21 2 5 3" xfId="26325" xr:uid="{02555D92-E20C-42E9-B3A4-28A6D28BEB9A}"/>
    <cellStyle name="40% - Accent1 21 2 6" xfId="15086" xr:uid="{B5BEB691-908A-48CA-BCB5-7792A97269F6}"/>
    <cellStyle name="40% - Accent1 21 2 6 2" xfId="35183" xr:uid="{860F4ADE-4F28-4A88-BDF5-003F555325EA}"/>
    <cellStyle name="40% - Accent1 21 2 7" xfId="26318" xr:uid="{3B1F194D-DC13-45BB-AEAF-2BB50EB0F7DE}"/>
    <cellStyle name="40% - Accent1 21 3" xfId="4363" xr:uid="{6DED0ABC-D856-4598-9987-621D08173233}"/>
    <cellStyle name="40% - Accent1 21 3 2" xfId="4364" xr:uid="{4DAE3E68-1550-4B98-BCD4-53DAA69BF9DA}"/>
    <cellStyle name="40% - Accent1 21 3 2 2" xfId="15095" xr:uid="{6ED5BB19-43B3-4E9B-990B-90C51AC8CC15}"/>
    <cellStyle name="40% - Accent1 21 3 2 2 2" xfId="35192" xr:uid="{91DD0845-4AF8-41DE-8FBF-844C87A705DA}"/>
    <cellStyle name="40% - Accent1 21 3 2 3" xfId="26327" xr:uid="{17508B65-31D8-496D-A329-5489F48F3F90}"/>
    <cellStyle name="40% - Accent1 21 3 3" xfId="4365" xr:uid="{66EBA602-D309-472E-AF6B-496F0ED54F01}"/>
    <cellStyle name="40% - Accent1 21 3 3 2" xfId="15096" xr:uid="{26FB325A-7D58-4823-8E05-949076FFF8F3}"/>
    <cellStyle name="40% - Accent1 21 3 3 2 2" xfId="35193" xr:uid="{E5C7961D-9F01-40D9-948E-35A6C4A6362F}"/>
    <cellStyle name="40% - Accent1 21 3 3 3" xfId="26328" xr:uid="{691671AE-C158-4269-A65D-6AE5D8E3E3C3}"/>
    <cellStyle name="40% - Accent1 21 3 4" xfId="4366" xr:uid="{464C81F1-F075-4ED4-A7F5-B9BD7C6FB281}"/>
    <cellStyle name="40% - Accent1 21 3 4 2" xfId="15097" xr:uid="{3569EBE2-9319-4F9C-A117-96F46DAB7ACB}"/>
    <cellStyle name="40% - Accent1 21 3 4 2 2" xfId="35194" xr:uid="{ABD12932-2166-40E9-9509-71F998CED0F2}"/>
    <cellStyle name="40% - Accent1 21 3 4 3" xfId="26329" xr:uid="{2C9D4203-FA90-4EE6-9CA0-09B9BBF0B40B}"/>
    <cellStyle name="40% - Accent1 21 3 5" xfId="15094" xr:uid="{103185BD-742F-478D-916F-FAB9AC365CF8}"/>
    <cellStyle name="40% - Accent1 21 3 5 2" xfId="35191" xr:uid="{42D88BCE-B591-4A4D-B71C-418D156A8940}"/>
    <cellStyle name="40% - Accent1 21 3 6" xfId="26326" xr:uid="{263DE577-D2BB-4BD0-A972-C915124CEE84}"/>
    <cellStyle name="40% - Accent1 21 4" xfId="4367" xr:uid="{3D44BB65-410C-4576-831A-3E7D0DCA9249}"/>
    <cellStyle name="40% - Accent1 21 4 2" xfId="15098" xr:uid="{2997CE2D-6A24-474C-AB74-414368483864}"/>
    <cellStyle name="40% - Accent1 21 4 2 2" xfId="35195" xr:uid="{93553FF3-96DA-44AE-998E-9A3F5E889C73}"/>
    <cellStyle name="40% - Accent1 21 4 3" xfId="26330" xr:uid="{AAA3178A-9C66-49A7-9AA7-C0DE003B4B01}"/>
    <cellStyle name="40% - Accent1 21 5" xfId="4368" xr:uid="{777943D3-2CAD-4809-93F3-B3805DD57CF3}"/>
    <cellStyle name="40% - Accent1 21 5 2" xfId="15099" xr:uid="{D4A0F6C0-672B-4F8E-AA62-15AB969179A1}"/>
    <cellStyle name="40% - Accent1 21 5 2 2" xfId="35196" xr:uid="{9E39E36D-0A1E-4A4F-9007-C56D3998DF46}"/>
    <cellStyle name="40% - Accent1 21 5 3" xfId="26331" xr:uid="{7F46321D-5F94-4066-8CED-D1CA6BC3F406}"/>
    <cellStyle name="40% - Accent1 21 6" xfId="4369" xr:uid="{3C22CACE-B35C-4375-9290-D54A960D7AF5}"/>
    <cellStyle name="40% - Accent1 21 6 2" xfId="15100" xr:uid="{741D489C-842A-40E3-80EB-A91B1FD98AD9}"/>
    <cellStyle name="40% - Accent1 21 6 2 2" xfId="35197" xr:uid="{948DE304-B843-43DA-AEED-F81189CF5787}"/>
    <cellStyle name="40% - Accent1 21 6 3" xfId="26332" xr:uid="{FD8A7334-9997-456F-A8BA-D5DF53B0C70B}"/>
    <cellStyle name="40% - Accent1 21 7" xfId="15085" xr:uid="{15B126F9-E062-4A56-8E88-F1A46073ACA6}"/>
    <cellStyle name="40% - Accent1 21 7 2" xfId="35182" xr:uid="{CDB8E54F-5EFA-48B1-BB6C-8FFCEB303297}"/>
    <cellStyle name="40% - Accent1 21 8" xfId="21154" xr:uid="{4060E448-6E68-4218-A047-41043B060F0C}"/>
    <cellStyle name="40% - Accent1 21 9" xfId="26317" xr:uid="{16EF7E07-6CF4-4788-B173-A06B1E2B835A}"/>
    <cellStyle name="40% - Accent1 22" xfId="4370" xr:uid="{15FB927E-D1F3-44CB-8306-4549EA2EB079}"/>
    <cellStyle name="40% - Accent1 22 2" xfId="4371" xr:uid="{4A0FE0BA-38C9-4175-8E79-482F871522A9}"/>
    <cellStyle name="40% - Accent1 22 2 2" xfId="4372" xr:uid="{8EF4BB87-6540-4B44-8D2D-5CAD18618DB5}"/>
    <cellStyle name="40% - Accent1 22 2 2 2" xfId="4373" xr:uid="{84882DA3-CD08-4834-B4B5-1E4CF576BB14}"/>
    <cellStyle name="40% - Accent1 22 2 2 2 2" xfId="15104" xr:uid="{69F9AB39-9AFF-447D-B013-C5C318E4EF38}"/>
    <cellStyle name="40% - Accent1 22 2 2 2 2 2" xfId="35201" xr:uid="{B6DB1589-83EF-4FE2-8BC7-DA8EABBD0ACF}"/>
    <cellStyle name="40% - Accent1 22 2 2 2 3" xfId="26336" xr:uid="{B18E5EDB-B775-46BA-BA38-13C89C02CDBE}"/>
    <cellStyle name="40% - Accent1 22 2 2 3" xfId="4374" xr:uid="{468968CF-A9C2-4873-A249-EBE343D79B73}"/>
    <cellStyle name="40% - Accent1 22 2 2 3 2" xfId="15105" xr:uid="{201BDBB2-129E-4465-B2DA-E0178DF6312A}"/>
    <cellStyle name="40% - Accent1 22 2 2 3 2 2" xfId="35202" xr:uid="{43C9B686-715F-47A4-8CB0-01CD287B9D39}"/>
    <cellStyle name="40% - Accent1 22 2 2 3 3" xfId="26337" xr:uid="{3349923E-5BD0-44DD-93D0-D27C056F083B}"/>
    <cellStyle name="40% - Accent1 22 2 2 4" xfId="4375" xr:uid="{78CCE58A-71D3-4101-9AB5-5611E4DE66E1}"/>
    <cellStyle name="40% - Accent1 22 2 2 4 2" xfId="15106" xr:uid="{6B61FB52-5BFA-4B99-8E43-4444619F1FC6}"/>
    <cellStyle name="40% - Accent1 22 2 2 4 2 2" xfId="35203" xr:uid="{156E92AB-17F8-4A27-B791-5DBF3ACF40B2}"/>
    <cellStyle name="40% - Accent1 22 2 2 4 3" xfId="26338" xr:uid="{6E1A3602-ED57-4BC1-80D9-CBD5AAED16E2}"/>
    <cellStyle name="40% - Accent1 22 2 2 5" xfId="15103" xr:uid="{7775BB9D-B147-4F23-9C2B-E640BC00B857}"/>
    <cellStyle name="40% - Accent1 22 2 2 5 2" xfId="35200" xr:uid="{FBFECB31-C376-4EAE-9FBC-43DB5CB1E976}"/>
    <cellStyle name="40% - Accent1 22 2 2 6" xfId="26335" xr:uid="{2F93D3B5-FE22-4E7C-B439-007D86CAE4BC}"/>
    <cellStyle name="40% - Accent1 22 2 3" xfId="4376" xr:uid="{E694E405-FE37-4CDF-AB02-3D4DB02D7BA4}"/>
    <cellStyle name="40% - Accent1 22 2 3 2" xfId="15107" xr:uid="{07E0AC77-7CD2-4280-BEE3-C74469FFA210}"/>
    <cellStyle name="40% - Accent1 22 2 3 2 2" xfId="35204" xr:uid="{AF46AE04-9016-4985-A278-E2B59B6C98BE}"/>
    <cellStyle name="40% - Accent1 22 2 3 3" xfId="26339" xr:uid="{62EBB228-FBD8-4461-817E-87FEB77E3398}"/>
    <cellStyle name="40% - Accent1 22 2 4" xfId="4377" xr:uid="{0B199F80-D0D9-4F15-9727-BD49BFF9A4E7}"/>
    <cellStyle name="40% - Accent1 22 2 4 2" xfId="15108" xr:uid="{95095469-EC43-45F5-B4BA-1E19AC8806CB}"/>
    <cellStyle name="40% - Accent1 22 2 4 2 2" xfId="35205" xr:uid="{BA361E11-B8AC-4F67-9D0A-DABE664B9299}"/>
    <cellStyle name="40% - Accent1 22 2 4 3" xfId="26340" xr:uid="{FBB104BC-757D-4474-8693-0F6C58283F30}"/>
    <cellStyle name="40% - Accent1 22 2 5" xfId="4378" xr:uid="{130CA898-07BD-4F38-8FDB-7C2DE24F6E0B}"/>
    <cellStyle name="40% - Accent1 22 2 5 2" xfId="15109" xr:uid="{9ED4B9F8-E0F1-4328-BE1B-EE9ED97CE03E}"/>
    <cellStyle name="40% - Accent1 22 2 5 2 2" xfId="35206" xr:uid="{149AF0CB-AD3C-441B-9927-C8089E5510D6}"/>
    <cellStyle name="40% - Accent1 22 2 5 3" xfId="26341" xr:uid="{96A01496-5F4B-4CFC-B4FF-6E62BD791235}"/>
    <cellStyle name="40% - Accent1 22 2 6" xfId="15102" xr:uid="{CD507DE0-88CB-4F21-83B2-60211178A98B}"/>
    <cellStyle name="40% - Accent1 22 2 6 2" xfId="35199" xr:uid="{5F2AF64B-89DD-45B7-90E0-F51FC26F813C}"/>
    <cellStyle name="40% - Accent1 22 2 7" xfId="26334" xr:uid="{7047CE62-14E2-4D82-93BC-402C43F04E69}"/>
    <cellStyle name="40% - Accent1 22 3" xfId="4379" xr:uid="{A76C74F3-81FB-437C-8816-AB56613AB00C}"/>
    <cellStyle name="40% - Accent1 22 3 2" xfId="4380" xr:uid="{7F27AEB3-31EA-4300-AAB2-3424BE2B8447}"/>
    <cellStyle name="40% - Accent1 22 3 2 2" xfId="15111" xr:uid="{E53989C9-31D8-430F-84EE-0F21B8468984}"/>
    <cellStyle name="40% - Accent1 22 3 2 2 2" xfId="35208" xr:uid="{12361C96-899E-4F85-8E50-0A5676D8D866}"/>
    <cellStyle name="40% - Accent1 22 3 2 3" xfId="26343" xr:uid="{77B6115F-A412-457F-814D-E2EE46D1919A}"/>
    <cellStyle name="40% - Accent1 22 3 3" xfId="4381" xr:uid="{2FF89698-45B8-4B23-B443-79141A76FDCD}"/>
    <cellStyle name="40% - Accent1 22 3 3 2" xfId="15112" xr:uid="{E10D2F0E-3102-41E8-BA23-2BB567F9EB22}"/>
    <cellStyle name="40% - Accent1 22 3 3 2 2" xfId="35209" xr:uid="{D6EBC2C2-2920-47F7-B5B7-032B81E1C525}"/>
    <cellStyle name="40% - Accent1 22 3 3 3" xfId="26344" xr:uid="{0564AADB-60B1-4C61-9045-C7AB7101435B}"/>
    <cellStyle name="40% - Accent1 22 3 4" xfId="4382" xr:uid="{B7DE27F7-15B7-423A-BB0E-A30E35839EB7}"/>
    <cellStyle name="40% - Accent1 22 3 4 2" xfId="15113" xr:uid="{3AD7A459-A08A-4318-99EA-3255565A7A9A}"/>
    <cellStyle name="40% - Accent1 22 3 4 2 2" xfId="35210" xr:uid="{D92D7F24-0221-4498-B0D3-AFC74458978F}"/>
    <cellStyle name="40% - Accent1 22 3 4 3" xfId="26345" xr:uid="{1F50BE63-E2A1-490C-9D92-F514B6E3A610}"/>
    <cellStyle name="40% - Accent1 22 3 5" xfId="15110" xr:uid="{E0E15C3C-C17B-42A2-8F7F-6D32E2E82D63}"/>
    <cellStyle name="40% - Accent1 22 3 5 2" xfId="35207" xr:uid="{DC9621C8-FD89-496A-BE66-0854B311F5BA}"/>
    <cellStyle name="40% - Accent1 22 3 6" xfId="26342" xr:uid="{1E64FC40-50FD-48FA-B9BE-8461BE3E8780}"/>
    <cellStyle name="40% - Accent1 22 4" xfId="4383" xr:uid="{50981C7E-2A9D-4A2D-94C6-47387F997DE1}"/>
    <cellStyle name="40% - Accent1 22 4 2" xfId="15114" xr:uid="{ACDC5D59-7FF1-4B45-A747-8D635CC7F5BD}"/>
    <cellStyle name="40% - Accent1 22 4 2 2" xfId="35211" xr:uid="{2373D42B-CDD7-4E25-B666-B40C848A5003}"/>
    <cellStyle name="40% - Accent1 22 4 3" xfId="26346" xr:uid="{A6ED126A-334E-441E-8A9F-12EB31A37CDB}"/>
    <cellStyle name="40% - Accent1 22 5" xfId="4384" xr:uid="{EC8A85C5-E3B9-42E4-B886-3E2F969C50A0}"/>
    <cellStyle name="40% - Accent1 22 5 2" xfId="15115" xr:uid="{5BF7E72C-2A75-4B49-B2FE-0E0FF1FDACCA}"/>
    <cellStyle name="40% - Accent1 22 5 2 2" xfId="35212" xr:uid="{B610A93E-5703-4B37-A9FD-FDDD59E84D9E}"/>
    <cellStyle name="40% - Accent1 22 5 3" xfId="26347" xr:uid="{BB609997-5C8B-4666-A3D9-7CC3FB89FFB0}"/>
    <cellStyle name="40% - Accent1 22 6" xfId="4385" xr:uid="{8FAEDB5D-FA13-49FD-9768-ED7211AF4122}"/>
    <cellStyle name="40% - Accent1 22 6 2" xfId="15116" xr:uid="{8E413565-4754-4264-A927-1B7456732E86}"/>
    <cellStyle name="40% - Accent1 22 6 2 2" xfId="35213" xr:uid="{4E78529E-4AA8-4B2D-AA7B-0715C806B526}"/>
    <cellStyle name="40% - Accent1 22 6 3" xfId="26348" xr:uid="{83659368-C07B-421D-B34B-6737D0585979}"/>
    <cellStyle name="40% - Accent1 22 7" xfId="15101" xr:uid="{30B26C01-E7BA-424F-B3E4-04E48E8BE4FF}"/>
    <cellStyle name="40% - Accent1 22 7 2" xfId="35198" xr:uid="{45A5E7E2-0C55-4380-B506-7624ECCAC03A}"/>
    <cellStyle name="40% - Accent1 22 8" xfId="21155" xr:uid="{2D50E01F-BD95-46F9-98D5-7F88BC441A29}"/>
    <cellStyle name="40% - Accent1 22 9" xfId="26333" xr:uid="{073FBF1A-A9C1-4159-9FC2-F14EC6575BFF}"/>
    <cellStyle name="40% - Accent1 23" xfId="4386" xr:uid="{AFA88E9A-38C1-42AB-88A6-A4610C1D50E4}"/>
    <cellStyle name="40% - Accent1 23 2" xfId="4387" xr:uid="{BDF21EDA-EC87-4F4A-8E90-CD24A2BD2831}"/>
    <cellStyle name="40% - Accent1 23 2 2" xfId="4388" xr:uid="{E9FE53DA-BFA7-4B61-B9CE-1776944DB0FB}"/>
    <cellStyle name="40% - Accent1 23 2 2 2" xfId="15119" xr:uid="{80B3E979-65FA-419D-BBC7-4EA0C6F40602}"/>
    <cellStyle name="40% - Accent1 23 2 2 2 2" xfId="35216" xr:uid="{69B45B23-E15A-45D4-A7D5-17328EBFB8B2}"/>
    <cellStyle name="40% - Accent1 23 2 2 3" xfId="26351" xr:uid="{E771DCFF-F268-4DF0-9B57-99542046F075}"/>
    <cellStyle name="40% - Accent1 23 2 3" xfId="4389" xr:uid="{B3105046-8D1D-4D36-825A-AB2C944C05BA}"/>
    <cellStyle name="40% - Accent1 23 2 3 2" xfId="15120" xr:uid="{352CB141-E8BB-4B3C-9E9E-C7A5C031B717}"/>
    <cellStyle name="40% - Accent1 23 2 3 2 2" xfId="35217" xr:uid="{25BC9B8F-9847-4B68-9CDF-644A44A636A7}"/>
    <cellStyle name="40% - Accent1 23 2 3 3" xfId="26352" xr:uid="{9E81E126-9480-4477-93A7-3524A5763161}"/>
    <cellStyle name="40% - Accent1 23 2 4" xfId="4390" xr:uid="{DA6C4163-31E9-4D6F-A5F3-9753DFF23B9F}"/>
    <cellStyle name="40% - Accent1 23 2 4 2" xfId="15121" xr:uid="{07DEEAC2-5EED-436A-A13F-EE7EA1163AD2}"/>
    <cellStyle name="40% - Accent1 23 2 4 2 2" xfId="35218" xr:uid="{53A91FDC-39C6-4C50-ADC5-581037C7DDF3}"/>
    <cellStyle name="40% - Accent1 23 2 4 3" xfId="26353" xr:uid="{91C1B057-5BC9-46EE-8245-C700F49CB994}"/>
    <cellStyle name="40% - Accent1 23 2 5" xfId="15118" xr:uid="{723D2F21-581C-498D-8001-F8462171B420}"/>
    <cellStyle name="40% - Accent1 23 2 5 2" xfId="35215" xr:uid="{FE449759-A65C-4E4F-AB17-6C23FB20DD1D}"/>
    <cellStyle name="40% - Accent1 23 2 6" xfId="21882" xr:uid="{8F332140-4E53-4D08-8701-4408B2320DE6}"/>
    <cellStyle name="40% - Accent1 23 2 6 2" xfId="41818" xr:uid="{D0E89235-CCA5-41A9-9540-2DA3D74A7D1F}"/>
    <cellStyle name="40% - Accent1 23 2 7" xfId="26350" xr:uid="{26C9756A-363C-483C-8773-93EC4B2FDAE0}"/>
    <cellStyle name="40% - Accent1 23 3" xfId="4391" xr:uid="{4D9AD9D7-D38B-49EF-B9E6-9075D15BAA5B}"/>
    <cellStyle name="40% - Accent1 23 3 2" xfId="15122" xr:uid="{B8D24FAA-273B-47F6-A025-C42B5B5D1CC0}"/>
    <cellStyle name="40% - Accent1 23 3 2 2" xfId="35219" xr:uid="{5AE48FDD-9E17-43F1-9459-AAB92BF13970}"/>
    <cellStyle name="40% - Accent1 23 3 3" xfId="22362" xr:uid="{43F76280-D97D-4B27-BE11-E76668FE2E32}"/>
    <cellStyle name="40% - Accent1 23 3 3 2" xfId="42292" xr:uid="{F0901C26-1C1C-4BE6-97FF-318ABCB5F383}"/>
    <cellStyle name="40% - Accent1 23 3 4" xfId="26354" xr:uid="{30DEEBA0-6DE7-475D-9241-5B22DF0349F7}"/>
    <cellStyle name="40% - Accent1 23 4" xfId="4392" xr:uid="{ACF43AFE-45DA-4439-BA9B-2FC0D810D428}"/>
    <cellStyle name="40% - Accent1 23 4 2" xfId="15123" xr:uid="{00C48FBD-A348-4786-B9E7-640D2B1AE183}"/>
    <cellStyle name="40% - Accent1 23 4 2 2" xfId="35220" xr:uid="{2D552DD0-98AD-484F-A79C-72BC102FF2AE}"/>
    <cellStyle name="40% - Accent1 23 4 3" xfId="26355" xr:uid="{F3845C82-0F06-4274-9315-7B18FEEB257D}"/>
    <cellStyle name="40% - Accent1 23 5" xfId="4393" xr:uid="{3B754230-3BD3-498D-873B-2DC0D0F9CD8E}"/>
    <cellStyle name="40% - Accent1 23 5 2" xfId="15124" xr:uid="{DFA482E2-EA52-4D9E-BAB2-3BA6E872F981}"/>
    <cellStyle name="40% - Accent1 23 5 2 2" xfId="35221" xr:uid="{1124016A-2629-44E4-A095-481746570D0B}"/>
    <cellStyle name="40% - Accent1 23 5 3" xfId="26356" xr:uid="{1816C2C9-7892-474B-AB74-A01A103702DD}"/>
    <cellStyle name="40% - Accent1 23 6" xfId="15117" xr:uid="{1F15C059-DC15-4ED5-A437-7D9A31D44C75}"/>
    <cellStyle name="40% - Accent1 23 6 2" xfId="35214" xr:uid="{3C82A9E5-3767-49C1-AA1A-FE061A09C4FD}"/>
    <cellStyle name="40% - Accent1 23 7" xfId="21226" xr:uid="{094629B5-0F60-43E8-8D24-72DBCA4004D7}"/>
    <cellStyle name="40% - Accent1 23 7 2" xfId="41170" xr:uid="{173CA616-6F63-46D7-B61A-C60E1C630CF4}"/>
    <cellStyle name="40% - Accent1 23 8" xfId="26349" xr:uid="{667FA192-4F2E-4B00-803D-C2669E651EB4}"/>
    <cellStyle name="40% - Accent1 24" xfId="4394" xr:uid="{5E6CB280-53B0-49EC-8D35-0C82C9A116CE}"/>
    <cellStyle name="40% - Accent1 24 2" xfId="4395" xr:uid="{E07DC928-91B3-4622-99A9-691A2E52DD8B}"/>
    <cellStyle name="40% - Accent1 24 2 2" xfId="4396" xr:uid="{2ED82FE2-C78C-46B6-B224-1257D6FB75E8}"/>
    <cellStyle name="40% - Accent1 24 2 2 2" xfId="15127" xr:uid="{2F8FEF44-48FE-4041-B773-910540E4E322}"/>
    <cellStyle name="40% - Accent1 24 2 2 2 2" xfId="35224" xr:uid="{EBB536A6-FF25-4E98-9CCA-32FEDE528AFF}"/>
    <cellStyle name="40% - Accent1 24 2 2 3" xfId="26359" xr:uid="{8514DD75-F012-4635-A7B1-F36A16295AC6}"/>
    <cellStyle name="40% - Accent1 24 2 3" xfId="4397" xr:uid="{DC75F95E-78F6-4AF9-9760-4DA8B58212F3}"/>
    <cellStyle name="40% - Accent1 24 2 3 2" xfId="15128" xr:uid="{8EE60E2B-BFC8-4EEA-96DD-74BC23539CF1}"/>
    <cellStyle name="40% - Accent1 24 2 3 2 2" xfId="35225" xr:uid="{0AE364DF-89FA-4DA1-B8AD-F9A4BF83627E}"/>
    <cellStyle name="40% - Accent1 24 2 3 3" xfId="26360" xr:uid="{CF357255-B0F9-4689-8A9E-EDEF9432C9F2}"/>
    <cellStyle name="40% - Accent1 24 2 4" xfId="4398" xr:uid="{37138DE7-091E-4C60-A270-C1698FD332F6}"/>
    <cellStyle name="40% - Accent1 24 2 4 2" xfId="15129" xr:uid="{20630769-FDA0-4E8A-8866-DCCCD7EAFA22}"/>
    <cellStyle name="40% - Accent1 24 2 4 2 2" xfId="35226" xr:uid="{66E59703-FD76-4301-90C1-7F33755788CF}"/>
    <cellStyle name="40% - Accent1 24 2 4 3" xfId="26361" xr:uid="{4455F9F0-375C-4E66-B7AD-349465285C0D}"/>
    <cellStyle name="40% - Accent1 24 2 5" xfId="15126" xr:uid="{B2C2432B-6CFD-4C8B-990A-5B391E4EA285}"/>
    <cellStyle name="40% - Accent1 24 2 5 2" xfId="35223" xr:uid="{1DCAFF7F-1F0F-435C-811F-1689FE8DC955}"/>
    <cellStyle name="40% - Accent1 24 2 6" xfId="26358" xr:uid="{256D73C5-546E-4A49-88DE-1778CD4F2788}"/>
    <cellStyle name="40% - Accent1 24 3" xfId="4399" xr:uid="{D71A88F4-FC95-4DCE-892B-485604BC2AE7}"/>
    <cellStyle name="40% - Accent1 24 3 2" xfId="15130" xr:uid="{12ABF604-7FB2-4427-ACA1-73809D9C6FFD}"/>
    <cellStyle name="40% - Accent1 24 3 2 2" xfId="35227" xr:uid="{294BFE85-70B1-4C08-96F2-FC13C06501EA}"/>
    <cellStyle name="40% - Accent1 24 3 3" xfId="26362" xr:uid="{33FE092E-18C2-413D-95A2-CCC3C97D2788}"/>
    <cellStyle name="40% - Accent1 24 4" xfId="4400" xr:uid="{19379903-7313-41ED-BEE1-7348D2589789}"/>
    <cellStyle name="40% - Accent1 24 4 2" xfId="15131" xr:uid="{AB8A8E38-5928-4E64-A060-6051C1994F80}"/>
    <cellStyle name="40% - Accent1 24 4 2 2" xfId="35228" xr:uid="{22C8FDDC-B2A8-4CAC-AA2E-4A1857E63ABD}"/>
    <cellStyle name="40% - Accent1 24 4 3" xfId="26363" xr:uid="{8D7298D7-C36E-4F70-B5DF-BF2F0A16F1D3}"/>
    <cellStyle name="40% - Accent1 24 5" xfId="4401" xr:uid="{6B0520B1-D58D-4A32-9CD3-A3E6BBB64B41}"/>
    <cellStyle name="40% - Accent1 24 5 2" xfId="15132" xr:uid="{72859493-7FA7-4AAE-A5D2-E370438F7468}"/>
    <cellStyle name="40% - Accent1 24 5 2 2" xfId="35229" xr:uid="{48F54FE0-C3EA-4359-B765-5200F0FDA094}"/>
    <cellStyle name="40% - Accent1 24 5 3" xfId="26364" xr:uid="{E3DD73E2-AE11-4AB7-A1DF-0AB24F3E55B6}"/>
    <cellStyle name="40% - Accent1 24 6" xfId="15125" xr:uid="{F27EB808-07C8-4160-88BB-586A3C26E19D}"/>
    <cellStyle name="40% - Accent1 24 6 2" xfId="35222" xr:uid="{F35A9E96-8C84-4FA7-9F82-662517202A46}"/>
    <cellStyle name="40% - Accent1 24 7" xfId="21239" xr:uid="{2C7C8385-3E63-4F60-AFE2-98638BD203DC}"/>
    <cellStyle name="40% - Accent1 24 7 2" xfId="41183" xr:uid="{C7D5C903-0A05-4D5E-A955-F158D82D865A}"/>
    <cellStyle name="40% - Accent1 24 8" xfId="26357" xr:uid="{94E4C776-C316-4AA7-AA4A-71C66076D3BE}"/>
    <cellStyle name="40% - Accent1 25" xfId="4402" xr:uid="{2DF1535D-8D3B-4BBB-B8D0-8E0872A23D99}"/>
    <cellStyle name="40% - Accent1 25 2" xfId="4403" xr:uid="{45A3E1C5-D054-4FA2-83B7-4CCD7DC2BD44}"/>
    <cellStyle name="40% - Accent1 25 2 2" xfId="4404" xr:uid="{9D517B8C-8D76-4B9F-B9EB-4CFEDF09910F}"/>
    <cellStyle name="40% - Accent1 25 2 2 2" xfId="15135" xr:uid="{A8793FE5-7ED4-423F-AFE6-5C98C5D94B6D}"/>
    <cellStyle name="40% - Accent1 25 2 2 2 2" xfId="35232" xr:uid="{00F7C608-C5BF-4DB7-8300-EE8332920353}"/>
    <cellStyle name="40% - Accent1 25 2 2 3" xfId="26367" xr:uid="{2F0209A0-5184-4289-9448-DFDA2CF73E3A}"/>
    <cellStyle name="40% - Accent1 25 2 3" xfId="4405" xr:uid="{33F6CC1C-BE09-4084-9AD4-926BA26FEBF2}"/>
    <cellStyle name="40% - Accent1 25 2 3 2" xfId="15136" xr:uid="{45DDEF29-CB76-4432-B98D-14FFED9A2A10}"/>
    <cellStyle name="40% - Accent1 25 2 3 2 2" xfId="35233" xr:uid="{5971AABC-5C37-420D-B296-9DB879F9C4DB}"/>
    <cellStyle name="40% - Accent1 25 2 3 3" xfId="26368" xr:uid="{BAAFFF90-4796-4F17-9673-82521766C2BD}"/>
    <cellStyle name="40% - Accent1 25 2 4" xfId="4406" xr:uid="{25D601F3-F40F-46AB-BA89-A4A0AD68A0AC}"/>
    <cellStyle name="40% - Accent1 25 2 4 2" xfId="15137" xr:uid="{EB2E14E6-0ED3-425C-94F6-689F8CEC59BA}"/>
    <cellStyle name="40% - Accent1 25 2 4 2 2" xfId="35234" xr:uid="{8F15AE64-6E7E-4563-B848-AB6256EFBB84}"/>
    <cellStyle name="40% - Accent1 25 2 4 3" xfId="26369" xr:uid="{3AC0CBEA-60E8-4317-B9A6-74CFB10ABA6A}"/>
    <cellStyle name="40% - Accent1 25 2 5" xfId="15134" xr:uid="{5E9FB34B-AD08-4C6A-A8E8-6E5C4CD23EDB}"/>
    <cellStyle name="40% - Accent1 25 2 5 2" xfId="35231" xr:uid="{57719791-8E2F-434A-B532-E8DBA4FA466E}"/>
    <cellStyle name="40% - Accent1 25 2 6" xfId="26366" xr:uid="{E7F90DAA-8B67-407A-B223-8A84EB9C1F7D}"/>
    <cellStyle name="40% - Accent1 25 3" xfId="4407" xr:uid="{B8057EF4-37DB-4C43-859D-43235F819F92}"/>
    <cellStyle name="40% - Accent1 25 3 2" xfId="15138" xr:uid="{D946F522-08EA-48C4-B93C-3C229B69A0B1}"/>
    <cellStyle name="40% - Accent1 25 3 2 2" xfId="35235" xr:uid="{107A2BA4-88A6-44D6-8E8B-8522CA66304E}"/>
    <cellStyle name="40% - Accent1 25 3 3" xfId="26370" xr:uid="{EF49A892-AC54-4B3A-B501-B9010FF1AA32}"/>
    <cellStyle name="40% - Accent1 25 4" xfId="4408" xr:uid="{2E904E58-BBE6-4EC1-8F75-4FDA9D996A92}"/>
    <cellStyle name="40% - Accent1 25 4 2" xfId="15139" xr:uid="{2636E950-A13B-4834-BEAF-42E75D317DD2}"/>
    <cellStyle name="40% - Accent1 25 4 2 2" xfId="35236" xr:uid="{11ADD066-2141-44CA-9C6A-78B228D60421}"/>
    <cellStyle name="40% - Accent1 25 4 3" xfId="26371" xr:uid="{80B67DCA-1D6E-44D8-A809-AF01650100E0}"/>
    <cellStyle name="40% - Accent1 25 5" xfId="4409" xr:uid="{6522A97E-FF0F-4AF5-97FB-14DC048EB06C}"/>
    <cellStyle name="40% - Accent1 25 5 2" xfId="15140" xr:uid="{240E2463-B12D-42EC-B4C9-A1F220B0DD1C}"/>
    <cellStyle name="40% - Accent1 25 5 2 2" xfId="35237" xr:uid="{3AD68A4D-2437-4FAA-8C70-94544D141E3A}"/>
    <cellStyle name="40% - Accent1 25 5 3" xfId="26372" xr:uid="{2256C79E-E4AC-4FF5-8953-B540824D3BF1}"/>
    <cellStyle name="40% - Accent1 25 6" xfId="15133" xr:uid="{8CA0D0AC-6B20-48AE-9F75-66862C1A94C1}"/>
    <cellStyle name="40% - Accent1 25 6 2" xfId="35230" xr:uid="{D64E6DF0-9E82-4B0C-9A7B-4347BEE02C52}"/>
    <cellStyle name="40% - Accent1 25 7" xfId="21256" xr:uid="{955A8B51-D9B0-4C82-8FE8-3B0F8E091389}"/>
    <cellStyle name="40% - Accent1 25 7 2" xfId="41200" xr:uid="{0FEC6EED-F4A6-4AEA-9DFA-884596E7F4DA}"/>
    <cellStyle name="40% - Accent1 25 8" xfId="26365" xr:uid="{F2EE7FE8-B5E9-40BD-9108-11D7B407EA14}"/>
    <cellStyle name="40% - Accent1 26" xfId="4410" xr:uid="{46C42543-01AB-4C79-A657-5665C274B78C}"/>
    <cellStyle name="40% - Accent1 26 2" xfId="4411" xr:uid="{AE601485-71D7-4AB8-A6EC-220462C050DF}"/>
    <cellStyle name="40% - Accent1 26 2 2" xfId="4412" xr:uid="{9BC3D810-A6BE-4AA7-94FA-376646864846}"/>
    <cellStyle name="40% - Accent1 26 2 2 2" xfId="15143" xr:uid="{2A97B0CF-BCC6-4501-A106-E20D60AA4188}"/>
    <cellStyle name="40% - Accent1 26 2 2 2 2" xfId="35240" xr:uid="{9DD40FA7-25F1-4078-A626-622648D1B910}"/>
    <cellStyle name="40% - Accent1 26 2 2 3" xfId="26375" xr:uid="{096DCDCB-6F5A-493F-9DBF-AF3C255147BD}"/>
    <cellStyle name="40% - Accent1 26 2 3" xfId="4413" xr:uid="{4080FA81-1EC3-491C-BC84-9AD8A8F32EE2}"/>
    <cellStyle name="40% - Accent1 26 2 3 2" xfId="15144" xr:uid="{955B43E4-B7E0-4A8F-882D-97335746421B}"/>
    <cellStyle name="40% - Accent1 26 2 3 2 2" xfId="35241" xr:uid="{C5E21461-8D87-4D99-9979-F0864395E5CF}"/>
    <cellStyle name="40% - Accent1 26 2 3 3" xfId="26376" xr:uid="{9205E8DF-B0C5-479F-81DC-0136805FB900}"/>
    <cellStyle name="40% - Accent1 26 2 4" xfId="4414" xr:uid="{5A6E62C9-FD92-47A7-857F-C5D38CC48A0C}"/>
    <cellStyle name="40% - Accent1 26 2 4 2" xfId="15145" xr:uid="{B6F16FE1-C3C0-465B-BEA9-A2A8D957023D}"/>
    <cellStyle name="40% - Accent1 26 2 4 2 2" xfId="35242" xr:uid="{5E574593-6B12-4D01-91D9-ADA2499FDD65}"/>
    <cellStyle name="40% - Accent1 26 2 4 3" xfId="26377" xr:uid="{A0D8F3DA-467C-4AF9-8828-A287C0384327}"/>
    <cellStyle name="40% - Accent1 26 2 5" xfId="15142" xr:uid="{31A919E2-A4AC-4F00-8815-D7B7300F3DFB}"/>
    <cellStyle name="40% - Accent1 26 2 5 2" xfId="35239" xr:uid="{A8BD7B2D-0838-4116-9E2F-5A27DA667F1E}"/>
    <cellStyle name="40% - Accent1 26 2 6" xfId="26374" xr:uid="{3567C448-1EC2-45AB-B1C5-B9594752238E}"/>
    <cellStyle name="40% - Accent1 26 3" xfId="4415" xr:uid="{FEED931E-03DB-4C1C-AA5F-3D66E77DE60D}"/>
    <cellStyle name="40% - Accent1 26 3 2" xfId="15146" xr:uid="{52F056FB-22B9-4A61-B8DD-B9B6DF1D2EAB}"/>
    <cellStyle name="40% - Accent1 26 3 2 2" xfId="35243" xr:uid="{17BD4CB5-D6DB-4BF8-9669-9493A654B5EC}"/>
    <cellStyle name="40% - Accent1 26 3 3" xfId="26378" xr:uid="{A7348A75-C2B6-489F-981B-173415EDF096}"/>
    <cellStyle name="40% - Accent1 26 4" xfId="4416" xr:uid="{DFA23C18-94BF-4E94-BF18-153A994C4697}"/>
    <cellStyle name="40% - Accent1 26 4 2" xfId="15147" xr:uid="{0CBA925A-CD27-4B87-A478-946072A8BEA1}"/>
    <cellStyle name="40% - Accent1 26 4 2 2" xfId="35244" xr:uid="{9A758745-E635-42E6-8A60-039C036585CD}"/>
    <cellStyle name="40% - Accent1 26 4 3" xfId="26379" xr:uid="{9C5C4466-CFC3-4345-8633-E825F617DE28}"/>
    <cellStyle name="40% - Accent1 26 5" xfId="4417" xr:uid="{97CAACE6-FB7D-4332-881B-67E44C80751E}"/>
    <cellStyle name="40% - Accent1 26 5 2" xfId="15148" xr:uid="{D1138144-40DA-42A0-8C0E-98AFEDC0F179}"/>
    <cellStyle name="40% - Accent1 26 5 2 2" xfId="35245" xr:uid="{9B5F418C-F967-42BA-9283-48847AF719DE}"/>
    <cellStyle name="40% - Accent1 26 5 3" xfId="26380" xr:uid="{604F46AD-3709-4FAE-85B8-6EAD56F4F73A}"/>
    <cellStyle name="40% - Accent1 26 6" xfId="15141" xr:uid="{6AE47527-CE5E-40F2-82F2-5FBDD8D7B7C0}"/>
    <cellStyle name="40% - Accent1 26 6 2" xfId="35238" xr:uid="{3022FF3B-666C-458D-9E55-71DB270E35A7}"/>
    <cellStyle name="40% - Accent1 26 7" xfId="21874" xr:uid="{075AB5D0-6DB0-4ABC-941B-80A9AA489ED5}"/>
    <cellStyle name="40% - Accent1 26 7 2" xfId="41810" xr:uid="{D3297F70-E68E-486F-90A8-3F03B783A305}"/>
    <cellStyle name="40% - Accent1 26 8" xfId="26373" xr:uid="{B15A4081-9F31-438A-A067-17BB8315C1C6}"/>
    <cellStyle name="40% - Accent1 27" xfId="4418" xr:uid="{FAC5E643-9F73-42C8-8598-BE34285748C8}"/>
    <cellStyle name="40% - Accent1 27 2" xfId="4419" xr:uid="{F095CD5F-F66A-43B4-8E76-B30A21E8A03E}"/>
    <cellStyle name="40% - Accent1 27 2 2" xfId="4420" xr:uid="{BC40EE02-4E41-4C6B-B582-276A4ABC3354}"/>
    <cellStyle name="40% - Accent1 27 2 2 2" xfId="15151" xr:uid="{5EF0B979-85DC-4AB7-8CE9-65DA9001D0F6}"/>
    <cellStyle name="40% - Accent1 27 2 2 2 2" xfId="35248" xr:uid="{F4387BBA-2252-4FF1-BD61-1EFFE44EA81F}"/>
    <cellStyle name="40% - Accent1 27 2 2 3" xfId="26383" xr:uid="{1FC59339-167D-4CD7-ACCD-5AFE205CF1ED}"/>
    <cellStyle name="40% - Accent1 27 2 3" xfId="4421" xr:uid="{E4B63C94-89ED-495C-85CE-90223ECA5A10}"/>
    <cellStyle name="40% - Accent1 27 2 3 2" xfId="15152" xr:uid="{25F1707C-1C18-48CF-B073-434CB71F4E71}"/>
    <cellStyle name="40% - Accent1 27 2 3 2 2" xfId="35249" xr:uid="{5CDB4E68-C7EB-44C3-9704-FE9197E14792}"/>
    <cellStyle name="40% - Accent1 27 2 3 3" xfId="26384" xr:uid="{E15ADD22-8A07-4F1A-BF8C-69D8D923DBFA}"/>
    <cellStyle name="40% - Accent1 27 2 4" xfId="4422" xr:uid="{C566B392-0A2D-48BA-B355-1C58407D3AEB}"/>
    <cellStyle name="40% - Accent1 27 2 4 2" xfId="15153" xr:uid="{9D5DF8FB-66DD-41BB-86FC-1CF78CE76657}"/>
    <cellStyle name="40% - Accent1 27 2 4 2 2" xfId="35250" xr:uid="{EAA12BCF-8739-40BB-B6FF-6D0B5D8A9901}"/>
    <cellStyle name="40% - Accent1 27 2 4 3" xfId="26385" xr:uid="{D65CE023-0EAE-4667-AC4A-43E327439255}"/>
    <cellStyle name="40% - Accent1 27 2 5" xfId="15150" xr:uid="{14438ED7-3166-4041-818B-5F11569B181C}"/>
    <cellStyle name="40% - Accent1 27 2 5 2" xfId="35247" xr:uid="{183E9C92-888B-42B4-9E00-54A7B021894B}"/>
    <cellStyle name="40% - Accent1 27 2 6" xfId="26382" xr:uid="{0E79A5FA-9043-470C-8405-70C12243BDE8}"/>
    <cellStyle name="40% - Accent1 27 3" xfId="4423" xr:uid="{C9524F7B-C401-4360-9A20-07268783DE7E}"/>
    <cellStyle name="40% - Accent1 27 3 2" xfId="15154" xr:uid="{952CCAEA-B189-4E61-BD2F-A8F296628EA7}"/>
    <cellStyle name="40% - Accent1 27 3 2 2" xfId="35251" xr:uid="{C479F0B6-0AB9-4238-9BF1-C457F2640984}"/>
    <cellStyle name="40% - Accent1 27 3 3" xfId="26386" xr:uid="{DCD3FCFD-B36D-4B0D-AD4D-12C48F4C8948}"/>
    <cellStyle name="40% - Accent1 27 4" xfId="4424" xr:uid="{68FB4119-9A5E-41FD-8840-67C3DF3D252C}"/>
    <cellStyle name="40% - Accent1 27 4 2" xfId="15155" xr:uid="{89675F21-9BBC-4296-B142-06FD18CFC575}"/>
    <cellStyle name="40% - Accent1 27 4 2 2" xfId="35252" xr:uid="{011ABAB7-EE8C-4F2C-893D-E4EA1460155C}"/>
    <cellStyle name="40% - Accent1 27 4 3" xfId="26387" xr:uid="{CA090FE1-99B7-47D8-88D0-8489470EC876}"/>
    <cellStyle name="40% - Accent1 27 5" xfId="4425" xr:uid="{2DCA3D44-2C71-466D-A56E-1AC34A264D21}"/>
    <cellStyle name="40% - Accent1 27 5 2" xfId="15156" xr:uid="{F7C1517B-A97E-4519-A16F-259462E850FB}"/>
    <cellStyle name="40% - Accent1 27 5 2 2" xfId="35253" xr:uid="{8E08BBAA-D7AA-42AA-AB5F-7A75846DE4C3}"/>
    <cellStyle name="40% - Accent1 27 5 3" xfId="26388" xr:uid="{52E349B6-9B04-48A0-88BC-255BD76C55A6}"/>
    <cellStyle name="40% - Accent1 27 6" xfId="15149" xr:uid="{1A2756BA-BFBA-4EB8-A1A8-253278596227}"/>
    <cellStyle name="40% - Accent1 27 6 2" xfId="35246" xr:uid="{62D6522C-AB68-4AC9-B7BE-D6AA9CD367C2}"/>
    <cellStyle name="40% - Accent1 27 7" xfId="22387" xr:uid="{6F89FCDF-2F7D-44B9-A147-50D255E8119F}"/>
    <cellStyle name="40% - Accent1 27 8" xfId="26381" xr:uid="{363F8519-CB8A-499D-8F6D-DB04178A45C8}"/>
    <cellStyle name="40% - Accent1 28" xfId="4426" xr:uid="{1597C56B-28DD-48A7-8B78-CECA548D0B49}"/>
    <cellStyle name="40% - Accent1 28 2" xfId="4427" xr:uid="{DE458FBE-B9B2-4B05-82B0-187F0A2690CE}"/>
    <cellStyle name="40% - Accent1 28 2 2" xfId="4428" xr:uid="{F0B9BCAD-7E79-4940-95E8-4B6A15DC28D3}"/>
    <cellStyle name="40% - Accent1 28 2 2 2" xfId="15159" xr:uid="{E78418BC-8485-4E85-9259-3C295DBF729A}"/>
    <cellStyle name="40% - Accent1 28 2 2 2 2" xfId="35256" xr:uid="{BDC8499F-C352-4865-B7ED-B3C0E2A5A23D}"/>
    <cellStyle name="40% - Accent1 28 2 2 3" xfId="26391" xr:uid="{0F669C9D-E317-485C-8E3B-FAF95B7B6ADB}"/>
    <cellStyle name="40% - Accent1 28 2 3" xfId="4429" xr:uid="{78ECF496-989A-4CBE-9CB9-BC5744B2F4E9}"/>
    <cellStyle name="40% - Accent1 28 2 3 2" xfId="15160" xr:uid="{A57939CD-2029-4CFC-A664-B7EDFB4FAECC}"/>
    <cellStyle name="40% - Accent1 28 2 3 2 2" xfId="35257" xr:uid="{DFF09996-B71E-4082-9462-3D2F4749184A}"/>
    <cellStyle name="40% - Accent1 28 2 3 3" xfId="26392" xr:uid="{4F7C8E9F-06A8-4587-ABD3-BA926AFE2C48}"/>
    <cellStyle name="40% - Accent1 28 2 4" xfId="4430" xr:uid="{CF0B6EEA-4231-4855-BFC3-9874C6083583}"/>
    <cellStyle name="40% - Accent1 28 2 4 2" xfId="15161" xr:uid="{0C6A9702-CC96-4A9D-A47C-7D7C60BFE2B9}"/>
    <cellStyle name="40% - Accent1 28 2 4 2 2" xfId="35258" xr:uid="{45E7B8C8-6F41-4B12-B149-4C03373E3A6B}"/>
    <cellStyle name="40% - Accent1 28 2 4 3" xfId="26393" xr:uid="{A7026F4E-30A1-49B9-9C88-E192627E621B}"/>
    <cellStyle name="40% - Accent1 28 2 5" xfId="15158" xr:uid="{2C49EC0E-6416-4C08-BD1C-43179D6E9A1C}"/>
    <cellStyle name="40% - Accent1 28 2 5 2" xfId="35255" xr:uid="{C1E64772-25AE-479D-AE24-2D1B046A4333}"/>
    <cellStyle name="40% - Accent1 28 2 6" xfId="26390" xr:uid="{D5D1FA2A-8926-4FED-915A-B03EFB09BF79}"/>
    <cellStyle name="40% - Accent1 28 3" xfId="4431" xr:uid="{F7290E52-7672-422A-96A5-83995DF940EC}"/>
    <cellStyle name="40% - Accent1 28 3 2" xfId="15162" xr:uid="{560F6FD6-D39B-4F4E-8C6A-E0C17766C015}"/>
    <cellStyle name="40% - Accent1 28 3 2 2" xfId="35259" xr:uid="{A69E4F83-5979-4E87-8600-2728C0C59944}"/>
    <cellStyle name="40% - Accent1 28 3 3" xfId="26394" xr:uid="{A8F5CAF5-D00B-4DF2-94ED-6BA4781E1A44}"/>
    <cellStyle name="40% - Accent1 28 4" xfId="4432" xr:uid="{E9733753-59E4-4E66-A2D2-01A733DA6EFF}"/>
    <cellStyle name="40% - Accent1 28 4 2" xfId="15163" xr:uid="{8C8D53A0-8905-45CA-B94B-E303F07E1CBD}"/>
    <cellStyle name="40% - Accent1 28 4 2 2" xfId="35260" xr:uid="{A16DDF77-3261-4FC5-9E9A-72AEB57D46CA}"/>
    <cellStyle name="40% - Accent1 28 4 3" xfId="26395" xr:uid="{C75DC52D-E3DC-4794-BED8-0ABFD76957AE}"/>
    <cellStyle name="40% - Accent1 28 5" xfId="4433" xr:uid="{84AA32C8-DADA-48E1-97BD-D3525544B2C8}"/>
    <cellStyle name="40% - Accent1 28 5 2" xfId="15164" xr:uid="{2D0842FF-F623-489D-8BD5-A4916879E42B}"/>
    <cellStyle name="40% - Accent1 28 5 2 2" xfId="35261" xr:uid="{CD987911-F888-480E-822A-0D07451E20F7}"/>
    <cellStyle name="40% - Accent1 28 5 3" xfId="26396" xr:uid="{914E8358-7DBA-4B00-B4D2-6D9DB4BDB8C8}"/>
    <cellStyle name="40% - Accent1 28 6" xfId="15157" xr:uid="{33AA1B8B-C2B2-48EA-8BAE-2C838E52238A}"/>
    <cellStyle name="40% - Accent1 28 6 2" xfId="35254" xr:uid="{47BCA4DE-8662-4E23-BC9B-625F37898F08}"/>
    <cellStyle name="40% - Accent1 28 7" xfId="22423" xr:uid="{78505D53-EDBE-48AC-A910-F6E28CC2CF03}"/>
    <cellStyle name="40% - Accent1 28 8" xfId="26389" xr:uid="{C7017BC0-4F45-4D4C-AECE-2260A12B0BD6}"/>
    <cellStyle name="40% - Accent1 29" xfId="4434" xr:uid="{90CD6138-22CA-488E-BA08-E8C9E81A5B84}"/>
    <cellStyle name="40% - Accent1 29 2" xfId="4435" xr:uid="{8B02B91F-EF24-41B0-A67A-3425632B5BE1}"/>
    <cellStyle name="40% - Accent1 29 2 2" xfId="4436" xr:uid="{A15EC28B-E888-47BF-B7DD-C7DC31E3DB6E}"/>
    <cellStyle name="40% - Accent1 29 2 2 2" xfId="15167" xr:uid="{B18FAA09-9DBA-4820-BE4F-1AC90F04FDA1}"/>
    <cellStyle name="40% - Accent1 29 2 2 2 2" xfId="35264" xr:uid="{419E763F-5198-4761-9001-0E6ECC0553F8}"/>
    <cellStyle name="40% - Accent1 29 2 2 3" xfId="26399" xr:uid="{8D218DDE-91B7-482F-9362-FEDADCDE083C}"/>
    <cellStyle name="40% - Accent1 29 2 3" xfId="4437" xr:uid="{547033C6-2B1B-4FE6-9C52-951106B5D652}"/>
    <cellStyle name="40% - Accent1 29 2 3 2" xfId="15168" xr:uid="{41549CAD-AE18-4E8B-BA1C-08E0A7300B5C}"/>
    <cellStyle name="40% - Accent1 29 2 3 2 2" xfId="35265" xr:uid="{FEAD9229-7ED2-4453-858A-6D8D33EEC352}"/>
    <cellStyle name="40% - Accent1 29 2 3 3" xfId="26400" xr:uid="{7FC2E1D7-5FF0-4040-B462-02B85471ABAD}"/>
    <cellStyle name="40% - Accent1 29 2 4" xfId="4438" xr:uid="{741862F8-D88A-4578-974C-0A94747A7C5D}"/>
    <cellStyle name="40% - Accent1 29 2 4 2" xfId="15169" xr:uid="{56BA9144-7BF6-4202-85A9-1B635FF3234F}"/>
    <cellStyle name="40% - Accent1 29 2 4 2 2" xfId="35266" xr:uid="{59404D1B-F886-40D9-A3DA-18E7EB8A446D}"/>
    <cellStyle name="40% - Accent1 29 2 4 3" xfId="26401" xr:uid="{2B1AC161-FF81-4F00-B818-CF17C8D62C7C}"/>
    <cellStyle name="40% - Accent1 29 2 5" xfId="15166" xr:uid="{AA221E88-C997-47F5-B418-CE30EF094203}"/>
    <cellStyle name="40% - Accent1 29 2 5 2" xfId="35263" xr:uid="{872EC761-9ECC-4686-A5A1-488C85F12F08}"/>
    <cellStyle name="40% - Accent1 29 2 6" xfId="26398" xr:uid="{148CE992-A7CF-4273-994D-B2A81885FE41}"/>
    <cellStyle name="40% - Accent1 29 3" xfId="4439" xr:uid="{D1182A28-1943-4DCF-AEE6-4FA71FEDADC1}"/>
    <cellStyle name="40% - Accent1 29 3 2" xfId="15170" xr:uid="{19C43E16-A48D-44F4-AE02-876C02504AB2}"/>
    <cellStyle name="40% - Accent1 29 3 2 2" xfId="35267" xr:uid="{72B43E7E-8640-4350-AF30-444FD1134BAE}"/>
    <cellStyle name="40% - Accent1 29 3 3" xfId="26402" xr:uid="{43E5FE8D-CE2A-4112-81D4-E11F49DDEF49}"/>
    <cellStyle name="40% - Accent1 29 4" xfId="4440" xr:uid="{ED16F95A-4704-4237-BE10-D0CCF615EBFD}"/>
    <cellStyle name="40% - Accent1 29 4 2" xfId="15171" xr:uid="{764F2B2C-4F06-4932-9E6E-77556D00A3F2}"/>
    <cellStyle name="40% - Accent1 29 4 2 2" xfId="35268" xr:uid="{561E5860-511C-45CA-927C-7E4C3104B042}"/>
    <cellStyle name="40% - Accent1 29 4 3" xfId="26403" xr:uid="{3B2039EE-8CC8-49EC-98BB-DA915776A992}"/>
    <cellStyle name="40% - Accent1 29 5" xfId="4441" xr:uid="{1544C3D3-AD9A-4AF9-B95F-5D4DA17C126E}"/>
    <cellStyle name="40% - Accent1 29 5 2" xfId="15172" xr:uid="{C555025F-16DD-487E-8475-08D73240D3EA}"/>
    <cellStyle name="40% - Accent1 29 5 2 2" xfId="35269" xr:uid="{632C1E68-20CB-4583-9FC2-C2FB50F704B5}"/>
    <cellStyle name="40% - Accent1 29 5 3" xfId="26404" xr:uid="{754F7601-C6F4-47C5-8F5B-7BB3D983AE89}"/>
    <cellStyle name="40% - Accent1 29 6" xfId="15165" xr:uid="{9192B0AB-0193-4B91-9A18-283670D2157A}"/>
    <cellStyle name="40% - Accent1 29 6 2" xfId="35262" xr:uid="{72858C86-CC5F-426F-B5FE-0CA4E9150897}"/>
    <cellStyle name="40% - Accent1 29 7" xfId="20691" xr:uid="{5CDDC6D8-B576-4667-83E9-AE3E412B9E34}"/>
    <cellStyle name="40% - Accent1 29 7 2" xfId="40725" xr:uid="{0E23F697-4FDE-4818-920E-9C336F2B7537}"/>
    <cellStyle name="40% - Accent1 29 8" xfId="26397" xr:uid="{0A30751B-FACF-4970-BA8B-9ABEB43DBA97}"/>
    <cellStyle name="40% - Accent1 3" xfId="72" xr:uid="{00000000-0005-0000-0000-000029000000}"/>
    <cellStyle name="40% - Accent1 3 10" xfId="20539" xr:uid="{F994A730-03A0-42B7-849D-B59F0879C50C}"/>
    <cellStyle name="40% - Accent1 3 10 2" xfId="40583" xr:uid="{84D8A831-A1C2-4B39-AD16-824BDCCC9CE6}"/>
    <cellStyle name="40% - Accent1 3 11" xfId="708" xr:uid="{19C90399-B19F-4189-A8F0-E1DB8B3B83FA}"/>
    <cellStyle name="40% - Accent1 3 2" xfId="291" xr:uid="{93DBC8B5-67FE-4255-98D2-B06591738B5A}"/>
    <cellStyle name="40% - Accent1 3 2 2" xfId="4444" xr:uid="{B18F6FDE-A1CC-4C87-8EFE-A39D8685F400}"/>
    <cellStyle name="40% - Accent1 3 2 2 2" xfId="4445" xr:uid="{4300C44D-A2DB-4AA7-94B1-49AD0203EEF0}"/>
    <cellStyle name="40% - Accent1 3 2 2 2 2" xfId="15175" xr:uid="{8612945C-5792-4B34-9365-11709A9B6112}"/>
    <cellStyle name="40% - Accent1 3 2 2 2 2 2" xfId="35272" xr:uid="{B32F1D48-B041-408D-9FA4-CABE9CAC01C7}"/>
    <cellStyle name="40% - Accent1 3 2 2 2 3" xfId="26407" xr:uid="{2E0C2486-C1ED-4D93-883A-BFFABB859150}"/>
    <cellStyle name="40% - Accent1 3 2 2 3" xfId="4446" xr:uid="{C4103B27-5DD7-4644-A5E6-60E4EABAF74D}"/>
    <cellStyle name="40% - Accent1 3 2 2 3 2" xfId="15176" xr:uid="{91D0A8D3-DB47-42F2-9EB9-AD3B917F01EC}"/>
    <cellStyle name="40% - Accent1 3 2 2 3 2 2" xfId="35273" xr:uid="{375E3395-E991-41CD-A08A-FFEE406D0405}"/>
    <cellStyle name="40% - Accent1 3 2 2 3 3" xfId="26408" xr:uid="{65A85B61-F72A-4C68-934E-CEA545F77D95}"/>
    <cellStyle name="40% - Accent1 3 2 2 4" xfId="4447" xr:uid="{FDE4CE53-A258-4CAB-A8CE-687DA140AF94}"/>
    <cellStyle name="40% - Accent1 3 2 2 4 2" xfId="15177" xr:uid="{A4FDEBA2-6FC4-4D3B-B855-12FA5EF0364E}"/>
    <cellStyle name="40% - Accent1 3 2 2 4 2 2" xfId="35274" xr:uid="{80D90C3D-1B1E-4949-A4D9-EEF76C4BBD22}"/>
    <cellStyle name="40% - Accent1 3 2 2 4 3" xfId="26409" xr:uid="{DC535EAF-0511-43B9-9A15-49D33F0AC154}"/>
    <cellStyle name="40% - Accent1 3 2 2 5" xfId="15174" xr:uid="{CBBA6046-8686-4B99-961F-D3F9B6122041}"/>
    <cellStyle name="40% - Accent1 3 2 2 5 2" xfId="35271" xr:uid="{BA8E2A11-B4C5-465D-A90C-3C523576A17B}"/>
    <cellStyle name="40% - Accent1 3 2 2 6" xfId="21333" xr:uid="{8B251CF5-4336-4385-8E33-A42EBB0FC60D}"/>
    <cellStyle name="40% - Accent1 3 2 2 6 2" xfId="41276" xr:uid="{E2A44875-E77E-4301-8B6E-D606EAD9BEF1}"/>
    <cellStyle name="40% - Accent1 3 2 2 7" xfId="26406" xr:uid="{58060F90-2814-4556-8F15-4191CC2AFCB1}"/>
    <cellStyle name="40% - Accent1 3 2 3" xfId="4448" xr:uid="{C8763F28-9117-4A3A-B6C9-E9E5633E9DBA}"/>
    <cellStyle name="40% - Accent1 3 2 3 2" xfId="15178" xr:uid="{196BAF7B-894C-45A7-9430-0EA7B467B6EC}"/>
    <cellStyle name="40% - Accent1 3 2 3 2 2" xfId="35275" xr:uid="{7CEAC9C9-771F-4B79-B5E7-68CFD89F2EF1}"/>
    <cellStyle name="40% - Accent1 3 2 3 3" xfId="21896" xr:uid="{721C49B1-E32A-487C-8E80-62A3ABC6D283}"/>
    <cellStyle name="40% - Accent1 3 2 3 3 2" xfId="41832" xr:uid="{E0AE2C12-EB39-4672-90FF-262E57A93B23}"/>
    <cellStyle name="40% - Accent1 3 2 3 4" xfId="26410" xr:uid="{39A3CB0D-EFD6-4FC0-906C-E2C291E766D2}"/>
    <cellStyle name="40% - Accent1 3 2 4" xfId="4449" xr:uid="{CFB4616A-EA06-4E42-AF98-14C2A6C715C3}"/>
    <cellStyle name="40% - Accent1 3 2 4 2" xfId="15179" xr:uid="{71532E82-490C-49A7-AAE0-CC91220C3A31}"/>
    <cellStyle name="40% - Accent1 3 2 4 2 2" xfId="35276" xr:uid="{9177CC44-E9B6-4FA4-82AE-2E0A84F31D0A}"/>
    <cellStyle name="40% - Accent1 3 2 4 3" xfId="26411" xr:uid="{BD801DD3-858B-45FE-B522-C8874151322A}"/>
    <cellStyle name="40% - Accent1 3 2 5" xfId="4450" xr:uid="{CA5AE559-5044-4CA3-9239-A8884BF7EA99}"/>
    <cellStyle name="40% - Accent1 3 2 5 2" xfId="15180" xr:uid="{8DA98FFC-6C2E-4B28-84B9-27B62ECB4612}"/>
    <cellStyle name="40% - Accent1 3 2 5 2 2" xfId="35277" xr:uid="{AD3294AA-C134-4F18-93AE-1F74035A08ED}"/>
    <cellStyle name="40% - Accent1 3 2 5 3" xfId="26412" xr:uid="{479A0464-B247-4A1B-9B25-8ECAB49E871D}"/>
    <cellStyle name="40% - Accent1 3 2 6" xfId="15173" xr:uid="{D26731FE-E05D-44F0-9B11-5F6EB483EC98}"/>
    <cellStyle name="40% - Accent1 3 2 6 2" xfId="35270" xr:uid="{ED7363B8-9FBA-4C56-B0CB-DE83A4CE6F00}"/>
    <cellStyle name="40% - Accent1 3 2 7" xfId="20551" xr:uid="{3CF2BBE5-2EC1-4994-9960-01D6D1EA57CB}"/>
    <cellStyle name="40% - Accent1 3 2 7 2" xfId="40593" xr:uid="{FEE266A6-C8D4-4C98-8AD9-85999E21B8B0}"/>
    <cellStyle name="40% - Accent1 3 2 8" xfId="4443" xr:uid="{18803F40-8179-46CD-A167-1EA65372BBE3}"/>
    <cellStyle name="40% - Accent1 3 2 9" xfId="26405" xr:uid="{4F01B353-9DAC-4F89-A102-1B95B3ED8682}"/>
    <cellStyle name="40% - Accent1 3 3" xfId="546" xr:uid="{53A377B1-5C14-41DB-B0E9-78F4B190901B}"/>
    <cellStyle name="40% - Accent1 3 3 2" xfId="4452" xr:uid="{C6CA1D6E-14D0-46F8-B7BB-09200634A341}"/>
    <cellStyle name="40% - Accent1 3 3 2 2" xfId="15182" xr:uid="{52B5FD6A-1F28-4E73-AB7A-9D17C0D3880A}"/>
    <cellStyle name="40% - Accent1 3 3 2 2 2" xfId="35279" xr:uid="{A31435E9-A272-4801-AAC7-177DE1765CA2}"/>
    <cellStyle name="40% - Accent1 3 3 2 3" xfId="21367" xr:uid="{87DE49D9-7DFF-4626-92F0-526DA069C568}"/>
    <cellStyle name="40% - Accent1 3 3 2 3 2" xfId="41310" xr:uid="{EF273F72-6A1F-4680-BADF-07171495B630}"/>
    <cellStyle name="40% - Accent1 3 3 2 4" xfId="26414" xr:uid="{4A935775-0AC6-44EB-9E90-E5A751D66FA3}"/>
    <cellStyle name="40% - Accent1 3 3 3" xfId="4453" xr:uid="{4F92B18D-2B13-4111-879E-DBBBD3AD0593}"/>
    <cellStyle name="40% - Accent1 3 3 3 2" xfId="15183" xr:uid="{2E3B4896-CF32-4971-BFD7-DC580C0E6222}"/>
    <cellStyle name="40% - Accent1 3 3 3 2 2" xfId="35280" xr:uid="{69BB5F1F-FFAA-49F6-AE99-BE4AA5B04FA0}"/>
    <cellStyle name="40% - Accent1 3 3 3 3" xfId="21915" xr:uid="{AA17FBEA-A14B-431C-9707-4C8A88352901}"/>
    <cellStyle name="40% - Accent1 3 3 3 3 2" xfId="41851" xr:uid="{BA41038C-02C2-4A65-B82D-64BF8F7AA37F}"/>
    <cellStyle name="40% - Accent1 3 3 3 4" xfId="26415" xr:uid="{6B56CB7B-858D-4252-9ED8-554A4ECD6C16}"/>
    <cellStyle name="40% - Accent1 3 3 4" xfId="4454" xr:uid="{DA7A2A6A-7520-477F-B1B5-F59C6DE0EB2D}"/>
    <cellStyle name="40% - Accent1 3 3 4 2" xfId="15184" xr:uid="{91C2AF2B-7E79-41F8-B6ED-B68708B61837}"/>
    <cellStyle name="40% - Accent1 3 3 4 2 2" xfId="35281" xr:uid="{B1DBD31C-C702-4D89-9D77-8DE6641DD177}"/>
    <cellStyle name="40% - Accent1 3 3 4 3" xfId="26416" xr:uid="{95497C6A-6452-4910-B71B-429FAAA1AC15}"/>
    <cellStyle name="40% - Accent1 3 3 5" xfId="15181" xr:uid="{540A10D6-3069-4C86-90A4-FED4D67BFFB3}"/>
    <cellStyle name="40% - Accent1 3 3 5 2" xfId="35278" xr:uid="{915BE708-F666-4C12-9B91-D3D27E0FB353}"/>
    <cellStyle name="40% - Accent1 3 3 6" xfId="20531" xr:uid="{0A3D9792-C10F-44AB-AFB2-D514C87DF138}"/>
    <cellStyle name="40% - Accent1 3 3 6 2" xfId="40575" xr:uid="{996764FD-E19E-4D05-A7CD-B6FB6D11E00F}"/>
    <cellStyle name="40% - Accent1 3 3 7" xfId="4451" xr:uid="{75F20635-4C00-405A-A3B2-FCB7D9055DB8}"/>
    <cellStyle name="40% - Accent1 3 3 8" xfId="26413" xr:uid="{7A23F14E-E192-408A-B368-96F8390449C3}"/>
    <cellStyle name="40% - Accent1 3 4" xfId="4455" xr:uid="{DD407BFE-E313-48B9-9A20-FB2966613F87}"/>
    <cellStyle name="40% - Accent1 3 4 2" xfId="4456" xr:uid="{E3209B47-51FF-44A3-A2E1-3B3B5B8D97D4}"/>
    <cellStyle name="40% - Accent1 3 4 2 2" xfId="15186" xr:uid="{930961A0-E023-4020-8DC3-C7F666F0A0F8}"/>
    <cellStyle name="40% - Accent1 3 4 2 2 2" xfId="35283" xr:uid="{67CCDF02-B90A-424F-B7E0-8290C19E8CE7}"/>
    <cellStyle name="40% - Accent1 3 4 2 3" xfId="21431" xr:uid="{28DFA0AB-5A8F-4B03-B6DF-FBB8F1D24A2C}"/>
    <cellStyle name="40% - Accent1 3 4 2 3 2" xfId="41372" xr:uid="{F363C0F5-AAC5-430B-A184-DE471D72F22F}"/>
    <cellStyle name="40% - Accent1 3 4 2 4" xfId="26418" xr:uid="{6C964705-E309-495C-857D-44BE7C0B29A8}"/>
    <cellStyle name="40% - Accent1 3 4 3" xfId="4457" xr:uid="{573081A4-7FDB-4745-B2A0-3116731D69AD}"/>
    <cellStyle name="40% - Accent1 3 4 3 2" xfId="15187" xr:uid="{0403E229-B343-440C-A742-7DC4730E42B7}"/>
    <cellStyle name="40% - Accent1 3 4 3 2 2" xfId="35284" xr:uid="{E1F0500F-F89E-42A9-8E68-4B11F5CD6E21}"/>
    <cellStyle name="40% - Accent1 3 4 3 3" xfId="21979" xr:uid="{8168614E-C408-4594-B27D-4579AFD37D52}"/>
    <cellStyle name="40% - Accent1 3 4 3 3 2" xfId="41913" xr:uid="{555FB610-B70E-4091-B663-0E0FF0B3EC71}"/>
    <cellStyle name="40% - Accent1 3 4 3 4" xfId="26419" xr:uid="{B64BEEBE-D121-424A-A644-9DDCB68817BA}"/>
    <cellStyle name="40% - Accent1 3 4 4" xfId="4458" xr:uid="{BABE11FE-EF49-461C-8162-F9E673FD9576}"/>
    <cellStyle name="40% - Accent1 3 4 4 2" xfId="15188" xr:uid="{80B5E30C-8A49-46D4-9697-5972D38F4E00}"/>
    <cellStyle name="40% - Accent1 3 4 4 2 2" xfId="35285" xr:uid="{EBCD55EC-5642-457B-ADD4-54B9B0841781}"/>
    <cellStyle name="40% - Accent1 3 4 4 3" xfId="26420" xr:uid="{F7AE4EE9-078A-4105-8638-82E1D9EE6CD8}"/>
    <cellStyle name="40% - Accent1 3 4 5" xfId="15185" xr:uid="{4149596E-2AE1-4536-B333-0FC647EE8361}"/>
    <cellStyle name="40% - Accent1 3 4 5 2" xfId="35282" xr:uid="{8CA22F0C-0C56-4971-BDFA-80083F409CA7}"/>
    <cellStyle name="40% - Accent1 3 4 6" xfId="20760" xr:uid="{1AAA82F6-AEFD-436E-A0BB-5E3B8251BB69}"/>
    <cellStyle name="40% - Accent1 3 4 6 2" xfId="40793" xr:uid="{CC7DA4F4-C47B-4CC9-91A5-A1231F833677}"/>
    <cellStyle name="40% - Accent1 3 4 7" xfId="26417" xr:uid="{C9E21C62-76EB-47FE-9B9D-F242301F1625}"/>
    <cellStyle name="40% - Accent1 3 5" xfId="4442" xr:uid="{1976E7BC-F27E-4563-94BD-5961C5BA0873}"/>
    <cellStyle name="40% - Accent1 3 5 2" xfId="21507" xr:uid="{DEEEB359-400A-4B17-AA6C-D76277DAE619}"/>
    <cellStyle name="40% - Accent1 3 5 2 2" xfId="41448" xr:uid="{3DAD8240-09F4-4AAB-A142-74C4DAF76AA1}"/>
    <cellStyle name="40% - Accent1 3 5 3" xfId="22055" xr:uid="{1C83D314-0DA0-4400-92BB-1C6D25FAEA45}"/>
    <cellStyle name="40% - Accent1 3 5 3 2" xfId="41989" xr:uid="{52386541-98FB-4479-81BC-C72045A9EC74}"/>
    <cellStyle name="40% - Accent1 3 5 4" xfId="20837" xr:uid="{AAD45597-5676-4CEB-9140-7C2093148C5E}"/>
    <cellStyle name="40% - Accent1 3 5 4 2" xfId="40869" xr:uid="{80988464-99E4-4BAB-BFC7-B2E585608DCB}"/>
    <cellStyle name="40% - Accent1 3 6" xfId="20900" xr:uid="{C4A9BA14-E6C2-495F-8FC1-ED70F304F9D3}"/>
    <cellStyle name="40% - Accent1 3 6 2" xfId="21569" xr:uid="{7F73E3FA-93A7-4831-9927-65259B93FFEB}"/>
    <cellStyle name="40% - Accent1 3 6 2 2" xfId="41510" xr:uid="{C26F7ECB-62AB-4356-81B6-E2874085576F}"/>
    <cellStyle name="40% - Accent1 3 6 3" xfId="22117" xr:uid="{DC000E41-8722-42F5-A9DA-D6855836145F}"/>
    <cellStyle name="40% - Accent1 3 6 3 2" xfId="42051" xr:uid="{6BA18C23-B7C0-4457-859A-5BBCB9EB2E61}"/>
    <cellStyle name="40% - Accent1 3 6 4" xfId="40931" xr:uid="{7706E85C-F453-4AF4-BE07-B048721D5E3F}"/>
    <cellStyle name="40% - Accent1 3 7" xfId="20959" xr:uid="{9297DEA3-8639-4804-B58A-16DBDCF71423}"/>
    <cellStyle name="40% - Accent1 3 7 2" xfId="21627" xr:uid="{EF67D39B-2992-4A80-8916-B8AB522A32FF}"/>
    <cellStyle name="40% - Accent1 3 7 2 2" xfId="41568" xr:uid="{C4696DF6-1A14-40E2-9046-B4A6AFEF0A25}"/>
    <cellStyle name="40% - Accent1 3 7 3" xfId="22175" xr:uid="{C1367445-AC4C-4829-B3F7-01ABF563ED6C}"/>
    <cellStyle name="40% - Accent1 3 7 3 2" xfId="42109" xr:uid="{DB3E09DA-AF50-4312-8AB6-B99FAA474F0A}"/>
    <cellStyle name="40% - Accent1 3 7 4" xfId="40989" xr:uid="{80D57B37-A1D7-4B17-AF5B-45CC816AA370}"/>
    <cellStyle name="40% - Accent1 3 8" xfId="21287" xr:uid="{990E3377-94B5-4B5D-8F32-24ED6C4FEE82}"/>
    <cellStyle name="40% - Accent1 3 8 2" xfId="41230" xr:uid="{F90772E4-3C31-4099-9516-2DBB7A094FEC}"/>
    <cellStyle name="40% - Accent1 3 9" xfId="21860" xr:uid="{429590C8-B7EB-474B-87D4-F63E3956BED6}"/>
    <cellStyle name="40% - Accent1 3 9 2" xfId="41797" xr:uid="{5690AF06-5FF4-4FA8-8C35-3C2E1C13F681}"/>
    <cellStyle name="40% - Accent1 30" xfId="4459" xr:uid="{F0F387FC-F47C-4326-AAC8-A2763B2424F9}"/>
    <cellStyle name="40% - Accent1 30 2" xfId="4460" xr:uid="{ABC444AA-B737-40CF-B2E3-31A657462461}"/>
    <cellStyle name="40% - Accent1 30 2 2" xfId="4461" xr:uid="{C94B3FF2-4386-4562-9481-B861C3B0E99B}"/>
    <cellStyle name="40% - Accent1 30 2 2 2" xfId="15191" xr:uid="{F93477C7-E641-4F4C-9A05-962DD6B70606}"/>
    <cellStyle name="40% - Accent1 30 2 2 2 2" xfId="35288" xr:uid="{743ECC4F-E965-4328-BA6D-2413E7E78205}"/>
    <cellStyle name="40% - Accent1 30 2 2 3" xfId="26423" xr:uid="{79684C86-1EF1-4431-A301-F624CD9B3B5E}"/>
    <cellStyle name="40% - Accent1 30 2 3" xfId="4462" xr:uid="{04B40C1B-EB9B-42E1-A784-B0B1C8892DF1}"/>
    <cellStyle name="40% - Accent1 30 2 3 2" xfId="15192" xr:uid="{4A5B9052-72B4-40AB-8456-9EFCF7EF7C2C}"/>
    <cellStyle name="40% - Accent1 30 2 3 2 2" xfId="35289" xr:uid="{5ED0C575-2EF3-43ED-BE7C-FCB405F4C88E}"/>
    <cellStyle name="40% - Accent1 30 2 3 3" xfId="26424" xr:uid="{79FFEE99-0DAA-487D-8CB6-991467BDF156}"/>
    <cellStyle name="40% - Accent1 30 2 4" xfId="4463" xr:uid="{913ED8B5-7B1A-4B47-8B1E-6FF48FE0B752}"/>
    <cellStyle name="40% - Accent1 30 2 4 2" xfId="15193" xr:uid="{3C89FA34-E4F2-4E50-9EA5-69B61EA1BF06}"/>
    <cellStyle name="40% - Accent1 30 2 4 2 2" xfId="35290" xr:uid="{FEF6835F-116C-4E5F-9F93-A2755804DAC4}"/>
    <cellStyle name="40% - Accent1 30 2 4 3" xfId="26425" xr:uid="{18CCE1C9-8395-4CBA-B8F4-C3869D43C8D1}"/>
    <cellStyle name="40% - Accent1 30 2 5" xfId="15190" xr:uid="{CEAE8BCC-C9EC-4C36-8D18-293DBBE70CD8}"/>
    <cellStyle name="40% - Accent1 30 2 5 2" xfId="35287" xr:uid="{116A1016-A575-4547-9F7B-4823A477C538}"/>
    <cellStyle name="40% - Accent1 30 2 6" xfId="26422" xr:uid="{BFF637CD-64AA-4055-ABC7-00CDF4760C0A}"/>
    <cellStyle name="40% - Accent1 30 3" xfId="4464" xr:uid="{748EBA20-720D-44A5-BF70-6EB8F178CBE9}"/>
    <cellStyle name="40% - Accent1 30 3 2" xfId="15194" xr:uid="{A8055B64-2E59-4237-997A-A1CC9CC34763}"/>
    <cellStyle name="40% - Accent1 30 3 2 2" xfId="35291" xr:uid="{AFFD84EE-5390-4805-B060-5838ED9E23EE}"/>
    <cellStyle name="40% - Accent1 30 3 3" xfId="26426" xr:uid="{A9A48EC2-96E8-433B-9A4D-A84083786AB0}"/>
    <cellStyle name="40% - Accent1 30 4" xfId="4465" xr:uid="{CD638D6B-8A95-4A97-AD64-466F3912F7D3}"/>
    <cellStyle name="40% - Accent1 30 4 2" xfId="15195" xr:uid="{E822336F-8F4B-456D-89D9-311C01EF6E4E}"/>
    <cellStyle name="40% - Accent1 30 4 2 2" xfId="35292" xr:uid="{61DC4955-C530-449F-B0F8-2CEFFF42C19B}"/>
    <cellStyle name="40% - Accent1 30 4 3" xfId="26427" xr:uid="{A24573B9-91E4-4700-8FEA-A80B364316F7}"/>
    <cellStyle name="40% - Accent1 30 5" xfId="4466" xr:uid="{CC693EC6-CCE0-400D-9DA6-CF3AFD58778E}"/>
    <cellStyle name="40% - Accent1 30 5 2" xfId="15196" xr:uid="{45FF4EBD-9D49-4873-8471-0470DDEC7D30}"/>
    <cellStyle name="40% - Accent1 30 5 2 2" xfId="35293" xr:uid="{5DD8CD32-A316-4BD3-B094-73DB7BB21F2E}"/>
    <cellStyle name="40% - Accent1 30 5 3" xfId="26428" xr:uid="{CD020586-5D10-4D9A-BF60-3F12421102EC}"/>
    <cellStyle name="40% - Accent1 30 6" xfId="15189" xr:uid="{51FA89FD-7E26-4E27-813F-79D53C13B159}"/>
    <cellStyle name="40% - Accent1 30 6 2" xfId="35286" xr:uid="{FA9767D5-5DAF-41DE-A134-7E92520B83B8}"/>
    <cellStyle name="40% - Accent1 30 7" xfId="26421" xr:uid="{D6B2F615-66E4-49C4-ABA3-DED1ECC13C2E}"/>
    <cellStyle name="40% - Accent1 31" xfId="4467" xr:uid="{EA474504-3055-4657-BD71-8A13BEB87FF5}"/>
    <cellStyle name="40% - Accent1 31 2" xfId="4468" xr:uid="{0BC43C7F-B6E3-4290-B14C-1F64C3BA9156}"/>
    <cellStyle name="40% - Accent1 31 2 2" xfId="4469" xr:uid="{D0055893-7A8B-4F3A-AD8C-D2983798E944}"/>
    <cellStyle name="40% - Accent1 31 2 2 2" xfId="15199" xr:uid="{519390A2-9640-4A60-ABE7-DE50E70BEC51}"/>
    <cellStyle name="40% - Accent1 31 2 2 2 2" xfId="35296" xr:uid="{075C4200-6FF0-4BB5-AD82-15F85A83BB69}"/>
    <cellStyle name="40% - Accent1 31 2 2 3" xfId="26431" xr:uid="{47B1F46E-56A9-4A18-B3F6-78D021792F0F}"/>
    <cellStyle name="40% - Accent1 31 2 3" xfId="4470" xr:uid="{4168B8E8-50A1-4005-9B33-E7E03A2F61D8}"/>
    <cellStyle name="40% - Accent1 31 2 3 2" xfId="15200" xr:uid="{DDD9DAB4-EE26-4051-9A41-F14EAAC5330E}"/>
    <cellStyle name="40% - Accent1 31 2 3 2 2" xfId="35297" xr:uid="{AAEE4633-F665-451B-819E-9D4244DC96A0}"/>
    <cellStyle name="40% - Accent1 31 2 3 3" xfId="26432" xr:uid="{9D8CA30A-A0A8-4E7F-A45A-3E3A6774B87C}"/>
    <cellStyle name="40% - Accent1 31 2 4" xfId="4471" xr:uid="{46FA2A14-349B-4C82-8BDD-C01E761B2E8E}"/>
    <cellStyle name="40% - Accent1 31 2 4 2" xfId="15201" xr:uid="{023FB934-34C1-4A18-8E06-B710E5B37DF2}"/>
    <cellStyle name="40% - Accent1 31 2 4 2 2" xfId="35298" xr:uid="{3204F04E-37AD-46BC-B207-C70182D4FC0F}"/>
    <cellStyle name="40% - Accent1 31 2 4 3" xfId="26433" xr:uid="{ABDF3AD6-95C6-4B7E-86DE-14DE5F699CC7}"/>
    <cellStyle name="40% - Accent1 31 2 5" xfId="15198" xr:uid="{B5F1D35B-E0A7-4BB2-A8E8-CA6C5936C28D}"/>
    <cellStyle name="40% - Accent1 31 2 5 2" xfId="35295" xr:uid="{C475926B-5EF1-42F4-AD7E-125AFDC7AB9B}"/>
    <cellStyle name="40% - Accent1 31 2 6" xfId="26430" xr:uid="{381BF7E8-71C2-4A3C-8394-331FBEF31B9E}"/>
    <cellStyle name="40% - Accent1 31 3" xfId="4472" xr:uid="{BC98F68D-2E62-49F3-9454-137172AE163C}"/>
    <cellStyle name="40% - Accent1 31 3 2" xfId="15202" xr:uid="{2933EA4A-AEED-4079-A688-D1E0BDA493D5}"/>
    <cellStyle name="40% - Accent1 31 3 2 2" xfId="35299" xr:uid="{96DA1D4B-1996-4866-B5A5-5D9559230361}"/>
    <cellStyle name="40% - Accent1 31 3 3" xfId="26434" xr:uid="{29700645-BCEE-4372-BFEA-72950BBA9F1C}"/>
    <cellStyle name="40% - Accent1 31 4" xfId="4473" xr:uid="{C9C2906B-E836-40BF-9289-F487F5AB54A2}"/>
    <cellStyle name="40% - Accent1 31 4 2" xfId="15203" xr:uid="{03F65FEC-A43B-4BA7-B32A-39AAE21C812A}"/>
    <cellStyle name="40% - Accent1 31 4 2 2" xfId="35300" xr:uid="{D6FB9572-2F4F-48A0-B7FE-E015C0F64241}"/>
    <cellStyle name="40% - Accent1 31 4 3" xfId="26435" xr:uid="{BEC1CE43-4D0D-45DA-AD81-0DB05C7486D5}"/>
    <cellStyle name="40% - Accent1 31 5" xfId="4474" xr:uid="{87019C49-DB61-43B2-AF6C-97B9F1F069C2}"/>
    <cellStyle name="40% - Accent1 31 5 2" xfId="15204" xr:uid="{71D96710-62EC-41C3-BABB-82A0BCD38F02}"/>
    <cellStyle name="40% - Accent1 31 5 2 2" xfId="35301" xr:uid="{9B2F4371-2EBC-4F61-A58E-6A5F778325E1}"/>
    <cellStyle name="40% - Accent1 31 5 3" xfId="26436" xr:uid="{3E00366C-6C7D-472B-99BC-907B3A7FB6C7}"/>
    <cellStyle name="40% - Accent1 31 6" xfId="15197" xr:uid="{42AAAC03-A61C-4AF2-A93C-17F493817872}"/>
    <cellStyle name="40% - Accent1 31 6 2" xfId="35294" xr:uid="{DBDA005F-B853-467D-82B0-36AFF6878408}"/>
    <cellStyle name="40% - Accent1 31 7" xfId="26429" xr:uid="{B6B7964F-10CD-4232-A5A6-9CB3B7F3334B}"/>
    <cellStyle name="40% - Accent1 32" xfId="4475" xr:uid="{59183BB9-64CF-4226-9CD3-71AF9FDA2196}"/>
    <cellStyle name="40% - Accent1 32 2" xfId="4476" xr:uid="{7DF545EA-FFA7-4320-A80D-0D4E19518CA4}"/>
    <cellStyle name="40% - Accent1 32 2 2" xfId="4477" xr:uid="{2E45CD6E-7EC9-4048-B5ED-0CD84CFA554E}"/>
    <cellStyle name="40% - Accent1 32 2 2 2" xfId="15207" xr:uid="{78371AA8-6FD0-4EC5-A2F1-D4B82C3B9BA3}"/>
    <cellStyle name="40% - Accent1 32 2 2 2 2" xfId="35304" xr:uid="{7F171F77-B74A-4D00-9AEE-B9EA41B43805}"/>
    <cellStyle name="40% - Accent1 32 2 2 3" xfId="26439" xr:uid="{AB371614-4587-47FC-AFB1-6AD47608ACAD}"/>
    <cellStyle name="40% - Accent1 32 2 3" xfId="4478" xr:uid="{07EBBB16-4B50-4DA4-97A0-36E8AFEC06B7}"/>
    <cellStyle name="40% - Accent1 32 2 3 2" xfId="15208" xr:uid="{6FD7F262-B206-4B27-B7DB-CA68ECECB0B3}"/>
    <cellStyle name="40% - Accent1 32 2 3 2 2" xfId="35305" xr:uid="{CDA9BF4D-3578-47A0-A8E7-1E06C65145E8}"/>
    <cellStyle name="40% - Accent1 32 2 3 3" xfId="26440" xr:uid="{3CA61B4E-F6CB-4975-95F4-94C2BE29D22C}"/>
    <cellStyle name="40% - Accent1 32 2 4" xfId="4479" xr:uid="{9BBD47C3-6533-44AD-92D9-D681E0DA980A}"/>
    <cellStyle name="40% - Accent1 32 2 4 2" xfId="15209" xr:uid="{F90B1970-864D-45B4-89A2-63A39BA7A085}"/>
    <cellStyle name="40% - Accent1 32 2 4 2 2" xfId="35306" xr:uid="{552688D0-2153-4D0C-9B35-EFC878E3CAC7}"/>
    <cellStyle name="40% - Accent1 32 2 4 3" xfId="26441" xr:uid="{466F14AA-A79B-47FA-8038-FE27CCFF3194}"/>
    <cellStyle name="40% - Accent1 32 2 5" xfId="15206" xr:uid="{36CCD2FD-D685-4E6B-8B38-5ACBC516AB52}"/>
    <cellStyle name="40% - Accent1 32 2 5 2" xfId="35303" xr:uid="{F44E42BE-CCC9-433F-AF37-ACCCDBBDB46C}"/>
    <cellStyle name="40% - Accent1 32 2 6" xfId="26438" xr:uid="{4DF544DE-6520-4731-91BA-81B3C46D11DD}"/>
    <cellStyle name="40% - Accent1 32 3" xfId="4480" xr:uid="{9B609F67-BE18-493A-BBE8-C254E913E638}"/>
    <cellStyle name="40% - Accent1 32 3 2" xfId="15210" xr:uid="{B8D861B4-13B8-4696-8442-3A32929B79BE}"/>
    <cellStyle name="40% - Accent1 32 3 2 2" xfId="35307" xr:uid="{99D0121A-4301-4D5A-8DB7-B241D2C6CC7C}"/>
    <cellStyle name="40% - Accent1 32 3 3" xfId="26442" xr:uid="{5198E3A3-5882-4A3D-84C3-151FFEF4B721}"/>
    <cellStyle name="40% - Accent1 32 4" xfId="4481" xr:uid="{5DC0C21D-F1BF-4622-A681-303218872885}"/>
    <cellStyle name="40% - Accent1 32 4 2" xfId="15211" xr:uid="{D7CD8F2A-4145-4A73-BC14-694FBE4A6BB2}"/>
    <cellStyle name="40% - Accent1 32 4 2 2" xfId="35308" xr:uid="{79968170-71A6-4080-83EF-7F4B5E54C5AA}"/>
    <cellStyle name="40% - Accent1 32 4 3" xfId="26443" xr:uid="{91419730-17D1-4381-AB50-6AB117B27C8E}"/>
    <cellStyle name="40% - Accent1 32 5" xfId="4482" xr:uid="{7E8DA579-2A55-4015-8930-00107D1A32AB}"/>
    <cellStyle name="40% - Accent1 32 5 2" xfId="15212" xr:uid="{5991B530-5E67-43F2-8009-9C7BFFF5109A}"/>
    <cellStyle name="40% - Accent1 32 5 2 2" xfId="35309" xr:uid="{985A3D7F-61BC-480D-AB6E-0A8355F74EC0}"/>
    <cellStyle name="40% - Accent1 32 5 3" xfId="26444" xr:uid="{18C73D74-73B1-4449-A7D1-6DF0BD698EB2}"/>
    <cellStyle name="40% - Accent1 32 6" xfId="15205" xr:uid="{E2644BC9-E4CD-4743-9248-58685411C914}"/>
    <cellStyle name="40% - Accent1 32 6 2" xfId="35302" xr:uid="{176A8153-94EC-4246-BBD8-34EFC968B387}"/>
    <cellStyle name="40% - Accent1 32 7" xfId="26437" xr:uid="{242FC8D3-4EE6-446F-B371-4BAB2B0D9326}"/>
    <cellStyle name="40% - Accent1 33" xfId="4483" xr:uid="{1F41BB7A-4800-4D3E-8533-F6F998F40C0C}"/>
    <cellStyle name="40% - Accent1 33 2" xfId="4484" xr:uid="{3F0BBB3E-3B78-45D5-92DD-66D7BB7D8221}"/>
    <cellStyle name="40% - Accent1 33 2 2" xfId="4485" xr:uid="{DAFB5794-0803-44A1-AF12-E07B3CF7F30C}"/>
    <cellStyle name="40% - Accent1 33 2 2 2" xfId="15215" xr:uid="{F5EA1B9E-6590-43F8-9124-4A12A21A7AA1}"/>
    <cellStyle name="40% - Accent1 33 2 2 2 2" xfId="35312" xr:uid="{188ADB6F-1667-404C-B6D3-74C724EC836C}"/>
    <cellStyle name="40% - Accent1 33 2 2 3" xfId="26447" xr:uid="{CE46B6DB-BDE1-4373-A4CD-A5627BC69430}"/>
    <cellStyle name="40% - Accent1 33 2 3" xfId="4486" xr:uid="{F5A1B7E0-6982-4E00-B2D4-B6E3C167B93A}"/>
    <cellStyle name="40% - Accent1 33 2 3 2" xfId="15216" xr:uid="{71C76441-053A-4921-A136-FA19421B772E}"/>
    <cellStyle name="40% - Accent1 33 2 3 2 2" xfId="35313" xr:uid="{4D8E1AE1-3E2C-4367-BD3D-267AD93F0DC9}"/>
    <cellStyle name="40% - Accent1 33 2 3 3" xfId="26448" xr:uid="{C42B3C28-C2AE-48AF-9625-9234A7C22A16}"/>
    <cellStyle name="40% - Accent1 33 2 4" xfId="4487" xr:uid="{AA89F96C-1E4B-467F-B270-1FD8A472ACE0}"/>
    <cellStyle name="40% - Accent1 33 2 4 2" xfId="15217" xr:uid="{72DD648C-87FD-4F45-AC07-B671194CA9FF}"/>
    <cellStyle name="40% - Accent1 33 2 4 2 2" xfId="35314" xr:uid="{FB48DF2C-D888-4FD5-9331-CABC8EC74743}"/>
    <cellStyle name="40% - Accent1 33 2 4 3" xfId="26449" xr:uid="{3DE3CE22-AFFD-4333-8FAE-4421FD814520}"/>
    <cellStyle name="40% - Accent1 33 2 5" xfId="15214" xr:uid="{940F5EEF-4C9C-44C4-9C3E-42AF026FAFE3}"/>
    <cellStyle name="40% - Accent1 33 2 5 2" xfId="35311" xr:uid="{24C04EB3-B371-4A98-B4D1-57ABB98F7511}"/>
    <cellStyle name="40% - Accent1 33 2 6" xfId="26446" xr:uid="{12C39218-0F39-4BCB-BDF9-9F88900152EE}"/>
    <cellStyle name="40% - Accent1 33 3" xfId="4488" xr:uid="{958C3774-3824-4269-9E0B-2B8809E6B332}"/>
    <cellStyle name="40% - Accent1 33 3 2" xfId="15218" xr:uid="{23B2B2C3-DE12-4EA2-AB76-3C8C55E70C3B}"/>
    <cellStyle name="40% - Accent1 33 3 2 2" xfId="35315" xr:uid="{CAAB27B3-26E1-4D8D-B722-43A26554C5C2}"/>
    <cellStyle name="40% - Accent1 33 3 3" xfId="26450" xr:uid="{624C9FC1-3B84-4F38-8B3B-8661C25C457D}"/>
    <cellStyle name="40% - Accent1 33 4" xfId="4489" xr:uid="{6F6590C6-E774-4685-8ED2-A9F960B4838A}"/>
    <cellStyle name="40% - Accent1 33 4 2" xfId="15219" xr:uid="{49332F9A-474F-4691-9A45-9A4334642BC9}"/>
    <cellStyle name="40% - Accent1 33 4 2 2" xfId="35316" xr:uid="{740578A1-2D88-4C74-A803-0375BE53AF6E}"/>
    <cellStyle name="40% - Accent1 33 4 3" xfId="26451" xr:uid="{E515C6F3-8B67-4FAB-B23C-FD53ADE18C32}"/>
    <cellStyle name="40% - Accent1 33 5" xfId="4490" xr:uid="{AAC5ED47-F44B-4E8A-B029-6E5B49843714}"/>
    <cellStyle name="40% - Accent1 33 5 2" xfId="15220" xr:uid="{06260A8E-659B-4477-9F5B-5FCD06F2E829}"/>
    <cellStyle name="40% - Accent1 33 5 2 2" xfId="35317" xr:uid="{E9108CD5-E8FE-43BE-80AA-EF56FF8F89A2}"/>
    <cellStyle name="40% - Accent1 33 5 3" xfId="26452" xr:uid="{6BB215BB-6E2E-41CA-8E58-AB7CA6BE9162}"/>
    <cellStyle name="40% - Accent1 33 6" xfId="15213" xr:uid="{3349CBE9-EB1E-4FB0-9110-4F676EAA6BDA}"/>
    <cellStyle name="40% - Accent1 33 6 2" xfId="35310" xr:uid="{AED38B9E-6EB6-41EC-9186-3906310B2447}"/>
    <cellStyle name="40% - Accent1 33 7" xfId="26445" xr:uid="{9A4B5061-4BC5-4809-9371-3BC6389D5A47}"/>
    <cellStyle name="40% - Accent1 34" xfId="4491" xr:uid="{508A1BA2-1D2A-4729-819C-465714CBC6A3}"/>
    <cellStyle name="40% - Accent1 34 2" xfId="4492" xr:uid="{2352FC98-5D70-49B8-A649-25B555113216}"/>
    <cellStyle name="40% - Accent1 34 2 2" xfId="4493" xr:uid="{95BCF064-569C-430E-BE2E-76E815CBFCDF}"/>
    <cellStyle name="40% - Accent1 34 2 2 2" xfId="15223" xr:uid="{E4E36143-B988-479C-A1C7-0DFE48EA3F0C}"/>
    <cellStyle name="40% - Accent1 34 2 2 2 2" xfId="35320" xr:uid="{79ADA1BA-363F-4E7E-B007-B6A579A6342C}"/>
    <cellStyle name="40% - Accent1 34 2 2 3" xfId="26455" xr:uid="{DD5B7AB1-3165-486D-B4FA-457AB4E0C5DF}"/>
    <cellStyle name="40% - Accent1 34 2 3" xfId="4494" xr:uid="{23098636-6994-41A7-9541-A93002C514A2}"/>
    <cellStyle name="40% - Accent1 34 2 3 2" xfId="15224" xr:uid="{F6B7C922-39F0-4701-8F72-E0A12B490986}"/>
    <cellStyle name="40% - Accent1 34 2 3 2 2" xfId="35321" xr:uid="{864E907B-746C-4BFB-8A19-1DBEE116DD8A}"/>
    <cellStyle name="40% - Accent1 34 2 3 3" xfId="26456" xr:uid="{F3E7A613-44B0-4D67-89A4-9FF205FFE9A5}"/>
    <cellStyle name="40% - Accent1 34 2 4" xfId="4495" xr:uid="{ABEA60B9-219E-4CF3-9743-EC72E9B831AE}"/>
    <cellStyle name="40% - Accent1 34 2 4 2" xfId="15225" xr:uid="{426FC26F-08A4-465C-9C9E-5508C2D54C86}"/>
    <cellStyle name="40% - Accent1 34 2 4 2 2" xfId="35322" xr:uid="{AF7D92D1-CA7F-40AE-8E4A-D22B6D72221A}"/>
    <cellStyle name="40% - Accent1 34 2 4 3" xfId="26457" xr:uid="{254F7B04-9E36-45DB-82B5-8C0B390DD178}"/>
    <cellStyle name="40% - Accent1 34 2 5" xfId="15222" xr:uid="{C2396481-A0E7-425D-918E-543000F4B7BA}"/>
    <cellStyle name="40% - Accent1 34 2 5 2" xfId="35319" xr:uid="{18E5A2B6-AD9F-4B85-BDC7-1CC9278A60F6}"/>
    <cellStyle name="40% - Accent1 34 2 6" xfId="26454" xr:uid="{3F7FF3AA-A0AE-4CC5-8E9F-4945BD6ED5A2}"/>
    <cellStyle name="40% - Accent1 34 3" xfId="4496" xr:uid="{89DCBCD9-0426-4DC7-B52E-802D7ED6841F}"/>
    <cellStyle name="40% - Accent1 34 3 2" xfId="15226" xr:uid="{B0547A7D-C5B1-42F2-AB84-184A85833749}"/>
    <cellStyle name="40% - Accent1 34 3 2 2" xfId="35323" xr:uid="{774DD454-6868-4087-B7F9-0473E6583FFE}"/>
    <cellStyle name="40% - Accent1 34 3 3" xfId="26458" xr:uid="{E5CD55DF-D1C4-45F8-A836-CE09DADB339A}"/>
    <cellStyle name="40% - Accent1 34 4" xfId="4497" xr:uid="{13F4FCB6-2049-47A5-A329-DECD1B45AB30}"/>
    <cellStyle name="40% - Accent1 34 4 2" xfId="15227" xr:uid="{59B2B17C-47B7-4E45-B2E4-C6248595B4F7}"/>
    <cellStyle name="40% - Accent1 34 4 2 2" xfId="35324" xr:uid="{37FDB0C2-2BE9-41D3-BDE0-259EC0331698}"/>
    <cellStyle name="40% - Accent1 34 4 3" xfId="26459" xr:uid="{D1033476-1208-46E4-910E-5CEA38A86E9E}"/>
    <cellStyle name="40% - Accent1 34 5" xfId="4498" xr:uid="{5E7788A2-18AA-4F1F-B4BE-59C310F80C0B}"/>
    <cellStyle name="40% - Accent1 34 5 2" xfId="15228" xr:uid="{00C750E0-EE0F-4EBD-A0B8-C9569AD95CA1}"/>
    <cellStyle name="40% - Accent1 34 5 2 2" xfId="35325" xr:uid="{2C8B4E71-E4EE-48F8-9050-387A3E4F76D4}"/>
    <cellStyle name="40% - Accent1 34 5 3" xfId="26460" xr:uid="{BE80F3ED-9714-4480-95DE-7E2113A250B3}"/>
    <cellStyle name="40% - Accent1 34 6" xfId="15221" xr:uid="{13179006-F8F9-4758-B63E-64C813E9B1C7}"/>
    <cellStyle name="40% - Accent1 34 6 2" xfId="35318" xr:uid="{4D7CB22D-505E-44DA-A2A7-2CE2AD03A84B}"/>
    <cellStyle name="40% - Accent1 34 7" xfId="26453" xr:uid="{944A9107-4F19-4B5A-A02F-53F2703236CC}"/>
    <cellStyle name="40% - Accent1 35" xfId="4499" xr:uid="{F197C3AC-1C49-4818-B336-F5AE86692EF0}"/>
    <cellStyle name="40% - Accent1 35 2" xfId="4500" xr:uid="{152DB9DB-B6FC-4AD7-9AA4-063676835EF5}"/>
    <cellStyle name="40% - Accent1 35 2 2" xfId="4501" xr:uid="{79AD0BD3-8D70-4706-8E29-34D6D2631595}"/>
    <cellStyle name="40% - Accent1 35 2 2 2" xfId="15231" xr:uid="{0BD16920-B9C5-42F3-A5C8-E0CB716A67F0}"/>
    <cellStyle name="40% - Accent1 35 2 2 2 2" xfId="35328" xr:uid="{E8D687C2-BE04-4C37-9A40-708440493B72}"/>
    <cellStyle name="40% - Accent1 35 2 2 3" xfId="26463" xr:uid="{2B3E40B2-FF3E-4669-BA13-E8192F79470A}"/>
    <cellStyle name="40% - Accent1 35 2 3" xfId="4502" xr:uid="{94ADF508-C7BE-4732-A0C4-AEB62A04AE7E}"/>
    <cellStyle name="40% - Accent1 35 2 3 2" xfId="15232" xr:uid="{5624355A-DC49-4FFB-8200-52743D92CA68}"/>
    <cellStyle name="40% - Accent1 35 2 3 2 2" xfId="35329" xr:uid="{A4EE369D-958C-497D-917A-4A5004682569}"/>
    <cellStyle name="40% - Accent1 35 2 3 3" xfId="26464" xr:uid="{9BA72E7D-95AA-48F0-BB9A-FC32CF7AE506}"/>
    <cellStyle name="40% - Accent1 35 2 4" xfId="4503" xr:uid="{C5F93365-03CF-40E8-A122-07028C5C00D9}"/>
    <cellStyle name="40% - Accent1 35 2 4 2" xfId="15233" xr:uid="{0BEA3CE8-8FD6-4E13-A1C6-7DC087318206}"/>
    <cellStyle name="40% - Accent1 35 2 4 2 2" xfId="35330" xr:uid="{923FF526-1775-4E14-86A9-BAD9ACE1EA5D}"/>
    <cellStyle name="40% - Accent1 35 2 4 3" xfId="26465" xr:uid="{FE328357-346C-4C61-BC09-E4982079A094}"/>
    <cellStyle name="40% - Accent1 35 2 5" xfId="15230" xr:uid="{DF8450E6-0402-4108-B7DC-76FB9BAA91C2}"/>
    <cellStyle name="40% - Accent1 35 2 5 2" xfId="35327" xr:uid="{216EB110-EB6B-485C-8DFE-AC7CDBBE9A6E}"/>
    <cellStyle name="40% - Accent1 35 2 6" xfId="26462" xr:uid="{11A2C661-5C89-4D62-A6E7-35CCF961D193}"/>
    <cellStyle name="40% - Accent1 35 3" xfId="4504" xr:uid="{6FF367D4-7B08-4BDB-9D1E-EB5BE6AC465D}"/>
    <cellStyle name="40% - Accent1 35 3 2" xfId="15234" xr:uid="{0AA6266E-908C-4971-8423-7359CC1F13D5}"/>
    <cellStyle name="40% - Accent1 35 3 2 2" xfId="35331" xr:uid="{AC77810E-EE55-4722-B67D-B9F1334B996E}"/>
    <cellStyle name="40% - Accent1 35 3 3" xfId="26466" xr:uid="{C31F9565-EF8F-4AB9-B9B8-FB0166B6A345}"/>
    <cellStyle name="40% - Accent1 35 4" xfId="4505" xr:uid="{006B8971-5BD3-4A2F-A61F-24406AEF2174}"/>
    <cellStyle name="40% - Accent1 35 4 2" xfId="15235" xr:uid="{4D144825-922B-4852-B247-565F6B1AD7BA}"/>
    <cellStyle name="40% - Accent1 35 4 2 2" xfId="35332" xr:uid="{FA688318-F882-4933-87CA-CA4D955F454E}"/>
    <cellStyle name="40% - Accent1 35 4 3" xfId="26467" xr:uid="{2CC68817-A75A-48C3-B8A4-F5AB739ACE54}"/>
    <cellStyle name="40% - Accent1 35 5" xfId="4506" xr:uid="{26D94C4E-11EB-477B-AAEC-2CB671620DE9}"/>
    <cellStyle name="40% - Accent1 35 5 2" xfId="15236" xr:uid="{40827F11-03B7-4BB2-9043-9BAA2E514197}"/>
    <cellStyle name="40% - Accent1 35 5 2 2" xfId="35333" xr:uid="{66D36E54-5807-491B-BFCE-6F509B64A749}"/>
    <cellStyle name="40% - Accent1 35 5 3" xfId="26468" xr:uid="{B9979089-9060-4D47-844D-72A777E4A7D5}"/>
    <cellStyle name="40% - Accent1 35 6" xfId="15229" xr:uid="{0F5BDB24-1CA4-4B2A-926D-6ACB38D147F2}"/>
    <cellStyle name="40% - Accent1 35 6 2" xfId="35326" xr:uid="{DAD9EEA6-5ACF-44C0-90F3-36BD48145F07}"/>
    <cellStyle name="40% - Accent1 35 7" xfId="26461" xr:uid="{B83EB08C-89BF-46B3-92B2-B7773E0403AC}"/>
    <cellStyle name="40% - Accent1 36" xfId="4507" xr:uid="{52AED5F9-CCF3-4D0A-857C-5296A9ADBD87}"/>
    <cellStyle name="40% - Accent1 36 2" xfId="4508" xr:uid="{76D732A2-3FDA-43B3-A656-AFC7573C06DD}"/>
    <cellStyle name="40% - Accent1 36 2 2" xfId="4509" xr:uid="{27FDC450-79CE-423E-8AD2-98796530B145}"/>
    <cellStyle name="40% - Accent1 36 2 2 2" xfId="15239" xr:uid="{67732612-28B3-483C-AAAA-35FAD0A5E2F2}"/>
    <cellStyle name="40% - Accent1 36 2 2 2 2" xfId="35336" xr:uid="{70DA0222-0E27-49BD-B5AD-287DA7B2F954}"/>
    <cellStyle name="40% - Accent1 36 2 2 3" xfId="26471" xr:uid="{F059943C-7802-4075-B71B-BF465F891600}"/>
    <cellStyle name="40% - Accent1 36 2 3" xfId="4510" xr:uid="{98C153E4-7538-4631-AD46-E0E884FF84B9}"/>
    <cellStyle name="40% - Accent1 36 2 3 2" xfId="15240" xr:uid="{0AF6849D-9788-4A2C-928D-A6E6DC7D3687}"/>
    <cellStyle name="40% - Accent1 36 2 3 2 2" xfId="35337" xr:uid="{672EF4DF-772A-4C87-969B-C40004F097DB}"/>
    <cellStyle name="40% - Accent1 36 2 3 3" xfId="26472" xr:uid="{E835FB78-9697-435E-A01C-FC24ADB70D87}"/>
    <cellStyle name="40% - Accent1 36 2 4" xfId="4511" xr:uid="{5B071479-750B-4F70-9E64-1B03BCD2C519}"/>
    <cellStyle name="40% - Accent1 36 2 4 2" xfId="15241" xr:uid="{DC650DBA-3859-46D0-B9A7-49943B6B5687}"/>
    <cellStyle name="40% - Accent1 36 2 4 2 2" xfId="35338" xr:uid="{D9CA84FB-74E6-480F-A179-94BADFAF7C8F}"/>
    <cellStyle name="40% - Accent1 36 2 4 3" xfId="26473" xr:uid="{2E947CF1-8956-4E69-BB0C-33D6E8C39991}"/>
    <cellStyle name="40% - Accent1 36 2 5" xfId="15238" xr:uid="{B45A9B65-19C3-41AB-806C-ABEF6D7D98E7}"/>
    <cellStyle name="40% - Accent1 36 2 5 2" xfId="35335" xr:uid="{B526867E-26D8-41C1-8780-E7E153A1DDC7}"/>
    <cellStyle name="40% - Accent1 36 2 6" xfId="26470" xr:uid="{934A4B1F-38E9-472F-948F-29757BE92B8D}"/>
    <cellStyle name="40% - Accent1 36 3" xfId="4512" xr:uid="{5BFCF9C3-37C7-4054-AE84-A247643868CB}"/>
    <cellStyle name="40% - Accent1 36 3 2" xfId="15242" xr:uid="{79986CF1-0A33-44F4-8B21-316AF2848FB9}"/>
    <cellStyle name="40% - Accent1 36 3 2 2" xfId="35339" xr:uid="{D77EFE1E-A01D-4361-85AD-EF0C42C5BFDC}"/>
    <cellStyle name="40% - Accent1 36 3 3" xfId="26474" xr:uid="{FFFB16E5-26F1-4A26-B5F6-EDEE0A30EFAB}"/>
    <cellStyle name="40% - Accent1 36 4" xfId="4513" xr:uid="{0A1E0CDA-1367-4163-9AE1-9136F2E932CA}"/>
    <cellStyle name="40% - Accent1 36 4 2" xfId="15243" xr:uid="{E5C00B00-C46D-493F-98B3-52290EF7C718}"/>
    <cellStyle name="40% - Accent1 36 4 2 2" xfId="35340" xr:uid="{94D20C24-0848-4F94-8830-041B938006A6}"/>
    <cellStyle name="40% - Accent1 36 4 3" xfId="26475" xr:uid="{C3F9C3B4-318E-486A-BCB7-43A43797EB69}"/>
    <cellStyle name="40% - Accent1 36 5" xfId="4514" xr:uid="{2FEC3808-9899-4564-B540-F435F1D8EC2A}"/>
    <cellStyle name="40% - Accent1 36 5 2" xfId="15244" xr:uid="{C72A15EB-E3D2-41CC-9035-1A74178B0AB2}"/>
    <cellStyle name="40% - Accent1 36 5 2 2" xfId="35341" xr:uid="{C941B992-3491-427B-BE4F-269EE016F3CE}"/>
    <cellStyle name="40% - Accent1 36 5 3" xfId="26476" xr:uid="{56C48214-0670-4723-B8B2-80B55A28D590}"/>
    <cellStyle name="40% - Accent1 36 6" xfId="15237" xr:uid="{DB1D4165-5053-4D11-AA6D-CB81465EB8CA}"/>
    <cellStyle name="40% - Accent1 36 6 2" xfId="35334" xr:uid="{8554449F-EA4A-45B4-BC11-53380DB7BB42}"/>
    <cellStyle name="40% - Accent1 36 7" xfId="26469" xr:uid="{76B96988-EB8C-4706-934F-E9396A51613B}"/>
    <cellStyle name="40% - Accent1 37" xfId="4515" xr:uid="{EC85DCFC-9CD9-4C79-B9CF-E385F6A064F8}"/>
    <cellStyle name="40% - Accent1 37 2" xfId="4516" xr:uid="{D46507C5-80D3-4137-9393-3A3199EB9568}"/>
    <cellStyle name="40% - Accent1 37 2 2" xfId="15246" xr:uid="{8789691D-2684-4B4B-B06B-F434E02E167B}"/>
    <cellStyle name="40% - Accent1 37 2 2 2" xfId="35343" xr:uid="{77AF4CC8-D743-4DF6-9D81-92F83DA21A53}"/>
    <cellStyle name="40% - Accent1 37 2 3" xfId="26478" xr:uid="{048CF16A-ED36-4170-BE9A-9BC7DD5B1A28}"/>
    <cellStyle name="40% - Accent1 37 3" xfId="4517" xr:uid="{4848BD3F-4C7E-4117-A4DC-4AA2EE2B32A7}"/>
    <cellStyle name="40% - Accent1 37 3 2" xfId="15247" xr:uid="{B2D5C670-9249-465E-AC93-E6909F9150FB}"/>
    <cellStyle name="40% - Accent1 37 3 2 2" xfId="35344" xr:uid="{E2CA0BE3-8A99-4CB8-A040-FE2A924DCF4D}"/>
    <cellStyle name="40% - Accent1 37 3 3" xfId="26479" xr:uid="{9C3D98AB-143B-4A19-8664-4DE4D9B38164}"/>
    <cellStyle name="40% - Accent1 37 4" xfId="4518" xr:uid="{158589E8-3D0A-4D9D-9EA7-775417F0DCDC}"/>
    <cellStyle name="40% - Accent1 37 4 2" xfId="15248" xr:uid="{B366D41A-2B28-4F90-9326-F733C8CE024B}"/>
    <cellStyle name="40% - Accent1 37 4 2 2" xfId="35345" xr:uid="{AF60CE64-499A-409A-85F8-035E6743F514}"/>
    <cellStyle name="40% - Accent1 37 4 3" xfId="26480" xr:uid="{3460D09B-7392-4877-AB73-428A6744FD2B}"/>
    <cellStyle name="40% - Accent1 37 5" xfId="15245" xr:uid="{614B623B-BCC9-40AE-A94E-0D61B6F23436}"/>
    <cellStyle name="40% - Accent1 37 5 2" xfId="35342" xr:uid="{943D2F2C-11F5-4174-96A4-ABC7E5F722AB}"/>
    <cellStyle name="40% - Accent1 37 6" xfId="26477" xr:uid="{DB3A6F5A-8DA1-44A3-BBCF-D420F37D6397}"/>
    <cellStyle name="40% - Accent1 38" xfId="4519" xr:uid="{2051E617-656B-4869-B03B-298DEEF72C69}"/>
    <cellStyle name="40% - Accent1 38 2" xfId="4520" xr:uid="{45C52513-CF6A-4BC0-9D21-DCBCEE16A2BF}"/>
    <cellStyle name="40% - Accent1 38 2 2" xfId="15250" xr:uid="{4A230970-A842-426D-B71D-120108B21CAA}"/>
    <cellStyle name="40% - Accent1 38 2 2 2" xfId="35347" xr:uid="{C21A85DC-1106-40FE-B932-F3CC355BD286}"/>
    <cellStyle name="40% - Accent1 38 2 3" xfId="26482" xr:uid="{B0DB8339-8C08-46AB-BE32-AB6507C6FEC4}"/>
    <cellStyle name="40% - Accent1 38 3" xfId="4521" xr:uid="{19AD65C7-2B24-46E3-8D00-A983CAB8ECE3}"/>
    <cellStyle name="40% - Accent1 38 3 2" xfId="15251" xr:uid="{DBDCF928-51C5-495D-80CC-3841C8A6D15D}"/>
    <cellStyle name="40% - Accent1 38 3 2 2" xfId="35348" xr:uid="{58CEA4AE-422E-4EFD-898A-05C6B5E8C82A}"/>
    <cellStyle name="40% - Accent1 38 3 3" xfId="26483" xr:uid="{CDAA0B8D-8AC5-4965-BFC5-CD7710A941ED}"/>
    <cellStyle name="40% - Accent1 38 4" xfId="4522" xr:uid="{4D6EBD7D-3EED-408B-9066-76DB8FB5D66E}"/>
    <cellStyle name="40% - Accent1 38 4 2" xfId="15252" xr:uid="{196EC592-755A-492C-8353-D7ADAD00EFCC}"/>
    <cellStyle name="40% - Accent1 38 4 2 2" xfId="35349" xr:uid="{00FACF6C-69F7-4321-9BFD-5964F0C21BCA}"/>
    <cellStyle name="40% - Accent1 38 4 3" xfId="26484" xr:uid="{932FC2AA-F8C3-44A3-AC06-CAC5CFD3E88C}"/>
    <cellStyle name="40% - Accent1 38 5" xfId="15249" xr:uid="{4B5443FF-7860-4E63-BF68-C6BDA7DBBB5B}"/>
    <cellStyle name="40% - Accent1 38 5 2" xfId="35346" xr:uid="{A56388AA-1739-40ED-84E9-31845E8049B3}"/>
    <cellStyle name="40% - Accent1 38 6" xfId="26481" xr:uid="{28F6A821-4781-4F48-BC12-A8E2199890D3}"/>
    <cellStyle name="40% - Accent1 39" xfId="4523" xr:uid="{09ECE783-2588-47F7-8FE5-6621D2C48122}"/>
    <cellStyle name="40% - Accent1 39 2" xfId="4524" xr:uid="{56FB472D-E0C3-476E-8826-71B54F702694}"/>
    <cellStyle name="40% - Accent1 39 2 2" xfId="15254" xr:uid="{523F35BD-689A-4271-8EE1-2D80F8F8D934}"/>
    <cellStyle name="40% - Accent1 39 2 2 2" xfId="35351" xr:uid="{2ECA2020-7126-4E0B-80D6-789284BE11E9}"/>
    <cellStyle name="40% - Accent1 39 2 3" xfId="26486" xr:uid="{68EDEA10-96AA-4FBD-A305-91E2F9A3F64E}"/>
    <cellStyle name="40% - Accent1 39 3" xfId="4525" xr:uid="{C9AEB548-9405-45BE-A2CD-526215615535}"/>
    <cellStyle name="40% - Accent1 39 3 2" xfId="15255" xr:uid="{6973838A-C6FC-4773-9CEF-B05D185FB2EE}"/>
    <cellStyle name="40% - Accent1 39 3 2 2" xfId="35352" xr:uid="{9B10F333-A7FA-4AFA-8F68-BD39DBE2266B}"/>
    <cellStyle name="40% - Accent1 39 3 3" xfId="26487" xr:uid="{789E1DF2-82C0-4A20-B922-99D2AFE60752}"/>
    <cellStyle name="40% - Accent1 39 4" xfId="4526" xr:uid="{71C6068F-EB14-4380-A9AA-E50E211296AF}"/>
    <cellStyle name="40% - Accent1 39 4 2" xfId="15256" xr:uid="{131B81D2-7DFB-42CF-94E9-48EFBA3FBD8F}"/>
    <cellStyle name="40% - Accent1 39 4 2 2" xfId="35353" xr:uid="{BD30763D-FDEC-45D9-9EDE-06B4856A079E}"/>
    <cellStyle name="40% - Accent1 39 4 3" xfId="26488" xr:uid="{733552D4-3FBE-4320-B097-0935DB1D49AB}"/>
    <cellStyle name="40% - Accent1 39 5" xfId="15253" xr:uid="{2D538E75-E57E-4E76-99CD-15549FCA60D7}"/>
    <cellStyle name="40% - Accent1 39 5 2" xfId="35350" xr:uid="{613FD9D1-C33A-4597-8419-C4A5E22C2028}"/>
    <cellStyle name="40% - Accent1 39 6" xfId="26485" xr:uid="{7FF7BC87-7906-454C-A4E7-C6E9CF7CE431}"/>
    <cellStyle name="40% - Accent1 4" xfId="73" xr:uid="{00000000-0005-0000-0000-00002A000000}"/>
    <cellStyle name="40% - Accent1 4 2" xfId="292" xr:uid="{3EBFD238-76DF-45A3-8467-55AFAAE90D83}"/>
    <cellStyle name="40% - Accent1 4 2 2" xfId="4529" xr:uid="{7769A467-4FDA-4D7F-BD99-7526BC52CC98}"/>
    <cellStyle name="40% - Accent1 4 2 2 2" xfId="4530" xr:uid="{E044642E-22D1-4CCD-812C-C59A4A195F09}"/>
    <cellStyle name="40% - Accent1 4 2 2 2 2" xfId="15259" xr:uid="{F94D0D6B-1886-4BE6-A313-05773C3D78A5}"/>
    <cellStyle name="40% - Accent1 4 2 2 2 2 2" xfId="35356" xr:uid="{97C6CF84-D71A-4C43-B16E-C1CBFDFCD537}"/>
    <cellStyle name="40% - Accent1 4 2 2 2 3" xfId="26491" xr:uid="{D11536E8-5DB0-42BD-B447-16C9C4B45121}"/>
    <cellStyle name="40% - Accent1 4 2 2 3" xfId="4531" xr:uid="{73085085-B017-45AE-B778-7F1049B3EFD8}"/>
    <cellStyle name="40% - Accent1 4 2 2 3 2" xfId="15260" xr:uid="{575C4297-6A9E-4CE9-A6CD-A69CA0E1F097}"/>
    <cellStyle name="40% - Accent1 4 2 2 3 2 2" xfId="35357" xr:uid="{EE019184-F7C4-4228-A67E-4EA75DE6E598}"/>
    <cellStyle name="40% - Accent1 4 2 2 3 3" xfId="26492" xr:uid="{78333CDE-F319-4BD6-BB59-BB6D5171C88A}"/>
    <cellStyle name="40% - Accent1 4 2 2 4" xfId="4532" xr:uid="{7664F097-FA36-4A6B-A3C5-443062C21F0A}"/>
    <cellStyle name="40% - Accent1 4 2 2 4 2" xfId="15261" xr:uid="{607965B2-4539-47F9-8508-B776A9195231}"/>
    <cellStyle name="40% - Accent1 4 2 2 4 2 2" xfId="35358" xr:uid="{7C5D999E-4E73-4026-AB6A-3A3F84F897B5}"/>
    <cellStyle name="40% - Accent1 4 2 2 4 3" xfId="26493" xr:uid="{64A590E8-BC85-48A5-9190-51CCC33B17C1}"/>
    <cellStyle name="40% - Accent1 4 2 2 5" xfId="15258" xr:uid="{24F18EA4-D4CE-41FF-80C0-1A653EE22D4E}"/>
    <cellStyle name="40% - Accent1 4 2 2 5 2" xfId="35355" xr:uid="{E802CCD8-D997-4A1B-8A9A-48CEE975A6CA}"/>
    <cellStyle name="40% - Accent1 4 2 2 6" xfId="21457" xr:uid="{7F8EB1C0-2E08-419C-BB4F-49956ED51BB3}"/>
    <cellStyle name="40% - Accent1 4 2 2 6 2" xfId="41398" xr:uid="{62F95B8F-C538-4F8F-AE59-1BF6A0745675}"/>
    <cellStyle name="40% - Accent1 4 2 2 7" xfId="26490" xr:uid="{F7DBF111-6E2C-42D0-A2EC-E06E5C9B6CDC}"/>
    <cellStyle name="40% - Accent1 4 2 3" xfId="4533" xr:uid="{D0F9FC2C-FB37-4C91-A823-45857D63F556}"/>
    <cellStyle name="40% - Accent1 4 2 3 2" xfId="15262" xr:uid="{68A20F1D-A98F-4A63-B157-98BC5B7B311B}"/>
    <cellStyle name="40% - Accent1 4 2 3 2 2" xfId="35359" xr:uid="{0A1863FE-B398-48E3-AA39-5DB9FC6249E6}"/>
    <cellStyle name="40% - Accent1 4 2 3 3" xfId="22005" xr:uid="{DF360497-BF46-4ABD-B565-A43D5B1F74E1}"/>
    <cellStyle name="40% - Accent1 4 2 3 3 2" xfId="41939" xr:uid="{75EC1878-7DC2-4E8E-939D-9038F3931F56}"/>
    <cellStyle name="40% - Accent1 4 2 3 4" xfId="26494" xr:uid="{46363C38-266B-4F2F-BDF8-50C8BA5644E5}"/>
    <cellStyle name="40% - Accent1 4 2 4" xfId="4534" xr:uid="{C9955D81-67F4-4F97-85CB-4D778AF10EAB}"/>
    <cellStyle name="40% - Accent1 4 2 4 2" xfId="15263" xr:uid="{6237A552-A1A3-4583-8439-95FFD393EC00}"/>
    <cellStyle name="40% - Accent1 4 2 4 2 2" xfId="35360" xr:uid="{7BB13EAB-465B-4EEE-AE23-6EAB0C3FE818}"/>
    <cellStyle name="40% - Accent1 4 2 4 3" xfId="26495" xr:uid="{D893AAA2-8832-4EBA-AB3B-0F466943EF5D}"/>
    <cellStyle name="40% - Accent1 4 2 5" xfId="4535" xr:uid="{C3545041-4B10-4B17-AFBB-9098D7A8E42F}"/>
    <cellStyle name="40% - Accent1 4 2 5 2" xfId="15264" xr:uid="{0D5173D6-37EF-4478-B796-AB80250605BD}"/>
    <cellStyle name="40% - Accent1 4 2 5 2 2" xfId="35361" xr:uid="{7F29E63F-FB09-49DA-B605-8F35B64203CE}"/>
    <cellStyle name="40% - Accent1 4 2 5 3" xfId="26496" xr:uid="{D056730C-786F-4FFF-905B-2EFF7C711D74}"/>
    <cellStyle name="40% - Accent1 4 2 6" xfId="15257" xr:uid="{B4BE2A47-91B6-4D19-B21E-240C500E7381}"/>
    <cellStyle name="40% - Accent1 4 2 6 2" xfId="35354" xr:uid="{7664B08C-B3DC-45B2-AA46-73240C38E00D}"/>
    <cellStyle name="40% - Accent1 4 2 7" xfId="20786" xr:uid="{05E74337-9180-480A-A36E-9AF5E7857D4F}"/>
    <cellStyle name="40% - Accent1 4 2 7 2" xfId="40819" xr:uid="{E64E6EA8-7F8A-4330-B5FF-4CA535542E4A}"/>
    <cellStyle name="40% - Accent1 4 2 8" xfId="4528" xr:uid="{34645739-5766-441C-BD8F-2D6D782EDD87}"/>
    <cellStyle name="40% - Accent1 4 2 9" xfId="26489" xr:uid="{A20EE304-41C9-4243-B0CD-496EC2DCEFB5}"/>
    <cellStyle name="40% - Accent1 4 3" xfId="547" xr:uid="{24E9C080-C000-4B07-8100-F8902BF0B395}"/>
    <cellStyle name="40% - Accent1 4 3 2" xfId="4537" xr:uid="{6AF0E8D0-684E-4211-9120-6B4B7D707E14}"/>
    <cellStyle name="40% - Accent1 4 3 2 2" xfId="15266" xr:uid="{7917C18F-C7CB-4A79-BF00-39A81786499D}"/>
    <cellStyle name="40% - Accent1 4 3 2 2 2" xfId="35363" xr:uid="{E04E39E7-8122-4556-937D-5B20373261E1}"/>
    <cellStyle name="40% - Accent1 4 3 2 3" xfId="21508" xr:uid="{B39FC6C8-1A2E-4B0A-8994-29917DB8A81A}"/>
    <cellStyle name="40% - Accent1 4 3 2 3 2" xfId="41449" xr:uid="{BCD77DE2-7CEA-4DBE-A3DC-F2E21A538788}"/>
    <cellStyle name="40% - Accent1 4 3 2 4" xfId="26498" xr:uid="{ED6AF76F-D87F-48A4-8260-8E0D259D0A6A}"/>
    <cellStyle name="40% - Accent1 4 3 3" xfId="4538" xr:uid="{51159986-EBEB-41BF-BE23-9A3E98B51018}"/>
    <cellStyle name="40% - Accent1 4 3 3 2" xfId="15267" xr:uid="{7AC7B9E8-ADE1-4AEC-9A47-3EA6CAC6D411}"/>
    <cellStyle name="40% - Accent1 4 3 3 2 2" xfId="35364" xr:uid="{0CAE7E37-12C7-4D64-B1EC-F413EAB96B1F}"/>
    <cellStyle name="40% - Accent1 4 3 3 3" xfId="22056" xr:uid="{E641339C-7D09-4FE7-9857-A658C9504187}"/>
    <cellStyle name="40% - Accent1 4 3 3 3 2" xfId="41990" xr:uid="{6F4A2C75-7FAF-43FE-984B-7FAAAC196C2C}"/>
    <cellStyle name="40% - Accent1 4 3 3 4" xfId="26499" xr:uid="{C5D2A1C8-8B03-4A14-92A7-EC3CD8DD3BAB}"/>
    <cellStyle name="40% - Accent1 4 3 4" xfId="4539" xr:uid="{7A4A9A66-D6C2-45CC-B014-59C883510463}"/>
    <cellStyle name="40% - Accent1 4 3 4 2" xfId="15268" xr:uid="{9AEC922D-D1BE-4627-B72B-46394E997788}"/>
    <cellStyle name="40% - Accent1 4 3 4 2 2" xfId="35365" xr:uid="{90E285DE-B7F4-4CF0-8F26-999459E9120C}"/>
    <cellStyle name="40% - Accent1 4 3 4 3" xfId="26500" xr:uid="{10845D14-6209-463E-8388-728CD55C1D86}"/>
    <cellStyle name="40% - Accent1 4 3 5" xfId="15265" xr:uid="{1F8AF2A8-4E0A-40BC-B91E-31EA7DDBCE5C}"/>
    <cellStyle name="40% - Accent1 4 3 5 2" xfId="35362" xr:uid="{D05341FB-DBA5-427D-BF1E-826A236D1F95}"/>
    <cellStyle name="40% - Accent1 4 3 6" xfId="20838" xr:uid="{83420CE0-035A-4E0F-8F2E-E493C0CCA05C}"/>
    <cellStyle name="40% - Accent1 4 3 6 2" xfId="40870" xr:uid="{7BCA4BBC-D899-447F-9F5D-A13CC6CD0D57}"/>
    <cellStyle name="40% - Accent1 4 3 7" xfId="4536" xr:uid="{F89DA0C0-B403-40C6-A1AF-E6B4F7D7CF24}"/>
    <cellStyle name="40% - Accent1 4 3 8" xfId="26497" xr:uid="{DD56B902-986D-45EC-8F9A-43C8362D2059}"/>
    <cellStyle name="40% - Accent1 4 4" xfId="4540" xr:uid="{4D1C7331-14F1-4FD5-A71A-FECEC448A0AB}"/>
    <cellStyle name="40% - Accent1 4 4 2" xfId="4541" xr:uid="{62EFD7D3-221E-4220-842B-A27AFF409A95}"/>
    <cellStyle name="40% - Accent1 4 4 2 2" xfId="15270" xr:uid="{953C75CA-367E-4BFC-927A-8A3365DED57C}"/>
    <cellStyle name="40% - Accent1 4 4 2 2 2" xfId="35367" xr:uid="{D2F2E9D9-932A-4306-A87B-67855A42DEDB}"/>
    <cellStyle name="40% - Accent1 4 4 2 3" xfId="21570" xr:uid="{E723F6D4-1AC2-4861-BE82-02F07FA0BB20}"/>
    <cellStyle name="40% - Accent1 4 4 2 3 2" xfId="41511" xr:uid="{C8602429-79E7-4547-8447-881A4DF23BC7}"/>
    <cellStyle name="40% - Accent1 4 4 2 4" xfId="26502" xr:uid="{57E0E69C-3474-461F-8AB9-D335463E632C}"/>
    <cellStyle name="40% - Accent1 4 4 3" xfId="4542" xr:uid="{79B2FA24-540A-425C-A70C-6E47FAEF8176}"/>
    <cellStyle name="40% - Accent1 4 4 3 2" xfId="15271" xr:uid="{51CC447C-F7FC-4E1B-AE59-5EDAF6F3BAEA}"/>
    <cellStyle name="40% - Accent1 4 4 3 2 2" xfId="35368" xr:uid="{15D1ECC2-4A56-4681-89BA-FA1F42D52E56}"/>
    <cellStyle name="40% - Accent1 4 4 3 3" xfId="22118" xr:uid="{7FA948D1-B0FB-4BF3-9647-C15436ED5797}"/>
    <cellStyle name="40% - Accent1 4 4 3 3 2" xfId="42052" xr:uid="{6C961B96-7994-415A-907B-20A5F0420826}"/>
    <cellStyle name="40% - Accent1 4 4 3 4" xfId="26503" xr:uid="{98026DBE-6DCF-444C-B05F-9294DC19C473}"/>
    <cellStyle name="40% - Accent1 4 4 4" xfId="4543" xr:uid="{847A160E-E15F-4A22-816F-05068560C672}"/>
    <cellStyle name="40% - Accent1 4 4 4 2" xfId="15272" xr:uid="{F09E4FEA-E26F-4E2B-B8A1-6DF1A3A7095D}"/>
    <cellStyle name="40% - Accent1 4 4 4 2 2" xfId="35369" xr:uid="{8F13E5FB-3D30-4D9C-B6FE-1737FC3AD70D}"/>
    <cellStyle name="40% - Accent1 4 4 4 3" xfId="26504" xr:uid="{67A4E42D-B949-4700-91FA-3ACDC43F6723}"/>
    <cellStyle name="40% - Accent1 4 4 5" xfId="15269" xr:uid="{D80C72B0-13F3-42A0-8DB8-DEF61F87FE89}"/>
    <cellStyle name="40% - Accent1 4 4 5 2" xfId="35366" xr:uid="{4A9ADC7F-5F16-40CC-B3F2-A4732B1EDEB3}"/>
    <cellStyle name="40% - Accent1 4 4 6" xfId="20901" xr:uid="{9798FD7A-8E15-4891-8A2D-AE8987FB30F8}"/>
    <cellStyle name="40% - Accent1 4 4 6 2" xfId="40932" xr:uid="{F12B0E5D-1CAE-4CD3-A82B-85A483093B2E}"/>
    <cellStyle name="40% - Accent1 4 4 7" xfId="26501" xr:uid="{1060359B-A708-4342-983E-421C7AD25600}"/>
    <cellStyle name="40% - Accent1 4 5" xfId="20960" xr:uid="{6EF4B546-4BF0-442C-8203-7DF476338641}"/>
    <cellStyle name="40% - Accent1 4 5 2" xfId="21628" xr:uid="{CB92F023-8DFA-45B1-9CAE-6AE76D380D8F}"/>
    <cellStyle name="40% - Accent1 4 5 2 2" xfId="41569" xr:uid="{E1B42E16-977F-4269-8F64-06E506BD7A7B}"/>
    <cellStyle name="40% - Accent1 4 5 3" xfId="22176" xr:uid="{056036DF-D4DC-45DB-A825-8EA50869616A}"/>
    <cellStyle name="40% - Accent1 4 5 3 2" xfId="42110" xr:uid="{B5340AE4-B79E-4E83-987C-293EE7293C72}"/>
    <cellStyle name="40% - Accent1 4 5 4" xfId="40990" xr:uid="{ED8D20C7-32C2-4738-A72A-266F0C705101}"/>
    <cellStyle name="40% - Accent1 4 6" xfId="21313" xr:uid="{36AC3A41-B1E2-49A2-87E0-3F7362B9DB11}"/>
    <cellStyle name="40% - Accent1 4 6 2" xfId="41256" xr:uid="{FDD63B90-27C0-478C-B3AD-FCF1E71B64BC}"/>
    <cellStyle name="40% - Accent1 4 7" xfId="21841" xr:uid="{44A4BEEF-5E5E-451B-B297-87B4F5DCD9ED}"/>
    <cellStyle name="40% - Accent1 4 7 2" xfId="41778" xr:uid="{3EC85D93-326A-438F-96CC-33E2D4E5A593}"/>
    <cellStyle name="40% - Accent1 4 8" xfId="20684" xr:uid="{1B6DF295-E170-47CA-85C9-B58A487BEA93}"/>
    <cellStyle name="40% - Accent1 4 8 2" xfId="40719" xr:uid="{53802923-9691-4577-B713-BFCC427B20C9}"/>
    <cellStyle name="40% - Accent1 4 9" xfId="4527" xr:uid="{BF92510A-2323-41C6-A549-F1E8F598EBA7}"/>
    <cellStyle name="40% - Accent1 40" xfId="4544" xr:uid="{13873CD6-00A0-49AD-BB4B-F37AA93D69D3}"/>
    <cellStyle name="40% - Accent1 40 2" xfId="4545" xr:uid="{0453BDAE-2F0A-43DE-97B1-21791667D53A}"/>
    <cellStyle name="40% - Accent1 40 2 2" xfId="15274" xr:uid="{1355EEA4-1779-465C-B14A-E6F327D18344}"/>
    <cellStyle name="40% - Accent1 40 2 2 2" xfId="35371" xr:uid="{01EA81B7-C5EE-4ECE-97FA-394D7BDF3450}"/>
    <cellStyle name="40% - Accent1 40 2 3" xfId="26506" xr:uid="{266C7143-2B5B-4F8F-B91D-39E721C50C41}"/>
    <cellStyle name="40% - Accent1 40 3" xfId="4546" xr:uid="{766350C8-63CA-47AF-9AC6-C047DA9815B8}"/>
    <cellStyle name="40% - Accent1 40 3 2" xfId="15275" xr:uid="{A573CBDA-95A2-4F21-8F86-00BAFB1CF0BE}"/>
    <cellStyle name="40% - Accent1 40 3 2 2" xfId="35372" xr:uid="{A4031BA6-F8D5-4B7B-ABFE-6399816925D0}"/>
    <cellStyle name="40% - Accent1 40 3 3" xfId="26507" xr:uid="{BF66DD64-AB6D-440A-ABBB-56B82FA21844}"/>
    <cellStyle name="40% - Accent1 40 4" xfId="4547" xr:uid="{299D75EC-AC52-42FF-9F9A-204415F2A88C}"/>
    <cellStyle name="40% - Accent1 40 4 2" xfId="15276" xr:uid="{BE004D99-825C-4560-ACEB-166A9A104B74}"/>
    <cellStyle name="40% - Accent1 40 4 2 2" xfId="35373" xr:uid="{14FFC757-3E04-4130-AD84-1E885D74BE7F}"/>
    <cellStyle name="40% - Accent1 40 4 3" xfId="26508" xr:uid="{343C0A6F-7A63-45F3-97FB-5B3BDBF96B94}"/>
    <cellStyle name="40% - Accent1 40 5" xfId="15273" xr:uid="{B18FCF36-211F-4FFA-B0ED-05BA9FBFBA5D}"/>
    <cellStyle name="40% - Accent1 40 5 2" xfId="35370" xr:uid="{116E0A0B-07CF-425D-8BD7-6EABF0156944}"/>
    <cellStyle name="40% - Accent1 40 6" xfId="26505" xr:uid="{105CAF33-EBEF-4EAB-8322-5A43A8112765}"/>
    <cellStyle name="40% - Accent1 41" xfId="4548" xr:uid="{2F6E68FD-8B7E-4F2A-9F9D-3C140A69063A}"/>
    <cellStyle name="40% - Accent1 41 2" xfId="4549" xr:uid="{DE9A29D6-099C-4FAB-8521-0012D2788E4D}"/>
    <cellStyle name="40% - Accent1 41 2 2" xfId="15278" xr:uid="{D7B02CCA-2A44-4329-B55A-2CEE1D4CC3C8}"/>
    <cellStyle name="40% - Accent1 41 2 2 2" xfId="35375" xr:uid="{E6E207A2-96E5-420A-8FD2-B2F79BE17E2B}"/>
    <cellStyle name="40% - Accent1 41 2 3" xfId="26510" xr:uid="{3BDCE679-A8E4-4072-AB03-9741429B947A}"/>
    <cellStyle name="40% - Accent1 41 3" xfId="4550" xr:uid="{DA0BA5CA-EB89-424A-B268-5F9EC86BB5FC}"/>
    <cellStyle name="40% - Accent1 41 3 2" xfId="15279" xr:uid="{C8D0D81B-86B3-4A69-AB75-901D242B718A}"/>
    <cellStyle name="40% - Accent1 41 3 2 2" xfId="35376" xr:uid="{54CCDA6D-B4FB-4919-A310-9A37D42C06AA}"/>
    <cellStyle name="40% - Accent1 41 3 3" xfId="26511" xr:uid="{64401D9C-B824-4AFE-B50D-3AC60F5D9388}"/>
    <cellStyle name="40% - Accent1 41 4" xfId="4551" xr:uid="{0668434D-1231-445E-A83F-40AA2C1355D3}"/>
    <cellStyle name="40% - Accent1 41 4 2" xfId="15280" xr:uid="{71089D25-1218-4E33-A80C-0357A807A939}"/>
    <cellStyle name="40% - Accent1 41 4 2 2" xfId="35377" xr:uid="{89E65855-7B58-4EDC-B79D-FDBCFF764B22}"/>
    <cellStyle name="40% - Accent1 41 4 3" xfId="26512" xr:uid="{79D37306-74E6-4B1F-BF54-6B790DD2D9A6}"/>
    <cellStyle name="40% - Accent1 41 5" xfId="15277" xr:uid="{8E5F20DA-034C-411E-8051-20BF019705F5}"/>
    <cellStyle name="40% - Accent1 41 5 2" xfId="35374" xr:uid="{74C91D35-74B5-474E-981A-4EB8CCD0EE75}"/>
    <cellStyle name="40% - Accent1 41 6" xfId="26509" xr:uid="{EFEDB10E-914A-4CAB-81F4-49DECACD42C5}"/>
    <cellStyle name="40% - Accent1 42" xfId="4552" xr:uid="{3611E26B-EE6E-4558-9448-CCA7EE78F36A}"/>
    <cellStyle name="40% - Accent1 42 2" xfId="4553" xr:uid="{3D668818-9F82-48D7-B64D-F83FF6CDB063}"/>
    <cellStyle name="40% - Accent1 42 2 2" xfId="15282" xr:uid="{3B179634-6C71-4D58-A279-3C8A6470F695}"/>
    <cellStyle name="40% - Accent1 42 2 2 2" xfId="35379" xr:uid="{D9F51ADC-1756-4E4A-BB8E-E06DDFB83D60}"/>
    <cellStyle name="40% - Accent1 42 2 3" xfId="26514" xr:uid="{61435AC1-2A74-4E7A-8860-624F9C7EE673}"/>
    <cellStyle name="40% - Accent1 42 3" xfId="4554" xr:uid="{D99F7475-BA5A-4416-A3B9-03D0BBF3B9FC}"/>
    <cellStyle name="40% - Accent1 42 3 2" xfId="15283" xr:uid="{D10AF61A-BB54-43E3-B260-818B0D3922DE}"/>
    <cellStyle name="40% - Accent1 42 3 2 2" xfId="35380" xr:uid="{B48E3427-7A47-4F69-ACA0-CE6C93A814A3}"/>
    <cellStyle name="40% - Accent1 42 3 3" xfId="26515" xr:uid="{281E1C03-706E-44B8-A361-093B555CEA3A}"/>
    <cellStyle name="40% - Accent1 42 4" xfId="4555" xr:uid="{4D0BF1C3-3F25-4284-936A-07865382F6BA}"/>
    <cellStyle name="40% - Accent1 42 4 2" xfId="15284" xr:uid="{E1439395-201D-4680-8D95-F1948E1D0517}"/>
    <cellStyle name="40% - Accent1 42 4 2 2" xfId="35381" xr:uid="{62DCCF23-49B4-4015-8E8A-131CF8FC9CE7}"/>
    <cellStyle name="40% - Accent1 42 4 3" xfId="26516" xr:uid="{8B83E49F-DF98-4D19-9FB6-7C585F796569}"/>
    <cellStyle name="40% - Accent1 42 5" xfId="15281" xr:uid="{847DF774-7621-40A6-8278-03A0C1BE9B54}"/>
    <cellStyle name="40% - Accent1 42 5 2" xfId="35378" xr:uid="{272E8A72-BE39-4A7D-8EF5-7D3A9994B785}"/>
    <cellStyle name="40% - Accent1 42 6" xfId="26513" xr:uid="{461A3A9E-EE66-4F0A-B1AC-4D4B4A5BF635}"/>
    <cellStyle name="40% - Accent1 43" xfId="4556" xr:uid="{24AE3B7D-452A-42B6-A2B0-5DF9082C10B8}"/>
    <cellStyle name="40% - Accent1 43 2" xfId="4557" xr:uid="{4AE2E446-D02C-4B35-A3AD-ADEDB9830C05}"/>
    <cellStyle name="40% - Accent1 43 2 2" xfId="15286" xr:uid="{A6FAE20D-7B9D-4D53-B2AA-F63DEFC7015E}"/>
    <cellStyle name="40% - Accent1 43 2 2 2" xfId="35383" xr:uid="{18643808-9C70-4F2B-99FF-6A813396DADC}"/>
    <cellStyle name="40% - Accent1 43 2 3" xfId="26518" xr:uid="{80BBCAAD-FE9C-4180-8976-9DA4E2227F8B}"/>
    <cellStyle name="40% - Accent1 43 3" xfId="4558" xr:uid="{C7297401-D15B-494B-A81E-40850AB7C066}"/>
    <cellStyle name="40% - Accent1 43 3 2" xfId="15287" xr:uid="{D032031D-B15C-48B7-BAAC-846EDEA9B614}"/>
    <cellStyle name="40% - Accent1 43 3 2 2" xfId="35384" xr:uid="{592A3FCE-EFAA-46E1-ACBD-7B87DE814633}"/>
    <cellStyle name="40% - Accent1 43 3 3" xfId="26519" xr:uid="{C92E912D-532D-47C8-903E-CD66ADC9E979}"/>
    <cellStyle name="40% - Accent1 43 4" xfId="4559" xr:uid="{635B50D7-DE63-4634-94B6-E966A0641EF6}"/>
    <cellStyle name="40% - Accent1 43 4 2" xfId="15288" xr:uid="{BC1A9742-DD93-4163-B1DD-0B4876696B70}"/>
    <cellStyle name="40% - Accent1 43 4 2 2" xfId="35385" xr:uid="{A9A4FB49-C62F-4910-869A-C05B389D26B8}"/>
    <cellStyle name="40% - Accent1 43 4 3" xfId="26520" xr:uid="{E6535207-AE54-42E8-83AF-C9B48449EB9D}"/>
    <cellStyle name="40% - Accent1 43 5" xfId="15285" xr:uid="{AE28A9E6-AF21-47B1-81AB-14DE8EDF993D}"/>
    <cellStyle name="40% - Accent1 43 5 2" xfId="35382" xr:uid="{B46D7180-36F2-4AE2-9305-154E4707581C}"/>
    <cellStyle name="40% - Accent1 43 6" xfId="26517" xr:uid="{BF1D4F88-AF43-47D2-84D9-9861507442D2}"/>
    <cellStyle name="40% - Accent1 44" xfId="4560" xr:uid="{E6B9FEAE-FBE0-4B27-94B7-5619980B5730}"/>
    <cellStyle name="40% - Accent1 44 2" xfId="15289" xr:uid="{4E966059-24EB-4317-827B-85E31B59AE42}"/>
    <cellStyle name="40% - Accent1 44 2 2" xfId="35386" xr:uid="{4B11CC51-89F5-40BB-8D2D-522AF0A87DD5}"/>
    <cellStyle name="40% - Accent1 44 3" xfId="26521" xr:uid="{B3927239-34E6-49F9-B2F0-9D1D52A579AE}"/>
    <cellStyle name="40% - Accent1 45" xfId="4561" xr:uid="{A273CCF3-C50D-409A-8FE4-B1EBEF69CA1E}"/>
    <cellStyle name="40% - Accent1 45 2" xfId="15290" xr:uid="{1DC96935-AF82-4BE2-8A70-34D4806A09A9}"/>
    <cellStyle name="40% - Accent1 45 2 2" xfId="35387" xr:uid="{A33E4368-E2DB-4197-ABC2-54A744EB92FE}"/>
    <cellStyle name="40% - Accent1 45 3" xfId="26522" xr:uid="{E6A2E4DB-603D-4598-9F67-5316A1AD61CF}"/>
    <cellStyle name="40% - Accent1 46" xfId="4562" xr:uid="{7E209B58-C74C-4EB8-88D7-41CEE05A66F0}"/>
    <cellStyle name="40% - Accent1 46 2" xfId="15291" xr:uid="{EA3DF66B-7B4F-4BF6-B55E-CEF757B17890}"/>
    <cellStyle name="40% - Accent1 46 2 2" xfId="35388" xr:uid="{FF1BBFE9-4C8E-4B99-8331-064BDD2460EC}"/>
    <cellStyle name="40% - Accent1 46 3" xfId="26523" xr:uid="{A961E364-525E-4EDC-A934-6EE8F1D7FF7D}"/>
    <cellStyle name="40% - Accent1 47" xfId="4563" xr:uid="{4F0BDF50-7FEC-4252-99DB-8A8F088BC138}"/>
    <cellStyle name="40% - Accent1 47 2" xfId="15292" xr:uid="{FB5CA73F-19C6-4AB6-9C27-281CE528324A}"/>
    <cellStyle name="40% - Accent1 47 2 2" xfId="35389" xr:uid="{DB4C7DA3-E202-4A31-9A2D-BE70114742F2}"/>
    <cellStyle name="40% - Accent1 47 3" xfId="26524" xr:uid="{87B6CCD6-EE36-46DF-A538-AB1B4E36B359}"/>
    <cellStyle name="40% - Accent1 48" xfId="4564" xr:uid="{42B9A085-BFBB-4F6A-870E-46E829F46A57}"/>
    <cellStyle name="40% - Accent1 48 2" xfId="15293" xr:uid="{927F08D7-CAAA-47AC-B5DE-C2592234EEBA}"/>
    <cellStyle name="40% - Accent1 48 2 2" xfId="35390" xr:uid="{42E90C15-590E-4D4D-B8D9-D59ED443CABC}"/>
    <cellStyle name="40% - Accent1 48 3" xfId="26525" xr:uid="{5A2F9C29-7F57-4F38-AFA6-4EA4D798E34D}"/>
    <cellStyle name="40% - Accent1 49" xfId="4565" xr:uid="{62696BCD-9A31-4A7B-A574-0AD058F0BC3E}"/>
    <cellStyle name="40% - Accent1 49 2" xfId="15294" xr:uid="{39FF3521-248E-476E-9860-F9A78875A7F0}"/>
    <cellStyle name="40% - Accent1 49 2 2" xfId="35391" xr:uid="{5E5F10AD-9E08-49DD-BFD6-524FFE0354C0}"/>
    <cellStyle name="40% - Accent1 49 3" xfId="26526" xr:uid="{F280BADE-C3C1-4029-A7FF-9F2999F604AB}"/>
    <cellStyle name="40% - Accent1 5" xfId="74" xr:uid="{00000000-0005-0000-0000-00002B000000}"/>
    <cellStyle name="40% - Accent1 5 10" xfId="4566" xr:uid="{6E60F272-366F-4B8F-98FB-BAAF178A4450}"/>
    <cellStyle name="40% - Accent1 5 11" xfId="26527" xr:uid="{7937710F-ADE1-49E7-9C76-6253E82554A2}"/>
    <cellStyle name="40% - Accent1 5 2" xfId="293" xr:uid="{D6C5A2DB-8FBB-450F-A4B8-D29F2EB19848}"/>
    <cellStyle name="40% - Accent1 5 2 2" xfId="4568" xr:uid="{53207B5F-1063-4F03-8AB9-7E998DAB8CE4}"/>
    <cellStyle name="40% - Accent1 5 2 2 2" xfId="4569" xr:uid="{E459F461-D96E-43E4-9E34-60B97DAEC24E}"/>
    <cellStyle name="40% - Accent1 5 2 2 2 2" xfId="15298" xr:uid="{5C2C32B8-0E09-43B2-BC44-88DCAA906406}"/>
    <cellStyle name="40% - Accent1 5 2 2 2 2 2" xfId="35395" xr:uid="{3AC568A4-C4A8-42E9-A115-D24B6BDA38F1}"/>
    <cellStyle name="40% - Accent1 5 2 2 2 3" xfId="26530" xr:uid="{515CEFA0-0718-4DA8-AC4A-CA9472C36AAA}"/>
    <cellStyle name="40% - Accent1 5 2 2 3" xfId="4570" xr:uid="{446948B5-7425-4055-B96F-B90FD4C3209E}"/>
    <cellStyle name="40% - Accent1 5 2 2 3 2" xfId="15299" xr:uid="{F2329E2D-CA46-4745-B2DD-3EE467D27125}"/>
    <cellStyle name="40% - Accent1 5 2 2 3 2 2" xfId="35396" xr:uid="{54689328-AED4-4400-922A-E7E8FC6988A2}"/>
    <cellStyle name="40% - Accent1 5 2 2 3 3" xfId="26531" xr:uid="{C0C053AA-968A-4887-AD8C-AF65DC215040}"/>
    <cellStyle name="40% - Accent1 5 2 2 4" xfId="4571" xr:uid="{AE5477A1-1210-4C79-9C2A-D5BF2AAE027F}"/>
    <cellStyle name="40% - Accent1 5 2 2 4 2" xfId="15300" xr:uid="{86A28748-D0F4-4570-8B24-49B783655B8B}"/>
    <cellStyle name="40% - Accent1 5 2 2 4 2 2" xfId="35397" xr:uid="{51B54455-6AC4-4779-8938-F3E7AA3F5F62}"/>
    <cellStyle name="40% - Accent1 5 2 2 4 3" xfId="26532" xr:uid="{C4F2110E-0F93-4570-ACF5-372A5B43713B}"/>
    <cellStyle name="40% - Accent1 5 2 2 5" xfId="15297" xr:uid="{E9DB30D9-1B87-4A29-A755-46BFC9C78D28}"/>
    <cellStyle name="40% - Accent1 5 2 2 5 2" xfId="35394" xr:uid="{3C46FA98-2E35-4600-97E8-04397E5B0F19}"/>
    <cellStyle name="40% - Accent1 5 2 2 6" xfId="21458" xr:uid="{03E342F2-C8B9-49D8-8163-0D47018CF764}"/>
    <cellStyle name="40% - Accent1 5 2 2 6 2" xfId="41399" xr:uid="{6E8B4B0F-68FE-4EE5-9C08-900EB3C8290B}"/>
    <cellStyle name="40% - Accent1 5 2 2 7" xfId="26529" xr:uid="{8461CC27-B850-42A3-B935-C02772D5D735}"/>
    <cellStyle name="40% - Accent1 5 2 3" xfId="4572" xr:uid="{6372E33E-C360-4F9B-8A83-0EB9FA072CC0}"/>
    <cellStyle name="40% - Accent1 5 2 3 2" xfId="15301" xr:uid="{88F81A88-AE5C-4F6C-BC41-955C56D94273}"/>
    <cellStyle name="40% - Accent1 5 2 3 2 2" xfId="35398" xr:uid="{289FAA59-1BB3-4480-8278-D7B79EE9D677}"/>
    <cellStyle name="40% - Accent1 5 2 3 3" xfId="22006" xr:uid="{56048EC4-3DCC-481C-AD93-58FD840C66AF}"/>
    <cellStyle name="40% - Accent1 5 2 3 3 2" xfId="41940" xr:uid="{2088A6DC-9AF6-474C-805F-3D36A65BB8D4}"/>
    <cellStyle name="40% - Accent1 5 2 3 4" xfId="26533" xr:uid="{AB5CC498-0DF2-4977-8D1E-9FCEB130E02B}"/>
    <cellStyle name="40% - Accent1 5 2 4" xfId="4573" xr:uid="{9CC25C9E-D992-4E6B-A7E0-37C11DB9E153}"/>
    <cellStyle name="40% - Accent1 5 2 4 2" xfId="15302" xr:uid="{B03E1D58-361A-4C07-BBEA-B060F11B1566}"/>
    <cellStyle name="40% - Accent1 5 2 4 2 2" xfId="35399" xr:uid="{F8A84C95-F993-4C20-B673-FDC619E3E65D}"/>
    <cellStyle name="40% - Accent1 5 2 4 3" xfId="26534" xr:uid="{71E942B0-66DF-406A-8BB2-6AB71CD67ED4}"/>
    <cellStyle name="40% - Accent1 5 2 5" xfId="4574" xr:uid="{F95EE0E3-9059-44F4-A8D2-608CD36C94F7}"/>
    <cellStyle name="40% - Accent1 5 2 5 2" xfId="15303" xr:uid="{3433DA63-E299-46E3-BB3C-6A9603F741F0}"/>
    <cellStyle name="40% - Accent1 5 2 5 2 2" xfId="35400" xr:uid="{1F747FE5-57D5-4C73-85FC-463D03478D9A}"/>
    <cellStyle name="40% - Accent1 5 2 5 3" xfId="26535" xr:uid="{ACF135ED-317A-4F57-BE4F-91484B7223F3}"/>
    <cellStyle name="40% - Accent1 5 2 6" xfId="15296" xr:uid="{DE6CF31B-3EAE-43F9-A9FC-23AC4EC03E4E}"/>
    <cellStyle name="40% - Accent1 5 2 6 2" xfId="35393" xr:uid="{838D30A8-F371-40F5-9C46-82D010596348}"/>
    <cellStyle name="40% - Accent1 5 2 7" xfId="20787" xr:uid="{2B6C3543-5319-4757-884F-2B17F04B441F}"/>
    <cellStyle name="40% - Accent1 5 2 7 2" xfId="40820" xr:uid="{A98E779D-843F-4A80-9BA4-46F51A1D324D}"/>
    <cellStyle name="40% - Accent1 5 2 8" xfId="4567" xr:uid="{B45EEC98-0C42-43EB-AC73-695E82E3200F}"/>
    <cellStyle name="40% - Accent1 5 2 9" xfId="26528" xr:uid="{64B988E3-ED4D-4FE8-8385-99CE34630F1F}"/>
    <cellStyle name="40% - Accent1 5 3" xfId="548" xr:uid="{33680322-CEFE-42BF-911E-E9C1BDC508FC}"/>
    <cellStyle name="40% - Accent1 5 3 2" xfId="4576" xr:uid="{8991C3CC-EC32-40EA-9645-13B9257BEC65}"/>
    <cellStyle name="40% - Accent1 5 3 2 2" xfId="15305" xr:uid="{6C64BDBF-A12A-4CEE-92CD-D52C7DF99D06}"/>
    <cellStyle name="40% - Accent1 5 3 2 2 2" xfId="35402" xr:uid="{B7970C06-4AC9-474B-ADC9-8EF71D128B24}"/>
    <cellStyle name="40% - Accent1 5 3 2 3" xfId="21478" xr:uid="{015182AA-DB37-4468-B2A2-B7E4FBFB8A96}"/>
    <cellStyle name="40% - Accent1 5 3 2 3 2" xfId="41419" xr:uid="{D2734C01-99FE-4131-B40E-F123F469C86C}"/>
    <cellStyle name="40% - Accent1 5 3 2 4" xfId="26537" xr:uid="{36884258-B456-4F22-BF29-F1DDFA2F0536}"/>
    <cellStyle name="40% - Accent1 5 3 3" xfId="4577" xr:uid="{D78343A9-A719-4CC8-B1B9-D2291F7C49A2}"/>
    <cellStyle name="40% - Accent1 5 3 3 2" xfId="15306" xr:uid="{2D806D83-131A-4CC7-A5C2-F623C2965EDB}"/>
    <cellStyle name="40% - Accent1 5 3 3 2 2" xfId="35403" xr:uid="{C8BB6826-F177-4B2C-8089-38BB83FAF734}"/>
    <cellStyle name="40% - Accent1 5 3 3 3" xfId="22026" xr:uid="{EA15E7AF-C7A0-4DE3-8D28-507A196465E8}"/>
    <cellStyle name="40% - Accent1 5 3 3 3 2" xfId="41960" xr:uid="{BE0F9D41-033A-49F5-94F8-768CEE0E7D40}"/>
    <cellStyle name="40% - Accent1 5 3 3 4" xfId="26538" xr:uid="{4C902383-D2CD-4DE8-85EA-3F2545A5DF69}"/>
    <cellStyle name="40% - Accent1 5 3 4" xfId="4578" xr:uid="{CBD17D9F-827E-4A5C-BA71-A02684C08586}"/>
    <cellStyle name="40% - Accent1 5 3 4 2" xfId="15307" xr:uid="{4CF09DAE-0617-4B96-9234-42860F1215CE}"/>
    <cellStyle name="40% - Accent1 5 3 4 2 2" xfId="35404" xr:uid="{BA835415-B332-4548-A0E9-06073781E038}"/>
    <cellStyle name="40% - Accent1 5 3 4 3" xfId="26539" xr:uid="{C7B252F6-DB49-4229-9F62-B321C5202CD9}"/>
    <cellStyle name="40% - Accent1 5 3 5" xfId="15304" xr:uid="{0B4B8D42-3F29-4F3C-9A5D-2D510D458160}"/>
    <cellStyle name="40% - Accent1 5 3 5 2" xfId="35401" xr:uid="{69D11A9B-51FD-4094-97A5-DE3AAE0B7BC4}"/>
    <cellStyle name="40% - Accent1 5 3 6" xfId="20807" xr:uid="{854642AB-0450-4EC9-82B4-52E9BE9A3135}"/>
    <cellStyle name="40% - Accent1 5 3 6 2" xfId="40840" xr:uid="{85143B5D-A58B-4091-8829-FFA1EAD5D64A}"/>
    <cellStyle name="40% - Accent1 5 3 7" xfId="4575" xr:uid="{96A36268-6896-45AF-815E-19AAD5E01AD8}"/>
    <cellStyle name="40% - Accent1 5 3 8" xfId="26536" xr:uid="{DA8B957F-B037-4DFB-81EB-64D60C5D266E}"/>
    <cellStyle name="40% - Accent1 5 4" xfId="4579" xr:uid="{20983EED-C5E4-44E3-8DE5-92535924D23C}"/>
    <cellStyle name="40% - Accent1 5 4 2" xfId="4580" xr:uid="{16289471-4B33-4836-8FEA-C8FAC8821E2A}"/>
    <cellStyle name="40% - Accent1 5 4 2 2" xfId="15309" xr:uid="{B3D8632B-907B-4C0C-B3AA-EAFB47619875}"/>
    <cellStyle name="40% - Accent1 5 4 2 2 2" xfId="35406" xr:uid="{BE04D692-3A16-4DF3-B08B-4AB186A0CD2B}"/>
    <cellStyle name="40% - Accent1 5 4 2 3" xfId="21540" xr:uid="{532FE29E-D689-4BC9-98A1-23ADACDBC409}"/>
    <cellStyle name="40% - Accent1 5 4 2 3 2" xfId="41481" xr:uid="{03111BE4-1E06-4410-8625-BC5186DB5FF6}"/>
    <cellStyle name="40% - Accent1 5 4 2 4" xfId="26541" xr:uid="{AD04772F-3204-4393-8F56-E6B381249587}"/>
    <cellStyle name="40% - Accent1 5 4 3" xfId="4581" xr:uid="{B601CA42-1D81-452D-81AC-AA38EFB554D4}"/>
    <cellStyle name="40% - Accent1 5 4 3 2" xfId="15310" xr:uid="{116B879E-C65C-4A19-9BC5-54CD729D4DB2}"/>
    <cellStyle name="40% - Accent1 5 4 3 2 2" xfId="35407" xr:uid="{6A7B249C-7189-4A76-8F41-C88507FD3143}"/>
    <cellStyle name="40% - Accent1 5 4 3 3" xfId="22088" xr:uid="{CFB717E6-49A5-4EF7-B730-F25F99EF2504}"/>
    <cellStyle name="40% - Accent1 5 4 3 3 2" xfId="42022" xr:uid="{8255A4BB-DE57-4436-84A2-A271353B7EEA}"/>
    <cellStyle name="40% - Accent1 5 4 3 4" xfId="26542" xr:uid="{DEE90B8C-761A-417E-AE03-F4423212307A}"/>
    <cellStyle name="40% - Accent1 5 4 4" xfId="4582" xr:uid="{C4E2AC3D-07EE-4990-B621-EDC521611518}"/>
    <cellStyle name="40% - Accent1 5 4 4 2" xfId="15311" xr:uid="{4AD35859-AC21-4891-A4FC-91C1CE4D2AB9}"/>
    <cellStyle name="40% - Accent1 5 4 4 2 2" xfId="35408" xr:uid="{9FBC6CE0-C614-4F6C-8CC0-A1335B73279E}"/>
    <cellStyle name="40% - Accent1 5 4 4 3" xfId="26543" xr:uid="{DBA9924E-C6F1-42A6-A9D4-EB84A9487492}"/>
    <cellStyle name="40% - Accent1 5 4 5" xfId="15308" xr:uid="{211BEA8F-AEE7-4A57-8F5E-75BFDB9A2359}"/>
    <cellStyle name="40% - Accent1 5 4 5 2" xfId="35405" xr:uid="{F642A004-D4D5-4C26-9A83-016D3735D900}"/>
    <cellStyle name="40% - Accent1 5 4 6" xfId="20870" xr:uid="{5F26433E-0BD2-4D98-ADB5-B225E72A4809}"/>
    <cellStyle name="40% - Accent1 5 4 6 2" xfId="40902" xr:uid="{01379E0F-E005-4142-947A-3F1196DCB9CC}"/>
    <cellStyle name="40% - Accent1 5 4 7" xfId="26540" xr:uid="{23E531ED-4176-4728-B8BD-49DBC18B370D}"/>
    <cellStyle name="40% - Accent1 5 5" xfId="4583" xr:uid="{34B09DD9-5B80-4A7B-BA9E-45CD4BF158FB}"/>
    <cellStyle name="40% - Accent1 5 5 2" xfId="15312" xr:uid="{76ADF735-1457-4CC9-9F2F-68DF943A6BB0}"/>
    <cellStyle name="40% - Accent1 5 5 2 2" xfId="21601" xr:uid="{9F7C9864-8426-4D04-9CAA-493CEFC1017A}"/>
    <cellStyle name="40% - Accent1 5 5 2 2 2" xfId="41542" xr:uid="{1A65AA8C-7E10-4B2C-BDCC-C99B23EAC2D2}"/>
    <cellStyle name="40% - Accent1 5 5 2 3" xfId="35409" xr:uid="{E676E64C-924B-49E1-88EF-627980E1A861}"/>
    <cellStyle name="40% - Accent1 5 5 3" xfId="22149" xr:uid="{F1B46135-64C5-4D27-8E1F-3D6482ACBE86}"/>
    <cellStyle name="40% - Accent1 5 5 3 2" xfId="42083" xr:uid="{BA08A442-9E53-4727-A067-E2B0A34CCD6C}"/>
    <cellStyle name="40% - Accent1 5 5 4" xfId="20932" xr:uid="{11BC4F89-39E0-4394-90F8-2B7ED00F69F6}"/>
    <cellStyle name="40% - Accent1 5 5 4 2" xfId="40963" xr:uid="{987DF5B3-C2E0-47C0-A0C9-118481F56A9F}"/>
    <cellStyle name="40% - Accent1 5 5 5" xfId="26544" xr:uid="{D1ABC906-9B41-40BB-A1EE-6C23DEACCDC8}"/>
    <cellStyle name="40% - Accent1 5 6" xfId="4584" xr:uid="{C101F0A7-15FB-4434-A36E-10123FF36FEF}"/>
    <cellStyle name="40% - Accent1 5 6 2" xfId="15313" xr:uid="{39AE40FF-844C-4D0B-9738-BA27C2BFCFCE}"/>
    <cellStyle name="40% - Accent1 5 6 2 2" xfId="35410" xr:uid="{2E37DE9C-5AE8-4693-9666-0557F517FAD6}"/>
    <cellStyle name="40% - Accent1 5 6 3" xfId="21314" xr:uid="{25B03C7E-D779-413E-A80C-2BB7328A0351}"/>
    <cellStyle name="40% - Accent1 5 6 3 2" xfId="41257" xr:uid="{2DB534C2-EF6D-49CD-B261-4368CF5F6BC5}"/>
    <cellStyle name="40% - Accent1 5 6 4" xfId="26545" xr:uid="{1AC8FBB8-4D78-4BF9-AD79-193B95389E37}"/>
    <cellStyle name="40% - Accent1 5 7" xfId="4585" xr:uid="{7297E897-1770-4A27-BADC-FECFA8AA940B}"/>
    <cellStyle name="40% - Accent1 5 7 2" xfId="15314" xr:uid="{E03C9933-6F61-4B34-9BC3-E6FB51964B2A}"/>
    <cellStyle name="40% - Accent1 5 7 2 2" xfId="35411" xr:uid="{CF63FA4D-B4CF-4B47-A63D-67526851D530}"/>
    <cellStyle name="40% - Accent1 5 7 3" xfId="21840" xr:uid="{FB2DE478-839A-4B1C-BE15-4B8F4374284C}"/>
    <cellStyle name="40% - Accent1 5 7 3 2" xfId="41777" xr:uid="{9B24893A-F683-49B5-8549-920D7AF14EB3}"/>
    <cellStyle name="40% - Accent1 5 7 4" xfId="26546" xr:uid="{D8555075-F5FE-45DF-8A52-17FF2CBDA527}"/>
    <cellStyle name="40% - Accent1 5 8" xfId="15295" xr:uid="{4AD980C0-5EC8-43A3-9602-A7D0AB62F71E}"/>
    <cellStyle name="40% - Accent1 5 8 2" xfId="35392" xr:uid="{4B74B690-DB33-4E60-BF46-CCAD7E1D026F}"/>
    <cellStyle name="40% - Accent1 5 9" xfId="20677" xr:uid="{59B86A0E-FABA-4FF3-9448-FDEFA10598CB}"/>
    <cellStyle name="40% - Accent1 5 9 2" xfId="40713" xr:uid="{1B8C68E8-20DD-4360-9239-EC66236339C4}"/>
    <cellStyle name="40% - Accent1 50" xfId="4586" xr:uid="{F1F920B4-420A-42EF-BB2D-0972B784653C}"/>
    <cellStyle name="40% - Accent1 50 2" xfId="15315" xr:uid="{F38B979D-3BE0-46C5-85EC-9521F56D324B}"/>
    <cellStyle name="40% - Accent1 50 2 2" xfId="35412" xr:uid="{F66218D1-D1E4-4ADB-9987-47B699521480}"/>
    <cellStyle name="40% - Accent1 50 3" xfId="26547" xr:uid="{359E6B24-832F-4868-A38A-3B86738F7A42}"/>
    <cellStyle name="40% - Accent1 51" xfId="4587" xr:uid="{E230D42C-6ED4-4FA7-974C-1BFC20ECE307}"/>
    <cellStyle name="40% - Accent1 51 2" xfId="15316" xr:uid="{482C7DB4-5E7D-4FCA-ACB1-1F0C7FF82CD5}"/>
    <cellStyle name="40% - Accent1 51 2 2" xfId="35413" xr:uid="{D5501F96-AB8D-46C0-9722-3D9502C49C36}"/>
    <cellStyle name="40% - Accent1 51 3" xfId="26548" xr:uid="{CC6EE994-D456-4A88-9F2D-A0330F5ED2BA}"/>
    <cellStyle name="40% - Accent1 52" xfId="4588" xr:uid="{5B558230-963A-494E-B98C-C5BC14208668}"/>
    <cellStyle name="40% - Accent1 52 2" xfId="15317" xr:uid="{46FB3C9A-B752-4691-8528-85F91F1817D7}"/>
    <cellStyle name="40% - Accent1 52 2 2" xfId="35414" xr:uid="{5E8EBBC6-0543-4BD5-BE2A-17AF977FAC0D}"/>
    <cellStyle name="40% - Accent1 52 3" xfId="26549" xr:uid="{A40AB6AE-8BE4-4C14-9E72-73939957C6CC}"/>
    <cellStyle name="40% - Accent1 53" xfId="4589" xr:uid="{860D4FF4-4682-41B6-8D79-3A447BBD114D}"/>
    <cellStyle name="40% - Accent1 53 2" xfId="15318" xr:uid="{EB6DC050-79A7-4E42-B5B1-F99F611A5E71}"/>
    <cellStyle name="40% - Accent1 53 2 2" xfId="35415" xr:uid="{0BB78C1D-F578-42AA-834F-08EBD6360DBF}"/>
    <cellStyle name="40% - Accent1 53 3" xfId="26550" xr:uid="{B34BF8E0-C6EA-4E06-95DA-B470FA75D557}"/>
    <cellStyle name="40% - Accent1 54" xfId="4590" xr:uid="{DFFBFFEB-E0E2-4E0C-821C-BCC753F3FD0E}"/>
    <cellStyle name="40% - Accent1 54 2" xfId="15319" xr:uid="{A3482788-E8F7-4A74-8F3F-156B1EA8E59C}"/>
    <cellStyle name="40% - Accent1 54 2 2" xfId="35416" xr:uid="{817D2F18-B204-4595-81AE-302FC118E0E7}"/>
    <cellStyle name="40% - Accent1 54 3" xfId="26551" xr:uid="{8DC8F152-63EB-47AD-AC6A-699BF821EB09}"/>
    <cellStyle name="40% - Accent1 55" xfId="4591" xr:uid="{CA040152-5349-45EB-9D93-C0F83D960284}"/>
    <cellStyle name="40% - Accent1 55 2" xfId="15320" xr:uid="{BE635AB6-17EB-41C0-8B91-15CB50785D2D}"/>
    <cellStyle name="40% - Accent1 55 2 2" xfId="35417" xr:uid="{D2C20D2E-C3C2-4092-8675-4F68B6A65D05}"/>
    <cellStyle name="40% - Accent1 55 3" xfId="26552" xr:uid="{36503E64-6FF9-4647-AFE9-DDE4EA1673D6}"/>
    <cellStyle name="40% - Accent1 56" xfId="4592" xr:uid="{B87415CC-D797-4A0A-A993-870EE0BE938F}"/>
    <cellStyle name="40% - Accent1 56 2" xfId="15321" xr:uid="{EDAFFFB7-4F5F-4739-9FC7-FD7C371F6F70}"/>
    <cellStyle name="40% - Accent1 56 2 2" xfId="35418" xr:uid="{EA95ABC1-FD5D-42A2-BCF1-69F1DC54607B}"/>
    <cellStyle name="40% - Accent1 56 3" xfId="26553" xr:uid="{D55F7AD9-37B5-483E-8128-CCB37144D535}"/>
    <cellStyle name="40% - Accent1 57" xfId="4593" xr:uid="{A4D3B03B-5547-4092-9091-795D42E33252}"/>
    <cellStyle name="40% - Accent1 57 2" xfId="15322" xr:uid="{04C2B167-0AC4-4AE3-AC64-2AACA1A4A68F}"/>
    <cellStyle name="40% - Accent1 57 2 2" xfId="35419" xr:uid="{E3A8F557-B2DE-40CF-B736-26D32D1466B9}"/>
    <cellStyle name="40% - Accent1 57 3" xfId="26554" xr:uid="{1C2F7745-68DE-4869-88DD-978D68C43934}"/>
    <cellStyle name="40% - Accent1 58" xfId="4594" xr:uid="{8A597D62-AADA-4507-87F1-048DE110D90C}"/>
    <cellStyle name="40% - Accent1 58 2" xfId="15323" xr:uid="{AC2BF2AE-9B26-49EE-B9C0-E754131CF786}"/>
    <cellStyle name="40% - Accent1 58 2 2" xfId="35420" xr:uid="{830DE227-7073-4839-96C1-5DFDB4567EC7}"/>
    <cellStyle name="40% - Accent1 58 3" xfId="26555" xr:uid="{5C1618BA-9EC2-4148-B8AC-AE63CEE0FE5B}"/>
    <cellStyle name="40% - Accent1 59" xfId="4595" xr:uid="{39171B9E-8ADE-4A28-AAAF-90F69E32973B}"/>
    <cellStyle name="40% - Accent1 59 2" xfId="15324" xr:uid="{58ABF19B-E7D2-4772-A153-185FF80755EE}"/>
    <cellStyle name="40% - Accent1 59 2 2" xfId="35421" xr:uid="{8E563F7D-C193-4EDB-8CB0-58C602F734E7}"/>
    <cellStyle name="40% - Accent1 59 3" xfId="26556" xr:uid="{A214CBB7-50E4-455F-AC50-AA14B5FC7396}"/>
    <cellStyle name="40% - Accent1 6" xfId="4596" xr:uid="{A6DB11D3-2DF5-4620-8839-537DE0520F3F}"/>
    <cellStyle name="40% - Accent1 6 10" xfId="26557" xr:uid="{43CC5D2D-2E53-4AF1-8021-6020D858A1DD}"/>
    <cellStyle name="40% - Accent1 6 2" xfId="4597" xr:uid="{81C715E4-2735-4021-8265-123494E9FE25}"/>
    <cellStyle name="40% - Accent1 6 2 2" xfId="4598" xr:uid="{E5B8CEFF-5D98-4C16-A6E4-294BE7A3AD5F}"/>
    <cellStyle name="40% - Accent1 6 2 2 2" xfId="4599" xr:uid="{00DBAFE2-45B4-457B-9220-10AE43C91257}"/>
    <cellStyle name="40% - Accent1 6 2 2 2 2" xfId="15328" xr:uid="{1138BB56-C7DF-4DC0-9AB5-E02D36F0711B}"/>
    <cellStyle name="40% - Accent1 6 2 2 2 2 2" xfId="35425" xr:uid="{669514D3-1213-4B7F-8F78-867C0BD54CF6}"/>
    <cellStyle name="40% - Accent1 6 2 2 2 3" xfId="26560" xr:uid="{2198D6A8-C40B-491C-BF7B-06F8A5AE132F}"/>
    <cellStyle name="40% - Accent1 6 2 2 3" xfId="4600" xr:uid="{122E4A53-2895-47BE-B962-746C561A6CA5}"/>
    <cellStyle name="40% - Accent1 6 2 2 3 2" xfId="15329" xr:uid="{40098B5D-E0EC-40F9-A2EB-53A12471714B}"/>
    <cellStyle name="40% - Accent1 6 2 2 3 2 2" xfId="35426" xr:uid="{39FAF322-AB5C-4E30-892C-B0CB455037ED}"/>
    <cellStyle name="40% - Accent1 6 2 2 3 3" xfId="26561" xr:uid="{E08E01C1-CCFE-407D-8694-3E1F70D276B5}"/>
    <cellStyle name="40% - Accent1 6 2 2 4" xfId="4601" xr:uid="{06C2DDC0-BED0-4C0D-9ABF-B9DA7589F22D}"/>
    <cellStyle name="40% - Accent1 6 2 2 4 2" xfId="15330" xr:uid="{583D566D-14F9-4D77-AC84-771AF463DA2D}"/>
    <cellStyle name="40% - Accent1 6 2 2 4 2 2" xfId="35427" xr:uid="{7CEEFB99-4ECF-4B3A-A7E7-79FFD3E60538}"/>
    <cellStyle name="40% - Accent1 6 2 2 4 3" xfId="26562" xr:uid="{8CD5D6A7-7C71-4AA1-BBC0-A59B40BD3080}"/>
    <cellStyle name="40% - Accent1 6 2 2 5" xfId="15327" xr:uid="{02045DE2-2D0C-4793-B4BE-36945A985581}"/>
    <cellStyle name="40% - Accent1 6 2 2 5 2" xfId="35424" xr:uid="{24595122-C5BD-4A75-A1EA-5D5D88AAFE47}"/>
    <cellStyle name="40% - Accent1 6 2 2 6" xfId="26559" xr:uid="{1D46A3DB-028A-40D7-AF95-6C3AEE739B34}"/>
    <cellStyle name="40% - Accent1 6 2 3" xfId="4602" xr:uid="{FB1F8911-B9BE-4C57-9CC7-C0EDE8F34D27}"/>
    <cellStyle name="40% - Accent1 6 2 3 2" xfId="15331" xr:uid="{38BA2DA5-72C6-4E66-BC54-4265C7729D09}"/>
    <cellStyle name="40% - Accent1 6 2 3 2 2" xfId="35428" xr:uid="{70B8A657-A35A-4930-84C3-C39AB121E83B}"/>
    <cellStyle name="40% - Accent1 6 2 3 3" xfId="26563" xr:uid="{C4C04149-DBCC-42BB-87C4-7147BF62BF2B}"/>
    <cellStyle name="40% - Accent1 6 2 4" xfId="4603" xr:uid="{77527FB8-9BC0-4A49-9BD3-2C874F7E5929}"/>
    <cellStyle name="40% - Accent1 6 2 4 2" xfId="15332" xr:uid="{91266C7A-64FC-44A9-AE60-9F4B9BE7BF7C}"/>
    <cellStyle name="40% - Accent1 6 2 4 2 2" xfId="35429" xr:uid="{497709E1-20D9-453A-93B2-17AB275FC7C0}"/>
    <cellStyle name="40% - Accent1 6 2 4 3" xfId="26564" xr:uid="{4FE8BECA-EB42-461B-B365-D86B133D8B75}"/>
    <cellStyle name="40% - Accent1 6 2 5" xfId="4604" xr:uid="{44997C1A-1871-4EFE-9F5D-A957EA2A794E}"/>
    <cellStyle name="40% - Accent1 6 2 5 2" xfId="15333" xr:uid="{A1F19BBA-0DCC-4022-AFD8-6ABC8A4DC936}"/>
    <cellStyle name="40% - Accent1 6 2 5 2 2" xfId="35430" xr:uid="{6DFFD5C5-8E73-4BF7-B931-2B2DE00F6BC9}"/>
    <cellStyle name="40% - Accent1 6 2 5 3" xfId="26565" xr:uid="{5DAC5873-5C4C-484D-8D54-AC78FBDB66BB}"/>
    <cellStyle name="40% - Accent1 6 2 6" xfId="15326" xr:uid="{4593C60D-0073-4A3F-99C4-3B08EBE42490}"/>
    <cellStyle name="40% - Accent1 6 2 6 2" xfId="35423" xr:uid="{B3F36554-F54F-484F-80E8-5A3EBC08797B}"/>
    <cellStyle name="40% - Accent1 6 2 7" xfId="21399" xr:uid="{1B50E599-7915-41AC-AD9A-1252A96330BD}"/>
    <cellStyle name="40% - Accent1 6 2 7 2" xfId="41342" xr:uid="{2F366FC3-DC18-4C3D-A06B-BCAE2100F961}"/>
    <cellStyle name="40% - Accent1 6 2 8" xfId="26558" xr:uid="{E110FD52-F7E9-4835-BC7B-2D62AF34727F}"/>
    <cellStyle name="40% - Accent1 6 3" xfId="4605" xr:uid="{899853D0-8CFC-4A3D-A6DE-6494AF46B513}"/>
    <cellStyle name="40% - Accent1 6 3 2" xfId="4606" xr:uid="{0FDE42A5-34AC-44E8-BE95-7B8B125ADB80}"/>
    <cellStyle name="40% - Accent1 6 3 2 2" xfId="15335" xr:uid="{A4E96331-902D-4F84-8C43-74F2C9914164}"/>
    <cellStyle name="40% - Accent1 6 3 2 2 2" xfId="35432" xr:uid="{5FB277B2-93D3-4A83-B6ED-4FDD99E738B3}"/>
    <cellStyle name="40% - Accent1 6 3 2 3" xfId="26567" xr:uid="{3E1BB327-60E8-448C-8382-D02343F42457}"/>
    <cellStyle name="40% - Accent1 6 3 3" xfId="4607" xr:uid="{4FE5C55B-4D69-4D63-AC5F-83AAD7CD7DB0}"/>
    <cellStyle name="40% - Accent1 6 3 3 2" xfId="15336" xr:uid="{E2B40018-AE7C-42E1-A433-0BB616D99ABD}"/>
    <cellStyle name="40% - Accent1 6 3 3 2 2" xfId="35433" xr:uid="{9D16C84A-57C7-48F8-B874-6A78EE1839D4}"/>
    <cellStyle name="40% - Accent1 6 3 3 3" xfId="26568" xr:uid="{98383411-B6E8-4080-96DA-BAC05FD1C674}"/>
    <cellStyle name="40% - Accent1 6 3 4" xfId="4608" xr:uid="{D716BD1C-CF65-4158-8066-1200B9B59376}"/>
    <cellStyle name="40% - Accent1 6 3 4 2" xfId="15337" xr:uid="{6927275A-71DE-402B-8372-CB04EADE34E6}"/>
    <cellStyle name="40% - Accent1 6 3 4 2 2" xfId="35434" xr:uid="{AF44A447-C294-4F48-A2A0-3E9097CA4FBD}"/>
    <cellStyle name="40% - Accent1 6 3 4 3" xfId="26569" xr:uid="{A55C6907-A5D1-4361-81AE-67A2A254674E}"/>
    <cellStyle name="40% - Accent1 6 3 5" xfId="15334" xr:uid="{73288412-F6C7-48FA-8F43-10CF431D73AE}"/>
    <cellStyle name="40% - Accent1 6 3 5 2" xfId="35431" xr:uid="{8BF46796-A193-4508-8698-E43A4B328666}"/>
    <cellStyle name="40% - Accent1 6 3 6" xfId="21947" xr:uid="{00CF8DF2-7033-4A6F-9897-EDFA22C5B9A6}"/>
    <cellStyle name="40% - Accent1 6 3 6 2" xfId="41883" xr:uid="{8554E50B-9B13-4C7E-87DA-7F1AE1678D7A}"/>
    <cellStyle name="40% - Accent1 6 3 7" xfId="26566" xr:uid="{2516812D-7D2E-4D81-8E5F-455187F90FBA}"/>
    <cellStyle name="40% - Accent1 6 4" xfId="4609" xr:uid="{09234EB5-4EF1-4294-B32A-266D4296E10F}"/>
    <cellStyle name="40% - Accent1 6 4 2" xfId="4610" xr:uid="{6A448EEE-DEF8-4FBD-9409-3CDF9C768507}"/>
    <cellStyle name="40% - Accent1 6 4 2 2" xfId="15339" xr:uid="{39104B59-8896-44AE-AF88-62711BED2BF1}"/>
    <cellStyle name="40% - Accent1 6 4 2 2 2" xfId="35436" xr:uid="{DC28B0E0-AB7E-4002-81DB-83E57621B621}"/>
    <cellStyle name="40% - Accent1 6 4 2 3" xfId="26571" xr:uid="{F07D8EEA-AAFB-47EC-980A-93D53FD75F5A}"/>
    <cellStyle name="40% - Accent1 6 4 3" xfId="4611" xr:uid="{674C5C03-4005-4BAC-B9DA-622C53C6B1B8}"/>
    <cellStyle name="40% - Accent1 6 4 3 2" xfId="15340" xr:uid="{E9624D57-5A3E-4E84-B063-E47D3248A07F}"/>
    <cellStyle name="40% - Accent1 6 4 3 2 2" xfId="35437" xr:uid="{9D79E323-923B-4389-8796-885B2D144FE8}"/>
    <cellStyle name="40% - Accent1 6 4 3 3" xfId="26572" xr:uid="{C69DBBC1-E8A8-4749-9AC9-FE0C87088B43}"/>
    <cellStyle name="40% - Accent1 6 4 4" xfId="4612" xr:uid="{ACFEE272-6F4A-4A90-BA8B-718CD425A508}"/>
    <cellStyle name="40% - Accent1 6 4 4 2" xfId="15341" xr:uid="{8ABD3E2E-245F-4E54-9C88-068232ABA48A}"/>
    <cellStyle name="40% - Accent1 6 4 4 2 2" xfId="35438" xr:uid="{3C1281E4-51BB-4043-A599-7F3CB5546954}"/>
    <cellStyle name="40% - Accent1 6 4 4 3" xfId="26573" xr:uid="{F2705626-D197-4370-BBF5-F76296DEFF56}"/>
    <cellStyle name="40% - Accent1 6 4 5" xfId="15338" xr:uid="{F50D8830-AEB6-4A0E-8772-5907B5D849AE}"/>
    <cellStyle name="40% - Accent1 6 4 5 2" xfId="35435" xr:uid="{70277D76-5AC0-4AC8-B319-6C1A83D923D1}"/>
    <cellStyle name="40% - Accent1 6 4 6" xfId="26570" xr:uid="{E9884295-7EF9-4AAE-8693-53D0D52B73CD}"/>
    <cellStyle name="40% - Accent1 6 5" xfId="4613" xr:uid="{9BD72489-C46D-4587-AC88-9EDC9E3B91FD}"/>
    <cellStyle name="40% - Accent1 6 5 2" xfId="15342" xr:uid="{C3FC0767-8CEF-4A91-AF3E-02B0358C0AB4}"/>
    <cellStyle name="40% - Accent1 6 5 2 2" xfId="35439" xr:uid="{24A9B354-A0AF-4571-B53F-38B5323408B4}"/>
    <cellStyle name="40% - Accent1 6 5 3" xfId="26574" xr:uid="{83E092C1-0FB1-4BF8-8341-B8BAFA9AE1B3}"/>
    <cellStyle name="40% - Accent1 6 6" xfId="4614" xr:uid="{ABF126C3-2FA3-4D93-B690-D00733EC822B}"/>
    <cellStyle name="40% - Accent1 6 6 2" xfId="15343" xr:uid="{21D610C2-0085-4E77-AF38-D2CC2D556241}"/>
    <cellStyle name="40% - Accent1 6 6 2 2" xfId="35440" xr:uid="{5DEBB949-CE22-4AC7-82B0-8F98B5F1330A}"/>
    <cellStyle name="40% - Accent1 6 6 3" xfId="26575" xr:uid="{505EA374-28F7-48B5-A59D-4BF02B8F70E1}"/>
    <cellStyle name="40% - Accent1 6 7" xfId="4615" xr:uid="{2C67CA9B-3969-4CD1-AE6D-A8A40155F3EE}"/>
    <cellStyle name="40% - Accent1 6 7 2" xfId="15344" xr:uid="{BA8839A5-7812-40B5-89E6-FC3AF2347BDE}"/>
    <cellStyle name="40% - Accent1 6 7 2 2" xfId="35441" xr:uid="{C2CC9F35-BD30-48FB-B70F-70E2A35E77EF}"/>
    <cellStyle name="40% - Accent1 6 7 3" xfId="26576" xr:uid="{F361043D-B42C-4F09-89C6-1B1971EAFE76}"/>
    <cellStyle name="40% - Accent1 6 8" xfId="15325" xr:uid="{4D356BE4-B633-4238-ACA6-2AB05EB60335}"/>
    <cellStyle name="40% - Accent1 6 8 2" xfId="35422" xr:uid="{3193EE6A-DE71-426C-B5E8-3DA3D47CBC5F}"/>
    <cellStyle name="40% - Accent1 6 9" xfId="20729" xr:uid="{CF597BCF-8816-4C6D-88C4-2BD10E72A50E}"/>
    <cellStyle name="40% - Accent1 6 9 2" xfId="40763" xr:uid="{1739E8AF-D424-471F-9349-24743A4F2437}"/>
    <cellStyle name="40% - Accent1 60" xfId="4616" xr:uid="{750122B9-3AAE-48A2-B886-5376014891E1}"/>
    <cellStyle name="40% - Accent1 60 2" xfId="15345" xr:uid="{5BC9C1B0-BF82-406A-AF27-139C77A1F27B}"/>
    <cellStyle name="40% - Accent1 60 2 2" xfId="35442" xr:uid="{774A5E7F-3A75-4FA2-8FC1-5B6A78994E17}"/>
    <cellStyle name="40% - Accent1 60 3" xfId="26577" xr:uid="{6FCB6FC3-96FC-4A94-95FB-649BDD1855CA}"/>
    <cellStyle name="40% - Accent1 61" xfId="4617" xr:uid="{1C39CCB9-5112-43A4-BEAC-82DB1538BCF9}"/>
    <cellStyle name="40% - Accent1 61 2" xfId="15346" xr:uid="{2F86CC09-049B-4FC5-A501-4880B71F10B0}"/>
    <cellStyle name="40% - Accent1 61 2 2" xfId="35443" xr:uid="{E72320E2-6135-4EF0-9DF9-269A91B3A5EA}"/>
    <cellStyle name="40% - Accent1 61 3" xfId="26578" xr:uid="{691CE681-E76B-4F26-89F1-05633E1B4C0D}"/>
    <cellStyle name="40% - Accent1 62" xfId="22469" xr:uid="{2F66B8EB-C219-424A-9ACD-E670BD090823}"/>
    <cellStyle name="40% - Accent1 7" xfId="4618" xr:uid="{828101E7-5494-4313-B842-F9B9B3A2692A}"/>
    <cellStyle name="40% - Accent1 7 10" xfId="26579" xr:uid="{433B6921-2D38-4793-969D-BEF7D47AEAC2}"/>
    <cellStyle name="40% - Accent1 7 2" xfId="4619" xr:uid="{450DB784-AA84-4A34-938F-4F4A3C8BB062}"/>
    <cellStyle name="40% - Accent1 7 2 2" xfId="4620" xr:uid="{A93C61DF-3CE9-4C80-A7BD-44C4B3C3E955}"/>
    <cellStyle name="40% - Accent1 7 2 2 2" xfId="4621" xr:uid="{1254DB53-037A-4F95-AA81-83C282818E10}"/>
    <cellStyle name="40% - Accent1 7 2 2 2 2" xfId="15350" xr:uid="{B6F6C443-8CCB-42CD-B84D-0E232B7C6FF6}"/>
    <cellStyle name="40% - Accent1 7 2 2 2 2 2" xfId="35447" xr:uid="{57B39E13-53CE-4F75-AE56-EE0D8BF01D6D}"/>
    <cellStyle name="40% - Accent1 7 2 2 2 3" xfId="26582" xr:uid="{300E836F-FAF2-4445-ADED-00E3A9D6BB8A}"/>
    <cellStyle name="40% - Accent1 7 2 2 3" xfId="4622" xr:uid="{713A1F7D-6509-4199-A3A5-66AB44B137E1}"/>
    <cellStyle name="40% - Accent1 7 2 2 3 2" xfId="15351" xr:uid="{9212C9A3-FF92-4D5D-A82C-904439F820D8}"/>
    <cellStyle name="40% - Accent1 7 2 2 3 2 2" xfId="35448" xr:uid="{271E3F46-D90B-487D-8A42-3958B31B885D}"/>
    <cellStyle name="40% - Accent1 7 2 2 3 3" xfId="26583" xr:uid="{FD58F16C-E02F-46BC-AC80-5930A59B05FB}"/>
    <cellStyle name="40% - Accent1 7 2 2 4" xfId="4623" xr:uid="{14B91974-D148-46A7-8320-2266DCA065BE}"/>
    <cellStyle name="40% - Accent1 7 2 2 4 2" xfId="15352" xr:uid="{012C40A5-C0E5-4C6B-A707-7D4BDBF03611}"/>
    <cellStyle name="40% - Accent1 7 2 2 4 2 2" xfId="35449" xr:uid="{D5370195-3727-43EC-8E93-2DF2A64BFC0B}"/>
    <cellStyle name="40% - Accent1 7 2 2 4 3" xfId="26584" xr:uid="{497EEB02-CB1B-4504-9C26-1C99ABBD076E}"/>
    <cellStyle name="40% - Accent1 7 2 2 5" xfId="15349" xr:uid="{19A4F2E7-2990-416D-991B-ED488DC955A6}"/>
    <cellStyle name="40% - Accent1 7 2 2 5 2" xfId="35446" xr:uid="{D2F991F8-C2D9-49DD-BFA1-9677D24BAAAD}"/>
    <cellStyle name="40% - Accent1 7 2 2 6" xfId="26581" xr:uid="{61CC2E51-D70D-4568-A8F5-93AFC80FD2AC}"/>
    <cellStyle name="40% - Accent1 7 2 3" xfId="4624" xr:uid="{B78D5B7A-0C50-457D-BF43-962C11F19B61}"/>
    <cellStyle name="40% - Accent1 7 2 3 2" xfId="15353" xr:uid="{5005D72D-FBD1-4DCC-988D-AD89ABFD1258}"/>
    <cellStyle name="40% - Accent1 7 2 3 2 2" xfId="35450" xr:uid="{FD0B395D-CCE5-4050-A0C5-C918A04C1EEF}"/>
    <cellStyle name="40% - Accent1 7 2 3 3" xfId="26585" xr:uid="{D5688A86-5354-4E34-B88A-F585D5D8E57E}"/>
    <cellStyle name="40% - Accent1 7 2 4" xfId="4625" xr:uid="{F6E0F93D-6F88-441B-8673-4915E1B45EE5}"/>
    <cellStyle name="40% - Accent1 7 2 4 2" xfId="15354" xr:uid="{0DF0B074-7419-4F5E-93FE-5305AA9C6D56}"/>
    <cellStyle name="40% - Accent1 7 2 4 2 2" xfId="35451" xr:uid="{44E6C977-D96F-4095-8F72-97BBFD297BB9}"/>
    <cellStyle name="40% - Accent1 7 2 4 3" xfId="26586" xr:uid="{4E304583-C1DC-4A9B-9B7C-F049FADB5855}"/>
    <cellStyle name="40% - Accent1 7 2 5" xfId="4626" xr:uid="{F72672C8-45A9-491F-8C79-7276FEC5BDFE}"/>
    <cellStyle name="40% - Accent1 7 2 5 2" xfId="15355" xr:uid="{6278486A-8636-4CE6-A14F-D0DA39B6D258}"/>
    <cellStyle name="40% - Accent1 7 2 5 2 2" xfId="35452" xr:uid="{BD567B16-8C7E-4AEB-AC3F-B4A9B655509C}"/>
    <cellStyle name="40% - Accent1 7 2 5 3" xfId="26587" xr:uid="{A897D7EE-53F3-47B4-BE6A-E80AE167CC00}"/>
    <cellStyle name="40% - Accent1 7 2 6" xfId="15348" xr:uid="{8F033F7E-4887-4E82-B9FE-753024FEAB7D}"/>
    <cellStyle name="40% - Accent1 7 2 6 2" xfId="35445" xr:uid="{E46A8BC8-7D2B-4B6E-9F6A-9BDFAEC10169}"/>
    <cellStyle name="40% - Accent1 7 2 7" xfId="21396" xr:uid="{39EB973C-F73F-467B-826C-EEB53FD1B8FF}"/>
    <cellStyle name="40% - Accent1 7 2 7 2" xfId="41339" xr:uid="{C4C4832A-38D6-4732-9876-A90C256671E1}"/>
    <cellStyle name="40% - Accent1 7 2 8" xfId="26580" xr:uid="{8A2B87B3-040A-4DA4-BF0D-765847456A69}"/>
    <cellStyle name="40% - Accent1 7 3" xfId="4627" xr:uid="{F14197D3-9751-49CC-9416-F5066C3CD328}"/>
    <cellStyle name="40% - Accent1 7 3 2" xfId="4628" xr:uid="{7595A4D6-2879-4991-A7C2-A5B6EB01F7F1}"/>
    <cellStyle name="40% - Accent1 7 3 2 2" xfId="15357" xr:uid="{29199257-FD52-48F0-BC25-609FA2EFF6E3}"/>
    <cellStyle name="40% - Accent1 7 3 2 2 2" xfId="35454" xr:uid="{4573CF3A-C7AC-4A1D-B84E-07084EF2129A}"/>
    <cellStyle name="40% - Accent1 7 3 2 3" xfId="26589" xr:uid="{0A3FAA79-8243-47AB-9E02-DF275F791600}"/>
    <cellStyle name="40% - Accent1 7 3 3" xfId="4629" xr:uid="{09EEDF97-6DB6-4F90-81D4-3BF3A93BCC8C}"/>
    <cellStyle name="40% - Accent1 7 3 3 2" xfId="15358" xr:uid="{C5EA2B72-2C8D-48AD-B5CB-28F2C4E7132D}"/>
    <cellStyle name="40% - Accent1 7 3 3 2 2" xfId="35455" xr:uid="{1B967441-294D-4A02-8015-BFBF4593476F}"/>
    <cellStyle name="40% - Accent1 7 3 3 3" xfId="26590" xr:uid="{E4391568-9760-4CC5-B428-663F3A1EF08A}"/>
    <cellStyle name="40% - Accent1 7 3 4" xfId="4630" xr:uid="{8AEE2C6F-516B-4D76-B9A5-368777C5AEC3}"/>
    <cellStyle name="40% - Accent1 7 3 4 2" xfId="15359" xr:uid="{7A5ECD89-C3CC-428C-9BDB-5B9DE35C4B02}"/>
    <cellStyle name="40% - Accent1 7 3 4 2 2" xfId="35456" xr:uid="{B3980263-582B-42AA-8A0F-A75813905294}"/>
    <cellStyle name="40% - Accent1 7 3 4 3" xfId="26591" xr:uid="{BE525BD1-30B7-4903-BE6E-45F632845DF8}"/>
    <cellStyle name="40% - Accent1 7 3 5" xfId="15356" xr:uid="{BDF4C303-4F42-45CE-BA8C-C484372ADA95}"/>
    <cellStyle name="40% - Accent1 7 3 5 2" xfId="35453" xr:uid="{5588D5FE-B173-4765-B675-4B276497532D}"/>
    <cellStyle name="40% - Accent1 7 3 6" xfId="21944" xr:uid="{7B361256-5F27-40C3-912B-EA272F8093FF}"/>
    <cellStyle name="40% - Accent1 7 3 6 2" xfId="41880" xr:uid="{359439DF-5EA1-4B74-81C6-13D8918D4422}"/>
    <cellStyle name="40% - Accent1 7 3 7" xfId="26588" xr:uid="{3A83C7CD-E8DD-41AE-A5E2-7D1FD45699BB}"/>
    <cellStyle name="40% - Accent1 7 4" xfId="4631" xr:uid="{B872C18D-4A77-4BE3-B486-E8DCE343ADC0}"/>
    <cellStyle name="40% - Accent1 7 4 2" xfId="4632" xr:uid="{6BFD4EC3-E1CB-4285-A58A-3A283454C1E3}"/>
    <cellStyle name="40% - Accent1 7 4 2 2" xfId="15361" xr:uid="{7C6D9B32-9A4B-4233-A068-92803B797188}"/>
    <cellStyle name="40% - Accent1 7 4 2 2 2" xfId="35458" xr:uid="{EC254808-E58A-4001-8514-A9998C700382}"/>
    <cellStyle name="40% - Accent1 7 4 2 3" xfId="26593" xr:uid="{070AE023-63A0-4605-966D-9884409D40D4}"/>
    <cellStyle name="40% - Accent1 7 4 3" xfId="4633" xr:uid="{DC899FE9-5A79-46D9-B91C-B191FFCD2D2F}"/>
    <cellStyle name="40% - Accent1 7 4 3 2" xfId="15362" xr:uid="{622122F9-873C-42F9-8E87-4C526E8016E6}"/>
    <cellStyle name="40% - Accent1 7 4 3 2 2" xfId="35459" xr:uid="{1D7FB60A-6AD8-46F1-A26F-D3A199568A73}"/>
    <cellStyle name="40% - Accent1 7 4 3 3" xfId="26594" xr:uid="{03047DEC-562C-4A1A-B0AB-46B4B95398AC}"/>
    <cellStyle name="40% - Accent1 7 4 4" xfId="4634" xr:uid="{D3EE62E2-CCE6-4D65-8664-CB2F30218F3A}"/>
    <cellStyle name="40% - Accent1 7 4 4 2" xfId="15363" xr:uid="{F84269E1-3DEF-4352-B5F2-4A52A8F59E9A}"/>
    <cellStyle name="40% - Accent1 7 4 4 2 2" xfId="35460" xr:uid="{87F24881-A45D-44E0-A228-842A3071A505}"/>
    <cellStyle name="40% - Accent1 7 4 4 3" xfId="26595" xr:uid="{1375D80C-16C0-4C7B-8D8C-96100FD474AA}"/>
    <cellStyle name="40% - Accent1 7 4 5" xfId="15360" xr:uid="{749C380D-571E-437D-9B17-AC0723F1195E}"/>
    <cellStyle name="40% - Accent1 7 4 5 2" xfId="35457" xr:uid="{9E9AAE41-B763-46C1-B94D-8588050A78E3}"/>
    <cellStyle name="40% - Accent1 7 4 6" xfId="26592" xr:uid="{876391A9-A0ED-413E-8507-6919BE749E52}"/>
    <cellStyle name="40% - Accent1 7 5" xfId="4635" xr:uid="{A9678648-AAD4-4E1F-89CE-0704020AE995}"/>
    <cellStyle name="40% - Accent1 7 5 2" xfId="15364" xr:uid="{B086ABAA-579C-498A-926A-A26A5AA06CA3}"/>
    <cellStyle name="40% - Accent1 7 5 2 2" xfId="35461" xr:uid="{EFDA3DB0-791C-478F-9DE4-E2B75EEEB81C}"/>
    <cellStyle name="40% - Accent1 7 5 3" xfId="26596" xr:uid="{D5CE7284-D5A3-43DF-A41D-EFC9DE2E4C31}"/>
    <cellStyle name="40% - Accent1 7 6" xfId="4636" xr:uid="{38DA3CBD-E3F8-44A4-8373-BBE19D32E616}"/>
    <cellStyle name="40% - Accent1 7 6 2" xfId="15365" xr:uid="{605B27B2-0040-405C-AD16-75D214173D53}"/>
    <cellStyle name="40% - Accent1 7 6 2 2" xfId="35462" xr:uid="{6E1949AC-4656-49CF-83C8-B215A31BEBDB}"/>
    <cellStyle name="40% - Accent1 7 6 3" xfId="26597" xr:uid="{95480F90-8A79-4BD6-AB1A-261922298537}"/>
    <cellStyle name="40% - Accent1 7 7" xfId="4637" xr:uid="{AB7B538A-6390-4176-A6F1-B5F5A757A52C}"/>
    <cellStyle name="40% - Accent1 7 7 2" xfId="15366" xr:uid="{C1C28067-567D-4D8F-9ADC-A2097399E82B}"/>
    <cellStyle name="40% - Accent1 7 7 2 2" xfId="35463" xr:uid="{4BFC44B1-9D41-4755-A3CD-733C6BCA2DD4}"/>
    <cellStyle name="40% - Accent1 7 7 3" xfId="26598" xr:uid="{C03855E7-1E18-4524-BA29-FF6D44BF1F76}"/>
    <cellStyle name="40% - Accent1 7 8" xfId="15347" xr:uid="{FF231E1F-16BD-423C-92CC-89783B0D0890}"/>
    <cellStyle name="40% - Accent1 7 8 2" xfId="35444" xr:uid="{A34670A3-8AEF-433F-BCAC-AC2AE6F8C673}"/>
    <cellStyle name="40% - Accent1 7 9" xfId="20726" xr:uid="{140B2E52-CBDD-4506-97E8-BDDA92F22505}"/>
    <cellStyle name="40% - Accent1 7 9 2" xfId="40760" xr:uid="{FC20496D-DD1B-4927-8455-AD271C0204BC}"/>
    <cellStyle name="40% - Accent1 8" xfId="4638" xr:uid="{F2964C5F-4070-46FD-9DD7-62C4ED825F9C}"/>
    <cellStyle name="40% - Accent1 8 10" xfId="26599" xr:uid="{A352A372-D809-4888-994B-85D8970F4B2D}"/>
    <cellStyle name="40% - Accent1 8 2" xfId="4639" xr:uid="{EE1DA528-502C-473D-8A31-7829AA0017F5}"/>
    <cellStyle name="40% - Accent1 8 2 2" xfId="4640" xr:uid="{D54B0805-BF07-41FC-A809-7101C016051E}"/>
    <cellStyle name="40% - Accent1 8 2 2 2" xfId="4641" xr:uid="{3EE1CD01-8352-4C8D-A8B3-A6449F579E68}"/>
    <cellStyle name="40% - Accent1 8 2 2 2 2" xfId="15370" xr:uid="{A83A2E73-A810-42A1-9DFB-493C0C3411C2}"/>
    <cellStyle name="40% - Accent1 8 2 2 2 2 2" xfId="35467" xr:uid="{A1E7FE55-A104-47AA-8286-DFBB7EE950AA}"/>
    <cellStyle name="40% - Accent1 8 2 2 2 3" xfId="26602" xr:uid="{9C0712DD-99E4-417D-B366-63846F9558F5}"/>
    <cellStyle name="40% - Accent1 8 2 2 3" xfId="4642" xr:uid="{F2706D00-0792-444E-BF1D-D6A38D298DA2}"/>
    <cellStyle name="40% - Accent1 8 2 2 3 2" xfId="15371" xr:uid="{A16A8398-AF08-4CF9-AD07-68F62B27EC61}"/>
    <cellStyle name="40% - Accent1 8 2 2 3 2 2" xfId="35468" xr:uid="{39D01674-ECFB-43FB-9C6E-B56D7AF8E4F6}"/>
    <cellStyle name="40% - Accent1 8 2 2 3 3" xfId="26603" xr:uid="{22082065-D5F9-406F-A59D-C73017792A5F}"/>
    <cellStyle name="40% - Accent1 8 2 2 4" xfId="4643" xr:uid="{FB8045C6-B031-435F-88F1-05E70752C7DB}"/>
    <cellStyle name="40% - Accent1 8 2 2 4 2" xfId="15372" xr:uid="{A159847B-8525-4A4F-85B1-F2921B3FF58E}"/>
    <cellStyle name="40% - Accent1 8 2 2 4 2 2" xfId="35469" xr:uid="{98300350-613F-4DCB-8094-3BD69B4EC05E}"/>
    <cellStyle name="40% - Accent1 8 2 2 4 3" xfId="26604" xr:uid="{648FD486-3333-47FD-BE75-C48AF713B23D}"/>
    <cellStyle name="40% - Accent1 8 2 2 5" xfId="15369" xr:uid="{94AF7CB9-F647-435A-8580-04B3F8CDCC79}"/>
    <cellStyle name="40% - Accent1 8 2 2 5 2" xfId="35466" xr:uid="{694ACF74-4845-4F48-8C34-5975D36CC063}"/>
    <cellStyle name="40% - Accent1 8 2 2 6" xfId="26601" xr:uid="{9589F86F-C099-43DA-B4CC-34523658D332}"/>
    <cellStyle name="40% - Accent1 8 2 3" xfId="4644" xr:uid="{9A51A9F8-1EFC-4AC7-A538-F9E75155FB38}"/>
    <cellStyle name="40% - Accent1 8 2 3 2" xfId="15373" xr:uid="{158A50EB-7127-40E4-BECD-9530C1427481}"/>
    <cellStyle name="40% - Accent1 8 2 3 2 2" xfId="35470" xr:uid="{8AE0AC94-499F-453E-9631-7D328676F24E}"/>
    <cellStyle name="40% - Accent1 8 2 3 3" xfId="26605" xr:uid="{83140C5B-A754-4F46-9772-272A22B48414}"/>
    <cellStyle name="40% - Accent1 8 2 4" xfId="4645" xr:uid="{64122DFE-C623-419A-B465-F27D91E20B6A}"/>
    <cellStyle name="40% - Accent1 8 2 4 2" xfId="15374" xr:uid="{5EF5555F-4D37-4A32-AD01-8102F4ED32B1}"/>
    <cellStyle name="40% - Accent1 8 2 4 2 2" xfId="35471" xr:uid="{0D013AAA-2FDC-47ED-BCB2-CB1B326498F7}"/>
    <cellStyle name="40% - Accent1 8 2 4 3" xfId="26606" xr:uid="{AD5B7E2A-8E08-435F-BF53-BCD257C72A71}"/>
    <cellStyle name="40% - Accent1 8 2 5" xfId="4646" xr:uid="{DECAFDAA-58BD-43B1-96DC-C4A453BC61A9}"/>
    <cellStyle name="40% - Accent1 8 2 5 2" xfId="15375" xr:uid="{131F91C3-EA5D-47FF-93A5-3D3E6EAB9414}"/>
    <cellStyle name="40% - Accent1 8 2 5 2 2" xfId="35472" xr:uid="{9D37C3A4-398F-4FB7-8618-6E3F81B46CD5}"/>
    <cellStyle name="40% - Accent1 8 2 5 3" xfId="26607" xr:uid="{C5E4CBE5-E1CF-4E73-B641-266874469426}"/>
    <cellStyle name="40% - Accent1 8 2 6" xfId="15368" xr:uid="{A18AEFB5-FF0E-456E-A2B0-69660852B3A8}"/>
    <cellStyle name="40% - Accent1 8 2 6 2" xfId="35465" xr:uid="{363D7F4C-112B-4F19-9230-6CFA499F8146}"/>
    <cellStyle name="40% - Accent1 8 2 7" xfId="21388" xr:uid="{BEF7BC2E-CE24-42DE-8312-326C1B82974F}"/>
    <cellStyle name="40% - Accent1 8 2 7 2" xfId="41331" xr:uid="{891644BA-AB7F-4C0F-9FFD-40326E06EE8F}"/>
    <cellStyle name="40% - Accent1 8 2 8" xfId="26600" xr:uid="{F14B6D99-7609-47D5-B838-DAA317F6AD69}"/>
    <cellStyle name="40% - Accent1 8 3" xfId="4647" xr:uid="{BE0C82A6-427A-42B9-8F9C-6AE7F6ED4C68}"/>
    <cellStyle name="40% - Accent1 8 3 2" xfId="4648" xr:uid="{624B2014-2186-4C94-8D3C-B36000A1F4F4}"/>
    <cellStyle name="40% - Accent1 8 3 2 2" xfId="15377" xr:uid="{C57C2798-EF30-4158-816C-94F6CFEF19E0}"/>
    <cellStyle name="40% - Accent1 8 3 2 2 2" xfId="35474" xr:uid="{0343014B-6CFB-49A7-89D5-B5F6856C7317}"/>
    <cellStyle name="40% - Accent1 8 3 2 3" xfId="26609" xr:uid="{F6BB53D1-056C-4710-96EF-09637CD5C4BC}"/>
    <cellStyle name="40% - Accent1 8 3 3" xfId="4649" xr:uid="{0F92D9F2-80D7-450C-8AFB-775771FD21F1}"/>
    <cellStyle name="40% - Accent1 8 3 3 2" xfId="15378" xr:uid="{9D26C86F-34C5-40D2-A5C2-634667F7B146}"/>
    <cellStyle name="40% - Accent1 8 3 3 2 2" xfId="35475" xr:uid="{45CEA3D6-2612-44BB-87C3-5FFD0470DD81}"/>
    <cellStyle name="40% - Accent1 8 3 3 3" xfId="26610" xr:uid="{F3A128D1-C3C7-4103-99A0-8A10AB46A658}"/>
    <cellStyle name="40% - Accent1 8 3 4" xfId="4650" xr:uid="{BD9A61CA-31DB-4086-AA4C-E20CB7D7A91F}"/>
    <cellStyle name="40% - Accent1 8 3 4 2" xfId="15379" xr:uid="{8B180033-6D15-4678-97B3-768E00F37FD9}"/>
    <cellStyle name="40% - Accent1 8 3 4 2 2" xfId="35476" xr:uid="{ACD84672-46A8-4908-BD93-32F1E3218D53}"/>
    <cellStyle name="40% - Accent1 8 3 4 3" xfId="26611" xr:uid="{A97F7B0B-458C-41B2-A107-9C5E5A66255D}"/>
    <cellStyle name="40% - Accent1 8 3 5" xfId="15376" xr:uid="{9E4DAF02-7D6A-4418-A55F-4C9A5E9DFE63}"/>
    <cellStyle name="40% - Accent1 8 3 5 2" xfId="35473" xr:uid="{395803DD-B098-4CDA-8898-8C9A2B5FE852}"/>
    <cellStyle name="40% - Accent1 8 3 6" xfId="21936" xr:uid="{EB9E230C-DC95-40D3-9C37-33E54E77BA91}"/>
    <cellStyle name="40% - Accent1 8 3 6 2" xfId="41872" xr:uid="{1244E17E-7F0A-4F28-8FE8-6A179A45CC3F}"/>
    <cellStyle name="40% - Accent1 8 3 7" xfId="26608" xr:uid="{B7B86286-D38A-4615-AB1D-987920DB8155}"/>
    <cellStyle name="40% - Accent1 8 4" xfId="4651" xr:uid="{494C5F4A-F9BB-42D6-94B2-FC42ED3B74CA}"/>
    <cellStyle name="40% - Accent1 8 4 2" xfId="4652" xr:uid="{27856BE3-F615-4F05-B8D5-54B42548187B}"/>
    <cellStyle name="40% - Accent1 8 4 2 2" xfId="15381" xr:uid="{D19A0307-B45D-4190-998E-B2612C62FF68}"/>
    <cellStyle name="40% - Accent1 8 4 2 2 2" xfId="35478" xr:uid="{5D780D93-71A9-422D-A26C-20543925FC0E}"/>
    <cellStyle name="40% - Accent1 8 4 2 3" xfId="26613" xr:uid="{E776F65B-CB84-4AA5-8DEA-F59DD1C36D36}"/>
    <cellStyle name="40% - Accent1 8 4 3" xfId="4653" xr:uid="{14C41887-C6AA-4D55-B3EC-735A9D0FA062}"/>
    <cellStyle name="40% - Accent1 8 4 3 2" xfId="15382" xr:uid="{64D7547F-776A-4F6C-99C7-4AD31F740D49}"/>
    <cellStyle name="40% - Accent1 8 4 3 2 2" xfId="35479" xr:uid="{94789216-F626-4E5E-9647-D726A51645A4}"/>
    <cellStyle name="40% - Accent1 8 4 3 3" xfId="26614" xr:uid="{25D8460B-2C29-468E-8CAC-E254A2DE179A}"/>
    <cellStyle name="40% - Accent1 8 4 4" xfId="4654" xr:uid="{6919CAC8-CA7D-467F-89C9-84E0B73ACDCD}"/>
    <cellStyle name="40% - Accent1 8 4 4 2" xfId="15383" xr:uid="{B8C9F90C-E693-476A-BF62-D4C5B8475090}"/>
    <cellStyle name="40% - Accent1 8 4 4 2 2" xfId="35480" xr:uid="{9790C680-8A75-4AD6-B11A-DE81C4A9FEC4}"/>
    <cellStyle name="40% - Accent1 8 4 4 3" xfId="26615" xr:uid="{1CA11786-FB98-4EA5-966E-4685A2B6FE6E}"/>
    <cellStyle name="40% - Accent1 8 4 5" xfId="15380" xr:uid="{FC9DA3E4-8F1F-4386-A384-7211FF7E5AA1}"/>
    <cellStyle name="40% - Accent1 8 4 5 2" xfId="35477" xr:uid="{39CC1CDB-1BAB-4407-855C-C178363AA106}"/>
    <cellStyle name="40% - Accent1 8 4 6" xfId="26612" xr:uid="{2A464CDC-CC12-4AC0-8594-983F98EDB44F}"/>
    <cellStyle name="40% - Accent1 8 5" xfId="4655" xr:uid="{52C6F454-79EB-4A6C-B2D3-0A21D4FF22E7}"/>
    <cellStyle name="40% - Accent1 8 5 2" xfId="15384" xr:uid="{A754031F-490C-4649-AB96-B642D242AD6A}"/>
    <cellStyle name="40% - Accent1 8 5 2 2" xfId="35481" xr:uid="{CBD9C38A-86B9-4553-9A95-C038DE300194}"/>
    <cellStyle name="40% - Accent1 8 5 3" xfId="26616" xr:uid="{AAD85F90-CCB9-485F-92F8-7BEE9FD3694F}"/>
    <cellStyle name="40% - Accent1 8 6" xfId="4656" xr:uid="{82B569F8-33AF-46E2-865A-B2780E26F2DB}"/>
    <cellStyle name="40% - Accent1 8 6 2" xfId="15385" xr:uid="{82F2E83F-4AAD-48AE-BDDD-359F3D1353CB}"/>
    <cellStyle name="40% - Accent1 8 6 2 2" xfId="35482" xr:uid="{EE126E33-78C7-4BCC-805B-32AF04FC7B0E}"/>
    <cellStyle name="40% - Accent1 8 6 3" xfId="26617" xr:uid="{80AE7EE6-7E92-418F-B370-CCD00A4A8AEF}"/>
    <cellStyle name="40% - Accent1 8 7" xfId="4657" xr:uid="{B2C53E90-E2C0-4DD9-B63F-B928EF2AA074}"/>
    <cellStyle name="40% - Accent1 8 7 2" xfId="15386" xr:uid="{9C812F22-F889-46F1-B2B1-42A502CBD2E8}"/>
    <cellStyle name="40% - Accent1 8 7 2 2" xfId="35483" xr:uid="{B8C03BAE-EC64-4BB6-A86D-20C4AF963B4C}"/>
    <cellStyle name="40% - Accent1 8 7 3" xfId="26618" xr:uid="{85521D12-C564-4BAA-A86E-F1ACA5F5442D}"/>
    <cellStyle name="40% - Accent1 8 8" xfId="15367" xr:uid="{04EDCAF2-8BF4-428C-8F00-16C8E2B94ED6}"/>
    <cellStyle name="40% - Accent1 8 8 2" xfId="35464" xr:uid="{827CA871-C603-412B-B5A4-CD729764F44F}"/>
    <cellStyle name="40% - Accent1 8 9" xfId="20718" xr:uid="{F69EBB0C-2BEE-4EC3-B109-6076FACF9AA7}"/>
    <cellStyle name="40% - Accent1 8 9 2" xfId="40752" xr:uid="{FDCBCA8D-1B55-42C7-9A23-54F115037BA6}"/>
    <cellStyle name="40% - Accent1 9" xfId="4658" xr:uid="{28685FA3-775C-4A58-927F-265F40A6058C}"/>
    <cellStyle name="40% - Accent1 9 10" xfId="26619" xr:uid="{A8A68611-76DE-4155-BCE7-E6F9142DEAC0}"/>
    <cellStyle name="40% - Accent1 9 2" xfId="4659" xr:uid="{2EC180F3-16D0-46ED-A172-0E50D9BA75C1}"/>
    <cellStyle name="40% - Accent1 9 2 2" xfId="4660" xr:uid="{468EC566-25D8-4789-980A-9C7952E879A6}"/>
    <cellStyle name="40% - Accent1 9 2 2 2" xfId="4661" xr:uid="{43563759-E696-47FD-BCF7-F2B62D456FB5}"/>
    <cellStyle name="40% - Accent1 9 2 2 2 2" xfId="15390" xr:uid="{C0791540-1766-4A5D-8108-B0A1B08ECCCF}"/>
    <cellStyle name="40% - Accent1 9 2 2 2 2 2" xfId="35487" xr:uid="{E6EE05A0-6AEB-485E-890B-59946A69F61D}"/>
    <cellStyle name="40% - Accent1 9 2 2 2 3" xfId="26622" xr:uid="{58C43423-BFFA-4DEB-9471-92BF011615FD}"/>
    <cellStyle name="40% - Accent1 9 2 2 3" xfId="4662" xr:uid="{8BC102F0-F60B-4D31-93F6-4F277101CA56}"/>
    <cellStyle name="40% - Accent1 9 2 2 3 2" xfId="15391" xr:uid="{15236E54-2451-4A63-91DA-E6DD57102914}"/>
    <cellStyle name="40% - Accent1 9 2 2 3 2 2" xfId="35488" xr:uid="{0621A8D2-2D20-4FC8-B13E-94A334D3A394}"/>
    <cellStyle name="40% - Accent1 9 2 2 3 3" xfId="26623" xr:uid="{D6042C49-A66F-4348-84A9-B088D2B3F594}"/>
    <cellStyle name="40% - Accent1 9 2 2 4" xfId="4663" xr:uid="{3B1B53E0-BAAC-42FC-AEB2-04B6ED9D15AA}"/>
    <cellStyle name="40% - Accent1 9 2 2 4 2" xfId="15392" xr:uid="{BEA4C56F-139E-4E57-A21B-D916FF76BF48}"/>
    <cellStyle name="40% - Accent1 9 2 2 4 2 2" xfId="35489" xr:uid="{82ABF8FF-2186-447F-BB11-A542C5CDF141}"/>
    <cellStyle name="40% - Accent1 9 2 2 4 3" xfId="26624" xr:uid="{C1987E24-8595-4338-B14C-5B4164B96174}"/>
    <cellStyle name="40% - Accent1 9 2 2 5" xfId="15389" xr:uid="{BAD2FD47-F76C-407A-9C12-504C2FAD0AAB}"/>
    <cellStyle name="40% - Accent1 9 2 2 5 2" xfId="35486" xr:uid="{1D5010E7-BB8D-4FAF-AFAD-BE3628D430B2}"/>
    <cellStyle name="40% - Accent1 9 2 2 6" xfId="26621" xr:uid="{49495618-DF69-4B30-B90B-529620B94C93}"/>
    <cellStyle name="40% - Accent1 9 2 3" xfId="4664" xr:uid="{FD1586E6-2D79-4F9C-BEB0-485B3EC72FC5}"/>
    <cellStyle name="40% - Accent1 9 2 3 2" xfId="15393" xr:uid="{58CA2BBD-76C7-4274-B0F3-7A5D236B8EEC}"/>
    <cellStyle name="40% - Accent1 9 2 3 2 2" xfId="35490" xr:uid="{2ACC8E80-3E97-44F8-A5AD-183EEBC5E733}"/>
    <cellStyle name="40% - Accent1 9 2 3 3" xfId="26625" xr:uid="{3D58F041-0990-4523-9BAC-DE13771F2DAC}"/>
    <cellStyle name="40% - Accent1 9 2 4" xfId="4665" xr:uid="{7CA5CC83-BACC-4DA2-9CC8-858D89886F25}"/>
    <cellStyle name="40% - Accent1 9 2 4 2" xfId="15394" xr:uid="{BC27655A-B9E1-4B9D-8B86-573A6B41E499}"/>
    <cellStyle name="40% - Accent1 9 2 4 2 2" xfId="35491" xr:uid="{B0BDEC53-27A6-465C-BF6F-2FB296C97DEB}"/>
    <cellStyle name="40% - Accent1 9 2 4 3" xfId="26626" xr:uid="{EB71F916-48F2-4523-9EFC-620E472434DA}"/>
    <cellStyle name="40% - Accent1 9 2 5" xfId="4666" xr:uid="{3B27B152-E9C2-4F4B-BF06-60DF95D7FE5C}"/>
    <cellStyle name="40% - Accent1 9 2 5 2" xfId="15395" xr:uid="{712564FC-F5D9-4F39-8651-A898349BE4F6}"/>
    <cellStyle name="40% - Accent1 9 2 5 2 2" xfId="35492" xr:uid="{4982C201-5F50-4896-9ACB-E5CB9C86DB45}"/>
    <cellStyle name="40% - Accent1 9 2 5 3" xfId="26627" xr:uid="{38EBB8C5-D766-4B39-A19F-FDADE5B24E39}"/>
    <cellStyle name="40% - Accent1 9 2 6" xfId="15388" xr:uid="{05B859DF-B513-4A2C-9EF2-9B5EBD8F9D97}"/>
    <cellStyle name="40% - Accent1 9 2 6 2" xfId="35485" xr:uid="{63151CA4-6E73-4C4F-AEE7-2151480670B3}"/>
    <cellStyle name="40% - Accent1 9 2 7" xfId="21470" xr:uid="{4D0A63B7-A1DF-419E-BA99-73C25A9D5CC3}"/>
    <cellStyle name="40% - Accent1 9 2 7 2" xfId="41411" xr:uid="{4B170ECD-693E-4856-BF3F-443FE65684A3}"/>
    <cellStyle name="40% - Accent1 9 2 8" xfId="26620" xr:uid="{DAEE84F0-0FAC-4B18-947E-3BB6C8E71D85}"/>
    <cellStyle name="40% - Accent1 9 3" xfId="4667" xr:uid="{6BFA6679-B40E-4959-BE9F-3FDD4A875B4A}"/>
    <cellStyle name="40% - Accent1 9 3 2" xfId="4668" xr:uid="{25CD0481-977D-4B69-A59A-F42FDCBBB38D}"/>
    <cellStyle name="40% - Accent1 9 3 2 2" xfId="15397" xr:uid="{180C4F8C-0BEF-4E1D-A2E3-E6A30B6A0548}"/>
    <cellStyle name="40% - Accent1 9 3 2 2 2" xfId="35494" xr:uid="{3F2379D2-E09E-4788-B862-CAB5556D0FEB}"/>
    <cellStyle name="40% - Accent1 9 3 2 3" xfId="26629" xr:uid="{C4E14C77-CBC8-4B81-9D75-C3E8810CF81F}"/>
    <cellStyle name="40% - Accent1 9 3 3" xfId="4669" xr:uid="{44D1FD39-CDB1-485B-A970-60AF99C64B91}"/>
    <cellStyle name="40% - Accent1 9 3 3 2" xfId="15398" xr:uid="{A8375DFC-DFFD-41A5-B1A2-364A3ADB057E}"/>
    <cellStyle name="40% - Accent1 9 3 3 2 2" xfId="35495" xr:uid="{0F31ABD4-F2AF-467D-B104-BBF3245D8FE3}"/>
    <cellStyle name="40% - Accent1 9 3 3 3" xfId="26630" xr:uid="{3A3E6F65-2AB1-4A9B-B95C-52DEF1DF1E2A}"/>
    <cellStyle name="40% - Accent1 9 3 4" xfId="4670" xr:uid="{7DBD7002-FBC6-4D6A-B2FC-890F2644309A}"/>
    <cellStyle name="40% - Accent1 9 3 4 2" xfId="15399" xr:uid="{A654228D-2A98-490E-9A12-DC46987EE2E8}"/>
    <cellStyle name="40% - Accent1 9 3 4 2 2" xfId="35496" xr:uid="{0173508E-BE51-4143-97A8-AB20CDC4A28C}"/>
    <cellStyle name="40% - Accent1 9 3 4 3" xfId="26631" xr:uid="{0CA14F8E-03BD-4A00-9491-21C314E73B6D}"/>
    <cellStyle name="40% - Accent1 9 3 5" xfId="15396" xr:uid="{62D99462-CBEC-4DAB-AAEE-915EC92DD2F1}"/>
    <cellStyle name="40% - Accent1 9 3 5 2" xfId="35493" xr:uid="{0A681229-3CB4-4110-BF25-23318BF6623E}"/>
    <cellStyle name="40% - Accent1 9 3 6" xfId="22018" xr:uid="{3003E878-814E-4D40-B122-F4E62A85A480}"/>
    <cellStyle name="40% - Accent1 9 3 6 2" xfId="41952" xr:uid="{DAD3F563-6DB9-4ACC-9886-244A7ED6CDB3}"/>
    <cellStyle name="40% - Accent1 9 3 7" xfId="26628" xr:uid="{A5D06B2C-D348-4CA9-ADAF-0ADFBCE60399}"/>
    <cellStyle name="40% - Accent1 9 4" xfId="4671" xr:uid="{E364A22F-B0B2-4A90-811F-A9BEA3EC0153}"/>
    <cellStyle name="40% - Accent1 9 4 2" xfId="4672" xr:uid="{44DB6F0C-3B33-42F4-9AA3-61D1259E9114}"/>
    <cellStyle name="40% - Accent1 9 4 2 2" xfId="15401" xr:uid="{F1DE07FB-09EE-46F0-A45E-C13D4E6597E8}"/>
    <cellStyle name="40% - Accent1 9 4 2 2 2" xfId="35498" xr:uid="{1B14FC9B-1A9D-42FF-9AD6-67433946620A}"/>
    <cellStyle name="40% - Accent1 9 4 2 3" xfId="26633" xr:uid="{25232D56-C858-45A3-94FE-1EB6C8F188F1}"/>
    <cellStyle name="40% - Accent1 9 4 3" xfId="4673" xr:uid="{5588D25F-79A3-4439-9BDB-9C2689067A33}"/>
    <cellStyle name="40% - Accent1 9 4 3 2" xfId="15402" xr:uid="{8F414652-AD97-4BA1-A021-C00E98C603C4}"/>
    <cellStyle name="40% - Accent1 9 4 3 2 2" xfId="35499" xr:uid="{80E9D21B-4354-4AE6-90A1-44A7ABB1237B}"/>
    <cellStyle name="40% - Accent1 9 4 3 3" xfId="26634" xr:uid="{61623E52-7F01-44ED-9AAA-83502F4BB49A}"/>
    <cellStyle name="40% - Accent1 9 4 4" xfId="4674" xr:uid="{1E11D5B0-97A2-4D3A-8C06-81695FE6B2E6}"/>
    <cellStyle name="40% - Accent1 9 4 4 2" xfId="15403" xr:uid="{CC55CA79-72B3-4DA6-BAA9-5D4535CE16B4}"/>
    <cellStyle name="40% - Accent1 9 4 4 2 2" xfId="35500" xr:uid="{7A4FF513-B025-4EB4-BDDD-8FAE4B50BB3A}"/>
    <cellStyle name="40% - Accent1 9 4 4 3" xfId="26635" xr:uid="{5AD4325F-ABB8-4558-9CF6-A4D7251A41BB}"/>
    <cellStyle name="40% - Accent1 9 4 5" xfId="15400" xr:uid="{A19BDAF3-6B48-4D6E-BEB9-19284E0F60C1}"/>
    <cellStyle name="40% - Accent1 9 4 5 2" xfId="35497" xr:uid="{6559B35A-07B6-4E8C-939A-01B35B5E4505}"/>
    <cellStyle name="40% - Accent1 9 4 6" xfId="26632" xr:uid="{A590D737-B01A-48D7-8AB0-E08A0328500A}"/>
    <cellStyle name="40% - Accent1 9 5" xfId="4675" xr:uid="{8484CFBF-ACDF-49A7-BE97-B558D808F190}"/>
    <cellStyle name="40% - Accent1 9 5 2" xfId="15404" xr:uid="{D24ED8B2-CBED-44BD-878E-479281E10083}"/>
    <cellStyle name="40% - Accent1 9 5 2 2" xfId="35501" xr:uid="{4D77A2FA-B07C-46B1-9A53-FF49DCCB179E}"/>
    <cellStyle name="40% - Accent1 9 5 3" xfId="26636" xr:uid="{A2A6E1F1-CCE2-4CA0-8730-EDE6338FC6FB}"/>
    <cellStyle name="40% - Accent1 9 6" xfId="4676" xr:uid="{48DDB23C-85D0-4420-82DB-35E4D7E95B95}"/>
    <cellStyle name="40% - Accent1 9 6 2" xfId="15405" xr:uid="{71F0C24F-136B-4568-BAAD-1FF9E5B10EE9}"/>
    <cellStyle name="40% - Accent1 9 6 2 2" xfId="35502" xr:uid="{25B2CB50-C5C3-4BB3-9AC7-A82308A23645}"/>
    <cellStyle name="40% - Accent1 9 6 3" xfId="26637" xr:uid="{47D66C1F-6C37-45FB-A013-9EC1757F3C32}"/>
    <cellStyle name="40% - Accent1 9 7" xfId="4677" xr:uid="{694C068B-C829-4378-A7AE-5D66D378B07B}"/>
    <cellStyle name="40% - Accent1 9 7 2" xfId="15406" xr:uid="{80F0A997-3705-48D3-93C2-C3EDE4E2E8CA}"/>
    <cellStyle name="40% - Accent1 9 7 2 2" xfId="35503" xr:uid="{BA31EE4F-03C2-4BA2-AEB2-41F8D23E9FC5}"/>
    <cellStyle name="40% - Accent1 9 7 3" xfId="26638" xr:uid="{0467259B-3F4F-4252-9022-E46F5189650B}"/>
    <cellStyle name="40% - Accent1 9 8" xfId="15387" xr:uid="{C77320E4-3C60-4AC8-A67C-7D726F7358CE}"/>
    <cellStyle name="40% - Accent1 9 8 2" xfId="35484" xr:uid="{DADE5EAC-8E6C-4CF6-AD82-FBFA5C486FF4}"/>
    <cellStyle name="40% - Accent1 9 9" xfId="20799" xr:uid="{7062F6FF-BA01-4584-A7E9-753B890F4C56}"/>
    <cellStyle name="40% - Accent1 9 9 2" xfId="40832" xr:uid="{51FB7538-44C1-4C0E-A5FD-EAF1F566AD34}"/>
    <cellStyle name="40% - Accent2 10" xfId="4678" xr:uid="{C94049DF-E0BB-4D42-85C9-836D197DDB5D}"/>
    <cellStyle name="40% - Accent2 10 10" xfId="26639" xr:uid="{D70D05E4-718C-4E53-A88C-3693BD1708A0}"/>
    <cellStyle name="40% - Accent2 10 2" xfId="4679" xr:uid="{D3226A5C-0354-4698-B92E-198DFA5B1F3D}"/>
    <cellStyle name="40% - Accent2 10 2 2" xfId="4680" xr:uid="{A703C1A3-ED2F-4832-BF38-1C1EDEC6783A}"/>
    <cellStyle name="40% - Accent2 10 2 2 2" xfId="4681" xr:uid="{FBF93FE6-46D5-43F1-B1A7-8BDFBE01489F}"/>
    <cellStyle name="40% - Accent2 10 2 2 2 2" xfId="15410" xr:uid="{5593C435-4DC9-4407-8C67-9E90F7EE50A3}"/>
    <cellStyle name="40% - Accent2 10 2 2 2 2 2" xfId="35507" xr:uid="{C22FC268-1C2D-4FD8-856B-C64B2BF8F15F}"/>
    <cellStyle name="40% - Accent2 10 2 2 2 3" xfId="26642" xr:uid="{CCD7A839-5D9E-4B5A-A2BB-5B24DF92C7A9}"/>
    <cellStyle name="40% - Accent2 10 2 2 3" xfId="4682" xr:uid="{EA3F6D61-EC37-4E31-8F22-6CC18CC2C8E7}"/>
    <cellStyle name="40% - Accent2 10 2 2 3 2" xfId="15411" xr:uid="{7F4860DB-45FB-4408-98D7-B9F463DDA6C5}"/>
    <cellStyle name="40% - Accent2 10 2 2 3 2 2" xfId="35508" xr:uid="{3A9CBC42-E15E-4F0A-9523-FA7AE67AF547}"/>
    <cellStyle name="40% - Accent2 10 2 2 3 3" xfId="26643" xr:uid="{46C5DD6C-8D3A-4CEE-9D7A-DD62892764A5}"/>
    <cellStyle name="40% - Accent2 10 2 2 4" xfId="4683" xr:uid="{7D274244-1869-4FF1-8DD7-678F9DCE5DC6}"/>
    <cellStyle name="40% - Accent2 10 2 2 4 2" xfId="15412" xr:uid="{9460643A-8C3E-489B-B3D1-A3AB3FF698E6}"/>
    <cellStyle name="40% - Accent2 10 2 2 4 2 2" xfId="35509" xr:uid="{5D250989-A156-4270-B7F8-B4D2C8E14EB5}"/>
    <cellStyle name="40% - Accent2 10 2 2 4 3" xfId="26644" xr:uid="{D591AD64-DF79-44C8-B989-CEE51308F895}"/>
    <cellStyle name="40% - Accent2 10 2 2 5" xfId="15409" xr:uid="{F309EA16-515D-45E6-87A2-96951CE1EF53}"/>
    <cellStyle name="40% - Accent2 10 2 2 5 2" xfId="35506" xr:uid="{EE8F7EEB-5F9B-45AB-9A82-1A3122B60F36}"/>
    <cellStyle name="40% - Accent2 10 2 2 6" xfId="26641" xr:uid="{3AE3AE3A-9012-4838-882E-0B361515976F}"/>
    <cellStyle name="40% - Accent2 10 2 3" xfId="4684" xr:uid="{D2A4A412-1BE5-438F-B017-DEACB74AEA93}"/>
    <cellStyle name="40% - Accent2 10 2 3 2" xfId="15413" xr:uid="{37220CBE-8E9C-4E73-95BF-C701D4105A74}"/>
    <cellStyle name="40% - Accent2 10 2 3 2 2" xfId="35510" xr:uid="{2ACC90BF-62AC-4CAF-809F-6BF4A2089F9C}"/>
    <cellStyle name="40% - Accent2 10 2 3 3" xfId="26645" xr:uid="{8BE3FFA4-B2AE-4012-B97F-02ECB552F979}"/>
    <cellStyle name="40% - Accent2 10 2 4" xfId="4685" xr:uid="{AFA24414-11B2-4C44-9F7A-BA47935DD803}"/>
    <cellStyle name="40% - Accent2 10 2 4 2" xfId="15414" xr:uid="{33FAD014-FA35-4381-B4E3-D5745E2B9ABF}"/>
    <cellStyle name="40% - Accent2 10 2 4 2 2" xfId="35511" xr:uid="{8DED0204-0D49-4588-AC49-E784380B3D5C}"/>
    <cellStyle name="40% - Accent2 10 2 4 3" xfId="26646" xr:uid="{A0E4FDD3-F6A2-4C7E-921F-8BB01FF26F6F}"/>
    <cellStyle name="40% - Accent2 10 2 5" xfId="4686" xr:uid="{FC202F65-C483-46D6-B4CD-D8E0C12C8E9B}"/>
    <cellStyle name="40% - Accent2 10 2 5 2" xfId="15415" xr:uid="{003490E8-A096-48A6-80BC-213202890BAC}"/>
    <cellStyle name="40% - Accent2 10 2 5 2 2" xfId="35512" xr:uid="{B16418C0-205D-4150-84CD-8DD46C3552CF}"/>
    <cellStyle name="40% - Accent2 10 2 5 3" xfId="26647" xr:uid="{F8D312E1-D8CE-4DE0-B666-35A0F985FF22}"/>
    <cellStyle name="40% - Accent2 10 2 6" xfId="15408" xr:uid="{9412010A-07BF-4C12-BA5C-06F617F5A4B9}"/>
    <cellStyle name="40% - Accent2 10 2 6 2" xfId="35505" xr:uid="{F87A5181-552A-47BC-AF80-FF13F7C1D446}"/>
    <cellStyle name="40% - Accent2 10 2 7" xfId="21664" xr:uid="{3CEA43CE-77F8-47CE-A997-EE9D825535FE}"/>
    <cellStyle name="40% - Accent2 10 2 7 2" xfId="41605" xr:uid="{1DBA976C-3E23-4D9D-A8D8-5225D30B1158}"/>
    <cellStyle name="40% - Accent2 10 2 8" xfId="26640" xr:uid="{307895CB-320C-4B6B-B45F-013AD8A0BE70}"/>
    <cellStyle name="40% - Accent2 10 3" xfId="4687" xr:uid="{C03628FB-2944-4579-B6C3-82757B3045C0}"/>
    <cellStyle name="40% - Accent2 10 3 2" xfId="4688" xr:uid="{0030C4C0-A2B3-4927-B5E1-1D570CB1B192}"/>
    <cellStyle name="40% - Accent2 10 3 2 2" xfId="15417" xr:uid="{DB320E32-AA26-4711-8537-FE40A1154EF9}"/>
    <cellStyle name="40% - Accent2 10 3 2 2 2" xfId="35514" xr:uid="{97E0BF89-2839-474A-987E-6DB75D285102}"/>
    <cellStyle name="40% - Accent2 10 3 2 3" xfId="26649" xr:uid="{60796336-A270-4427-BA15-8215F0E873B9}"/>
    <cellStyle name="40% - Accent2 10 3 3" xfId="4689" xr:uid="{36E573AB-769D-435A-A5B0-08C0004EF110}"/>
    <cellStyle name="40% - Accent2 10 3 3 2" xfId="15418" xr:uid="{3D66AB9A-0C28-4FB2-B53F-8A967DDEBA67}"/>
    <cellStyle name="40% - Accent2 10 3 3 2 2" xfId="35515" xr:uid="{FB7D1BB9-0A91-4D7C-B0DD-F397E75BEB13}"/>
    <cellStyle name="40% - Accent2 10 3 3 3" xfId="26650" xr:uid="{0A635684-866A-4F00-A1F6-A7C0F490749C}"/>
    <cellStyle name="40% - Accent2 10 3 4" xfId="4690" xr:uid="{E1D71863-A28F-46E1-952C-5BE450305E8E}"/>
    <cellStyle name="40% - Accent2 10 3 4 2" xfId="15419" xr:uid="{0882472F-C480-4243-9F99-689A9C9FEA4D}"/>
    <cellStyle name="40% - Accent2 10 3 4 2 2" xfId="35516" xr:uid="{F1E6BFC7-1621-436F-A08F-51AD6EDD05BD}"/>
    <cellStyle name="40% - Accent2 10 3 4 3" xfId="26651" xr:uid="{0CE118F3-085B-43F9-9B26-1D5F471AC1FB}"/>
    <cellStyle name="40% - Accent2 10 3 5" xfId="15416" xr:uid="{72F38CFA-A384-45CF-9833-FC3C921A936E}"/>
    <cellStyle name="40% - Accent2 10 3 5 2" xfId="35513" xr:uid="{1F19F74F-CC4E-45AD-8B1E-3D68D94BCB78}"/>
    <cellStyle name="40% - Accent2 10 3 6" xfId="22212" xr:uid="{1CD1E44C-8136-421E-B374-3CB42F86503B}"/>
    <cellStyle name="40% - Accent2 10 3 6 2" xfId="42146" xr:uid="{6481DFE2-33E4-4043-B1D3-916918840813}"/>
    <cellStyle name="40% - Accent2 10 3 7" xfId="26648" xr:uid="{6DA4A81D-1199-4B37-971A-2E001ED52B9D}"/>
    <cellStyle name="40% - Accent2 10 4" xfId="4691" xr:uid="{2F715D2E-74F6-46EA-8FA4-6BB7125BD7FA}"/>
    <cellStyle name="40% - Accent2 10 4 2" xfId="4692" xr:uid="{9CB354FB-3C1A-45B8-987B-42E4FB194FAC}"/>
    <cellStyle name="40% - Accent2 10 4 2 2" xfId="15421" xr:uid="{72BB265B-605B-495E-80CC-807F7354CACA}"/>
    <cellStyle name="40% - Accent2 10 4 2 2 2" xfId="35518" xr:uid="{B611B263-9C83-49C3-B0BF-B73F14DDD0E9}"/>
    <cellStyle name="40% - Accent2 10 4 2 3" xfId="26653" xr:uid="{D617C17E-27A2-4417-8486-BA98A80DAE38}"/>
    <cellStyle name="40% - Accent2 10 4 3" xfId="4693" xr:uid="{760B4526-1F84-4E03-9021-704EC82882E1}"/>
    <cellStyle name="40% - Accent2 10 4 3 2" xfId="15422" xr:uid="{52CF57BE-8A32-4B93-B9DA-39384FA83284}"/>
    <cellStyle name="40% - Accent2 10 4 3 2 2" xfId="35519" xr:uid="{03179B29-7D0B-4EF5-AF68-920BE09AAE0D}"/>
    <cellStyle name="40% - Accent2 10 4 3 3" xfId="26654" xr:uid="{6A7AF0D9-0D13-4F6E-B34C-8FA172B622BD}"/>
    <cellStyle name="40% - Accent2 10 4 4" xfId="4694" xr:uid="{69955D9A-4242-4ECD-AAD7-9DCAAAAF5E29}"/>
    <cellStyle name="40% - Accent2 10 4 4 2" xfId="15423" xr:uid="{5E8DC5B2-6E8D-4A63-8E99-6CDD84B580D1}"/>
    <cellStyle name="40% - Accent2 10 4 4 2 2" xfId="35520" xr:uid="{EA237295-1661-467E-A205-A56F91C15F34}"/>
    <cellStyle name="40% - Accent2 10 4 4 3" xfId="26655" xr:uid="{9D1949BB-BFEC-494F-8856-495540B325C6}"/>
    <cellStyle name="40% - Accent2 10 4 5" xfId="15420" xr:uid="{B33511BD-C1A3-445A-894A-3FC877D58915}"/>
    <cellStyle name="40% - Accent2 10 4 5 2" xfId="35517" xr:uid="{68DD3367-0EA7-496D-B5B3-0466F6CC8A8C}"/>
    <cellStyle name="40% - Accent2 10 4 6" xfId="26652" xr:uid="{A2ABD428-9035-4F4C-B212-874311BCA9FA}"/>
    <cellStyle name="40% - Accent2 10 5" xfId="4695" xr:uid="{09EFEE4A-9CBE-48C3-A67B-AB8986B74509}"/>
    <cellStyle name="40% - Accent2 10 5 2" xfId="15424" xr:uid="{DB4B307D-2838-43B1-AA91-67C234C96AEA}"/>
    <cellStyle name="40% - Accent2 10 5 2 2" xfId="35521" xr:uid="{EF69663A-4EE5-4579-9091-B6DE4CDD4213}"/>
    <cellStyle name="40% - Accent2 10 5 3" xfId="26656" xr:uid="{029B09A2-F9A1-48B1-B4D6-68A83281F783}"/>
    <cellStyle name="40% - Accent2 10 6" xfId="4696" xr:uid="{34F0C7B8-51D7-4F27-98B1-3560F65A812A}"/>
    <cellStyle name="40% - Accent2 10 6 2" xfId="15425" xr:uid="{7B60F1BD-0F4A-4A9E-A5EA-39B807CE051D}"/>
    <cellStyle name="40% - Accent2 10 6 2 2" xfId="35522" xr:uid="{4AD5D877-E17A-413B-A403-260ED381FB89}"/>
    <cellStyle name="40% - Accent2 10 6 3" xfId="26657" xr:uid="{1B974BD7-E532-49E4-B496-3752CEEA77D4}"/>
    <cellStyle name="40% - Accent2 10 7" xfId="4697" xr:uid="{F100FC27-5267-49FE-8033-2ECB5A4D8775}"/>
    <cellStyle name="40% - Accent2 10 7 2" xfId="15426" xr:uid="{B561EEE8-71E7-4179-8A7E-38E59D7EADEE}"/>
    <cellStyle name="40% - Accent2 10 7 2 2" xfId="35523" xr:uid="{F9B6AC69-E782-4641-AF09-F4A7539182C2}"/>
    <cellStyle name="40% - Accent2 10 7 3" xfId="26658" xr:uid="{C629A75D-53D0-4FA1-A819-100CD69A2A6A}"/>
    <cellStyle name="40% - Accent2 10 8" xfId="15407" xr:uid="{C1B03FBD-4D66-4BFB-9192-142C4F37274A}"/>
    <cellStyle name="40% - Accent2 10 8 2" xfId="35504" xr:uid="{4D254A31-A35F-421C-9936-FD476F808A1F}"/>
    <cellStyle name="40% - Accent2 10 9" xfId="20996" xr:uid="{EDA3C02B-279A-4FDD-8400-ED0EEB1BDEF1}"/>
    <cellStyle name="40% - Accent2 10 9 2" xfId="41026" xr:uid="{46E16D12-B06F-42FC-9B35-78EAACC37E28}"/>
    <cellStyle name="40% - Accent2 11" xfId="4698" xr:uid="{3E7A30DC-16A7-4369-8B0D-605998C4CEB2}"/>
    <cellStyle name="40% - Accent2 11 10" xfId="26659" xr:uid="{72A5D782-F22B-4FC4-93B7-1F6B31A7761B}"/>
    <cellStyle name="40% - Accent2 11 2" xfId="4699" xr:uid="{14EAD587-7071-4CD0-922B-E63D70EDFF58}"/>
    <cellStyle name="40% - Accent2 11 2 2" xfId="4700" xr:uid="{D366C98A-45D4-42AC-8F12-3B006AE4E863}"/>
    <cellStyle name="40% - Accent2 11 2 2 2" xfId="4701" xr:uid="{FD189B9B-E906-457A-9A30-CAC7B5670153}"/>
    <cellStyle name="40% - Accent2 11 2 2 2 2" xfId="15430" xr:uid="{A453E703-C79F-463A-9B91-C90AF15F95AA}"/>
    <cellStyle name="40% - Accent2 11 2 2 2 2 2" xfId="35527" xr:uid="{E5978DC3-DB21-45D1-9873-4E89B3240BA9}"/>
    <cellStyle name="40% - Accent2 11 2 2 2 3" xfId="26662" xr:uid="{E134A231-987E-46C1-876F-FD5F2D6CB931}"/>
    <cellStyle name="40% - Accent2 11 2 2 3" xfId="4702" xr:uid="{5CAAD0EB-0747-4EF9-9B14-43F5D9691760}"/>
    <cellStyle name="40% - Accent2 11 2 2 3 2" xfId="15431" xr:uid="{3F7E0545-8207-4101-8095-5B52C695BDA7}"/>
    <cellStyle name="40% - Accent2 11 2 2 3 2 2" xfId="35528" xr:uid="{97C6543E-5AC2-47C3-A0F5-9F7FC6A4B791}"/>
    <cellStyle name="40% - Accent2 11 2 2 3 3" xfId="26663" xr:uid="{2506B709-BDF3-466C-BDAF-A87AE1ED8C8E}"/>
    <cellStyle name="40% - Accent2 11 2 2 4" xfId="4703" xr:uid="{FD860359-91CB-48CE-AA6F-9046D2F23C95}"/>
    <cellStyle name="40% - Accent2 11 2 2 4 2" xfId="15432" xr:uid="{486144DB-8F49-4A9E-828E-196975E1FD5C}"/>
    <cellStyle name="40% - Accent2 11 2 2 4 2 2" xfId="35529" xr:uid="{25B6062D-FDBF-4DDB-91B7-9867958AB93B}"/>
    <cellStyle name="40% - Accent2 11 2 2 4 3" xfId="26664" xr:uid="{E26DDA3B-E996-4BA0-929B-342021C85B3C}"/>
    <cellStyle name="40% - Accent2 11 2 2 5" xfId="15429" xr:uid="{024E58E3-A835-4285-9BDB-F6A09CE19393}"/>
    <cellStyle name="40% - Accent2 11 2 2 5 2" xfId="35526" xr:uid="{207DB642-864C-4BCA-BCBC-E0C90533A243}"/>
    <cellStyle name="40% - Accent2 11 2 2 6" xfId="26661" xr:uid="{4D6A5382-33CA-4CE7-90D5-984FCCA397E4}"/>
    <cellStyle name="40% - Accent2 11 2 3" xfId="4704" xr:uid="{79D0124C-BBF7-44F1-BDD7-B7CADEA63F9E}"/>
    <cellStyle name="40% - Accent2 11 2 3 2" xfId="15433" xr:uid="{45CF3EC2-C652-42A4-B2C2-C212A793F3AB}"/>
    <cellStyle name="40% - Accent2 11 2 3 2 2" xfId="35530" xr:uid="{64F712FC-1275-4273-82E6-3FB10DEFE406}"/>
    <cellStyle name="40% - Accent2 11 2 3 3" xfId="26665" xr:uid="{FD99E409-CA22-4528-A88C-9F9EF3217521}"/>
    <cellStyle name="40% - Accent2 11 2 4" xfId="4705" xr:uid="{5636C2AF-CAE3-4733-A5E2-948BF10FF1D9}"/>
    <cellStyle name="40% - Accent2 11 2 4 2" xfId="15434" xr:uid="{505D2385-48BD-486F-A456-DFA916E82A95}"/>
    <cellStyle name="40% - Accent2 11 2 4 2 2" xfId="35531" xr:uid="{EB69810E-2F23-4B18-9506-833330B8D08F}"/>
    <cellStyle name="40% - Accent2 11 2 4 3" xfId="26666" xr:uid="{2C66B1E0-61F1-41D9-824B-313D3E2D2338}"/>
    <cellStyle name="40% - Accent2 11 2 5" xfId="4706" xr:uid="{D9F07289-5E06-41C1-8698-570A5B969299}"/>
    <cellStyle name="40% - Accent2 11 2 5 2" xfId="15435" xr:uid="{83F195CF-BC9A-4B3E-8C78-1110A4BB715E}"/>
    <cellStyle name="40% - Accent2 11 2 5 2 2" xfId="35532" xr:uid="{BC8A8C0E-3591-45B6-BD6A-78BA2DC55946}"/>
    <cellStyle name="40% - Accent2 11 2 5 3" xfId="26667" xr:uid="{B0FD427E-B0B9-49B0-B25D-56AEA37073CB}"/>
    <cellStyle name="40% - Accent2 11 2 6" xfId="15428" xr:uid="{A12DE879-53C1-4417-9E9C-4965D9417078}"/>
    <cellStyle name="40% - Accent2 11 2 6 2" xfId="35525" xr:uid="{D33B8E25-E2EB-4169-BBF2-045A74A44445}"/>
    <cellStyle name="40% - Accent2 11 2 7" xfId="21668" xr:uid="{9F92588C-1860-49B1-836F-5079EC8A3B5F}"/>
    <cellStyle name="40% - Accent2 11 2 7 2" xfId="41609" xr:uid="{8D0F4B95-8366-461B-BF25-176533C8C158}"/>
    <cellStyle name="40% - Accent2 11 2 8" xfId="26660" xr:uid="{E72B38AF-48B3-49E3-B9C2-C7F8BCF0F71E}"/>
    <cellStyle name="40% - Accent2 11 3" xfId="4707" xr:uid="{708D9C89-FCEA-47DF-963C-DA6478EEE27D}"/>
    <cellStyle name="40% - Accent2 11 3 2" xfId="4708" xr:uid="{E94E6E49-E349-45EB-B9B3-5373C3C07622}"/>
    <cellStyle name="40% - Accent2 11 3 2 2" xfId="15437" xr:uid="{002F53F9-AD9F-4358-A982-0F300F21E447}"/>
    <cellStyle name="40% - Accent2 11 3 2 2 2" xfId="35534" xr:uid="{1465CA55-CEC1-450C-8DC7-C5E5352B0F40}"/>
    <cellStyle name="40% - Accent2 11 3 2 3" xfId="26669" xr:uid="{9D5D3831-9BF1-43A6-A2DB-FC79E5C98828}"/>
    <cellStyle name="40% - Accent2 11 3 3" xfId="4709" xr:uid="{E840B7E7-3E6A-4C41-9E9E-49F670FA00F4}"/>
    <cellStyle name="40% - Accent2 11 3 3 2" xfId="15438" xr:uid="{126D962D-EF4C-4591-A545-496223EEFCC2}"/>
    <cellStyle name="40% - Accent2 11 3 3 2 2" xfId="35535" xr:uid="{D51C1C38-83DD-418E-A05C-A1EA47A4B2BA}"/>
    <cellStyle name="40% - Accent2 11 3 3 3" xfId="26670" xr:uid="{CC999E2C-2B60-4C00-84AB-56DD057210A8}"/>
    <cellStyle name="40% - Accent2 11 3 4" xfId="4710" xr:uid="{B89C27EC-1A66-460E-B3B9-887CFF6C2ECA}"/>
    <cellStyle name="40% - Accent2 11 3 4 2" xfId="15439" xr:uid="{85A6F2B3-6FCA-4D14-9515-8E3B8E51F612}"/>
    <cellStyle name="40% - Accent2 11 3 4 2 2" xfId="35536" xr:uid="{7614136F-1799-42D4-ABF6-F34208BBF2D3}"/>
    <cellStyle name="40% - Accent2 11 3 4 3" xfId="26671" xr:uid="{37C493BE-6606-4391-A5C2-831D9301367D}"/>
    <cellStyle name="40% - Accent2 11 3 5" xfId="15436" xr:uid="{446A6F23-DA81-4189-87D1-BF19F2FC79D6}"/>
    <cellStyle name="40% - Accent2 11 3 5 2" xfId="35533" xr:uid="{09B9BE4D-992A-468A-B94C-CC1DB3E63FF8}"/>
    <cellStyle name="40% - Accent2 11 3 6" xfId="22216" xr:uid="{20E484B5-D9BD-442A-9695-9C96DBD2F69E}"/>
    <cellStyle name="40% - Accent2 11 3 6 2" xfId="42150" xr:uid="{13BA2276-39B0-477C-A895-440519502D4F}"/>
    <cellStyle name="40% - Accent2 11 3 7" xfId="26668" xr:uid="{F52B4660-FC94-48E7-BAB2-DD36663636A9}"/>
    <cellStyle name="40% - Accent2 11 4" xfId="4711" xr:uid="{E1D8B215-6CFB-49F4-A58B-823C7E7634C6}"/>
    <cellStyle name="40% - Accent2 11 4 2" xfId="4712" xr:uid="{33F7B2F8-C798-428A-A394-C9B901DDE0A5}"/>
    <cellStyle name="40% - Accent2 11 4 2 2" xfId="15441" xr:uid="{8D3913C9-DBBE-4FBD-BA55-68A440515A94}"/>
    <cellStyle name="40% - Accent2 11 4 2 2 2" xfId="35538" xr:uid="{EB3E893A-0FFF-4AC1-91EE-99FF108AFF03}"/>
    <cellStyle name="40% - Accent2 11 4 2 3" xfId="26673" xr:uid="{15DD0E59-61F1-47A5-9D37-0D26B555D6B2}"/>
    <cellStyle name="40% - Accent2 11 4 3" xfId="4713" xr:uid="{54A3689B-A09F-490F-9A6B-3E996CDDAF51}"/>
    <cellStyle name="40% - Accent2 11 4 3 2" xfId="15442" xr:uid="{498E0DD5-0A5B-427C-8423-780D2F39F847}"/>
    <cellStyle name="40% - Accent2 11 4 3 2 2" xfId="35539" xr:uid="{59D03943-9BC8-4585-94F5-929931563B6B}"/>
    <cellStyle name="40% - Accent2 11 4 3 3" xfId="26674" xr:uid="{14D3C255-944E-416E-B484-7DF1C0BE2750}"/>
    <cellStyle name="40% - Accent2 11 4 4" xfId="4714" xr:uid="{40F26537-316F-4705-8856-3A10AC6BF088}"/>
    <cellStyle name="40% - Accent2 11 4 4 2" xfId="15443" xr:uid="{8F597FF3-B64C-4B25-A660-03D8406B2190}"/>
    <cellStyle name="40% - Accent2 11 4 4 2 2" xfId="35540" xr:uid="{29D6A796-F1EB-40D2-B075-DCB60D9E3649}"/>
    <cellStyle name="40% - Accent2 11 4 4 3" xfId="26675" xr:uid="{31A1EAFC-0816-4587-9CCB-F1D9D147E2B6}"/>
    <cellStyle name="40% - Accent2 11 4 5" xfId="15440" xr:uid="{2F7EF10B-3482-4335-A76D-CBDC47E71015}"/>
    <cellStyle name="40% - Accent2 11 4 5 2" xfId="35537" xr:uid="{6CDB76D5-B402-433F-BE75-B72B56F24E5E}"/>
    <cellStyle name="40% - Accent2 11 4 6" xfId="26672" xr:uid="{D159176B-A6C0-4402-B023-C59D43249B58}"/>
    <cellStyle name="40% - Accent2 11 5" xfId="4715" xr:uid="{85590CBC-0505-461A-94AE-0C5631FD01C6}"/>
    <cellStyle name="40% - Accent2 11 5 2" xfId="15444" xr:uid="{B8D84D22-1E53-4510-9E49-E90216A21264}"/>
    <cellStyle name="40% - Accent2 11 5 2 2" xfId="35541" xr:uid="{DA8BA55E-CD10-43CF-9900-C42407E752C0}"/>
    <cellStyle name="40% - Accent2 11 5 3" xfId="26676" xr:uid="{71EB79D0-F7CC-4F2A-87BA-EED8623C60CB}"/>
    <cellStyle name="40% - Accent2 11 6" xfId="4716" xr:uid="{53A61D6B-83AB-4A8D-8B0B-9934501CC214}"/>
    <cellStyle name="40% - Accent2 11 6 2" xfId="15445" xr:uid="{92DB7B8F-7434-44D0-9D76-7495DC5E947C}"/>
    <cellStyle name="40% - Accent2 11 6 2 2" xfId="35542" xr:uid="{79FBE869-423C-4585-94CC-73B3C5AE947E}"/>
    <cellStyle name="40% - Accent2 11 6 3" xfId="26677" xr:uid="{31737984-EADC-4D62-A7B6-DC4B06EF7191}"/>
    <cellStyle name="40% - Accent2 11 7" xfId="4717" xr:uid="{FB969F53-9F4B-4614-A794-82679E6FD663}"/>
    <cellStyle name="40% - Accent2 11 7 2" xfId="15446" xr:uid="{25BE6B16-D973-4459-8D1A-E807A59266CE}"/>
    <cellStyle name="40% - Accent2 11 7 2 2" xfId="35543" xr:uid="{52DE0340-7BEE-4A0C-B1D1-791E09AA5F1C}"/>
    <cellStyle name="40% - Accent2 11 7 3" xfId="26678" xr:uid="{97BDE2F9-1D68-4B5B-9F7D-21315ADE39A6}"/>
    <cellStyle name="40% - Accent2 11 8" xfId="15427" xr:uid="{8FADC9B1-8E82-46A9-B1FC-A0FA996F16B9}"/>
    <cellStyle name="40% - Accent2 11 8 2" xfId="35524" xr:uid="{20E6E5F1-C3DE-41A1-9A9E-25929ECD0CC0}"/>
    <cellStyle name="40% - Accent2 11 9" xfId="21000" xr:uid="{AA77C756-2DAE-4734-B3D8-84F13A6404E7}"/>
    <cellStyle name="40% - Accent2 11 9 2" xfId="41030" xr:uid="{9A8E4670-8EA5-4CB0-AF35-61E8B42DA6DE}"/>
    <cellStyle name="40% - Accent2 12" xfId="4718" xr:uid="{5D4C7CE1-CFEB-4936-8DD5-B7C7D3145568}"/>
    <cellStyle name="40% - Accent2 12 10" xfId="26679" xr:uid="{02643015-EC48-4413-A77D-E9DFC74B9581}"/>
    <cellStyle name="40% - Accent2 12 2" xfId="4719" xr:uid="{7E5054B2-0C10-4B79-9825-6B0DA3FC49C5}"/>
    <cellStyle name="40% - Accent2 12 2 2" xfId="4720" xr:uid="{B64AA53E-6D33-42BF-B8C3-1F63AC606029}"/>
    <cellStyle name="40% - Accent2 12 2 2 2" xfId="4721" xr:uid="{10135564-5D39-4E82-B7B8-E18C9B89B58D}"/>
    <cellStyle name="40% - Accent2 12 2 2 2 2" xfId="15450" xr:uid="{1CA083C2-D254-426F-B049-116761D9B12D}"/>
    <cellStyle name="40% - Accent2 12 2 2 2 2 2" xfId="35547" xr:uid="{5D0C883E-1383-4E01-8220-A16A82BAF05F}"/>
    <cellStyle name="40% - Accent2 12 2 2 2 3" xfId="26682" xr:uid="{7FA254BA-FEA4-4D67-BFE1-A07D2AB31A2B}"/>
    <cellStyle name="40% - Accent2 12 2 2 3" xfId="4722" xr:uid="{D4E6042A-A1AD-4D97-885C-15009C922894}"/>
    <cellStyle name="40% - Accent2 12 2 2 3 2" xfId="15451" xr:uid="{AF5F4C73-C79E-4E29-ACE5-BB858F08ABA1}"/>
    <cellStyle name="40% - Accent2 12 2 2 3 2 2" xfId="35548" xr:uid="{8C140B96-D5B4-400C-B0F8-737EE89954FD}"/>
    <cellStyle name="40% - Accent2 12 2 2 3 3" xfId="26683" xr:uid="{6F2EF13D-34A7-44D2-8081-514F77D4144C}"/>
    <cellStyle name="40% - Accent2 12 2 2 4" xfId="4723" xr:uid="{16094EC7-1201-4A62-9F28-660831AC5BFA}"/>
    <cellStyle name="40% - Accent2 12 2 2 4 2" xfId="15452" xr:uid="{82CDA3D8-DBC0-475C-AD9A-A9AD21709995}"/>
    <cellStyle name="40% - Accent2 12 2 2 4 2 2" xfId="35549" xr:uid="{668602E8-D8B0-49BB-B8BB-CC9F7B09C8E9}"/>
    <cellStyle name="40% - Accent2 12 2 2 4 3" xfId="26684" xr:uid="{F135A24F-4D7F-4749-8441-21B91C8B79FB}"/>
    <cellStyle name="40% - Accent2 12 2 2 5" xfId="15449" xr:uid="{F3F0088B-15D0-47C9-B91F-663FFB52DBA7}"/>
    <cellStyle name="40% - Accent2 12 2 2 5 2" xfId="35546" xr:uid="{CB642996-35C1-469F-85FB-B740288ADF4D}"/>
    <cellStyle name="40% - Accent2 12 2 2 6" xfId="26681" xr:uid="{54CAB295-1841-4B61-A946-A5D9B55553D3}"/>
    <cellStyle name="40% - Accent2 12 2 3" xfId="4724" xr:uid="{FC46CE44-C707-4E11-8C06-D2337C27EF36}"/>
    <cellStyle name="40% - Accent2 12 2 3 2" xfId="15453" xr:uid="{5839BCDD-CE04-4308-ACC3-DECE474A4E78}"/>
    <cellStyle name="40% - Accent2 12 2 3 2 2" xfId="35550" xr:uid="{00A78223-57FA-4849-9CCA-C012576B8392}"/>
    <cellStyle name="40% - Accent2 12 2 3 3" xfId="26685" xr:uid="{E5529A30-4280-4D6E-9411-F5F8031EAA89}"/>
    <cellStyle name="40% - Accent2 12 2 4" xfId="4725" xr:uid="{489C0830-D31D-4E0A-9387-D6FB08D8B4A5}"/>
    <cellStyle name="40% - Accent2 12 2 4 2" xfId="15454" xr:uid="{AE76F7DC-8F8F-4933-8A3C-DC6104E3B595}"/>
    <cellStyle name="40% - Accent2 12 2 4 2 2" xfId="35551" xr:uid="{6FF6FCAC-2B63-4E1E-9A77-F1AC7F565884}"/>
    <cellStyle name="40% - Accent2 12 2 4 3" xfId="26686" xr:uid="{FC0B1F40-159E-4311-AC6D-101BDA63AB99}"/>
    <cellStyle name="40% - Accent2 12 2 5" xfId="4726" xr:uid="{6D873015-BBC7-40AA-8768-03DEEF3B9EC7}"/>
    <cellStyle name="40% - Accent2 12 2 5 2" xfId="15455" xr:uid="{036B5A82-EFF1-49B0-9DCE-F37D5B958FA9}"/>
    <cellStyle name="40% - Accent2 12 2 5 2 2" xfId="35552" xr:uid="{D3A007EE-F780-4901-A878-2BD40F78067B}"/>
    <cellStyle name="40% - Accent2 12 2 5 3" xfId="26687" xr:uid="{1EACC806-7716-4B9B-B7BF-8ABDEA0E5C27}"/>
    <cellStyle name="40% - Accent2 12 2 6" xfId="15448" xr:uid="{66E3405E-74A4-467C-9753-2DD4ADA6D7A9}"/>
    <cellStyle name="40% - Accent2 12 2 6 2" xfId="35545" xr:uid="{7654E077-FD76-477B-A8D1-078D0ECA43E1}"/>
    <cellStyle name="40% - Accent2 12 2 7" xfId="21680" xr:uid="{FA1CAFCA-9645-446C-B558-20EEC6BADE58}"/>
    <cellStyle name="40% - Accent2 12 2 7 2" xfId="41621" xr:uid="{01371D12-DFA0-431B-B7E9-62B415A4C60A}"/>
    <cellStyle name="40% - Accent2 12 2 8" xfId="26680" xr:uid="{5D508B00-285F-4F07-91C8-B40DF88647F3}"/>
    <cellStyle name="40% - Accent2 12 3" xfId="4727" xr:uid="{3FD8AFD2-C71C-4613-B81D-F2F22337792D}"/>
    <cellStyle name="40% - Accent2 12 3 2" xfId="4728" xr:uid="{EFD174E4-D454-447A-8074-7B71C034C508}"/>
    <cellStyle name="40% - Accent2 12 3 2 2" xfId="15457" xr:uid="{AD7F5C22-B4A4-40F1-B324-17C7C49B801F}"/>
    <cellStyle name="40% - Accent2 12 3 2 2 2" xfId="35554" xr:uid="{FDD80D8E-17F6-4060-ACEB-62140565951C}"/>
    <cellStyle name="40% - Accent2 12 3 2 3" xfId="26689" xr:uid="{CC375B86-B66E-470E-B9FF-4F156E9C7639}"/>
    <cellStyle name="40% - Accent2 12 3 3" xfId="4729" xr:uid="{0CED8B93-8E16-4F69-B22E-45C4EE4C2C7A}"/>
    <cellStyle name="40% - Accent2 12 3 3 2" xfId="15458" xr:uid="{97009977-CD60-474E-8B7B-D5404E6CD855}"/>
    <cellStyle name="40% - Accent2 12 3 3 2 2" xfId="35555" xr:uid="{463EFEEC-FA25-4C0C-8BE3-74337B1B7851}"/>
    <cellStyle name="40% - Accent2 12 3 3 3" xfId="26690" xr:uid="{C77D6E58-D38B-4F80-AF6B-79106E62E2BF}"/>
    <cellStyle name="40% - Accent2 12 3 4" xfId="4730" xr:uid="{04925FA1-73A2-4CD9-8036-050B2504F6D1}"/>
    <cellStyle name="40% - Accent2 12 3 4 2" xfId="15459" xr:uid="{0CE43BD7-8F04-4B63-83FA-2D8F9FE67C1B}"/>
    <cellStyle name="40% - Accent2 12 3 4 2 2" xfId="35556" xr:uid="{ACE4A755-425F-4660-8C05-D6EAF32E01C4}"/>
    <cellStyle name="40% - Accent2 12 3 4 3" xfId="26691" xr:uid="{17B44C55-8ED3-4EAC-8499-FB24FBE7DE4A}"/>
    <cellStyle name="40% - Accent2 12 3 5" xfId="15456" xr:uid="{98E58644-98A3-4A60-B427-2BA054910A60}"/>
    <cellStyle name="40% - Accent2 12 3 5 2" xfId="35553" xr:uid="{9916C5D3-891A-4817-9DB6-2A20EBCCEA77}"/>
    <cellStyle name="40% - Accent2 12 3 6" xfId="22228" xr:uid="{052B39F9-38F5-44BC-AED3-D5B8D70865A7}"/>
    <cellStyle name="40% - Accent2 12 3 6 2" xfId="42162" xr:uid="{E55EE0F2-FDEC-4EE5-9056-C2D909DC2FDE}"/>
    <cellStyle name="40% - Accent2 12 3 7" xfId="26688" xr:uid="{C8F921A5-B3E7-4D54-BF04-B15D176461D2}"/>
    <cellStyle name="40% - Accent2 12 4" xfId="4731" xr:uid="{8952C30A-7BED-4741-9349-735F2D1868F2}"/>
    <cellStyle name="40% - Accent2 12 4 2" xfId="4732" xr:uid="{A875573B-7777-4720-862F-9218FB6F0C29}"/>
    <cellStyle name="40% - Accent2 12 4 2 2" xfId="15461" xr:uid="{666B6344-8E1E-42C6-8257-4C1A22662D77}"/>
    <cellStyle name="40% - Accent2 12 4 2 2 2" xfId="35558" xr:uid="{6E359B3D-C776-4B6F-914A-8E5D6E13D331}"/>
    <cellStyle name="40% - Accent2 12 4 2 3" xfId="26693" xr:uid="{6CE467A4-A38C-49EB-89F7-DB8DA71263A6}"/>
    <cellStyle name="40% - Accent2 12 4 3" xfId="4733" xr:uid="{0F273AB2-8509-4D2B-83D4-F146DE287E5C}"/>
    <cellStyle name="40% - Accent2 12 4 3 2" xfId="15462" xr:uid="{0E983326-DBBC-4885-9752-E48850967560}"/>
    <cellStyle name="40% - Accent2 12 4 3 2 2" xfId="35559" xr:uid="{84CDDD8B-B4C8-46B1-B7C4-EB92FCADFD8F}"/>
    <cellStyle name="40% - Accent2 12 4 3 3" xfId="26694" xr:uid="{0A34D4FE-C978-46C7-9BD6-51A213D51198}"/>
    <cellStyle name="40% - Accent2 12 4 4" xfId="4734" xr:uid="{4C044EB6-F117-4479-BC10-8631026125C9}"/>
    <cellStyle name="40% - Accent2 12 4 4 2" xfId="15463" xr:uid="{BEF3D017-B8DE-41EA-A09E-96FFE5276FCA}"/>
    <cellStyle name="40% - Accent2 12 4 4 2 2" xfId="35560" xr:uid="{85D50E87-9BBB-4DC2-BA2B-494F389E403D}"/>
    <cellStyle name="40% - Accent2 12 4 4 3" xfId="26695" xr:uid="{1B431FFC-DA79-48BD-8AA6-08C0A9E4FE65}"/>
    <cellStyle name="40% - Accent2 12 4 5" xfId="15460" xr:uid="{16754D83-59A4-4A0D-AE0E-AF3E68CE5F80}"/>
    <cellStyle name="40% - Accent2 12 4 5 2" xfId="35557" xr:uid="{6BA5006D-910D-4DB1-AE76-CC01604B6742}"/>
    <cellStyle name="40% - Accent2 12 4 6" xfId="26692" xr:uid="{E5EE6CEA-4FB2-4481-8BAE-34130FBF5CB4}"/>
    <cellStyle name="40% - Accent2 12 5" xfId="4735" xr:uid="{431F717F-033F-49DC-AC75-B3DCB8139BDA}"/>
    <cellStyle name="40% - Accent2 12 5 2" xfId="15464" xr:uid="{734BFF90-72B3-4C98-869F-7410C80DEAB8}"/>
    <cellStyle name="40% - Accent2 12 5 2 2" xfId="35561" xr:uid="{1D3BEC36-B5D2-4143-9DB3-FDB6EEA20CDB}"/>
    <cellStyle name="40% - Accent2 12 5 3" xfId="26696" xr:uid="{2FDA8CAB-8F0B-4DDA-8B99-DB9C45F6A18F}"/>
    <cellStyle name="40% - Accent2 12 6" xfId="4736" xr:uid="{3726DD39-E9DE-4BB7-A36D-EE61049A51B8}"/>
    <cellStyle name="40% - Accent2 12 6 2" xfId="15465" xr:uid="{B2A24257-4B83-46F3-AF12-777D0189487D}"/>
    <cellStyle name="40% - Accent2 12 6 2 2" xfId="35562" xr:uid="{EAEEA574-51A9-4709-857F-7A0C1D3003B0}"/>
    <cellStyle name="40% - Accent2 12 6 3" xfId="26697" xr:uid="{99FB36F3-7B92-457E-BF8F-78BB5951A9A5}"/>
    <cellStyle name="40% - Accent2 12 7" xfId="4737" xr:uid="{F23D8173-4B44-4AFC-8489-39873C82DCF0}"/>
    <cellStyle name="40% - Accent2 12 7 2" xfId="15466" xr:uid="{C335F5B7-3209-421F-B238-0EBDFF77DCF8}"/>
    <cellStyle name="40% - Accent2 12 7 2 2" xfId="35563" xr:uid="{E70D8DD1-3044-4CF0-83C8-EDDDACCBFFDA}"/>
    <cellStyle name="40% - Accent2 12 7 3" xfId="26698" xr:uid="{A7FFB322-796F-4553-BDD3-21BBA1CE7E50}"/>
    <cellStyle name="40% - Accent2 12 8" xfId="15447" xr:uid="{CB3C0A3E-3F98-44D7-A623-A6C8FC3C65CC}"/>
    <cellStyle name="40% - Accent2 12 8 2" xfId="35544" xr:uid="{417E9454-76F9-4CA7-8EC5-828FA4779B52}"/>
    <cellStyle name="40% - Accent2 12 9" xfId="21012" xr:uid="{E2E40CA2-CF25-4A0E-BAFC-B67AFCE62885}"/>
    <cellStyle name="40% - Accent2 12 9 2" xfId="41042" xr:uid="{E053A98D-62BD-474C-9DC1-7471EF1535B0}"/>
    <cellStyle name="40% - Accent2 13" xfId="4738" xr:uid="{F3C958FA-6BB4-45E7-A699-BDF5CACC6BAA}"/>
    <cellStyle name="40% - Accent2 13 10" xfId="26699" xr:uid="{B462BB8F-622E-462D-B62C-7F92E4C2239E}"/>
    <cellStyle name="40% - Accent2 13 2" xfId="4739" xr:uid="{3B21E94E-5E9D-44D6-AD69-1423683E9410}"/>
    <cellStyle name="40% - Accent2 13 2 2" xfId="4740" xr:uid="{C1F0C4A9-7142-4E9C-A782-F4C70A8E9440}"/>
    <cellStyle name="40% - Accent2 13 2 2 2" xfId="4741" xr:uid="{C418AF7A-4B54-4883-8A5B-64574F8C0D1A}"/>
    <cellStyle name="40% - Accent2 13 2 2 2 2" xfId="15470" xr:uid="{5387CA4F-D536-43F6-B724-0491EF56C9A9}"/>
    <cellStyle name="40% - Accent2 13 2 2 2 2 2" xfId="35567" xr:uid="{6118C141-9CC9-4C82-AF1E-06678407DB2F}"/>
    <cellStyle name="40% - Accent2 13 2 2 2 3" xfId="26702" xr:uid="{9CE26234-9E57-48FB-B2CC-54818A141E23}"/>
    <cellStyle name="40% - Accent2 13 2 2 3" xfId="4742" xr:uid="{9D4B5015-149B-4A61-B63C-A9C370D948EA}"/>
    <cellStyle name="40% - Accent2 13 2 2 3 2" xfId="15471" xr:uid="{69F8B39A-08D1-45AF-96B7-8F5D12E4B5DB}"/>
    <cellStyle name="40% - Accent2 13 2 2 3 2 2" xfId="35568" xr:uid="{2E98DD11-438A-452B-AE67-0439A505E029}"/>
    <cellStyle name="40% - Accent2 13 2 2 3 3" xfId="26703" xr:uid="{5643DA88-03A3-45E4-9DDA-E584ECE20D56}"/>
    <cellStyle name="40% - Accent2 13 2 2 4" xfId="4743" xr:uid="{881E486A-24DE-420D-A2A9-7D51AB0A59CE}"/>
    <cellStyle name="40% - Accent2 13 2 2 4 2" xfId="15472" xr:uid="{349C4885-6B6D-4B5C-A5E0-997F30EE744E}"/>
    <cellStyle name="40% - Accent2 13 2 2 4 2 2" xfId="35569" xr:uid="{B53F2E53-727C-4A5B-93F0-0DE0D89B2DF5}"/>
    <cellStyle name="40% - Accent2 13 2 2 4 3" xfId="26704" xr:uid="{E918F467-1C1F-4622-A8D8-766A448CC022}"/>
    <cellStyle name="40% - Accent2 13 2 2 5" xfId="15469" xr:uid="{571CE499-F615-40AE-8171-C23CB559FE42}"/>
    <cellStyle name="40% - Accent2 13 2 2 5 2" xfId="35566" xr:uid="{7150BE98-DC00-4A13-B4DB-8BB640A32428}"/>
    <cellStyle name="40% - Accent2 13 2 2 6" xfId="26701" xr:uid="{BEAAFE9B-D77B-4680-8DA8-E7E6EA7B1B50}"/>
    <cellStyle name="40% - Accent2 13 2 3" xfId="4744" xr:uid="{F9D6055C-84E7-4EA9-80D7-6868B2E7BD26}"/>
    <cellStyle name="40% - Accent2 13 2 3 2" xfId="15473" xr:uid="{FA7EADC1-7104-4A49-BEF6-37E083027325}"/>
    <cellStyle name="40% - Accent2 13 2 3 2 2" xfId="35570" xr:uid="{F4618EBF-EB02-4949-A328-532BA5D1B9C4}"/>
    <cellStyle name="40% - Accent2 13 2 3 3" xfId="26705" xr:uid="{7E4618E8-67FA-4EBC-986D-5EB0327CFECF}"/>
    <cellStyle name="40% - Accent2 13 2 4" xfId="4745" xr:uid="{816B1CB9-1305-4320-AC93-4E1D2E6AF22E}"/>
    <cellStyle name="40% - Accent2 13 2 4 2" xfId="15474" xr:uid="{C710322B-51DB-4DBE-B378-47ED400EA454}"/>
    <cellStyle name="40% - Accent2 13 2 4 2 2" xfId="35571" xr:uid="{B091159E-964D-48DE-94DB-39CDA0582CE3}"/>
    <cellStyle name="40% - Accent2 13 2 4 3" xfId="26706" xr:uid="{E99D8DBF-C97F-49CC-94E9-61EA56667891}"/>
    <cellStyle name="40% - Accent2 13 2 5" xfId="4746" xr:uid="{D5CD2A55-E734-479A-AAF1-117DDCA97312}"/>
    <cellStyle name="40% - Accent2 13 2 5 2" xfId="15475" xr:uid="{02631BCB-7403-49EB-9C5A-28D371AAEB57}"/>
    <cellStyle name="40% - Accent2 13 2 5 2 2" xfId="35572" xr:uid="{0F6280F5-0146-4B10-9F77-32D963CF5126}"/>
    <cellStyle name="40% - Accent2 13 2 5 3" xfId="26707" xr:uid="{CB860D40-967A-4780-AC10-01B215E2CE43}"/>
    <cellStyle name="40% - Accent2 13 2 6" xfId="15468" xr:uid="{47F95122-113E-442F-8F08-34B7581F3D1D}"/>
    <cellStyle name="40% - Accent2 13 2 6 2" xfId="35565" xr:uid="{0FE26BFE-495F-46B2-8C5D-C3AA1663347C}"/>
    <cellStyle name="40% - Accent2 13 2 7" xfId="21709" xr:uid="{BE87ED59-EA74-4343-88A5-BC3E010163EA}"/>
    <cellStyle name="40% - Accent2 13 2 7 2" xfId="41648" xr:uid="{4D5DFA40-EC73-4E86-B9CA-E17CDA526F27}"/>
    <cellStyle name="40% - Accent2 13 2 8" xfId="26700" xr:uid="{8681C6E8-2776-4FEC-8E3A-7E7EDCE70E0C}"/>
    <cellStyle name="40% - Accent2 13 3" xfId="4747" xr:uid="{EF757F7E-955C-4A03-9B74-FDA833888AD0}"/>
    <cellStyle name="40% - Accent2 13 3 2" xfId="4748" xr:uid="{BE9741EC-CB4B-4CD5-AA8E-B4E6923624CD}"/>
    <cellStyle name="40% - Accent2 13 3 2 2" xfId="15477" xr:uid="{FFB59960-F24E-4395-B3CB-7ED32A01093E}"/>
    <cellStyle name="40% - Accent2 13 3 2 2 2" xfId="35574" xr:uid="{BC5C688F-402E-4E03-AB71-7182D5B1C6F3}"/>
    <cellStyle name="40% - Accent2 13 3 2 3" xfId="26709" xr:uid="{7CCB636D-95A3-41A4-ACB6-E4A9CB74A30C}"/>
    <cellStyle name="40% - Accent2 13 3 3" xfId="4749" xr:uid="{695D31A6-9D57-4F05-9BDD-781708DBB8FD}"/>
    <cellStyle name="40% - Accent2 13 3 3 2" xfId="15478" xr:uid="{C1239D0D-CC90-4D32-9297-81C4C038B1B0}"/>
    <cellStyle name="40% - Accent2 13 3 3 2 2" xfId="35575" xr:uid="{43FC6F46-5366-4C0C-A664-AB1817FB0C99}"/>
    <cellStyle name="40% - Accent2 13 3 3 3" xfId="26710" xr:uid="{1907FB6C-119C-48FB-976B-95EB8F995D30}"/>
    <cellStyle name="40% - Accent2 13 3 4" xfId="4750" xr:uid="{C13C596A-A1D9-42A0-9EFD-1D40A6854258}"/>
    <cellStyle name="40% - Accent2 13 3 4 2" xfId="15479" xr:uid="{E1358E6B-F66E-41D4-B4FF-4ED154AEF573}"/>
    <cellStyle name="40% - Accent2 13 3 4 2 2" xfId="35576" xr:uid="{F3A8A097-19DD-4D45-A25D-49F1521BDAF1}"/>
    <cellStyle name="40% - Accent2 13 3 4 3" xfId="26711" xr:uid="{00962854-D65B-4A59-99D5-E02D1301307E}"/>
    <cellStyle name="40% - Accent2 13 3 5" xfId="15476" xr:uid="{A69D676C-1636-418B-8586-E18B6C5F3F3C}"/>
    <cellStyle name="40% - Accent2 13 3 5 2" xfId="35573" xr:uid="{B23559E8-73AD-4EED-9FA2-7158A5807AAC}"/>
    <cellStyle name="40% - Accent2 13 3 6" xfId="22256" xr:uid="{6E88FFE1-0F2F-4973-AE0A-450719868D1B}"/>
    <cellStyle name="40% - Accent2 13 3 6 2" xfId="42188" xr:uid="{2F003B61-B099-460C-A1C0-EF52A363787B}"/>
    <cellStyle name="40% - Accent2 13 3 7" xfId="26708" xr:uid="{BFA786E1-F428-4CFE-B466-16DD63224307}"/>
    <cellStyle name="40% - Accent2 13 4" xfId="4751" xr:uid="{EDAB6962-7CC3-4B2B-845A-1ED5BDC68067}"/>
    <cellStyle name="40% - Accent2 13 4 2" xfId="4752" xr:uid="{A100CEF2-3680-4845-978C-91F30DAA9A82}"/>
    <cellStyle name="40% - Accent2 13 4 2 2" xfId="15481" xr:uid="{4B3FE71D-D2D3-4A71-BBBA-10E8AE8085E6}"/>
    <cellStyle name="40% - Accent2 13 4 2 2 2" xfId="35578" xr:uid="{604A7CD8-B71F-4EBE-A33C-3F39AF30484E}"/>
    <cellStyle name="40% - Accent2 13 4 2 3" xfId="26713" xr:uid="{35602D40-2DFF-4EE6-A9C4-668380DA6B2E}"/>
    <cellStyle name="40% - Accent2 13 4 3" xfId="4753" xr:uid="{6938E7E5-7EFA-427C-9D74-D52F50361D53}"/>
    <cellStyle name="40% - Accent2 13 4 3 2" xfId="15482" xr:uid="{6F638DFE-C0B6-4E41-8818-174A1837DD7D}"/>
    <cellStyle name="40% - Accent2 13 4 3 2 2" xfId="35579" xr:uid="{E0448B41-448B-4F9E-B2FA-514E4E7D164A}"/>
    <cellStyle name="40% - Accent2 13 4 3 3" xfId="26714" xr:uid="{0AB5D501-B763-423B-ACE9-FF284F009DAD}"/>
    <cellStyle name="40% - Accent2 13 4 4" xfId="4754" xr:uid="{3ECD4CBB-5F08-4049-94F3-BF41DF006131}"/>
    <cellStyle name="40% - Accent2 13 4 4 2" xfId="15483" xr:uid="{A8353BBA-5062-477A-8A42-41412F860608}"/>
    <cellStyle name="40% - Accent2 13 4 4 2 2" xfId="35580" xr:uid="{4C55FB9D-9886-427E-85E6-B9E3B1586F6B}"/>
    <cellStyle name="40% - Accent2 13 4 4 3" xfId="26715" xr:uid="{7FECB317-CA84-47FB-8D9D-A77EF9311CC6}"/>
    <cellStyle name="40% - Accent2 13 4 5" xfId="15480" xr:uid="{2F799DB4-9B72-4CA8-9921-1FD1ADB41829}"/>
    <cellStyle name="40% - Accent2 13 4 5 2" xfId="35577" xr:uid="{5F852904-7C9F-4E7A-8600-E7425C7A7771}"/>
    <cellStyle name="40% - Accent2 13 4 6" xfId="26712" xr:uid="{132EA73F-EB54-459F-9C6B-4A048259F553}"/>
    <cellStyle name="40% - Accent2 13 5" xfId="4755" xr:uid="{78AEF5A7-277E-4EF7-AC3B-11D3DF01EFD1}"/>
    <cellStyle name="40% - Accent2 13 5 2" xfId="15484" xr:uid="{A78F7338-20A9-4E6E-807E-6A2DC78029C7}"/>
    <cellStyle name="40% - Accent2 13 5 2 2" xfId="35581" xr:uid="{EC5F7179-FDF6-406A-A9B2-54634E7DA473}"/>
    <cellStyle name="40% - Accent2 13 5 3" xfId="26716" xr:uid="{B646DDD5-6E3B-43AC-8C35-F21955175A44}"/>
    <cellStyle name="40% - Accent2 13 6" xfId="4756" xr:uid="{7589C055-4395-4CCE-B0CF-7D2EC4F6E7A5}"/>
    <cellStyle name="40% - Accent2 13 6 2" xfId="15485" xr:uid="{E74C8C14-275E-4A6B-AB7E-EE7577EE285B}"/>
    <cellStyle name="40% - Accent2 13 6 2 2" xfId="35582" xr:uid="{FB90C4AD-D2BF-4C9F-9313-79902821A192}"/>
    <cellStyle name="40% - Accent2 13 6 3" xfId="26717" xr:uid="{1934A54C-CB68-4173-85A2-2A7DB1A058F6}"/>
    <cellStyle name="40% - Accent2 13 7" xfId="4757" xr:uid="{FEE65E89-FFCC-436B-AC18-F495A2AA5A37}"/>
    <cellStyle name="40% - Accent2 13 7 2" xfId="15486" xr:uid="{A603899E-B2F3-447E-9EFF-A975A5785009}"/>
    <cellStyle name="40% - Accent2 13 7 2 2" xfId="35583" xr:uid="{97665791-BBE5-4132-90C6-081E5E0770A6}"/>
    <cellStyle name="40% - Accent2 13 7 3" xfId="26718" xr:uid="{9799D96D-DA7A-4AA1-B2D6-840CF0139DF9}"/>
    <cellStyle name="40% - Accent2 13 8" xfId="15467" xr:uid="{2A527069-7707-449B-98C0-D9E68535447B}"/>
    <cellStyle name="40% - Accent2 13 8 2" xfId="35564" xr:uid="{6072BF43-C9FE-47D8-B476-D5743919E238}"/>
    <cellStyle name="40% - Accent2 13 9" xfId="21039" xr:uid="{AEF64BA9-FF71-41C1-8EB2-5009F2F20681}"/>
    <cellStyle name="40% - Accent2 13 9 2" xfId="41067" xr:uid="{8DAAEE42-2470-45F2-AB57-4F8B7888C7DE}"/>
    <cellStyle name="40% - Accent2 14" xfId="4758" xr:uid="{791A80A0-0901-4555-BA8B-40F527174277}"/>
    <cellStyle name="40% - Accent2 14 10" xfId="26719" xr:uid="{F617785F-BDAD-48C8-9246-D880F0294601}"/>
    <cellStyle name="40% - Accent2 14 2" xfId="4759" xr:uid="{24615D63-86E1-4F64-BC95-78A9556B800E}"/>
    <cellStyle name="40% - Accent2 14 2 2" xfId="4760" xr:uid="{5F493BDC-51D5-4F5B-A77A-01620362E584}"/>
    <cellStyle name="40% - Accent2 14 2 2 2" xfId="4761" xr:uid="{E8739748-DFD5-4694-B9A8-8B8EDD43F53F}"/>
    <cellStyle name="40% - Accent2 14 2 2 2 2" xfId="15490" xr:uid="{6761144B-1227-4817-80AB-7EBF0BF8E8A3}"/>
    <cellStyle name="40% - Accent2 14 2 2 2 2 2" xfId="35587" xr:uid="{B8E1E86E-7CFE-4520-8EF1-1B4D16063200}"/>
    <cellStyle name="40% - Accent2 14 2 2 2 3" xfId="26722" xr:uid="{DDBE96D4-885E-4488-9B0A-745EF26CD5A9}"/>
    <cellStyle name="40% - Accent2 14 2 2 3" xfId="4762" xr:uid="{C8E2C8ED-1F89-4CB6-ADFE-70B4821CD104}"/>
    <cellStyle name="40% - Accent2 14 2 2 3 2" xfId="15491" xr:uid="{CEDDB9FA-0A39-43CA-B984-6DADA61D44B3}"/>
    <cellStyle name="40% - Accent2 14 2 2 3 2 2" xfId="35588" xr:uid="{AF76F243-9227-4FE5-8521-554BFA6F00CD}"/>
    <cellStyle name="40% - Accent2 14 2 2 3 3" xfId="26723" xr:uid="{9C32EE58-696A-4EAC-B0ED-524EAB10E751}"/>
    <cellStyle name="40% - Accent2 14 2 2 4" xfId="4763" xr:uid="{2304903C-25CE-45DE-A337-6EE929CB0026}"/>
    <cellStyle name="40% - Accent2 14 2 2 4 2" xfId="15492" xr:uid="{CC5C2601-5D90-4AEB-A47D-094FFFCF6D43}"/>
    <cellStyle name="40% - Accent2 14 2 2 4 2 2" xfId="35589" xr:uid="{B9CE2B88-D71B-4D50-84A2-7F7B546A9D7C}"/>
    <cellStyle name="40% - Accent2 14 2 2 4 3" xfId="26724" xr:uid="{F3C1B5BA-8015-4D7C-8754-4A0951DE11C2}"/>
    <cellStyle name="40% - Accent2 14 2 2 5" xfId="15489" xr:uid="{8FCF1571-D315-43DA-86A5-C2B704AE73E3}"/>
    <cellStyle name="40% - Accent2 14 2 2 5 2" xfId="35586" xr:uid="{08435957-7B04-4E04-87A7-48E78F2B6208}"/>
    <cellStyle name="40% - Accent2 14 2 2 6" xfId="26721" xr:uid="{CB28E07D-FAFF-4AFB-959F-9BA5585B6A5C}"/>
    <cellStyle name="40% - Accent2 14 2 3" xfId="4764" xr:uid="{A2326F61-3B45-4B8B-A50D-34FB25E08E85}"/>
    <cellStyle name="40% - Accent2 14 2 3 2" xfId="15493" xr:uid="{133457EB-BA18-4A6C-A594-8C0C3AA69750}"/>
    <cellStyle name="40% - Accent2 14 2 3 2 2" xfId="35590" xr:uid="{B9698966-231A-425B-A918-4200DE7E2891}"/>
    <cellStyle name="40% - Accent2 14 2 3 3" xfId="26725" xr:uid="{B35942E6-0093-42A7-8D61-3A486BFBE546}"/>
    <cellStyle name="40% - Accent2 14 2 4" xfId="4765" xr:uid="{81C0A8E3-456C-441D-B936-520ECCB8326A}"/>
    <cellStyle name="40% - Accent2 14 2 4 2" xfId="15494" xr:uid="{67F4BC9E-E3E0-4AB5-A9F9-F497DA71682B}"/>
    <cellStyle name="40% - Accent2 14 2 4 2 2" xfId="35591" xr:uid="{97249C82-88C5-4DA2-AE32-41EE42B052D8}"/>
    <cellStyle name="40% - Accent2 14 2 4 3" xfId="26726" xr:uid="{CA2B6A2C-7447-41AB-BB0A-440DDAE83174}"/>
    <cellStyle name="40% - Accent2 14 2 5" xfId="4766" xr:uid="{5531EAEF-4F34-4F39-85C2-503068779D5B}"/>
    <cellStyle name="40% - Accent2 14 2 5 2" xfId="15495" xr:uid="{E6789BB8-3C63-49B5-ACCE-AB80FD1A7FFD}"/>
    <cellStyle name="40% - Accent2 14 2 5 2 2" xfId="35592" xr:uid="{F8E912BF-8116-486C-94FC-4370A7EBA8AD}"/>
    <cellStyle name="40% - Accent2 14 2 5 3" xfId="26727" xr:uid="{EC5B0B87-304B-4CB9-A43D-200A6BD842E8}"/>
    <cellStyle name="40% - Accent2 14 2 6" xfId="15488" xr:uid="{A2851D33-5403-4DBF-9754-991D7915DB7E}"/>
    <cellStyle name="40% - Accent2 14 2 6 2" xfId="35585" xr:uid="{355732C7-35F4-4FFF-ABE9-DEAA2D929303}"/>
    <cellStyle name="40% - Accent2 14 2 7" xfId="21713" xr:uid="{1B830026-D353-4E14-9B2C-138868AB0015}"/>
    <cellStyle name="40% - Accent2 14 2 7 2" xfId="41652" xr:uid="{65F3EE44-E9E4-4AB9-BF1F-F5A5B4BD541B}"/>
    <cellStyle name="40% - Accent2 14 2 8" xfId="26720" xr:uid="{91C4B212-6313-46D0-BD31-35331A3BF85C}"/>
    <cellStyle name="40% - Accent2 14 3" xfId="4767" xr:uid="{C3D24403-E502-4F8B-B735-BB481228BF85}"/>
    <cellStyle name="40% - Accent2 14 3 2" xfId="4768" xr:uid="{E6A5CC45-BA2C-434A-AECE-E1757E12AEFB}"/>
    <cellStyle name="40% - Accent2 14 3 2 2" xfId="15497" xr:uid="{072E83FC-6246-4294-A8A2-34CFB6B71DB2}"/>
    <cellStyle name="40% - Accent2 14 3 2 2 2" xfId="35594" xr:uid="{7DF64387-4DB6-43EB-9A39-9DD393A9DE67}"/>
    <cellStyle name="40% - Accent2 14 3 2 3" xfId="26729" xr:uid="{F9577419-4C05-41C6-8050-8AB61B9B1A68}"/>
    <cellStyle name="40% - Accent2 14 3 3" xfId="4769" xr:uid="{470EBA5F-EFBA-48C3-AA00-0480F018CF56}"/>
    <cellStyle name="40% - Accent2 14 3 3 2" xfId="15498" xr:uid="{C76EDAEB-CB09-43E0-81D7-58CC3BCABA5C}"/>
    <cellStyle name="40% - Accent2 14 3 3 2 2" xfId="35595" xr:uid="{006E79A0-735C-41F0-B5EF-44F9106B11C5}"/>
    <cellStyle name="40% - Accent2 14 3 3 3" xfId="26730" xr:uid="{84CEB9B4-26BB-47BB-82CC-0BB54CE2CF0A}"/>
    <cellStyle name="40% - Accent2 14 3 4" xfId="4770" xr:uid="{BC53BFF3-6D04-48CA-9F52-5D3A7D48CC13}"/>
    <cellStyle name="40% - Accent2 14 3 4 2" xfId="15499" xr:uid="{723EF58D-AD83-4A55-823A-04246085FEFF}"/>
    <cellStyle name="40% - Accent2 14 3 4 2 2" xfId="35596" xr:uid="{90A93DCD-3BB8-459E-BE9E-CB761B052277}"/>
    <cellStyle name="40% - Accent2 14 3 4 3" xfId="26731" xr:uid="{26EB5E9F-DC89-45DF-83F0-A6C2A7A39E15}"/>
    <cellStyle name="40% - Accent2 14 3 5" xfId="15496" xr:uid="{D3335A32-6EFF-44E3-A760-F8323B2772E0}"/>
    <cellStyle name="40% - Accent2 14 3 5 2" xfId="35593" xr:uid="{513347F9-E449-4750-8D99-A6026962659B}"/>
    <cellStyle name="40% - Accent2 14 3 6" xfId="22260" xr:uid="{FC2D16CB-CDBB-4510-879C-548094395DB7}"/>
    <cellStyle name="40% - Accent2 14 3 6 2" xfId="42192" xr:uid="{DEDBABD4-82A5-43EF-9B27-5891405F23E1}"/>
    <cellStyle name="40% - Accent2 14 3 7" xfId="26728" xr:uid="{86A00352-1BCC-4B5E-B545-D69A134E967E}"/>
    <cellStyle name="40% - Accent2 14 4" xfId="4771" xr:uid="{269B423A-446B-470D-B0EC-916F61A557EC}"/>
    <cellStyle name="40% - Accent2 14 4 2" xfId="4772" xr:uid="{DFBFABE9-29B6-4379-A7DB-EF8276C97717}"/>
    <cellStyle name="40% - Accent2 14 4 2 2" xfId="15501" xr:uid="{6AAF1385-97CB-4C11-A298-8FDC7D057D09}"/>
    <cellStyle name="40% - Accent2 14 4 2 2 2" xfId="35598" xr:uid="{24F06BB3-8D2B-46EE-90FA-A4E219DD15DC}"/>
    <cellStyle name="40% - Accent2 14 4 2 3" xfId="26733" xr:uid="{0526B575-AF0B-41E1-BF9D-58FBBE2E10F0}"/>
    <cellStyle name="40% - Accent2 14 4 3" xfId="4773" xr:uid="{6FB281E5-BF8D-46D4-9F60-0D8C2C959F98}"/>
    <cellStyle name="40% - Accent2 14 4 3 2" xfId="15502" xr:uid="{FC0E5A41-1B79-4E66-8F99-8C6C8392A271}"/>
    <cellStyle name="40% - Accent2 14 4 3 2 2" xfId="35599" xr:uid="{26D3CE40-B7EE-4C70-944E-DA97E51E7FC1}"/>
    <cellStyle name="40% - Accent2 14 4 3 3" xfId="26734" xr:uid="{9AFD1B9D-5777-4030-99A3-4EE1823873D0}"/>
    <cellStyle name="40% - Accent2 14 4 4" xfId="4774" xr:uid="{7CAD0DA1-CA25-49E0-82D5-DF74272F786C}"/>
    <cellStyle name="40% - Accent2 14 4 4 2" xfId="15503" xr:uid="{79B41E27-2169-4F18-B616-D6094393A7F7}"/>
    <cellStyle name="40% - Accent2 14 4 4 2 2" xfId="35600" xr:uid="{05ADB326-D01E-4320-AE43-56CCE470FCB0}"/>
    <cellStyle name="40% - Accent2 14 4 4 3" xfId="26735" xr:uid="{26C3873A-8E52-49EC-B0B1-ECFC153BBB0B}"/>
    <cellStyle name="40% - Accent2 14 4 5" xfId="15500" xr:uid="{F0488D65-1747-4B28-BC51-F6C552F2295F}"/>
    <cellStyle name="40% - Accent2 14 4 5 2" xfId="35597" xr:uid="{470193E4-AEA5-4E5A-8860-2543212CEA04}"/>
    <cellStyle name="40% - Accent2 14 4 6" xfId="26732" xr:uid="{AD4D7D52-EE3B-46D4-9527-AC0670379988}"/>
    <cellStyle name="40% - Accent2 14 5" xfId="4775" xr:uid="{75718B0C-FE68-4F8E-8643-EEFF2E6B64E7}"/>
    <cellStyle name="40% - Accent2 14 5 2" xfId="15504" xr:uid="{72697736-085E-406F-B1E2-3BF377969978}"/>
    <cellStyle name="40% - Accent2 14 5 2 2" xfId="35601" xr:uid="{D8938D55-27B5-4310-96B2-AB7A7E4B3318}"/>
    <cellStyle name="40% - Accent2 14 5 3" xfId="26736" xr:uid="{74948776-5889-444C-92E2-1AB9F0A40C4E}"/>
    <cellStyle name="40% - Accent2 14 6" xfId="4776" xr:uid="{76546E49-BCFD-4851-B11D-0722C0A6F831}"/>
    <cellStyle name="40% - Accent2 14 6 2" xfId="15505" xr:uid="{9B5DBA3B-5F00-4F32-94B1-9A812292A316}"/>
    <cellStyle name="40% - Accent2 14 6 2 2" xfId="35602" xr:uid="{DC66EF48-CB0D-406F-A249-5BB98A4633CE}"/>
    <cellStyle name="40% - Accent2 14 6 3" xfId="26737" xr:uid="{7E4E8221-F8AA-476C-9220-FF90F2926CBF}"/>
    <cellStyle name="40% - Accent2 14 7" xfId="4777" xr:uid="{EE92BD00-EB92-4E77-8472-40BD7EB8A990}"/>
    <cellStyle name="40% - Accent2 14 7 2" xfId="15506" xr:uid="{B9A80DAB-8D33-4942-BAE7-15A2661CEF69}"/>
    <cellStyle name="40% - Accent2 14 7 2 2" xfId="35603" xr:uid="{E6A27115-DA03-4D85-A71F-480E49E873FE}"/>
    <cellStyle name="40% - Accent2 14 7 3" xfId="26738" xr:uid="{1AD12815-6599-4628-B6FA-EBEA1DCA1277}"/>
    <cellStyle name="40% - Accent2 14 8" xfId="15487" xr:uid="{4E2565AD-3AA4-490C-9B8A-960FCBD90D02}"/>
    <cellStyle name="40% - Accent2 14 8 2" xfId="35584" xr:uid="{D142DA8D-7080-4A04-97DF-05EA9B272646}"/>
    <cellStyle name="40% - Accent2 14 9" xfId="21043" xr:uid="{DF87050C-D27D-40B0-908F-D161B0B6A940}"/>
    <cellStyle name="40% - Accent2 14 9 2" xfId="41071" xr:uid="{A3DA8D85-88E4-46F0-BE1C-192341A2A188}"/>
    <cellStyle name="40% - Accent2 15" xfId="4778" xr:uid="{90191580-127A-4D68-96E5-AAFAE284EFD1}"/>
    <cellStyle name="40% - Accent2 15 10" xfId="26739" xr:uid="{B20365B7-BCAB-4114-9C31-6812878769AE}"/>
    <cellStyle name="40% - Accent2 15 2" xfId="4779" xr:uid="{6218AA1C-F962-4C1A-B4CF-559610D713B4}"/>
    <cellStyle name="40% - Accent2 15 2 2" xfId="4780" xr:uid="{4127F84B-EF18-4C92-8450-722A0FFEA448}"/>
    <cellStyle name="40% - Accent2 15 2 2 2" xfId="4781" xr:uid="{6644E7A9-B43E-4D12-9AC9-4B4A3944825B}"/>
    <cellStyle name="40% - Accent2 15 2 2 2 2" xfId="15510" xr:uid="{FB05EE6F-4F94-4CC9-AE91-5DCDD5384C62}"/>
    <cellStyle name="40% - Accent2 15 2 2 2 2 2" xfId="35607" xr:uid="{C28D5649-B8AF-4F57-95F7-04CC092B944A}"/>
    <cellStyle name="40% - Accent2 15 2 2 2 3" xfId="26742" xr:uid="{FB926B02-9353-4FB0-AB6D-0E2F01A1D256}"/>
    <cellStyle name="40% - Accent2 15 2 2 3" xfId="4782" xr:uid="{CCF8B1CC-3733-45C9-959B-EB14AECB20F9}"/>
    <cellStyle name="40% - Accent2 15 2 2 3 2" xfId="15511" xr:uid="{7F0D6981-8B32-497E-9555-0469D8B95851}"/>
    <cellStyle name="40% - Accent2 15 2 2 3 2 2" xfId="35608" xr:uid="{8EBBD7D1-E92C-4C0A-8BE6-81C279BF226C}"/>
    <cellStyle name="40% - Accent2 15 2 2 3 3" xfId="26743" xr:uid="{80B9B125-2D00-4D37-BB6F-0592B5F5CB0F}"/>
    <cellStyle name="40% - Accent2 15 2 2 4" xfId="4783" xr:uid="{17225259-A8D5-46DE-AA9D-D75F719448E3}"/>
    <cellStyle name="40% - Accent2 15 2 2 4 2" xfId="15512" xr:uid="{E92CA6BD-2CEE-4C26-AA84-0F54BD46EFD5}"/>
    <cellStyle name="40% - Accent2 15 2 2 4 2 2" xfId="35609" xr:uid="{03C43153-5ACB-49D4-AE0C-9B360D349B67}"/>
    <cellStyle name="40% - Accent2 15 2 2 4 3" xfId="26744" xr:uid="{4386A899-71B5-4111-B6D7-BB50EE6416A6}"/>
    <cellStyle name="40% - Accent2 15 2 2 5" xfId="15509" xr:uid="{D218EAA8-7ED8-4E99-9A4F-EF70FB8B01DE}"/>
    <cellStyle name="40% - Accent2 15 2 2 5 2" xfId="35606" xr:uid="{0AEBD046-A103-4834-8A4A-691441FF30D4}"/>
    <cellStyle name="40% - Accent2 15 2 2 6" xfId="26741" xr:uid="{165C7347-C562-45EE-9DFF-4BF8EACC09B2}"/>
    <cellStyle name="40% - Accent2 15 2 3" xfId="4784" xr:uid="{AC929FD4-0657-4EC5-B04A-1860F7EF1074}"/>
    <cellStyle name="40% - Accent2 15 2 3 2" xfId="15513" xr:uid="{20A6C2DE-3D44-466A-9BFA-F96E309E1D32}"/>
    <cellStyle name="40% - Accent2 15 2 3 2 2" xfId="35610" xr:uid="{8DB3C0DC-B740-429D-B8C1-FE13E29DCA06}"/>
    <cellStyle name="40% - Accent2 15 2 3 3" xfId="26745" xr:uid="{9D7BEAC2-2D84-4CE0-8D9B-48E7AC37820C}"/>
    <cellStyle name="40% - Accent2 15 2 4" xfId="4785" xr:uid="{ADEB4A5B-A47E-468C-8DEE-464A00D82061}"/>
    <cellStyle name="40% - Accent2 15 2 4 2" xfId="15514" xr:uid="{9805E169-5B8D-488F-9F04-FFA7EC894E6B}"/>
    <cellStyle name="40% - Accent2 15 2 4 2 2" xfId="35611" xr:uid="{9EC22739-AA0B-4765-ABE4-34D8F092D514}"/>
    <cellStyle name="40% - Accent2 15 2 4 3" xfId="26746" xr:uid="{AC651BAD-0008-4ACB-A1BF-49A0AC15E5FE}"/>
    <cellStyle name="40% - Accent2 15 2 5" xfId="4786" xr:uid="{6FB94605-1358-4053-8AD5-184C8CEF00A2}"/>
    <cellStyle name="40% - Accent2 15 2 5 2" xfId="15515" xr:uid="{34216546-C022-4314-8256-017934DADF42}"/>
    <cellStyle name="40% - Accent2 15 2 5 2 2" xfId="35612" xr:uid="{CF8B2AAA-EB60-4D02-AEB6-CD8BA4E44687}"/>
    <cellStyle name="40% - Accent2 15 2 5 3" xfId="26747" xr:uid="{4CA29AA4-1777-41B6-B631-736706011A20}"/>
    <cellStyle name="40% - Accent2 15 2 6" xfId="15508" xr:uid="{640C4F5D-4462-4B37-B20A-B014DDEDF7B9}"/>
    <cellStyle name="40% - Accent2 15 2 6 2" xfId="35605" xr:uid="{07F285A7-7C15-43A0-9D72-8F9A3A6B5511}"/>
    <cellStyle name="40% - Accent2 15 2 7" xfId="21725" xr:uid="{630C4601-5A6A-466A-9E22-30DFC89963C9}"/>
    <cellStyle name="40% - Accent2 15 2 7 2" xfId="41664" xr:uid="{4DBC4B71-7264-4514-989D-69BEB7735C64}"/>
    <cellStyle name="40% - Accent2 15 2 8" xfId="26740" xr:uid="{E0B22644-AD8B-443F-B39A-9ED3DDA5417B}"/>
    <cellStyle name="40% - Accent2 15 3" xfId="4787" xr:uid="{8B99FF04-F865-4875-8191-02A96EC9635F}"/>
    <cellStyle name="40% - Accent2 15 3 2" xfId="4788" xr:uid="{B1FF068B-DEB5-475C-BECA-CDADCA82EE4B}"/>
    <cellStyle name="40% - Accent2 15 3 2 2" xfId="15517" xr:uid="{57361F96-0CAF-4FA7-9EAD-C65BB64FE61B}"/>
    <cellStyle name="40% - Accent2 15 3 2 2 2" xfId="35614" xr:uid="{211D8866-F873-4B4B-888B-25170BB97F8D}"/>
    <cellStyle name="40% - Accent2 15 3 2 3" xfId="26749" xr:uid="{24579289-F767-4A97-B366-E28928B531D8}"/>
    <cellStyle name="40% - Accent2 15 3 3" xfId="4789" xr:uid="{B300A112-214E-401A-8BE9-3D2F2C437ECD}"/>
    <cellStyle name="40% - Accent2 15 3 3 2" xfId="15518" xr:uid="{FF3A45FE-039C-432D-A83A-F0E317554BC3}"/>
    <cellStyle name="40% - Accent2 15 3 3 2 2" xfId="35615" xr:uid="{1239B074-69C8-4841-BB7C-0C15BC2C1FAC}"/>
    <cellStyle name="40% - Accent2 15 3 3 3" xfId="26750" xr:uid="{83F2DFA7-1BE7-4C17-A3B3-7C905672C97A}"/>
    <cellStyle name="40% - Accent2 15 3 4" xfId="4790" xr:uid="{C45C2972-5DDD-471F-897E-0C1366A311D8}"/>
    <cellStyle name="40% - Accent2 15 3 4 2" xfId="15519" xr:uid="{B9C4B60F-6088-41A6-ABF6-3677783AB52E}"/>
    <cellStyle name="40% - Accent2 15 3 4 2 2" xfId="35616" xr:uid="{FBEC64D0-D3A1-4208-91AA-85B95C96312E}"/>
    <cellStyle name="40% - Accent2 15 3 4 3" xfId="26751" xr:uid="{A15C4B1E-FCFC-45D4-9D49-9A6479D55598}"/>
    <cellStyle name="40% - Accent2 15 3 5" xfId="15516" xr:uid="{A3EAFF42-FF05-4357-9710-EA11B567A90E}"/>
    <cellStyle name="40% - Accent2 15 3 5 2" xfId="35613" xr:uid="{0FE63300-AF3D-4B69-B2CB-C8DCA8ECDA82}"/>
    <cellStyle name="40% - Accent2 15 3 6" xfId="22272" xr:uid="{1EC8602B-1437-4425-95C3-4FBC95E1500D}"/>
    <cellStyle name="40% - Accent2 15 3 6 2" xfId="42204" xr:uid="{42F80294-1157-444D-8E43-0EA3DD3980AC}"/>
    <cellStyle name="40% - Accent2 15 3 7" xfId="26748" xr:uid="{EDD3D09D-D9B6-401B-AD10-200FDCFAC855}"/>
    <cellStyle name="40% - Accent2 15 4" xfId="4791" xr:uid="{1EA2948B-1FA8-429F-B035-484B0FEE2714}"/>
    <cellStyle name="40% - Accent2 15 4 2" xfId="4792" xr:uid="{CC9A3487-D4F9-428C-A4A5-D64E3F095045}"/>
    <cellStyle name="40% - Accent2 15 4 2 2" xfId="15521" xr:uid="{51765D5C-0561-4799-BE4E-52876ADE1A50}"/>
    <cellStyle name="40% - Accent2 15 4 2 2 2" xfId="35618" xr:uid="{FBF7F9CB-F0E9-4FE9-AFD5-E55EA291EC11}"/>
    <cellStyle name="40% - Accent2 15 4 2 3" xfId="26753" xr:uid="{733B818B-1970-4C11-B3F8-5BDA4B6665B0}"/>
    <cellStyle name="40% - Accent2 15 4 3" xfId="4793" xr:uid="{B45E1104-1B4F-49EB-80A9-FA396907438E}"/>
    <cellStyle name="40% - Accent2 15 4 3 2" xfId="15522" xr:uid="{234132FB-F387-45BF-BB48-05568ED0A543}"/>
    <cellStyle name="40% - Accent2 15 4 3 2 2" xfId="35619" xr:uid="{80689582-D9D2-42C1-95CB-EF05609DBF67}"/>
    <cellStyle name="40% - Accent2 15 4 3 3" xfId="26754" xr:uid="{D10FBF6B-B7B4-4C6C-980D-49D3C5E6E829}"/>
    <cellStyle name="40% - Accent2 15 4 4" xfId="4794" xr:uid="{32708881-74A3-4E91-BF5F-E74EFB4B6929}"/>
    <cellStyle name="40% - Accent2 15 4 4 2" xfId="15523" xr:uid="{3AE88B18-835C-4A01-B764-60BB40B75F8A}"/>
    <cellStyle name="40% - Accent2 15 4 4 2 2" xfId="35620" xr:uid="{8955562C-07D5-4A31-B533-7B19832897EF}"/>
    <cellStyle name="40% - Accent2 15 4 4 3" xfId="26755" xr:uid="{3A81460F-165B-4B64-9CB6-306E613F9BE4}"/>
    <cellStyle name="40% - Accent2 15 4 5" xfId="15520" xr:uid="{4E5130EA-E45C-48CD-86F7-49D029F58FBC}"/>
    <cellStyle name="40% - Accent2 15 4 5 2" xfId="35617" xr:uid="{1D5CD83B-6A62-4565-9F3D-A4DDAE24FB3E}"/>
    <cellStyle name="40% - Accent2 15 4 6" xfId="26752" xr:uid="{68F838D4-94CA-4646-B200-69A34AF1B5F6}"/>
    <cellStyle name="40% - Accent2 15 5" xfId="4795" xr:uid="{1CB5668A-FD6A-4995-A515-368652A68375}"/>
    <cellStyle name="40% - Accent2 15 5 2" xfId="15524" xr:uid="{1EF82D55-B915-422D-9975-0B08ED50AB65}"/>
    <cellStyle name="40% - Accent2 15 5 2 2" xfId="35621" xr:uid="{61CB8AEF-4E39-426E-9B1A-18E78B4F3FA2}"/>
    <cellStyle name="40% - Accent2 15 5 3" xfId="26756" xr:uid="{53308C39-C382-4A8A-9526-A68DC8B45860}"/>
    <cellStyle name="40% - Accent2 15 6" xfId="4796" xr:uid="{A9E6B4CB-6EAA-4FD4-81FF-30A693679AB7}"/>
    <cellStyle name="40% - Accent2 15 6 2" xfId="15525" xr:uid="{F49D9C14-67BB-46E2-B8CF-48B42A6B9A26}"/>
    <cellStyle name="40% - Accent2 15 6 2 2" xfId="35622" xr:uid="{EAAD3417-1F7C-4A39-BF56-296837FDADEA}"/>
    <cellStyle name="40% - Accent2 15 6 3" xfId="26757" xr:uid="{D2B6264B-9325-4580-8119-DA5AEC5407E3}"/>
    <cellStyle name="40% - Accent2 15 7" xfId="4797" xr:uid="{18B3B201-B2B7-4BEF-B0F5-C000080AB1D1}"/>
    <cellStyle name="40% - Accent2 15 7 2" xfId="15526" xr:uid="{3D146059-E369-45F7-906C-682FB3682FC4}"/>
    <cellStyle name="40% - Accent2 15 7 2 2" xfId="35623" xr:uid="{B3F219E8-D6DA-43E2-A7EE-5D9287C7AAE4}"/>
    <cellStyle name="40% - Accent2 15 7 3" xfId="26758" xr:uid="{80BE3EB4-6BE2-46FF-ABE8-6E543D4165E8}"/>
    <cellStyle name="40% - Accent2 15 8" xfId="15507" xr:uid="{720D4B43-00B3-42B8-A3A9-3D530A62132E}"/>
    <cellStyle name="40% - Accent2 15 8 2" xfId="35604" xr:uid="{653E600D-D54F-4AD7-BC9B-9AD8F41F388F}"/>
    <cellStyle name="40% - Accent2 15 9" xfId="21055" xr:uid="{3365CB8D-2D41-478A-8A74-DD413C5EB5D5}"/>
    <cellStyle name="40% - Accent2 15 9 2" xfId="41083" xr:uid="{C30B6BA7-4099-4B00-8F9E-CFD7E3EBE91A}"/>
    <cellStyle name="40% - Accent2 16" xfId="4798" xr:uid="{C921273B-DE23-4DC6-959A-692DA9D788E9}"/>
    <cellStyle name="40% - Accent2 16 10" xfId="26759" xr:uid="{7CBA67AE-167D-4F7C-BCAD-718F1590B08B}"/>
    <cellStyle name="40% - Accent2 16 2" xfId="4799" xr:uid="{2AC3C4CA-79E9-4F8F-BBC4-00E70F516123}"/>
    <cellStyle name="40% - Accent2 16 2 2" xfId="4800" xr:uid="{481EC233-5B5A-4E3E-9667-18642CF04D81}"/>
    <cellStyle name="40% - Accent2 16 2 2 2" xfId="4801" xr:uid="{01115BD9-50F2-4B72-ADBC-7806B21DF507}"/>
    <cellStyle name="40% - Accent2 16 2 2 2 2" xfId="15530" xr:uid="{71E34AF9-57D0-4EED-BE8B-E390540FA6B6}"/>
    <cellStyle name="40% - Accent2 16 2 2 2 2 2" xfId="35627" xr:uid="{8DE934A5-8764-4AA2-887A-7DCF57238A9A}"/>
    <cellStyle name="40% - Accent2 16 2 2 2 3" xfId="26762" xr:uid="{E1D56DDC-04CB-484B-A2F7-E3ADEDDF6163}"/>
    <cellStyle name="40% - Accent2 16 2 2 3" xfId="4802" xr:uid="{E1234258-B1A3-45BC-9C1B-A23CA4F4A797}"/>
    <cellStyle name="40% - Accent2 16 2 2 3 2" xfId="15531" xr:uid="{6D97A2DB-98C2-44D2-9BB2-976BB711FCD0}"/>
    <cellStyle name="40% - Accent2 16 2 2 3 2 2" xfId="35628" xr:uid="{EDC33A91-E6ED-4351-ADE5-73DA7C731821}"/>
    <cellStyle name="40% - Accent2 16 2 2 3 3" xfId="26763" xr:uid="{63DA453F-3CBA-4D73-BECC-75667F5F976F}"/>
    <cellStyle name="40% - Accent2 16 2 2 4" xfId="4803" xr:uid="{8988B0F7-A983-4465-8FA3-799C255AA451}"/>
    <cellStyle name="40% - Accent2 16 2 2 4 2" xfId="15532" xr:uid="{E37A2F34-BED7-4B01-9300-F2FF0F532403}"/>
    <cellStyle name="40% - Accent2 16 2 2 4 2 2" xfId="35629" xr:uid="{E8EF0CB2-1B91-4205-BBFA-A1FC54712CBD}"/>
    <cellStyle name="40% - Accent2 16 2 2 4 3" xfId="26764" xr:uid="{5F730A36-D84F-4E1D-9B32-21B59061DF00}"/>
    <cellStyle name="40% - Accent2 16 2 2 5" xfId="15529" xr:uid="{ACE73205-9A79-4DB4-B408-A04C9E5E7CD1}"/>
    <cellStyle name="40% - Accent2 16 2 2 5 2" xfId="35626" xr:uid="{5BE41A66-90C9-4363-B617-94A0A5D6520E}"/>
    <cellStyle name="40% - Accent2 16 2 2 6" xfId="26761" xr:uid="{F200FB2D-C1DF-4240-8C0A-6C841F1556FC}"/>
    <cellStyle name="40% - Accent2 16 2 3" xfId="4804" xr:uid="{EB699326-136C-4411-8483-FEF0AC6BE3A2}"/>
    <cellStyle name="40% - Accent2 16 2 3 2" xfId="15533" xr:uid="{8C2CEB8E-7376-4B90-9480-65789D2EE405}"/>
    <cellStyle name="40% - Accent2 16 2 3 2 2" xfId="35630" xr:uid="{E0D411EC-1B78-4589-AB41-3D23CAF01CF9}"/>
    <cellStyle name="40% - Accent2 16 2 3 3" xfId="26765" xr:uid="{2BD1AE5E-8EBF-41A0-A5F9-E753C27A6739}"/>
    <cellStyle name="40% - Accent2 16 2 4" xfId="4805" xr:uid="{A3250178-4EEB-41CF-A437-16D3E5C2F1AF}"/>
    <cellStyle name="40% - Accent2 16 2 4 2" xfId="15534" xr:uid="{C31D37CD-F5A4-4DD8-8AFC-8AA41BB40D93}"/>
    <cellStyle name="40% - Accent2 16 2 4 2 2" xfId="35631" xr:uid="{AFC641B2-B5CD-49B8-9EEB-D7A2158E88AD}"/>
    <cellStyle name="40% - Accent2 16 2 4 3" xfId="26766" xr:uid="{BF9AE488-4878-4337-AF2A-F5C76C98E3EA}"/>
    <cellStyle name="40% - Accent2 16 2 5" xfId="4806" xr:uid="{2354BD8A-FFF6-4441-B2FA-1AF20CF64708}"/>
    <cellStyle name="40% - Accent2 16 2 5 2" xfId="15535" xr:uid="{43FDD6B5-84D1-4DBE-B563-8EF82958FC46}"/>
    <cellStyle name="40% - Accent2 16 2 5 2 2" xfId="35632" xr:uid="{54A9A6F4-D982-4790-9C28-4C88AFA50CE6}"/>
    <cellStyle name="40% - Accent2 16 2 5 3" xfId="26767" xr:uid="{F9EFEAA9-C33F-4240-B681-478D3D2E2029}"/>
    <cellStyle name="40% - Accent2 16 2 6" xfId="15528" xr:uid="{DF3521F4-1424-4598-A839-9370FCCABCD5}"/>
    <cellStyle name="40% - Accent2 16 2 6 2" xfId="35625" xr:uid="{A63DFE98-BC5F-44F9-BEEA-9BA0A30D6499}"/>
    <cellStyle name="40% - Accent2 16 2 7" xfId="21751" xr:uid="{CF139190-7752-48B2-B852-56020E10EEC7}"/>
    <cellStyle name="40% - Accent2 16 2 7 2" xfId="41690" xr:uid="{5CF97D62-90A5-4A5A-AA97-31EFAAD076DF}"/>
    <cellStyle name="40% - Accent2 16 2 8" xfId="26760" xr:uid="{78E0BFBE-D586-47A0-955F-3D8366C07D95}"/>
    <cellStyle name="40% - Accent2 16 3" xfId="4807" xr:uid="{E9FBACDB-A5B9-4D49-A643-4F2DDCA591D4}"/>
    <cellStyle name="40% - Accent2 16 3 2" xfId="4808" xr:uid="{4FB5F3B9-3088-4450-BD29-E5A4617CBE08}"/>
    <cellStyle name="40% - Accent2 16 3 2 2" xfId="15537" xr:uid="{55C4830E-B93A-44E8-B01F-DFC4DEF6E844}"/>
    <cellStyle name="40% - Accent2 16 3 2 2 2" xfId="35634" xr:uid="{50D9F6B5-B06B-45D3-950C-12E35944BE9B}"/>
    <cellStyle name="40% - Accent2 16 3 2 3" xfId="26769" xr:uid="{CC688BAA-3FF3-42AC-9402-2191E0013F86}"/>
    <cellStyle name="40% - Accent2 16 3 3" xfId="4809" xr:uid="{0C1791BD-B4C9-48CE-AF0D-B771A5B4CA7A}"/>
    <cellStyle name="40% - Accent2 16 3 3 2" xfId="15538" xr:uid="{4CE781F0-164C-4769-81D5-D373FFC73FEA}"/>
    <cellStyle name="40% - Accent2 16 3 3 2 2" xfId="35635" xr:uid="{F1DB6310-0677-4743-9666-559DCC4F4167}"/>
    <cellStyle name="40% - Accent2 16 3 3 3" xfId="26770" xr:uid="{46EC900A-B65E-4975-BF4D-68226D157018}"/>
    <cellStyle name="40% - Accent2 16 3 4" xfId="4810" xr:uid="{66ED1712-4D0E-4391-836C-C874BBED5C09}"/>
    <cellStyle name="40% - Accent2 16 3 4 2" xfId="15539" xr:uid="{816543FF-572E-408A-BF0D-13C3779284EA}"/>
    <cellStyle name="40% - Accent2 16 3 4 2 2" xfId="35636" xr:uid="{4AD321ED-E44C-4B68-A758-AA724E6E80EB}"/>
    <cellStyle name="40% - Accent2 16 3 4 3" xfId="26771" xr:uid="{8C0C7A33-72B8-4F72-8574-BA1115547DCF}"/>
    <cellStyle name="40% - Accent2 16 3 5" xfId="15536" xr:uid="{83BF8FEE-F04D-4D89-BC78-06AC2E676B4C}"/>
    <cellStyle name="40% - Accent2 16 3 5 2" xfId="35633" xr:uid="{2D71A6ED-C915-4401-A778-94A9043FDAA1}"/>
    <cellStyle name="40% - Accent2 16 3 6" xfId="22298" xr:uid="{8F7BCA1B-02D7-4D58-94B0-28BC498C35E1}"/>
    <cellStyle name="40% - Accent2 16 3 6 2" xfId="42230" xr:uid="{EA96196D-6C7E-4252-946E-BCC1C3D45795}"/>
    <cellStyle name="40% - Accent2 16 3 7" xfId="26768" xr:uid="{88F8A548-BAF0-413F-92DA-696ADE18CA9E}"/>
    <cellStyle name="40% - Accent2 16 4" xfId="4811" xr:uid="{3FF4E5DC-2334-47B1-A43A-612A8F32197B}"/>
    <cellStyle name="40% - Accent2 16 4 2" xfId="4812" xr:uid="{D8328FE4-E2DC-4693-B864-74BC78181C6D}"/>
    <cellStyle name="40% - Accent2 16 4 2 2" xfId="15541" xr:uid="{28B16442-E895-42BD-9757-8ED4D02F5175}"/>
    <cellStyle name="40% - Accent2 16 4 2 2 2" xfId="35638" xr:uid="{F80900FD-7693-4472-915E-35CDE5F802FA}"/>
    <cellStyle name="40% - Accent2 16 4 2 3" xfId="26773" xr:uid="{DC1DA7B3-9C74-4254-8B0E-F640BFAC16D7}"/>
    <cellStyle name="40% - Accent2 16 4 3" xfId="4813" xr:uid="{AE12CCE3-5F11-49C5-8525-CDC72411C51D}"/>
    <cellStyle name="40% - Accent2 16 4 3 2" xfId="15542" xr:uid="{DFFE5FB2-B737-47D1-B0BC-BA9FB1A3C2F0}"/>
    <cellStyle name="40% - Accent2 16 4 3 2 2" xfId="35639" xr:uid="{690B0896-D4F0-4E7A-A59D-435B0CCC651B}"/>
    <cellStyle name="40% - Accent2 16 4 3 3" xfId="26774" xr:uid="{E85FBE05-D18B-470D-BEE7-6EA1213ACF40}"/>
    <cellStyle name="40% - Accent2 16 4 4" xfId="4814" xr:uid="{30061DD1-D74E-4F93-A6C6-C42F8C5AD68E}"/>
    <cellStyle name="40% - Accent2 16 4 4 2" xfId="15543" xr:uid="{E0FF8D0B-BD23-4738-BA39-C824789BC726}"/>
    <cellStyle name="40% - Accent2 16 4 4 2 2" xfId="35640" xr:uid="{94275FFB-857C-4780-B6F3-41EB05C4D8D4}"/>
    <cellStyle name="40% - Accent2 16 4 4 3" xfId="26775" xr:uid="{80FE5F87-426A-4A93-9FF9-4CBB5D9D9357}"/>
    <cellStyle name="40% - Accent2 16 4 5" xfId="15540" xr:uid="{D3EF928F-81E2-4F4F-99F6-D1D93E49A80D}"/>
    <cellStyle name="40% - Accent2 16 4 5 2" xfId="35637" xr:uid="{98BEDAB6-E1FC-4CA6-8284-A1A04C6F5A91}"/>
    <cellStyle name="40% - Accent2 16 4 6" xfId="26772" xr:uid="{7BEAE964-A716-41CB-93D9-9C4A75AD8878}"/>
    <cellStyle name="40% - Accent2 16 5" xfId="4815" xr:uid="{BA8E3A2F-0D6F-473A-97F3-E19F88FDFFE0}"/>
    <cellStyle name="40% - Accent2 16 5 2" xfId="15544" xr:uid="{369BE959-575F-445A-85EC-966BB7975F60}"/>
    <cellStyle name="40% - Accent2 16 5 2 2" xfId="35641" xr:uid="{C974ABF4-76AE-40A5-AC9F-16BAF208137D}"/>
    <cellStyle name="40% - Accent2 16 5 3" xfId="26776" xr:uid="{C1529882-2B96-4E9F-A84D-EB98B9FB507B}"/>
    <cellStyle name="40% - Accent2 16 6" xfId="4816" xr:uid="{B158BE2C-82CD-4BA6-A3C6-B59D11CDFB65}"/>
    <cellStyle name="40% - Accent2 16 6 2" xfId="15545" xr:uid="{CD2FB669-7A17-4CC2-8015-6632C46D3CBD}"/>
    <cellStyle name="40% - Accent2 16 6 2 2" xfId="35642" xr:uid="{C737A1D2-7319-414F-B138-383D7596618D}"/>
    <cellStyle name="40% - Accent2 16 6 3" xfId="26777" xr:uid="{DB0A5B9A-627A-4B24-AEBB-006C9ED140E5}"/>
    <cellStyle name="40% - Accent2 16 7" xfId="4817" xr:uid="{D4736A59-640B-499A-8315-9AAC822BFF47}"/>
    <cellStyle name="40% - Accent2 16 7 2" xfId="15546" xr:uid="{C378E4B4-DCC7-487D-AC35-0965EB18D37D}"/>
    <cellStyle name="40% - Accent2 16 7 2 2" xfId="35643" xr:uid="{A4073364-ED29-412F-A682-5997D5A17ACD}"/>
    <cellStyle name="40% - Accent2 16 7 3" xfId="26778" xr:uid="{0BCC0A0D-89CD-4FDB-B20C-1DBB6F2CACD1}"/>
    <cellStyle name="40% - Accent2 16 8" xfId="15527" xr:uid="{2B4EF744-674A-4ADB-9DD1-521CF0982C23}"/>
    <cellStyle name="40% - Accent2 16 8 2" xfId="35624" xr:uid="{BBBCEF74-DF46-4C84-8174-3542110FBBAF}"/>
    <cellStyle name="40% - Accent2 16 9" xfId="21081" xr:uid="{72D6C455-E714-4607-8024-8BF6E1825606}"/>
    <cellStyle name="40% - Accent2 16 9 2" xfId="41109" xr:uid="{0C734410-6D7C-445A-A5D2-CF50CE4EB228}"/>
    <cellStyle name="40% - Accent2 17" xfId="4818" xr:uid="{C0E7A3C0-9101-4AFA-BD30-962DEBDB95B4}"/>
    <cellStyle name="40% - Accent2 17 10" xfId="26779" xr:uid="{7F32F006-0D19-401D-A220-AB50A3B75E00}"/>
    <cellStyle name="40% - Accent2 17 2" xfId="4819" xr:uid="{8004A66A-3599-41F2-AFFD-CE1F328DDBBB}"/>
    <cellStyle name="40% - Accent2 17 2 2" xfId="4820" xr:uid="{59A2318C-A34D-44FA-A268-382C9B643121}"/>
    <cellStyle name="40% - Accent2 17 2 2 2" xfId="4821" xr:uid="{AAEF1E22-CE61-433C-8E1A-6B7E77FE2C65}"/>
    <cellStyle name="40% - Accent2 17 2 2 2 2" xfId="15550" xr:uid="{13A181F1-F75B-425F-AF62-68707766C3AC}"/>
    <cellStyle name="40% - Accent2 17 2 2 2 2 2" xfId="35647" xr:uid="{7A1D6732-1431-47B3-AB53-DA1B51530FEA}"/>
    <cellStyle name="40% - Accent2 17 2 2 2 3" xfId="26782" xr:uid="{BCAA2411-AACC-4075-B950-5EE6B4F65B48}"/>
    <cellStyle name="40% - Accent2 17 2 2 3" xfId="4822" xr:uid="{4E96AE16-F68F-4AF6-BA10-9B48A77E4942}"/>
    <cellStyle name="40% - Accent2 17 2 2 3 2" xfId="15551" xr:uid="{41B50BF5-EF91-4E4F-9F9A-731304BE152C}"/>
    <cellStyle name="40% - Accent2 17 2 2 3 2 2" xfId="35648" xr:uid="{FAAB1DE0-F069-467D-9138-3239EF1DFB43}"/>
    <cellStyle name="40% - Accent2 17 2 2 3 3" xfId="26783" xr:uid="{3AE74D6D-E248-4392-9097-9377A57F217C}"/>
    <cellStyle name="40% - Accent2 17 2 2 4" xfId="4823" xr:uid="{EFCD3917-2365-4B74-BA6A-964B45A06CA9}"/>
    <cellStyle name="40% - Accent2 17 2 2 4 2" xfId="15552" xr:uid="{A8B471DA-F6E3-497F-BAD1-767EF937B577}"/>
    <cellStyle name="40% - Accent2 17 2 2 4 2 2" xfId="35649" xr:uid="{61909880-1419-438B-8499-C26FF3985EE1}"/>
    <cellStyle name="40% - Accent2 17 2 2 4 3" xfId="26784" xr:uid="{FE585A31-3318-4602-A3A1-91A338244D78}"/>
    <cellStyle name="40% - Accent2 17 2 2 5" xfId="15549" xr:uid="{89F487DB-8A33-4FF4-BC72-1B7C832FF010}"/>
    <cellStyle name="40% - Accent2 17 2 2 5 2" xfId="35646" xr:uid="{55435508-58FE-46C4-B38C-F3CD9214C600}"/>
    <cellStyle name="40% - Accent2 17 2 2 6" xfId="26781" xr:uid="{A46C1BB6-9F63-4C3C-95CA-31530395AFDF}"/>
    <cellStyle name="40% - Accent2 17 2 3" xfId="4824" xr:uid="{52362A6F-01FD-403A-A20E-BAEF584D1C4F}"/>
    <cellStyle name="40% - Accent2 17 2 3 2" xfId="15553" xr:uid="{870EC945-3312-48DC-87D5-6B6DF821FA47}"/>
    <cellStyle name="40% - Accent2 17 2 3 2 2" xfId="35650" xr:uid="{B992F5EF-1216-426F-9A9C-26AFCF956529}"/>
    <cellStyle name="40% - Accent2 17 2 3 3" xfId="26785" xr:uid="{273D7752-865E-4384-A7E9-8744435D1415}"/>
    <cellStyle name="40% - Accent2 17 2 4" xfId="4825" xr:uid="{7FF8930E-F9D7-4544-9AF3-448EC34D7A27}"/>
    <cellStyle name="40% - Accent2 17 2 4 2" xfId="15554" xr:uid="{516877E8-BB6B-4278-B779-CF0909982F29}"/>
    <cellStyle name="40% - Accent2 17 2 4 2 2" xfId="35651" xr:uid="{450284DF-5293-49A9-8E25-9A67FBACE1BD}"/>
    <cellStyle name="40% - Accent2 17 2 4 3" xfId="26786" xr:uid="{D61A85F0-294F-411F-AADA-8D8F78A5CD02}"/>
    <cellStyle name="40% - Accent2 17 2 5" xfId="4826" xr:uid="{DEB77477-88CC-45E8-AAF2-B63136BDA557}"/>
    <cellStyle name="40% - Accent2 17 2 5 2" xfId="15555" xr:uid="{D041E191-7E91-4E0F-B873-9F35FFC67195}"/>
    <cellStyle name="40% - Accent2 17 2 5 2 2" xfId="35652" xr:uid="{7B123220-DB38-4072-8618-C03072576060}"/>
    <cellStyle name="40% - Accent2 17 2 5 3" xfId="26787" xr:uid="{4D5F1ADB-B14F-4FCD-BB47-9B5D19D011EF}"/>
    <cellStyle name="40% - Accent2 17 2 6" xfId="15548" xr:uid="{ECB72798-DDE8-4BA9-A2DC-76CACD1EF6B6}"/>
    <cellStyle name="40% - Accent2 17 2 6 2" xfId="35645" xr:uid="{931F9993-6115-41D0-931A-6AD56A281C3C}"/>
    <cellStyle name="40% - Accent2 17 2 7" xfId="21758" xr:uid="{BEFBC74E-5B47-4ADC-ABEA-B68A8995623D}"/>
    <cellStyle name="40% - Accent2 17 2 7 2" xfId="41697" xr:uid="{617E17AA-4A39-435E-BA71-FFD2FC15177C}"/>
    <cellStyle name="40% - Accent2 17 2 8" xfId="26780" xr:uid="{19BBE342-0ABF-429A-AAC7-0F66E4B968EE}"/>
    <cellStyle name="40% - Accent2 17 3" xfId="4827" xr:uid="{CD4F342B-470E-4E0F-89E9-CCFF84DB2D43}"/>
    <cellStyle name="40% - Accent2 17 3 2" xfId="4828" xr:uid="{E4483649-8666-46C2-A3FA-256F1E7A069F}"/>
    <cellStyle name="40% - Accent2 17 3 2 2" xfId="15557" xr:uid="{F7C34922-ADBE-48B0-AC24-C32B3609FC99}"/>
    <cellStyle name="40% - Accent2 17 3 2 2 2" xfId="35654" xr:uid="{2DECA960-9FC3-4F62-87E9-53222E3ECC7E}"/>
    <cellStyle name="40% - Accent2 17 3 2 3" xfId="26789" xr:uid="{54572A16-6E61-4629-AC31-9D86C0C64CDE}"/>
    <cellStyle name="40% - Accent2 17 3 3" xfId="4829" xr:uid="{BBEAC8A5-359F-4043-9188-CE8387BD54A5}"/>
    <cellStyle name="40% - Accent2 17 3 3 2" xfId="15558" xr:uid="{0DC36901-F9D0-4772-9C53-64BACE31801A}"/>
    <cellStyle name="40% - Accent2 17 3 3 2 2" xfId="35655" xr:uid="{126523F4-0957-4FD6-B65B-5EB02F3F58C9}"/>
    <cellStyle name="40% - Accent2 17 3 3 3" xfId="26790" xr:uid="{1F654F2C-4247-41CF-9ECC-9C5AE9077A59}"/>
    <cellStyle name="40% - Accent2 17 3 4" xfId="4830" xr:uid="{271FD868-AC99-4109-ADED-33DBA69E2825}"/>
    <cellStyle name="40% - Accent2 17 3 4 2" xfId="15559" xr:uid="{D7603845-A227-4DF8-8B73-25726F83CAC5}"/>
    <cellStyle name="40% - Accent2 17 3 4 2 2" xfId="35656" xr:uid="{DD96C7CE-CC63-4AE4-99AC-A4F7B53C2C53}"/>
    <cellStyle name="40% - Accent2 17 3 4 3" xfId="26791" xr:uid="{0240A9C3-719F-40A1-9A1C-CE0DE970D7E2}"/>
    <cellStyle name="40% - Accent2 17 3 5" xfId="15556" xr:uid="{5AF807E6-AE9F-4991-B59E-7BD1274E3F8D}"/>
    <cellStyle name="40% - Accent2 17 3 5 2" xfId="35653" xr:uid="{5FD89EB5-110D-4B7F-B65D-8D1D5F73E7D3}"/>
    <cellStyle name="40% - Accent2 17 3 6" xfId="22305" xr:uid="{5E59D183-B75D-4005-9BC7-397E486DA6B2}"/>
    <cellStyle name="40% - Accent2 17 3 6 2" xfId="42237" xr:uid="{9CC1DDA1-7D89-4ECD-8504-29DC330DC343}"/>
    <cellStyle name="40% - Accent2 17 3 7" xfId="26788" xr:uid="{6019BB83-1BF5-4441-B2DB-406343765E8F}"/>
    <cellStyle name="40% - Accent2 17 4" xfId="4831" xr:uid="{06806889-325B-4CE6-B535-038848F2D0BC}"/>
    <cellStyle name="40% - Accent2 17 4 2" xfId="4832" xr:uid="{048A7A4F-479E-43BE-A581-2E7FC84DB92A}"/>
    <cellStyle name="40% - Accent2 17 4 2 2" xfId="15561" xr:uid="{7CF4DBF6-3DC4-41E4-BE94-87F9D943C370}"/>
    <cellStyle name="40% - Accent2 17 4 2 2 2" xfId="35658" xr:uid="{9C6841DF-9D18-474F-8B46-7998CD275402}"/>
    <cellStyle name="40% - Accent2 17 4 2 3" xfId="26793" xr:uid="{C4015BDE-BA03-47F4-ABFA-7373438C73B6}"/>
    <cellStyle name="40% - Accent2 17 4 3" xfId="4833" xr:uid="{28DDEA3F-9611-4FFF-99B7-177502EEDEFB}"/>
    <cellStyle name="40% - Accent2 17 4 3 2" xfId="15562" xr:uid="{E2B1CA68-BC93-4B36-A971-11E8769BB82C}"/>
    <cellStyle name="40% - Accent2 17 4 3 2 2" xfId="35659" xr:uid="{B0E8FEF2-9528-4AD7-8687-7828315A7642}"/>
    <cellStyle name="40% - Accent2 17 4 3 3" xfId="26794" xr:uid="{4A470D3D-28C7-4E87-84B7-93A4226518DA}"/>
    <cellStyle name="40% - Accent2 17 4 4" xfId="4834" xr:uid="{4DCD414C-DEE6-4BC6-A27A-DD0866DF8B4F}"/>
    <cellStyle name="40% - Accent2 17 4 4 2" xfId="15563" xr:uid="{25D6BDC4-265D-4776-A4E6-3BA81ED3133F}"/>
    <cellStyle name="40% - Accent2 17 4 4 2 2" xfId="35660" xr:uid="{DD341D9E-A86D-4575-BE72-61017DFC9573}"/>
    <cellStyle name="40% - Accent2 17 4 4 3" xfId="26795" xr:uid="{7E7E2F7B-B096-487A-B04B-3E05BA462E12}"/>
    <cellStyle name="40% - Accent2 17 4 5" xfId="15560" xr:uid="{9C11F4FE-4CAE-4167-84E8-221AF87EB70C}"/>
    <cellStyle name="40% - Accent2 17 4 5 2" xfId="35657" xr:uid="{F2CA0ED4-FDDD-4645-A042-757712EB9B72}"/>
    <cellStyle name="40% - Accent2 17 4 6" xfId="26792" xr:uid="{400AEA7F-27AC-4F14-AFF4-B10B0DEFAD7B}"/>
    <cellStyle name="40% - Accent2 17 5" xfId="4835" xr:uid="{8F84B2A7-464B-400E-84F5-36D614F92CC2}"/>
    <cellStyle name="40% - Accent2 17 5 2" xfId="15564" xr:uid="{8CAFC74F-017E-4AEE-8929-9B46E3E7646D}"/>
    <cellStyle name="40% - Accent2 17 5 2 2" xfId="35661" xr:uid="{EC268456-5F2E-4841-B300-0A37B4F93F3F}"/>
    <cellStyle name="40% - Accent2 17 5 3" xfId="26796" xr:uid="{A80EE5C7-8742-4664-85CC-E460EB4DA6AB}"/>
    <cellStyle name="40% - Accent2 17 6" xfId="4836" xr:uid="{61E5C492-D405-4D3A-92A4-93E437AB0F1B}"/>
    <cellStyle name="40% - Accent2 17 6 2" xfId="15565" xr:uid="{D90534E1-4A0E-4D7E-A3E0-9C11EB2EE8B0}"/>
    <cellStyle name="40% - Accent2 17 6 2 2" xfId="35662" xr:uid="{7EC0683B-05A8-4697-B02D-D2B1263624BC}"/>
    <cellStyle name="40% - Accent2 17 6 3" xfId="26797" xr:uid="{FD179CAB-72BE-4F31-B9C6-AF2F6EC065D8}"/>
    <cellStyle name="40% - Accent2 17 7" xfId="4837" xr:uid="{D7DE59AA-EB4A-4EB0-BAEA-60659C286C97}"/>
    <cellStyle name="40% - Accent2 17 7 2" xfId="15566" xr:uid="{2E04D5F2-07E3-4368-8BE4-416231D5A518}"/>
    <cellStyle name="40% - Accent2 17 7 2 2" xfId="35663" xr:uid="{B4744C04-A047-49E2-BCA0-866064B08CC0}"/>
    <cellStyle name="40% - Accent2 17 7 3" xfId="26798" xr:uid="{36DC4C17-399D-4997-AABC-2E1AF6DAD150}"/>
    <cellStyle name="40% - Accent2 17 8" xfId="15547" xr:uid="{1665336C-B71B-4DF4-9567-3B804DD7B800}"/>
    <cellStyle name="40% - Accent2 17 8 2" xfId="35644" xr:uid="{98D3C540-404E-4801-B671-690B3D2559F8}"/>
    <cellStyle name="40% - Accent2 17 9" xfId="21088" xr:uid="{6873A3AE-BD05-4FC9-8A28-FF16C3FF9A42}"/>
    <cellStyle name="40% - Accent2 17 9 2" xfId="41116" xr:uid="{AA0F70D7-7DD2-41C5-879F-FE677B0FAC51}"/>
    <cellStyle name="40% - Accent2 18" xfId="4838" xr:uid="{603C0DC4-18C6-4657-8818-1F57598EE5B8}"/>
    <cellStyle name="40% - Accent2 18 10" xfId="26799" xr:uid="{C7E01A6C-8A7F-43AF-A1C8-19B931974AAB}"/>
    <cellStyle name="40% - Accent2 18 2" xfId="4839" xr:uid="{A7844DCC-C539-463A-98DB-E6B2EF98F992}"/>
    <cellStyle name="40% - Accent2 18 2 2" xfId="4840" xr:uid="{E70E7D64-7927-4DEA-9701-3D39CB3BEAD8}"/>
    <cellStyle name="40% - Accent2 18 2 2 2" xfId="4841" xr:uid="{BE658ED3-D94C-45FF-BB1D-EEBE1A5B2970}"/>
    <cellStyle name="40% - Accent2 18 2 2 2 2" xfId="15570" xr:uid="{7446D1F9-D515-4FCB-8C00-A985C138BF0C}"/>
    <cellStyle name="40% - Accent2 18 2 2 2 2 2" xfId="35667" xr:uid="{16B7CC00-BADE-46F3-90BB-1AB3CC2C37B6}"/>
    <cellStyle name="40% - Accent2 18 2 2 2 3" xfId="26802" xr:uid="{5DC8F9FE-6E51-4E2E-B6F1-306480AD7B53}"/>
    <cellStyle name="40% - Accent2 18 2 2 3" xfId="4842" xr:uid="{962FEC29-EF02-4F7A-A855-4E221843F3B6}"/>
    <cellStyle name="40% - Accent2 18 2 2 3 2" xfId="15571" xr:uid="{BD315789-708B-4771-B538-51214EA10A68}"/>
    <cellStyle name="40% - Accent2 18 2 2 3 2 2" xfId="35668" xr:uid="{CF0B0F43-1C11-4267-8EB5-8D0E450C410E}"/>
    <cellStyle name="40% - Accent2 18 2 2 3 3" xfId="26803" xr:uid="{14042825-DA65-4E34-ABA7-9771BFC14ABF}"/>
    <cellStyle name="40% - Accent2 18 2 2 4" xfId="4843" xr:uid="{31E00A68-C1A8-4B59-B5BA-95A1F193ECEF}"/>
    <cellStyle name="40% - Accent2 18 2 2 4 2" xfId="15572" xr:uid="{9DAC233A-B925-417D-96DA-47D1CD49DE1B}"/>
    <cellStyle name="40% - Accent2 18 2 2 4 2 2" xfId="35669" xr:uid="{C91167B1-B015-4C88-9748-458B3F972F2E}"/>
    <cellStyle name="40% - Accent2 18 2 2 4 3" xfId="26804" xr:uid="{06F95F56-7EE2-4075-9B35-9F356D4AFD24}"/>
    <cellStyle name="40% - Accent2 18 2 2 5" xfId="15569" xr:uid="{ACDB77E1-7101-4171-9614-470FCE2B9455}"/>
    <cellStyle name="40% - Accent2 18 2 2 5 2" xfId="35666" xr:uid="{2B8A5501-E7F5-4C15-A109-B9DF62DAA665}"/>
    <cellStyle name="40% - Accent2 18 2 2 6" xfId="26801" xr:uid="{C5590E72-569D-4EC1-8486-28ED113433E8}"/>
    <cellStyle name="40% - Accent2 18 2 3" xfId="4844" xr:uid="{BE566E55-465B-43E5-8BAD-81A2E30FB0AC}"/>
    <cellStyle name="40% - Accent2 18 2 3 2" xfId="15573" xr:uid="{94E8AD44-67D2-4C9E-BF5B-FD34DA9717DA}"/>
    <cellStyle name="40% - Accent2 18 2 3 2 2" xfId="35670" xr:uid="{BBDEC2EB-E54A-4F2E-ADD2-B92C45633B12}"/>
    <cellStyle name="40% - Accent2 18 2 3 3" xfId="26805" xr:uid="{79D86FD4-5C97-4E6A-8B7D-6FDF05F6A27C}"/>
    <cellStyle name="40% - Accent2 18 2 4" xfId="4845" xr:uid="{98D13F83-C984-439E-B0BF-6D00A3A60062}"/>
    <cellStyle name="40% - Accent2 18 2 4 2" xfId="15574" xr:uid="{507DA34E-3461-4FEE-AD45-9551BE23D98B}"/>
    <cellStyle name="40% - Accent2 18 2 4 2 2" xfId="35671" xr:uid="{2F14DD84-D710-40E7-9D88-5276FDE8AF9B}"/>
    <cellStyle name="40% - Accent2 18 2 4 3" xfId="26806" xr:uid="{8EF1414F-5BE7-4784-AD3F-37A5396282CA}"/>
    <cellStyle name="40% - Accent2 18 2 5" xfId="4846" xr:uid="{A1A0B477-85AD-4DDD-A2CD-1B3159E306E8}"/>
    <cellStyle name="40% - Accent2 18 2 5 2" xfId="15575" xr:uid="{C50E8AAD-FBDD-483A-80FE-206CEED252ED}"/>
    <cellStyle name="40% - Accent2 18 2 5 2 2" xfId="35672" xr:uid="{E3792071-E5BA-4BF1-B61D-9C87E0D0F5F5}"/>
    <cellStyle name="40% - Accent2 18 2 5 3" xfId="26807" xr:uid="{9B357B98-B2EF-4619-82D6-6D3303BF0828}"/>
    <cellStyle name="40% - Accent2 18 2 6" xfId="15568" xr:uid="{9B85A9E2-67B7-431F-9CE8-68D34B5BC467}"/>
    <cellStyle name="40% - Accent2 18 2 6 2" xfId="35665" xr:uid="{1F380E6C-891F-4B2F-9F52-6C52B2DF05DD}"/>
    <cellStyle name="40% - Accent2 18 2 7" xfId="21768" xr:uid="{ED5BB22B-1D01-40D3-92AC-40FAC5BF8B13}"/>
    <cellStyle name="40% - Accent2 18 2 7 2" xfId="41707" xr:uid="{2E7B1B36-F0C1-4763-9ADA-3918C8F73AAD}"/>
    <cellStyle name="40% - Accent2 18 2 8" xfId="26800" xr:uid="{BEB79728-5252-4431-A44B-D3DD783EF076}"/>
    <cellStyle name="40% - Accent2 18 3" xfId="4847" xr:uid="{A7B0F158-4D77-4963-A488-82A29F415BED}"/>
    <cellStyle name="40% - Accent2 18 3 2" xfId="4848" xr:uid="{7931159F-56BE-4782-8C8B-14A33DBF467B}"/>
    <cellStyle name="40% - Accent2 18 3 2 2" xfId="15577" xr:uid="{ADF87C45-9FDA-4064-BAA6-A11F8040CF86}"/>
    <cellStyle name="40% - Accent2 18 3 2 2 2" xfId="35674" xr:uid="{70222619-1638-468A-A2DC-698B2FA7F205}"/>
    <cellStyle name="40% - Accent2 18 3 2 3" xfId="26809" xr:uid="{CE188AC6-C8A9-4673-B60B-2F926FE27A7E}"/>
    <cellStyle name="40% - Accent2 18 3 3" xfId="4849" xr:uid="{75543428-3DEE-4524-8995-9CE8EAB9B558}"/>
    <cellStyle name="40% - Accent2 18 3 3 2" xfId="15578" xr:uid="{310E7665-8FF3-43DA-89CE-BE3658D76B89}"/>
    <cellStyle name="40% - Accent2 18 3 3 2 2" xfId="35675" xr:uid="{5D78EE61-4564-4F53-90C3-1A646D650BC0}"/>
    <cellStyle name="40% - Accent2 18 3 3 3" xfId="26810" xr:uid="{8D4A032D-4751-4C04-84C6-A2229F39427B}"/>
    <cellStyle name="40% - Accent2 18 3 4" xfId="4850" xr:uid="{3146310F-D43D-405E-A872-F011241C39E3}"/>
    <cellStyle name="40% - Accent2 18 3 4 2" xfId="15579" xr:uid="{0123764A-3A0A-427C-B862-67AB58B18863}"/>
    <cellStyle name="40% - Accent2 18 3 4 2 2" xfId="35676" xr:uid="{E5424114-927C-4C16-8F67-D0CA9612EB2A}"/>
    <cellStyle name="40% - Accent2 18 3 4 3" xfId="26811" xr:uid="{D1A56730-4222-4228-997E-88F66CD75006}"/>
    <cellStyle name="40% - Accent2 18 3 5" xfId="15576" xr:uid="{B1D3BF6D-AF5F-4D7D-98C2-1BC61DFA1F8A}"/>
    <cellStyle name="40% - Accent2 18 3 5 2" xfId="35673" xr:uid="{A9D46F27-4E96-4638-938C-B542E2FB7894}"/>
    <cellStyle name="40% - Accent2 18 3 6" xfId="22315" xr:uid="{0DE6FA3D-CDF8-4ADD-A133-749F9C0E2CD5}"/>
    <cellStyle name="40% - Accent2 18 3 6 2" xfId="42247" xr:uid="{3E9ABAA1-0154-47BD-80DE-D3824AE7EFDB}"/>
    <cellStyle name="40% - Accent2 18 3 7" xfId="26808" xr:uid="{C05DFFCC-5709-43C3-BE31-7AC4CF3E76F4}"/>
    <cellStyle name="40% - Accent2 18 4" xfId="4851" xr:uid="{C897FD3A-FB3B-4C08-B73F-B76BD2CAB8C8}"/>
    <cellStyle name="40% - Accent2 18 4 2" xfId="4852" xr:uid="{4A81A39E-7E16-44F2-A5C1-23BBEBA36D7F}"/>
    <cellStyle name="40% - Accent2 18 4 2 2" xfId="15581" xr:uid="{1EF793A7-1020-4453-AE2A-3CA6F926B2D1}"/>
    <cellStyle name="40% - Accent2 18 4 2 2 2" xfId="35678" xr:uid="{1CA9F9D1-740B-4CE7-B7BF-3C1A07CB2F6A}"/>
    <cellStyle name="40% - Accent2 18 4 2 3" xfId="26813" xr:uid="{3B76F7E5-E5C4-4330-9286-8F6D3A4F9354}"/>
    <cellStyle name="40% - Accent2 18 4 3" xfId="4853" xr:uid="{E4234E1A-D268-4C2F-9BBB-60F27E8879D1}"/>
    <cellStyle name="40% - Accent2 18 4 3 2" xfId="15582" xr:uid="{47A6CAFE-BA5E-4C3F-A64E-EB0A0D7B9977}"/>
    <cellStyle name="40% - Accent2 18 4 3 2 2" xfId="35679" xr:uid="{3D544BCD-CDEB-47C6-9CE2-4EE5F47D6AFF}"/>
    <cellStyle name="40% - Accent2 18 4 3 3" xfId="26814" xr:uid="{5FCCCAC2-4979-4ADB-A74A-9C6899779A1D}"/>
    <cellStyle name="40% - Accent2 18 4 4" xfId="4854" xr:uid="{1678DA30-7E66-477A-A148-9E011CBA79AF}"/>
    <cellStyle name="40% - Accent2 18 4 4 2" xfId="15583" xr:uid="{61F9DC38-C2F8-4AB0-8C91-21C31C537FCE}"/>
    <cellStyle name="40% - Accent2 18 4 4 2 2" xfId="35680" xr:uid="{B76AEC0F-A32A-4071-AC60-3EFCB59EBD22}"/>
    <cellStyle name="40% - Accent2 18 4 4 3" xfId="26815" xr:uid="{E0F5CC0B-EFEF-4084-89F6-8B6F468F2997}"/>
    <cellStyle name="40% - Accent2 18 4 5" xfId="15580" xr:uid="{02C054DF-EDA1-4BB7-A56D-C23AC2A2480F}"/>
    <cellStyle name="40% - Accent2 18 4 5 2" xfId="35677" xr:uid="{52BC4762-143B-49C7-8D3B-703A3A29AB67}"/>
    <cellStyle name="40% - Accent2 18 4 6" xfId="26812" xr:uid="{F3C2B2A1-3A74-465D-861E-F0D7AABA5EB8}"/>
    <cellStyle name="40% - Accent2 18 5" xfId="4855" xr:uid="{8CFDD998-06EA-4724-B8C5-2B047E1D8AFA}"/>
    <cellStyle name="40% - Accent2 18 5 2" xfId="15584" xr:uid="{2C6E36F3-B549-4418-B364-F4A3C3E0FAA4}"/>
    <cellStyle name="40% - Accent2 18 5 2 2" xfId="35681" xr:uid="{917413CF-C786-49E4-B384-2D91D17DD33B}"/>
    <cellStyle name="40% - Accent2 18 5 3" xfId="26816" xr:uid="{81378E52-22DC-40FA-AF01-C6F59A5F9E29}"/>
    <cellStyle name="40% - Accent2 18 6" xfId="4856" xr:uid="{869DB804-8B3D-47DF-9B40-95D669AA7EF9}"/>
    <cellStyle name="40% - Accent2 18 6 2" xfId="15585" xr:uid="{A71244E8-E715-45F8-A382-91E0E75EAD37}"/>
    <cellStyle name="40% - Accent2 18 6 2 2" xfId="35682" xr:uid="{73CBAE4E-19F1-4589-A7F2-7FFA12FAE334}"/>
    <cellStyle name="40% - Accent2 18 6 3" xfId="26817" xr:uid="{6C00C4B0-2392-4B9F-89D9-F7FD2C927988}"/>
    <cellStyle name="40% - Accent2 18 7" xfId="4857" xr:uid="{C2AD086E-1C45-4A0F-AC98-54F35E8D9994}"/>
    <cellStyle name="40% - Accent2 18 7 2" xfId="15586" xr:uid="{3146C98C-7DBF-4D43-87BA-DBFA431FD322}"/>
    <cellStyle name="40% - Accent2 18 7 2 2" xfId="35683" xr:uid="{04DE9EE0-1C02-4EF9-A992-2C2CF1B8BCC6}"/>
    <cellStyle name="40% - Accent2 18 7 3" xfId="26818" xr:uid="{4F4D87AA-52AC-4E7A-970B-3764F7606878}"/>
    <cellStyle name="40% - Accent2 18 8" xfId="15567" xr:uid="{D28EB4E5-6620-4429-B657-4F5C1DDD9A60}"/>
    <cellStyle name="40% - Accent2 18 8 2" xfId="35664" xr:uid="{C7985571-0064-44C3-B6FE-1B28441A20A9}"/>
    <cellStyle name="40% - Accent2 18 9" xfId="21098" xr:uid="{3D4D7B98-4B73-4242-97C3-8D93A14F207E}"/>
    <cellStyle name="40% - Accent2 18 9 2" xfId="41126" xr:uid="{AF11CEF9-00D3-4CD9-A1B9-803B30B305A5}"/>
    <cellStyle name="40% - Accent2 19" xfId="4858" xr:uid="{58BCA4F0-1132-4737-9EA7-58094CDD6A86}"/>
    <cellStyle name="40% - Accent2 19 2" xfId="4859" xr:uid="{44926CE0-B6FB-4069-84BF-3C958087BCF8}"/>
    <cellStyle name="40% - Accent2 19 2 2" xfId="4860" xr:uid="{EA7A764E-E547-4D32-A448-E7BC0704E7D3}"/>
    <cellStyle name="40% - Accent2 19 2 2 2" xfId="4861" xr:uid="{E7A781C2-878A-489A-BA74-0D99DD7ED1EF}"/>
    <cellStyle name="40% - Accent2 19 2 2 2 2" xfId="15590" xr:uid="{2622914B-6928-4C29-8DE0-05316ACEDAF3}"/>
    <cellStyle name="40% - Accent2 19 2 2 2 2 2" xfId="35687" xr:uid="{61D45199-1D34-4743-ACF7-56D10FD2DD18}"/>
    <cellStyle name="40% - Accent2 19 2 2 2 3" xfId="26822" xr:uid="{7FC72CD1-1E6C-4562-AEC3-0D216B7B68CD}"/>
    <cellStyle name="40% - Accent2 19 2 2 3" xfId="4862" xr:uid="{6A6462B7-6FC9-4B5E-91F9-2C64E09FE2F3}"/>
    <cellStyle name="40% - Accent2 19 2 2 3 2" xfId="15591" xr:uid="{1E733BC9-9FBB-46AC-86A6-8F02C29C8E6B}"/>
    <cellStyle name="40% - Accent2 19 2 2 3 2 2" xfId="35688" xr:uid="{A9C95BFC-341C-4395-ACB0-7AB19E9B41AB}"/>
    <cellStyle name="40% - Accent2 19 2 2 3 3" xfId="26823" xr:uid="{5B6B2F1F-3EF9-4DF4-927B-28E9747633B1}"/>
    <cellStyle name="40% - Accent2 19 2 2 4" xfId="4863" xr:uid="{C8FD0BA7-0C1A-450D-BE0A-72EE5DFB4113}"/>
    <cellStyle name="40% - Accent2 19 2 2 4 2" xfId="15592" xr:uid="{10F60893-759D-4EA7-A2D1-2E4BD172EE8E}"/>
    <cellStyle name="40% - Accent2 19 2 2 4 2 2" xfId="35689" xr:uid="{0B66FA9E-00FA-4DC3-A5EC-7BE402F8C5EE}"/>
    <cellStyle name="40% - Accent2 19 2 2 4 3" xfId="26824" xr:uid="{3B6EA851-6993-4649-AFA8-DE0FB2938E01}"/>
    <cellStyle name="40% - Accent2 19 2 2 5" xfId="15589" xr:uid="{5AECD2BB-D4E1-46BE-BD12-07081AB320D5}"/>
    <cellStyle name="40% - Accent2 19 2 2 5 2" xfId="35686" xr:uid="{72B50BE2-DABF-4104-9878-ADE97FC6F58F}"/>
    <cellStyle name="40% - Accent2 19 2 2 6" xfId="26821" xr:uid="{C4B879CF-2897-47C7-9925-AB5BD6F1D5F8}"/>
    <cellStyle name="40% - Accent2 19 2 3" xfId="4864" xr:uid="{9414512C-94E7-4BE8-9338-EE41F89A7948}"/>
    <cellStyle name="40% - Accent2 19 2 3 2" xfId="15593" xr:uid="{D00A2421-7800-4FA2-B5A3-406FF03C1C8F}"/>
    <cellStyle name="40% - Accent2 19 2 3 2 2" xfId="35690" xr:uid="{58AA604E-5E58-4F5C-B61D-89217798F0F6}"/>
    <cellStyle name="40% - Accent2 19 2 3 3" xfId="26825" xr:uid="{F7A8B8FD-520C-4DA9-BEAD-EADD716B94AD}"/>
    <cellStyle name="40% - Accent2 19 2 4" xfId="4865" xr:uid="{B5AA9BBB-1A61-46F4-9163-2721F7EB293D}"/>
    <cellStyle name="40% - Accent2 19 2 4 2" xfId="15594" xr:uid="{C3FF1571-7D5D-4353-96AF-6EE6E8C20C40}"/>
    <cellStyle name="40% - Accent2 19 2 4 2 2" xfId="35691" xr:uid="{CB39ABF8-29A1-4293-8930-9AF037388DEF}"/>
    <cellStyle name="40% - Accent2 19 2 4 3" xfId="26826" xr:uid="{91C66ADE-D128-49E8-9877-EE236C071DD7}"/>
    <cellStyle name="40% - Accent2 19 2 5" xfId="4866" xr:uid="{7A6F78F6-99DD-4D56-B0A3-5A5C05B70DC5}"/>
    <cellStyle name="40% - Accent2 19 2 5 2" xfId="15595" xr:uid="{FBE2E450-AD64-4F5E-A148-9E166AADE790}"/>
    <cellStyle name="40% - Accent2 19 2 5 2 2" xfId="35692" xr:uid="{F7ECC995-ED2F-4827-BE40-1F727284B229}"/>
    <cellStyle name="40% - Accent2 19 2 5 3" xfId="26827" xr:uid="{DA8C9447-1CEC-457E-A1D6-2B0A58CEE606}"/>
    <cellStyle name="40% - Accent2 19 2 6" xfId="15588" xr:uid="{49F39B23-2C9F-4A8B-A485-FD6451DD00E0}"/>
    <cellStyle name="40% - Accent2 19 2 6 2" xfId="35685" xr:uid="{D5B6C5AA-C8D7-4AD0-95A0-3DF942DBE598}"/>
    <cellStyle name="40% - Accent2 19 2 7" xfId="21785" xr:uid="{2ACF1584-DABA-4E71-8388-F3AE9062DC91}"/>
    <cellStyle name="40% - Accent2 19 2 7 2" xfId="41724" xr:uid="{4256FC4F-3DA1-49AF-8054-0CD5AEC8F020}"/>
    <cellStyle name="40% - Accent2 19 2 8" xfId="26820" xr:uid="{C50F9D81-09AE-42FF-9E25-B882353531BA}"/>
    <cellStyle name="40% - Accent2 19 3" xfId="4867" xr:uid="{D35FAA75-1EA4-4E1F-9057-2C73E55503FA}"/>
    <cellStyle name="40% - Accent2 19 3 2" xfId="4868" xr:uid="{9F8F853F-9005-45F1-842A-8F11A5AD1835}"/>
    <cellStyle name="40% - Accent2 19 3 2 2" xfId="15597" xr:uid="{42274C4E-4E81-4A63-B1F3-0A1EA430E150}"/>
    <cellStyle name="40% - Accent2 19 3 2 2 2" xfId="35694" xr:uid="{F92CB2E4-7852-47CF-8FE1-FC80AEEA55AC}"/>
    <cellStyle name="40% - Accent2 19 3 2 3" xfId="26829" xr:uid="{3ECB156A-EDD6-47FE-85C5-FB1C6588E975}"/>
    <cellStyle name="40% - Accent2 19 3 3" xfId="4869" xr:uid="{CEAF3707-F8DD-4A1B-B119-88B0D3259ED4}"/>
    <cellStyle name="40% - Accent2 19 3 3 2" xfId="15598" xr:uid="{10CA70C8-06E1-4396-9DFF-5A776B7EB993}"/>
    <cellStyle name="40% - Accent2 19 3 3 2 2" xfId="35695" xr:uid="{84D42E96-11C2-49ED-B94C-450D480197C7}"/>
    <cellStyle name="40% - Accent2 19 3 3 3" xfId="26830" xr:uid="{18FC818A-1D9F-4EFE-B5FD-68B50C3B3D79}"/>
    <cellStyle name="40% - Accent2 19 3 4" xfId="4870" xr:uid="{799A05C7-AC84-4C39-9AD7-FD0E9A47C99F}"/>
    <cellStyle name="40% - Accent2 19 3 4 2" xfId="15599" xr:uid="{E395801C-4E17-4A02-920F-C2468B86ED1D}"/>
    <cellStyle name="40% - Accent2 19 3 4 2 2" xfId="35696" xr:uid="{AD26B41B-5139-4990-A4DB-013B79301A90}"/>
    <cellStyle name="40% - Accent2 19 3 4 3" xfId="26831" xr:uid="{BF96534F-8B1B-478A-A6B0-5CFE2576F4A3}"/>
    <cellStyle name="40% - Accent2 19 3 5" xfId="15596" xr:uid="{C291043E-218C-484D-BF4C-918171D80026}"/>
    <cellStyle name="40% - Accent2 19 3 5 2" xfId="35693" xr:uid="{97DC8B4C-EA05-46CB-A44D-1D7DCD7AFB8D}"/>
    <cellStyle name="40% - Accent2 19 3 6" xfId="22332" xr:uid="{3D20794A-D622-4D0B-9CD5-1964332EEBDA}"/>
    <cellStyle name="40% - Accent2 19 3 6 2" xfId="42264" xr:uid="{E2736CD4-5DFE-4F08-AB13-2D014D5F1AFB}"/>
    <cellStyle name="40% - Accent2 19 3 7" xfId="26828" xr:uid="{F6FFA99F-1D1F-4FD6-9986-E30448DF6616}"/>
    <cellStyle name="40% - Accent2 19 4" xfId="4871" xr:uid="{B4799D2F-5336-46F6-AAA7-59CCB5AA3C6F}"/>
    <cellStyle name="40% - Accent2 19 4 2" xfId="15600" xr:uid="{B69A07FE-9A6C-41D1-82F1-3CE616413CEB}"/>
    <cellStyle name="40% - Accent2 19 4 2 2" xfId="35697" xr:uid="{2F46B1BA-1B47-47C0-BAD7-E572D58A7EA7}"/>
    <cellStyle name="40% - Accent2 19 4 3" xfId="26832" xr:uid="{B36C1A5A-C8BD-452C-AE38-0DC4D97F1D06}"/>
    <cellStyle name="40% - Accent2 19 5" xfId="4872" xr:uid="{234D8E19-0BF4-4F40-9C54-CD8347C583AE}"/>
    <cellStyle name="40% - Accent2 19 5 2" xfId="15601" xr:uid="{C6CFCEC8-5ED9-4C19-BB05-B8F882DFE868}"/>
    <cellStyle name="40% - Accent2 19 5 2 2" xfId="35698" xr:uid="{8275885F-5056-4F4C-877B-0356E2F4863D}"/>
    <cellStyle name="40% - Accent2 19 5 3" xfId="26833" xr:uid="{B6A6EB52-DFAE-45C8-B051-76724DAD11E3}"/>
    <cellStyle name="40% - Accent2 19 6" xfId="4873" xr:uid="{D1DDACC2-795A-495E-ACAA-9C9121EF70FB}"/>
    <cellStyle name="40% - Accent2 19 6 2" xfId="15602" xr:uid="{D8F1EFB9-994B-4EB2-A58D-91C8AAF07C22}"/>
    <cellStyle name="40% - Accent2 19 6 2 2" xfId="35699" xr:uid="{6A8F19AD-D1DA-4F3E-AAC6-840ACA6EA242}"/>
    <cellStyle name="40% - Accent2 19 6 3" xfId="26834" xr:uid="{15ACC85D-0453-4334-B4CB-3D2E23E6F728}"/>
    <cellStyle name="40% - Accent2 19 7" xfId="15587" xr:uid="{8C427EC2-86CB-49D8-829E-EBDEFFE35170}"/>
    <cellStyle name="40% - Accent2 19 7 2" xfId="35684" xr:uid="{C6CA96C8-2B16-42CB-9989-087B8001C341}"/>
    <cellStyle name="40% - Accent2 19 8" xfId="21115" xr:uid="{702F59F3-66A0-480D-8D06-0F63D0C2B8A0}"/>
    <cellStyle name="40% - Accent2 19 8 2" xfId="41143" xr:uid="{5230F140-25FE-47F2-A683-8162B69C2D75}"/>
    <cellStyle name="40% - Accent2 19 9" xfId="26819" xr:uid="{98AD4C35-2EBB-430D-B43B-46759AF6861E}"/>
    <cellStyle name="40% - Accent2 2" xfId="75" xr:uid="{00000000-0005-0000-0000-00002C000000}"/>
    <cellStyle name="40% - Accent2 2 10" xfId="20545" xr:uid="{B83B2729-4313-460A-8956-90E0FFAE2200}"/>
    <cellStyle name="40% - Accent2 2 10 2" xfId="40588" xr:uid="{460A0E08-51DD-49A8-A19B-A565F7B7FCE1}"/>
    <cellStyle name="40% - Accent2 2 11" xfId="22559" xr:uid="{EC0DE92D-9CF6-44B9-AA1B-135DD1CCA37E}"/>
    <cellStyle name="40% - Accent2 2 11 2" xfId="42327" xr:uid="{286331EE-6E31-4CFE-BF09-CC813A15E102}"/>
    <cellStyle name="40% - Accent2 2 12" xfId="657" xr:uid="{CBC85B6F-DEA9-42DD-8378-99AB15AC99D1}"/>
    <cellStyle name="40% - Accent2 2 13" xfId="22786" xr:uid="{36D5C756-3F2A-452F-9285-B09078A8B1B3}"/>
    <cellStyle name="40% - Accent2 2 2" xfId="294" xr:uid="{EF12D6F1-2DDE-4DB2-9A56-776ABE87EBBE}"/>
    <cellStyle name="40% - Accent2 2 2 2" xfId="549" xr:uid="{47563324-DC40-4D2D-B647-9D50C3A291C1}"/>
    <cellStyle name="40% - Accent2 2 2 2 2" xfId="4876" xr:uid="{6D83E001-16CA-46E9-BDCD-567B01B1D018}"/>
    <cellStyle name="40% - Accent2 2 2 2 2 2" xfId="15605" xr:uid="{0300724A-C26E-457F-8B09-776E7A095CAC}"/>
    <cellStyle name="40% - Accent2 2 2 2 2 2 2" xfId="35702" xr:uid="{784D148D-B0F5-4E4F-A7C2-8B105CC1D3A1}"/>
    <cellStyle name="40% - Accent2 2 2 2 2 3" xfId="26837" xr:uid="{42E5F608-E99A-4BE8-A322-B823EE95E88A}"/>
    <cellStyle name="40% - Accent2 2 2 2 3" xfId="4877" xr:uid="{818F662F-4790-4CC8-ABBB-4B6EC3C5B74C}"/>
    <cellStyle name="40% - Accent2 2 2 2 3 2" xfId="15606" xr:uid="{2ADBDAC6-6C7B-4218-B5E7-0321D0229298}"/>
    <cellStyle name="40% - Accent2 2 2 2 3 2 2" xfId="35703" xr:uid="{89A38142-892B-4778-9802-5E6F70163311}"/>
    <cellStyle name="40% - Accent2 2 2 2 3 3" xfId="26838" xr:uid="{375199D1-C24C-4B2B-82F8-A335724DF6C6}"/>
    <cellStyle name="40% - Accent2 2 2 2 4" xfId="4878" xr:uid="{560A1ABE-FD1F-4A6B-AD42-0BF670E8640D}"/>
    <cellStyle name="40% - Accent2 2 2 2 4 2" xfId="15607" xr:uid="{B7CF9F3A-9EE7-44D2-92A2-2D886F6CE7E7}"/>
    <cellStyle name="40% - Accent2 2 2 2 4 2 2" xfId="35704" xr:uid="{49562F29-D23B-47D6-8F80-BA5B761877F3}"/>
    <cellStyle name="40% - Accent2 2 2 2 4 3" xfId="26839" xr:uid="{D55D295E-F578-4D15-9F76-D1E6E4F3A287}"/>
    <cellStyle name="40% - Accent2 2 2 2 5" xfId="15604" xr:uid="{381DC2FA-E0AD-43A3-BD49-55198D00282C}"/>
    <cellStyle name="40% - Accent2 2 2 2 5 2" xfId="35701" xr:uid="{EAC94E7A-544D-47A1-B674-7C61F375E16A}"/>
    <cellStyle name="40% - Accent2 2 2 2 6" xfId="21335" xr:uid="{AF17CCA6-C019-4235-8279-996973B44067}"/>
    <cellStyle name="40% - Accent2 2 2 2 6 2" xfId="41278" xr:uid="{5CF95A35-51A1-4AB2-985D-DFA5F5483D9C}"/>
    <cellStyle name="40% - Accent2 2 2 2 7" xfId="4875" xr:uid="{8F6763A8-017D-4F3D-8341-2339D555928F}"/>
    <cellStyle name="40% - Accent2 2 2 2 8" xfId="26836" xr:uid="{78AB5504-01E6-4C9E-8726-78E61FF78674}"/>
    <cellStyle name="40% - Accent2 2 2 3" xfId="4879" xr:uid="{871F82CE-864A-4DB1-A67F-7B98FA87E88F}"/>
    <cellStyle name="40% - Accent2 2 2 3 2" xfId="21826" xr:uid="{CE7D93B4-6DF3-4051-A9CA-C4AD5EBE4B07}"/>
    <cellStyle name="40% - Accent2 2 2 3 2 2" xfId="41763" xr:uid="{C9160BE0-061D-47F7-8094-01AB25D84C54}"/>
    <cellStyle name="40% - Accent2 2 2 4" xfId="4880" xr:uid="{B65F93F0-A123-4DB4-9765-89C5D7A674D9}"/>
    <cellStyle name="40% - Accent2 2 2 5" xfId="4881" xr:uid="{5257AB81-4D49-4042-B2A7-B45C5E2D4B53}"/>
    <cellStyle name="40% - Accent2 2 2 6" xfId="4874" xr:uid="{C6CA4904-4FDC-4E3D-A662-05406FE46F2A}"/>
    <cellStyle name="40% - Accent2 2 2 6 2" xfId="15603" xr:uid="{DD8A3C8F-D800-49EC-A29D-C10BFCDE7298}"/>
    <cellStyle name="40% - Accent2 2 2 6 2 2" xfId="35700" xr:uid="{26569862-9BDC-4739-A3B3-439899C062FA}"/>
    <cellStyle name="40% - Accent2 2 2 6 3" xfId="26835" xr:uid="{D9A18A98-719B-4668-877E-51E9B43BC0CB}"/>
    <cellStyle name="40% - Accent2 2 2 7" xfId="20594" xr:uid="{E824BB77-596F-41C4-92E1-FA6FC91441E2}"/>
    <cellStyle name="40% - Accent2 2 2 7 2" xfId="40633" xr:uid="{70B97392-9AC7-40D5-B810-03617CF06B3F}"/>
    <cellStyle name="40% - Accent2 2 2 8" xfId="739" xr:uid="{FF4FFF48-3B1A-41ED-BD36-7B56AA33DF9E}"/>
    <cellStyle name="40% - Accent2 2 3" xfId="482" xr:uid="{FF29B6C0-5A1E-427B-8E34-E6871485EE42}"/>
    <cellStyle name="40% - Accent2 2 3 2" xfId="4883" xr:uid="{3678FBAC-7D0E-44F0-AF75-A7D133BB3631}"/>
    <cellStyle name="40% - Accent2 2 3 2 2" xfId="15609" xr:uid="{C1225BE9-0DC4-4A19-BB33-AE78BE4E3413}"/>
    <cellStyle name="40% - Accent2 2 3 2 2 2" xfId="35706" xr:uid="{D059C0D4-98B9-44CB-B9A3-DEE24A8A1A61}"/>
    <cellStyle name="40% - Accent2 2 3 2 3" xfId="21369" xr:uid="{68B42EA4-410E-4C92-BEA2-B5326A9DD592}"/>
    <cellStyle name="40% - Accent2 2 3 2 3 2" xfId="41312" xr:uid="{1A971A77-4154-41D0-99B7-1F5F58E63D6F}"/>
    <cellStyle name="40% - Accent2 2 3 2 4" xfId="26841" xr:uid="{CE0266C8-3FDE-4613-9E4B-F976191AF8C4}"/>
    <cellStyle name="40% - Accent2 2 3 3" xfId="4884" xr:uid="{1AB3880F-A0C3-4408-B4D6-CAA482A6EBC6}"/>
    <cellStyle name="40% - Accent2 2 3 3 2" xfId="15610" xr:uid="{725BF0E7-090F-4189-8A7A-386B0AA8EE27}"/>
    <cellStyle name="40% - Accent2 2 3 3 2 2" xfId="35707" xr:uid="{6E641178-E405-40B9-8711-DD7358C267FB}"/>
    <cellStyle name="40% - Accent2 2 3 3 3" xfId="21917" xr:uid="{BC645346-5C73-412C-8331-06C885BC91C3}"/>
    <cellStyle name="40% - Accent2 2 3 3 3 2" xfId="41853" xr:uid="{A5ED4A02-503F-495F-934A-F6928B5FB536}"/>
    <cellStyle name="40% - Accent2 2 3 3 4" xfId="26842" xr:uid="{53E6EF3C-3B9D-43F6-A1AF-61B2407B138E}"/>
    <cellStyle name="40% - Accent2 2 3 4" xfId="4885" xr:uid="{F9A24E1B-E97C-4D11-839A-A97363BC163B}"/>
    <cellStyle name="40% - Accent2 2 3 4 2" xfId="15611" xr:uid="{79337667-7869-4092-9B6E-FEB04035A0F3}"/>
    <cellStyle name="40% - Accent2 2 3 4 2 2" xfId="35708" xr:uid="{D1C7CCC8-8F2A-410A-B52B-F43338B51239}"/>
    <cellStyle name="40% - Accent2 2 3 4 3" xfId="26843" xr:uid="{6AD76D0E-83EA-4F86-B462-A20304BF42B3}"/>
    <cellStyle name="40% - Accent2 2 3 5" xfId="15608" xr:uid="{BD7E8067-168E-4491-8F21-4E27A283BD1B}"/>
    <cellStyle name="40% - Accent2 2 3 5 2" xfId="35705" xr:uid="{4EEB2E8F-7010-4DC3-98C9-6F3BF2514F8F}"/>
    <cellStyle name="40% - Accent2 2 3 6" xfId="20699" xr:uid="{741F2101-9409-4F35-8039-DCFE74AA2F47}"/>
    <cellStyle name="40% - Accent2 2 3 6 2" xfId="40733" xr:uid="{37193A39-DCD9-4F15-A6E8-2584E32336E9}"/>
    <cellStyle name="40% - Accent2 2 3 7" xfId="4882" xr:uid="{B17F7399-F395-4038-9B08-B95D2D71F846}"/>
    <cellStyle name="40% - Accent2 2 3 8" xfId="26840" xr:uid="{7F5939E9-2F5E-4D53-929D-93F8A07CD4D8}"/>
    <cellStyle name="40% - Accent2 2 4" xfId="450" xr:uid="{27730D9F-E8E2-471E-81D6-9FDE81AB5F92}"/>
    <cellStyle name="40% - Accent2 2 4 2" xfId="4887" xr:uid="{0311ED29-6A6F-4CF0-9630-72A791E0D570}"/>
    <cellStyle name="40% - Accent2 2 4 2 2" xfId="15613" xr:uid="{DE2044F3-11D2-4947-8197-2B3584033304}"/>
    <cellStyle name="40% - Accent2 2 4 2 2 2" xfId="35710" xr:uid="{93795AEE-936D-4080-AE5D-0732C7F3FE87}"/>
    <cellStyle name="40% - Accent2 2 4 2 3" xfId="21433" xr:uid="{EBD2166B-4C51-411F-9AE4-ED976C25D015}"/>
    <cellStyle name="40% - Accent2 2 4 2 3 2" xfId="41374" xr:uid="{8E79F28E-7829-42C2-964D-A3AA971523CF}"/>
    <cellStyle name="40% - Accent2 2 4 2 4" xfId="26845" xr:uid="{1EB79EF5-C6E9-49A2-9F62-B96857F6D088}"/>
    <cellStyle name="40% - Accent2 2 4 3" xfId="4888" xr:uid="{1A4D8CB6-698B-4695-938A-18CFE70720B1}"/>
    <cellStyle name="40% - Accent2 2 4 3 2" xfId="15614" xr:uid="{BAFFF5FB-CE19-4C6C-8EF9-8DF95BF2E743}"/>
    <cellStyle name="40% - Accent2 2 4 3 2 2" xfId="35711" xr:uid="{9A0D879E-11B0-4008-961B-D590510049AB}"/>
    <cellStyle name="40% - Accent2 2 4 3 3" xfId="21981" xr:uid="{C55885A6-DA20-4F82-9877-B2454FA4AB6D}"/>
    <cellStyle name="40% - Accent2 2 4 3 3 2" xfId="41915" xr:uid="{98318BA7-E96E-4B06-9D72-639806052C1A}"/>
    <cellStyle name="40% - Accent2 2 4 3 4" xfId="26846" xr:uid="{EC52FE99-8B14-4925-880C-E8871121F810}"/>
    <cellStyle name="40% - Accent2 2 4 4" xfId="4889" xr:uid="{F2B38C70-1FDE-4E79-8D12-51B38D710F3B}"/>
    <cellStyle name="40% - Accent2 2 4 4 2" xfId="15615" xr:uid="{7B4CB8C0-B16E-4548-9471-46EA3A987710}"/>
    <cellStyle name="40% - Accent2 2 4 4 2 2" xfId="35712" xr:uid="{01F99863-964E-420E-BC90-AECA1B1FDC7D}"/>
    <cellStyle name="40% - Accent2 2 4 4 3" xfId="26847" xr:uid="{47D39592-12A6-4A1C-9E87-78A9F9965B20}"/>
    <cellStyle name="40% - Accent2 2 4 5" xfId="15612" xr:uid="{79B3C86A-8889-42D2-939C-2ABF8DD888A5}"/>
    <cellStyle name="40% - Accent2 2 4 5 2" xfId="35709" xr:uid="{ABCB7718-24C4-40C9-8FD5-7CE436539A5F}"/>
    <cellStyle name="40% - Accent2 2 4 6" xfId="20762" xr:uid="{CE82D0DD-B9AB-42AD-A2E9-A0B45AB6B11C}"/>
    <cellStyle name="40% - Accent2 2 4 6 2" xfId="40795" xr:uid="{B43B13C0-09F5-4D13-8A97-529645E2EC85}"/>
    <cellStyle name="40% - Accent2 2 4 7" xfId="4886" xr:uid="{34C99F9F-DA94-4468-884E-EF239BC8EC75}"/>
    <cellStyle name="40% - Accent2 2 4 8" xfId="26844" xr:uid="{522F362E-FD8E-4FA6-A1FA-3B6F0C01AB6A}"/>
    <cellStyle name="40% - Accent2 2 5" xfId="355" xr:uid="{6E09DFD5-F0E5-46FB-9C90-301774B1B13D}"/>
    <cellStyle name="40% - Accent2 2 5 2" xfId="21505" xr:uid="{AE95D378-7627-40F8-808F-B0E442D3C59E}"/>
    <cellStyle name="40% - Accent2 2 5 2 2" xfId="41446" xr:uid="{09FD0CC2-D21E-446F-A48F-B40171FDD34A}"/>
    <cellStyle name="40% - Accent2 2 5 3" xfId="22053" xr:uid="{BF6028BC-447A-4E31-ACB2-2F14D36C1A30}"/>
    <cellStyle name="40% - Accent2 2 5 3 2" xfId="41987" xr:uid="{86866DAA-9ECF-4298-94F9-A3C5BDE617D6}"/>
    <cellStyle name="40% - Accent2 2 5 4" xfId="20835" xr:uid="{595B4D0E-36E8-402A-BE0A-143003F565B0}"/>
    <cellStyle name="40% - Accent2 2 5 4 2" xfId="40867" xr:uid="{53A2A6E7-E657-4D45-A756-00CDA0F563C5}"/>
    <cellStyle name="40% - Accent2 2 5 5" xfId="777" xr:uid="{1ED0447D-6537-4193-9AC4-A7319E49A439}"/>
    <cellStyle name="40% - Accent2 2 6" xfId="11554" xr:uid="{CCA99260-E396-4202-93DE-ED732079AB66}"/>
    <cellStyle name="40% - Accent2 2 6 2" xfId="21567" xr:uid="{090FE063-55C1-427A-ADA9-43DFFB85F377}"/>
    <cellStyle name="40% - Accent2 2 6 2 2" xfId="41508" xr:uid="{649D42FA-DE53-40A3-8246-960B5FE2AE3E}"/>
    <cellStyle name="40% - Accent2 2 6 3" xfId="22115" xr:uid="{BC95B02A-66DA-4C4C-A56E-C075C200BCEF}"/>
    <cellStyle name="40% - Accent2 2 6 3 2" xfId="42049" xr:uid="{DF469FAE-4081-4A2A-9CA1-2C66BEB636C9}"/>
    <cellStyle name="40% - Accent2 2 6 4" xfId="20898" xr:uid="{714B609B-7C3F-4335-BEC6-0035BDC422E1}"/>
    <cellStyle name="40% - Accent2 2 6 4 2" xfId="40929" xr:uid="{192A692A-B824-4B33-AF9D-D618E7FAD3A0}"/>
    <cellStyle name="40% - Accent2 2 6 5" xfId="31651" xr:uid="{02881380-27F2-4867-AC5D-57324BD63CAA}"/>
    <cellStyle name="40% - Accent2 2 7" xfId="20957" xr:uid="{E3F3C96B-6100-420F-9A61-C1748732C4C7}"/>
    <cellStyle name="40% - Accent2 2 7 2" xfId="21625" xr:uid="{5C156B01-E9C3-40F5-ABE1-FDDA7A969057}"/>
    <cellStyle name="40% - Accent2 2 7 2 2" xfId="41566" xr:uid="{F69DC45C-D50E-48B5-B054-7365E1FFE8BC}"/>
    <cellStyle name="40% - Accent2 2 7 3" xfId="22173" xr:uid="{6F70A5AC-0AD7-45E7-9AD6-478E6035669B}"/>
    <cellStyle name="40% - Accent2 2 7 3 2" xfId="42107" xr:uid="{5AB09FCA-C646-4198-8CCB-73DB33B75006}"/>
    <cellStyle name="40% - Accent2 2 7 4" xfId="40987" xr:uid="{6F58C0E0-B051-4660-BA0A-91A45EE71793}"/>
    <cellStyle name="40% - Accent2 2 8" xfId="21289" xr:uid="{D637626B-DDA9-474B-A3C9-7F603599B25E}"/>
    <cellStyle name="40% - Accent2 2 8 2" xfId="41232" xr:uid="{62903F1E-30D3-4D3F-9675-E7EE64BD3AB8}"/>
    <cellStyle name="40% - Accent2 2 9" xfId="21859" xr:uid="{06CB465E-2B56-4308-A922-B3E6A466A723}"/>
    <cellStyle name="40% - Accent2 2 9 2" xfId="41796" xr:uid="{57244568-8425-4B92-BA17-98FC7176412C}"/>
    <cellStyle name="40% - Accent2 20" xfId="4890" xr:uid="{FF863D97-D605-4B55-BE54-0941884E5FB5}"/>
    <cellStyle name="40% - Accent2 20 2" xfId="4891" xr:uid="{ED31964D-B40D-4849-9B87-542A4FF668E0}"/>
    <cellStyle name="40% - Accent2 20 2 2" xfId="4892" xr:uid="{C9D6DF8A-C04B-4AAE-B87E-1952859ECB2C}"/>
    <cellStyle name="40% - Accent2 20 2 2 2" xfId="4893" xr:uid="{B690CE9D-1239-4538-83C3-3054AF6758D0}"/>
    <cellStyle name="40% - Accent2 20 2 2 2 2" xfId="15619" xr:uid="{83DB4E21-D762-4C6A-AB7C-F52D3714CBF0}"/>
    <cellStyle name="40% - Accent2 20 2 2 2 2 2" xfId="35716" xr:uid="{7BCA6B6C-0103-4346-AB2C-A7751D8255B2}"/>
    <cellStyle name="40% - Accent2 20 2 2 2 3" xfId="26851" xr:uid="{780239DF-682F-4A53-9500-ED65CBAFA208}"/>
    <cellStyle name="40% - Accent2 20 2 2 3" xfId="4894" xr:uid="{D5594728-833E-49C5-BA6A-8EE47D62164E}"/>
    <cellStyle name="40% - Accent2 20 2 2 3 2" xfId="15620" xr:uid="{FA6BB7A4-FB26-48EC-9A81-9768B83DCEDD}"/>
    <cellStyle name="40% - Accent2 20 2 2 3 2 2" xfId="35717" xr:uid="{F5C9E912-93EB-4F6D-BFE6-22BD5DA8D772}"/>
    <cellStyle name="40% - Accent2 20 2 2 3 3" xfId="26852" xr:uid="{6BF2A345-FB75-4B77-9BDF-F0496B7C7785}"/>
    <cellStyle name="40% - Accent2 20 2 2 4" xfId="4895" xr:uid="{91594265-83AF-4D27-B86F-1D83AFCCD18F}"/>
    <cellStyle name="40% - Accent2 20 2 2 4 2" xfId="15621" xr:uid="{734E5D91-BB2C-4209-8A0B-3E26CC0A053B}"/>
    <cellStyle name="40% - Accent2 20 2 2 4 2 2" xfId="35718" xr:uid="{824945DC-4657-46EC-AD4D-8E6D47348062}"/>
    <cellStyle name="40% - Accent2 20 2 2 4 3" xfId="26853" xr:uid="{B1A7EB2B-AA78-40A5-B3CF-3C7972933170}"/>
    <cellStyle name="40% - Accent2 20 2 2 5" xfId="15618" xr:uid="{12DE60F9-1BC7-4F36-BB9A-5EA3A8DADFE5}"/>
    <cellStyle name="40% - Accent2 20 2 2 5 2" xfId="35715" xr:uid="{A984CB0B-62DC-43A0-A213-D28A45B0FD84}"/>
    <cellStyle name="40% - Accent2 20 2 2 6" xfId="26850" xr:uid="{326CAD86-D3AE-4806-A77F-EFCC3FEFEC9F}"/>
    <cellStyle name="40% - Accent2 20 2 3" xfId="4896" xr:uid="{0FAFE8CF-11AD-4BBA-94A2-8000B2FBA522}"/>
    <cellStyle name="40% - Accent2 20 2 3 2" xfId="15622" xr:uid="{3C75CE9F-1BC9-4837-8706-C1065605255D}"/>
    <cellStyle name="40% - Accent2 20 2 3 2 2" xfId="35719" xr:uid="{ACA57BF0-9BF3-4F93-AFCE-D02AB38930EE}"/>
    <cellStyle name="40% - Accent2 20 2 3 3" xfId="26854" xr:uid="{1765A93A-4E2B-41EF-AF47-68DDB5D3D6CE}"/>
    <cellStyle name="40% - Accent2 20 2 4" xfId="4897" xr:uid="{73678B75-5B91-4D8A-A318-F7AEB4E81B6E}"/>
    <cellStyle name="40% - Accent2 20 2 4 2" xfId="15623" xr:uid="{0CEABAA1-A0B9-4661-989D-8E7C5F42C34F}"/>
    <cellStyle name="40% - Accent2 20 2 4 2 2" xfId="35720" xr:uid="{5B87E080-1AA9-4170-A8B7-6A65EDE8416D}"/>
    <cellStyle name="40% - Accent2 20 2 4 3" xfId="26855" xr:uid="{492237C7-B71F-4218-B092-A8FA60A7FC5C}"/>
    <cellStyle name="40% - Accent2 20 2 5" xfId="4898" xr:uid="{BE3A8CAC-99BA-4FA3-B9E3-8BE9C5990C07}"/>
    <cellStyle name="40% - Accent2 20 2 5 2" xfId="15624" xr:uid="{95071A4C-EA12-47E8-93C1-2D5626BDDEEA}"/>
    <cellStyle name="40% - Accent2 20 2 5 2 2" xfId="35721" xr:uid="{E220910C-35DA-48E7-BBD9-1AF04F5C3F0B}"/>
    <cellStyle name="40% - Accent2 20 2 5 3" xfId="26856" xr:uid="{9F85D90E-817A-40F6-A222-AE218BCF7921}"/>
    <cellStyle name="40% - Accent2 20 2 6" xfId="15617" xr:uid="{E9B88509-B783-4458-9250-42DA71294903}"/>
    <cellStyle name="40% - Accent2 20 2 6 2" xfId="35714" xr:uid="{38439CB0-C9C1-444B-8B92-FB3D62FC27C3}"/>
    <cellStyle name="40% - Accent2 20 2 7" xfId="21798" xr:uid="{E0E2C03D-0D54-4151-9043-529BD11E04E7}"/>
    <cellStyle name="40% - Accent2 20 2 7 2" xfId="41737" xr:uid="{6ADBA949-1113-43A1-A45B-1B10FE893D85}"/>
    <cellStyle name="40% - Accent2 20 2 8" xfId="26849" xr:uid="{4821C4CD-BEB9-47BD-9F88-EDFD8FF5D6BF}"/>
    <cellStyle name="40% - Accent2 20 3" xfId="4899" xr:uid="{0AF8F7C8-139F-4F85-BD64-C264AB9E7502}"/>
    <cellStyle name="40% - Accent2 20 3 2" xfId="4900" xr:uid="{6586E0FE-78B9-42BB-812D-6D76EEED271D}"/>
    <cellStyle name="40% - Accent2 20 3 2 2" xfId="15626" xr:uid="{ACD23D81-089D-4E14-B343-FA13998D856A}"/>
    <cellStyle name="40% - Accent2 20 3 2 2 2" xfId="35723" xr:uid="{AD3F6D30-7D0A-4539-B4B8-C9024E020CD1}"/>
    <cellStyle name="40% - Accent2 20 3 2 3" xfId="26858" xr:uid="{24CD09A5-488C-4800-8229-071820D6AD56}"/>
    <cellStyle name="40% - Accent2 20 3 3" xfId="4901" xr:uid="{09FC7390-10DC-498D-9994-C9C5DEEE820B}"/>
    <cellStyle name="40% - Accent2 20 3 3 2" xfId="15627" xr:uid="{5D51DDEB-7FE9-4C79-8686-F2F528B82222}"/>
    <cellStyle name="40% - Accent2 20 3 3 2 2" xfId="35724" xr:uid="{91E34D4D-5015-43B3-BEB2-61C9623F1FCB}"/>
    <cellStyle name="40% - Accent2 20 3 3 3" xfId="26859" xr:uid="{C739AE4F-92DF-4BD4-97EA-A1884549AA4C}"/>
    <cellStyle name="40% - Accent2 20 3 4" xfId="4902" xr:uid="{BB4208DE-C24A-4D24-8483-89A23172750D}"/>
    <cellStyle name="40% - Accent2 20 3 4 2" xfId="15628" xr:uid="{202DD511-BAA7-4E20-9DBA-C0C10D5DE612}"/>
    <cellStyle name="40% - Accent2 20 3 4 2 2" xfId="35725" xr:uid="{5ACEE5BC-C5AA-49A5-AE4E-BE7814D415D0}"/>
    <cellStyle name="40% - Accent2 20 3 4 3" xfId="26860" xr:uid="{38DB37C6-39EA-432E-A975-9DA4301B99AA}"/>
    <cellStyle name="40% - Accent2 20 3 5" xfId="15625" xr:uid="{0B3B33D4-5BAD-48D5-934D-EDD4FF5EF38D}"/>
    <cellStyle name="40% - Accent2 20 3 5 2" xfId="35722" xr:uid="{7B8862CF-0BBD-4B47-A740-AC1127A90B0C}"/>
    <cellStyle name="40% - Accent2 20 3 6" xfId="22345" xr:uid="{15BE9585-0013-41C6-BD0C-FB9471FA1C70}"/>
    <cellStyle name="40% - Accent2 20 3 6 2" xfId="42277" xr:uid="{A631BA47-4F01-4E30-B38F-E50F02076E39}"/>
    <cellStyle name="40% - Accent2 20 3 7" xfId="26857" xr:uid="{4E6FFFE5-63C1-42DE-840B-8B5ED82052D5}"/>
    <cellStyle name="40% - Accent2 20 4" xfId="4903" xr:uid="{742C9709-4C71-441B-A28A-E62FBFFF7013}"/>
    <cellStyle name="40% - Accent2 20 4 2" xfId="15629" xr:uid="{BB05151E-33B8-466A-B240-6220B111C431}"/>
    <cellStyle name="40% - Accent2 20 4 2 2" xfId="35726" xr:uid="{D20448F1-DBED-49CC-AAA1-C5E9D81FB5A5}"/>
    <cellStyle name="40% - Accent2 20 4 3" xfId="26861" xr:uid="{F32F9DA2-8FF6-4B6F-A7D0-CEF59DE04824}"/>
    <cellStyle name="40% - Accent2 20 5" xfId="4904" xr:uid="{F5F35E0D-CD27-4DD1-B322-73E69EB58F87}"/>
    <cellStyle name="40% - Accent2 20 5 2" xfId="15630" xr:uid="{2F7AE4DE-AE2B-42F4-9440-28653F74A928}"/>
    <cellStyle name="40% - Accent2 20 5 2 2" xfId="35727" xr:uid="{00D9663F-44CE-480C-BE80-886416260E5F}"/>
    <cellStyle name="40% - Accent2 20 5 3" xfId="26862" xr:uid="{1C280BE0-7167-42C4-93D8-8B99D0486B27}"/>
    <cellStyle name="40% - Accent2 20 6" xfId="4905" xr:uid="{6FBACB91-FCF6-4624-A357-C0388905DC4A}"/>
    <cellStyle name="40% - Accent2 20 6 2" xfId="15631" xr:uid="{A852DEDD-0256-4278-A218-82ADFA65B2F6}"/>
    <cellStyle name="40% - Accent2 20 6 2 2" xfId="35728" xr:uid="{815356C8-7496-4BAA-8F80-D9926659FA10}"/>
    <cellStyle name="40% - Accent2 20 6 3" xfId="26863" xr:uid="{0E64F349-416B-4301-8E44-660500FBA6EA}"/>
    <cellStyle name="40% - Accent2 20 7" xfId="15616" xr:uid="{40D72FF8-FE7D-432A-B4BC-E30DDE66411A}"/>
    <cellStyle name="40% - Accent2 20 7 2" xfId="35713" xr:uid="{FEFF2187-103C-41B2-846E-60F45DEE7027}"/>
    <cellStyle name="40% - Accent2 20 8" xfId="21128" xr:uid="{28809A5E-EB29-4AA9-A477-DC5CE65CEE59}"/>
    <cellStyle name="40% - Accent2 20 8 2" xfId="41156" xr:uid="{F746FEFE-1F02-4FA2-8659-5C58E8C7DBEB}"/>
    <cellStyle name="40% - Accent2 20 9" xfId="26848" xr:uid="{85358C87-38F5-4192-9E5B-D3B9782396DB}"/>
    <cellStyle name="40% - Accent2 21" xfId="4906" xr:uid="{21216846-8CEE-41CA-A048-43FEE0408D1F}"/>
    <cellStyle name="40% - Accent2 21 2" xfId="4907" xr:uid="{06053DAD-8452-4B9F-B7AC-C8C2E584F197}"/>
    <cellStyle name="40% - Accent2 21 2 2" xfId="4908" xr:uid="{CD6BD360-CD57-46D2-805B-083D0AA630B0}"/>
    <cellStyle name="40% - Accent2 21 2 2 2" xfId="4909" xr:uid="{F4C6D76C-E4E8-472F-804F-114FD5FDD51F}"/>
    <cellStyle name="40% - Accent2 21 2 2 2 2" xfId="15635" xr:uid="{8949E023-546D-4AB8-BB65-594CD598D710}"/>
    <cellStyle name="40% - Accent2 21 2 2 2 2 2" xfId="35732" xr:uid="{467BED6C-F614-439B-A198-64AEF6713675}"/>
    <cellStyle name="40% - Accent2 21 2 2 2 3" xfId="26867" xr:uid="{A20B36DB-A149-439C-BBFB-5860A6ACBDFA}"/>
    <cellStyle name="40% - Accent2 21 2 2 3" xfId="4910" xr:uid="{A467AB86-BA92-4A34-885E-86272E193FC2}"/>
    <cellStyle name="40% - Accent2 21 2 2 3 2" xfId="15636" xr:uid="{DE6FDE55-8D72-4DC8-BC4A-A978C911DD35}"/>
    <cellStyle name="40% - Accent2 21 2 2 3 2 2" xfId="35733" xr:uid="{E298A8E6-F7D7-4C9D-A5EC-378B4BE17468}"/>
    <cellStyle name="40% - Accent2 21 2 2 3 3" xfId="26868" xr:uid="{54D1C533-464D-4A91-8499-54AFCCF9367E}"/>
    <cellStyle name="40% - Accent2 21 2 2 4" xfId="4911" xr:uid="{B8EC4E66-8FD0-4BBB-9059-72AFFA32E089}"/>
    <cellStyle name="40% - Accent2 21 2 2 4 2" xfId="15637" xr:uid="{32DAC2FB-D456-4BD5-AA1F-1FBF09C3435F}"/>
    <cellStyle name="40% - Accent2 21 2 2 4 2 2" xfId="35734" xr:uid="{38A09648-F277-44AB-9895-6C3FA4AE1635}"/>
    <cellStyle name="40% - Accent2 21 2 2 4 3" xfId="26869" xr:uid="{FCAFDAC5-9404-43DD-A043-A809EDC2C343}"/>
    <cellStyle name="40% - Accent2 21 2 2 5" xfId="15634" xr:uid="{DFC2A906-B071-4019-9FF4-098F4050EBF4}"/>
    <cellStyle name="40% - Accent2 21 2 2 5 2" xfId="35731" xr:uid="{9722891A-AAD6-4E23-9DE1-D68032DB4C31}"/>
    <cellStyle name="40% - Accent2 21 2 2 6" xfId="26866" xr:uid="{D1D66FE2-F358-4982-99B5-C0AC468EE68C}"/>
    <cellStyle name="40% - Accent2 21 2 3" xfId="4912" xr:uid="{740E3763-82D8-4CF9-A86A-79818BDBA7F0}"/>
    <cellStyle name="40% - Accent2 21 2 3 2" xfId="15638" xr:uid="{E177FDB4-B3C4-4553-827C-967504C328B7}"/>
    <cellStyle name="40% - Accent2 21 2 3 2 2" xfId="35735" xr:uid="{6AE1D8C7-A78D-483F-9D97-FC29357F4DEA}"/>
    <cellStyle name="40% - Accent2 21 2 3 3" xfId="26870" xr:uid="{B0039625-ACCA-4B23-85AA-C0857B0D0CCB}"/>
    <cellStyle name="40% - Accent2 21 2 4" xfId="4913" xr:uid="{E2493697-E663-42C0-BEB6-B4249C12E19E}"/>
    <cellStyle name="40% - Accent2 21 2 4 2" xfId="15639" xr:uid="{B19A6FC0-E383-47CF-8B69-A21536DD97BE}"/>
    <cellStyle name="40% - Accent2 21 2 4 2 2" xfId="35736" xr:uid="{DEAF8773-838B-4CFB-862F-36610FE64FF5}"/>
    <cellStyle name="40% - Accent2 21 2 4 3" xfId="26871" xr:uid="{08A305F3-E6C5-4A84-A604-E7A83481E2F2}"/>
    <cellStyle name="40% - Accent2 21 2 5" xfId="4914" xr:uid="{56616C0A-CD60-441B-BB30-C41CA2365686}"/>
    <cellStyle name="40% - Accent2 21 2 5 2" xfId="15640" xr:uid="{56CB4F46-6E94-4446-BD55-15443945457F}"/>
    <cellStyle name="40% - Accent2 21 2 5 2 2" xfId="35737" xr:uid="{9DA42EC2-DA69-47EA-BD44-AB8B25351F35}"/>
    <cellStyle name="40% - Accent2 21 2 5 3" xfId="26872" xr:uid="{6E5B5904-BFA9-4974-892D-6C91F338FA2F}"/>
    <cellStyle name="40% - Accent2 21 2 6" xfId="15633" xr:uid="{F8BF8D51-F308-41F5-801F-CEEFCC4713D4}"/>
    <cellStyle name="40% - Accent2 21 2 6 2" xfId="35730" xr:uid="{E7A0E3AF-19B4-4395-AC73-76FD7E9C4CBF}"/>
    <cellStyle name="40% - Accent2 21 2 7" xfId="26865" xr:uid="{2FA4BBB6-0D23-4ADF-98E0-EBB868BFB4EB}"/>
    <cellStyle name="40% - Accent2 21 3" xfId="4915" xr:uid="{B1BACDBF-01BD-43A5-BEAA-C4DC23CED3EA}"/>
    <cellStyle name="40% - Accent2 21 3 2" xfId="4916" xr:uid="{7495961D-0EC7-4832-BBE5-FBF1CFEAB33C}"/>
    <cellStyle name="40% - Accent2 21 3 2 2" xfId="15642" xr:uid="{1B1FE592-3C40-4F91-BA78-172A7B76A47B}"/>
    <cellStyle name="40% - Accent2 21 3 2 2 2" xfId="35739" xr:uid="{762A47E0-F4E6-4F5E-B3C9-36FEE7CE6379}"/>
    <cellStyle name="40% - Accent2 21 3 2 3" xfId="26874" xr:uid="{414B79A5-D5AE-442E-942D-0353CDF411C8}"/>
    <cellStyle name="40% - Accent2 21 3 3" xfId="4917" xr:uid="{9EDAFA33-B088-4210-8F45-24CCD6C2921A}"/>
    <cellStyle name="40% - Accent2 21 3 3 2" xfId="15643" xr:uid="{2B05C64A-5E6A-4FBB-AACA-170D0A497483}"/>
    <cellStyle name="40% - Accent2 21 3 3 2 2" xfId="35740" xr:uid="{08BA1C14-84BD-4428-B9D7-7560CC11B86D}"/>
    <cellStyle name="40% - Accent2 21 3 3 3" xfId="26875" xr:uid="{A7388793-1C66-47D3-94EF-09D573B4CD72}"/>
    <cellStyle name="40% - Accent2 21 3 4" xfId="4918" xr:uid="{9752833F-8FB6-4489-AEC7-79509E28E0EC}"/>
    <cellStyle name="40% - Accent2 21 3 4 2" xfId="15644" xr:uid="{D5BBBFE5-7498-40E4-AE9F-2E5EC05489BE}"/>
    <cellStyle name="40% - Accent2 21 3 4 2 2" xfId="35741" xr:uid="{1EE5FDB9-75DD-40FC-8E6A-7682924547B5}"/>
    <cellStyle name="40% - Accent2 21 3 4 3" xfId="26876" xr:uid="{A9251006-9036-466D-8EE4-4B10E01C1FB3}"/>
    <cellStyle name="40% - Accent2 21 3 5" xfId="15641" xr:uid="{30929B76-40D5-4F27-B53D-BB30F5114896}"/>
    <cellStyle name="40% - Accent2 21 3 5 2" xfId="35738" xr:uid="{2902307B-38D4-478E-B619-B07AC4E2DA7C}"/>
    <cellStyle name="40% - Accent2 21 3 6" xfId="26873" xr:uid="{209C0572-3940-455C-818F-9F0CED397187}"/>
    <cellStyle name="40% - Accent2 21 4" xfId="4919" xr:uid="{905C8F9E-595D-489A-9527-45C4CF2C6E42}"/>
    <cellStyle name="40% - Accent2 21 4 2" xfId="15645" xr:uid="{8EDB24EF-47F2-4AEA-97E1-0AB7B5F51C75}"/>
    <cellStyle name="40% - Accent2 21 4 2 2" xfId="35742" xr:uid="{752CC052-F1ED-4964-B782-5F14983F73FF}"/>
    <cellStyle name="40% - Accent2 21 4 3" xfId="26877" xr:uid="{9F853F67-E3B2-4E52-89E6-FC75EB0E5F4F}"/>
    <cellStyle name="40% - Accent2 21 5" xfId="4920" xr:uid="{AA229B43-7778-4E22-98E8-0B74933464E0}"/>
    <cellStyle name="40% - Accent2 21 5 2" xfId="15646" xr:uid="{893B0A61-5607-4E4D-B6FB-C7522428BED2}"/>
    <cellStyle name="40% - Accent2 21 5 2 2" xfId="35743" xr:uid="{C4160F3D-F146-4206-8990-EA2C043600A9}"/>
    <cellStyle name="40% - Accent2 21 5 3" xfId="26878" xr:uid="{F8E2E126-1318-497D-83B8-52E2F1998D6A}"/>
    <cellStyle name="40% - Accent2 21 6" xfId="4921" xr:uid="{4023EE84-5E4D-4321-B06A-7F0A0F106C98}"/>
    <cellStyle name="40% - Accent2 21 6 2" xfId="15647" xr:uid="{2E1BB458-5BED-4DE6-ACAD-4BC0422B87A9}"/>
    <cellStyle name="40% - Accent2 21 6 2 2" xfId="35744" xr:uid="{9C94735A-72AA-4D0F-B06A-86DA202C169F}"/>
    <cellStyle name="40% - Accent2 21 6 3" xfId="26879" xr:uid="{A8D105FB-6B58-403D-9B26-B1ED0566F21F}"/>
    <cellStyle name="40% - Accent2 21 7" xfId="15632" xr:uid="{0D6C2BCE-A8D4-454F-BC4E-88FB7654D027}"/>
    <cellStyle name="40% - Accent2 21 7 2" xfId="35729" xr:uid="{ACA4C972-01F6-4690-AA0B-5DC81F7104F9}"/>
    <cellStyle name="40% - Accent2 21 8" xfId="21156" xr:uid="{B94FBCF9-5026-401C-AC1C-C82DCE4E02AD}"/>
    <cellStyle name="40% - Accent2 21 9" xfId="26864" xr:uid="{CB7A5A7B-988A-4AF4-A24F-BEA39A45115C}"/>
    <cellStyle name="40% - Accent2 22" xfId="4922" xr:uid="{F80BD9F9-DEF1-4970-8387-287CB3742D34}"/>
    <cellStyle name="40% - Accent2 22 2" xfId="4923" xr:uid="{F97D4B58-CCC8-42FD-B5C0-B36776C97364}"/>
    <cellStyle name="40% - Accent2 22 2 2" xfId="4924" xr:uid="{BA3A1804-87DF-4E49-90E2-CB410BCF8C58}"/>
    <cellStyle name="40% - Accent2 22 2 2 2" xfId="4925" xr:uid="{2A070832-3C7E-4D1A-81F9-83903FDC4E8F}"/>
    <cellStyle name="40% - Accent2 22 2 2 2 2" xfId="15651" xr:uid="{752AAA6F-D0E3-412E-AD00-920717B3EB93}"/>
    <cellStyle name="40% - Accent2 22 2 2 2 2 2" xfId="35748" xr:uid="{7856B1DF-56A5-4AEE-91DC-09D7C69588B5}"/>
    <cellStyle name="40% - Accent2 22 2 2 2 3" xfId="26883" xr:uid="{EC88B88E-D1F5-40AE-B3DD-DC1DDBD455BB}"/>
    <cellStyle name="40% - Accent2 22 2 2 3" xfId="4926" xr:uid="{CE6501A9-9BC1-4A7D-A539-A8074A94963E}"/>
    <cellStyle name="40% - Accent2 22 2 2 3 2" xfId="15652" xr:uid="{A3DA4186-5268-4D3D-971E-BDEE6CFA6BE8}"/>
    <cellStyle name="40% - Accent2 22 2 2 3 2 2" xfId="35749" xr:uid="{0305CC1B-85F9-42C9-930A-8B714FE45E19}"/>
    <cellStyle name="40% - Accent2 22 2 2 3 3" xfId="26884" xr:uid="{316E32D1-944F-45C0-B001-CBD9B7E9AE6D}"/>
    <cellStyle name="40% - Accent2 22 2 2 4" xfId="4927" xr:uid="{2A4B7391-51FC-4C9F-962B-3EA3CB08E989}"/>
    <cellStyle name="40% - Accent2 22 2 2 4 2" xfId="15653" xr:uid="{FB7BDE04-8A32-435E-8679-6CAFAEBE7B5E}"/>
    <cellStyle name="40% - Accent2 22 2 2 4 2 2" xfId="35750" xr:uid="{145C36C8-EFE6-4645-B5E0-FF6B2F5D16E4}"/>
    <cellStyle name="40% - Accent2 22 2 2 4 3" xfId="26885" xr:uid="{CB18F857-E05C-49BE-AA68-C9C76797C9D6}"/>
    <cellStyle name="40% - Accent2 22 2 2 5" xfId="15650" xr:uid="{CCCE3F58-1211-4B08-BBC6-ADF6A1ED6802}"/>
    <cellStyle name="40% - Accent2 22 2 2 5 2" xfId="35747" xr:uid="{0AB00A2E-49B6-4E26-BCAE-C3B5506C9FEE}"/>
    <cellStyle name="40% - Accent2 22 2 2 6" xfId="26882" xr:uid="{E9593635-D536-48FB-B93B-15CAB53C7ED7}"/>
    <cellStyle name="40% - Accent2 22 2 3" xfId="4928" xr:uid="{F1896FEB-A1EE-48CD-A861-78A2108F56F2}"/>
    <cellStyle name="40% - Accent2 22 2 3 2" xfId="15654" xr:uid="{8FE06DCF-E932-48BC-ADA6-250D27E173C3}"/>
    <cellStyle name="40% - Accent2 22 2 3 2 2" xfId="35751" xr:uid="{2A74E324-A21E-4314-890B-A1D215375AA7}"/>
    <cellStyle name="40% - Accent2 22 2 3 3" xfId="26886" xr:uid="{3A67C552-8696-4B70-97C6-45BFEA881A71}"/>
    <cellStyle name="40% - Accent2 22 2 4" xfId="4929" xr:uid="{6EE720A0-8CCB-40AF-BD70-B7B4799DE7B1}"/>
    <cellStyle name="40% - Accent2 22 2 4 2" xfId="15655" xr:uid="{98927427-1012-411A-A568-58171B438CF5}"/>
    <cellStyle name="40% - Accent2 22 2 4 2 2" xfId="35752" xr:uid="{11E9D41D-F85D-43C9-A4CB-F55E016D33EA}"/>
    <cellStyle name="40% - Accent2 22 2 4 3" xfId="26887" xr:uid="{B42E290D-2D1E-488B-9272-20ACA02BFC7E}"/>
    <cellStyle name="40% - Accent2 22 2 5" xfId="4930" xr:uid="{11C2558A-FCF5-47D7-925B-6DAEC56066BB}"/>
    <cellStyle name="40% - Accent2 22 2 5 2" xfId="15656" xr:uid="{2D74A28C-5778-41F6-A963-06D035094A9C}"/>
    <cellStyle name="40% - Accent2 22 2 5 2 2" xfId="35753" xr:uid="{74AEB94E-7F62-4CAA-B6D7-0E2B7A83944A}"/>
    <cellStyle name="40% - Accent2 22 2 5 3" xfId="26888" xr:uid="{6B40A4E5-3408-45FE-819F-9E858DC3FCF6}"/>
    <cellStyle name="40% - Accent2 22 2 6" xfId="15649" xr:uid="{7A209EEC-68C5-4308-984D-BB7D9628CE40}"/>
    <cellStyle name="40% - Accent2 22 2 6 2" xfId="35746" xr:uid="{314CFA80-B840-4795-868E-F4980CA15805}"/>
    <cellStyle name="40% - Accent2 22 2 7" xfId="26881" xr:uid="{AB18807A-225E-4D32-9392-43ECD4A4AD50}"/>
    <cellStyle name="40% - Accent2 22 3" xfId="4931" xr:uid="{54116DB3-197A-4D88-A4E3-8F36A1C9E864}"/>
    <cellStyle name="40% - Accent2 22 3 2" xfId="4932" xr:uid="{C91A91C7-1376-4374-8932-FAEEA04BD054}"/>
    <cellStyle name="40% - Accent2 22 3 2 2" xfId="15658" xr:uid="{1B7BAEF6-E945-4E15-ACC8-5DFAF2534831}"/>
    <cellStyle name="40% - Accent2 22 3 2 2 2" xfId="35755" xr:uid="{76988B93-B8A6-4468-8267-A0847BBCDEB7}"/>
    <cellStyle name="40% - Accent2 22 3 2 3" xfId="26890" xr:uid="{00A54F75-535D-4F04-BFA0-64F150032A9F}"/>
    <cellStyle name="40% - Accent2 22 3 3" xfId="4933" xr:uid="{9B093001-E1DB-4A77-BEF2-ECED70C7F702}"/>
    <cellStyle name="40% - Accent2 22 3 3 2" xfId="15659" xr:uid="{C589C589-4421-4433-8DFF-14A17EC59A16}"/>
    <cellStyle name="40% - Accent2 22 3 3 2 2" xfId="35756" xr:uid="{8D195701-DF13-4D0D-AC52-6597A149D341}"/>
    <cellStyle name="40% - Accent2 22 3 3 3" xfId="26891" xr:uid="{9B328C61-757F-482F-94BD-639E441BD7F3}"/>
    <cellStyle name="40% - Accent2 22 3 4" xfId="4934" xr:uid="{250E09E7-D561-40CE-979F-9D5BCACFF5F9}"/>
    <cellStyle name="40% - Accent2 22 3 4 2" xfId="15660" xr:uid="{72869AFF-B6A9-4A95-B2D1-EC4B4C3951A3}"/>
    <cellStyle name="40% - Accent2 22 3 4 2 2" xfId="35757" xr:uid="{4193C346-1F3D-4A9D-AEB2-82D7EDF8ACE3}"/>
    <cellStyle name="40% - Accent2 22 3 4 3" xfId="26892" xr:uid="{9D1F14AF-7508-4BAE-A5BA-65DDB04D99A2}"/>
    <cellStyle name="40% - Accent2 22 3 5" xfId="15657" xr:uid="{3465ACC7-588F-484D-A483-3D46831F2A82}"/>
    <cellStyle name="40% - Accent2 22 3 5 2" xfId="35754" xr:uid="{D4FCAF55-1347-4A9B-B50B-23C75DF2BBF9}"/>
    <cellStyle name="40% - Accent2 22 3 6" xfId="26889" xr:uid="{FE78D3CE-148A-4B30-858A-4B4DDA3C5F7A}"/>
    <cellStyle name="40% - Accent2 22 4" xfId="4935" xr:uid="{79A56A62-FCA9-42F8-B44C-93FE6B691B76}"/>
    <cellStyle name="40% - Accent2 22 4 2" xfId="15661" xr:uid="{254AD199-7A1F-4BEE-99BC-DBD21B175B5A}"/>
    <cellStyle name="40% - Accent2 22 4 2 2" xfId="35758" xr:uid="{CD586CC3-EBAC-4D9D-AA99-7EC600F8C85E}"/>
    <cellStyle name="40% - Accent2 22 4 3" xfId="26893" xr:uid="{D64A5BCC-BA89-454D-A2A0-1B7355C901E1}"/>
    <cellStyle name="40% - Accent2 22 5" xfId="4936" xr:uid="{F94466A4-600D-4E85-82AE-859F3BA5006A}"/>
    <cellStyle name="40% - Accent2 22 5 2" xfId="15662" xr:uid="{5D315B7E-13E2-4BA7-BB8F-D5ADE7EB5375}"/>
    <cellStyle name="40% - Accent2 22 5 2 2" xfId="35759" xr:uid="{113239C6-28AC-4049-98D3-FD69B80D0DFF}"/>
    <cellStyle name="40% - Accent2 22 5 3" xfId="26894" xr:uid="{5D7FC641-806B-4942-9358-DE184FA26E5C}"/>
    <cellStyle name="40% - Accent2 22 6" xfId="4937" xr:uid="{95377E07-12A6-4276-8F7D-3ED367591BA0}"/>
    <cellStyle name="40% - Accent2 22 6 2" xfId="15663" xr:uid="{FF5ED67D-7D5B-407D-9916-3D5063FB2AAC}"/>
    <cellStyle name="40% - Accent2 22 6 2 2" xfId="35760" xr:uid="{6721B131-DA29-44D0-B32C-0F53225CD2A0}"/>
    <cellStyle name="40% - Accent2 22 6 3" xfId="26895" xr:uid="{98C61F99-1246-47D7-ABB6-91720647C072}"/>
    <cellStyle name="40% - Accent2 22 7" xfId="15648" xr:uid="{654C51A4-C47B-4C5C-A836-52FB64DB81BA}"/>
    <cellStyle name="40% - Accent2 22 7 2" xfId="35745" xr:uid="{43A47626-9DB2-48AA-A17F-1349F44251B6}"/>
    <cellStyle name="40% - Accent2 22 8" xfId="21157" xr:uid="{9B53C425-8267-466F-BA2F-BB0528CB2DEB}"/>
    <cellStyle name="40% - Accent2 22 9" xfId="26880" xr:uid="{FD064244-215F-4B57-A97D-EB70BE1ACFDA}"/>
    <cellStyle name="40% - Accent2 23" xfId="4938" xr:uid="{484395EC-8DC3-4110-8D7B-EC94D95D8FD4}"/>
    <cellStyle name="40% - Accent2 23 2" xfId="4939" xr:uid="{306E6125-D121-4561-92C3-17725516F231}"/>
    <cellStyle name="40% - Accent2 23 2 2" xfId="4940" xr:uid="{95BB6A76-B7D7-4104-B034-A069E575935F}"/>
    <cellStyle name="40% - Accent2 23 2 2 2" xfId="15666" xr:uid="{51214552-FE4F-4E39-B892-227351119511}"/>
    <cellStyle name="40% - Accent2 23 2 2 2 2" xfId="35763" xr:uid="{A6C47B72-1F3E-4736-987D-5212A4F9F50F}"/>
    <cellStyle name="40% - Accent2 23 2 2 3" xfId="26898" xr:uid="{02A7D2EE-F987-43C6-8A93-C26ED2E549D4}"/>
    <cellStyle name="40% - Accent2 23 2 3" xfId="4941" xr:uid="{2708F2FF-FEB7-4DA0-A1E2-7239560AFC9F}"/>
    <cellStyle name="40% - Accent2 23 2 3 2" xfId="15667" xr:uid="{21A76F1F-B9CE-440B-9366-1CCE71AC6EFC}"/>
    <cellStyle name="40% - Accent2 23 2 3 2 2" xfId="35764" xr:uid="{4028C797-167B-46AF-A8B0-A17751409ED9}"/>
    <cellStyle name="40% - Accent2 23 2 3 3" xfId="26899" xr:uid="{807C5C44-B352-4285-B0FD-F276A9EABE5E}"/>
    <cellStyle name="40% - Accent2 23 2 4" xfId="4942" xr:uid="{7466E339-21F4-47A7-8C54-BF916E8E93D1}"/>
    <cellStyle name="40% - Accent2 23 2 4 2" xfId="15668" xr:uid="{69EE2D3F-BAB7-42DE-933D-CA59155F7ED4}"/>
    <cellStyle name="40% - Accent2 23 2 4 2 2" xfId="35765" xr:uid="{249F1C73-9263-4376-8509-0B9CA3BE335B}"/>
    <cellStyle name="40% - Accent2 23 2 4 3" xfId="26900" xr:uid="{42835039-4890-41AE-9894-B4B75A738ED1}"/>
    <cellStyle name="40% - Accent2 23 2 5" xfId="15665" xr:uid="{854CB293-6A4F-45DB-B04C-4D0FA63C5AD1}"/>
    <cellStyle name="40% - Accent2 23 2 5 2" xfId="35762" xr:uid="{049F0C6D-946D-4283-AA54-E0B634D267E3}"/>
    <cellStyle name="40% - Accent2 23 2 6" xfId="21884" xr:uid="{9C461C13-FDA2-422A-BC4C-1B238A374B5E}"/>
    <cellStyle name="40% - Accent2 23 2 6 2" xfId="41820" xr:uid="{835C4E71-D968-4F4F-BA0A-EFFE18F97972}"/>
    <cellStyle name="40% - Accent2 23 2 7" xfId="26897" xr:uid="{9872F5AB-E57C-432D-BE34-7B786C597A66}"/>
    <cellStyle name="40% - Accent2 23 3" xfId="4943" xr:uid="{8C2F0DF7-436A-4F3D-BBCD-BCB93B362A95}"/>
    <cellStyle name="40% - Accent2 23 3 2" xfId="15669" xr:uid="{17992C3B-88B0-48DF-83C2-DC19EB4A1844}"/>
    <cellStyle name="40% - Accent2 23 3 2 2" xfId="35766" xr:uid="{F2182236-DF70-4A6C-88A9-D5ED902D7ED5}"/>
    <cellStyle name="40% - Accent2 23 3 3" xfId="22364" xr:uid="{7EDEF88B-CB07-4329-AE03-7492F8533807}"/>
    <cellStyle name="40% - Accent2 23 3 3 2" xfId="42294" xr:uid="{718202B2-3BB5-4AF9-BA57-E50D23A3B498}"/>
    <cellStyle name="40% - Accent2 23 3 4" xfId="26901" xr:uid="{896A3DC9-4394-45AC-8271-356CEE80DC81}"/>
    <cellStyle name="40% - Accent2 23 4" xfId="4944" xr:uid="{DE88322D-2648-4E17-9682-50CC4B35D2DC}"/>
    <cellStyle name="40% - Accent2 23 4 2" xfId="15670" xr:uid="{4028B85A-836A-4B14-A949-A2AD368E3E6D}"/>
    <cellStyle name="40% - Accent2 23 4 2 2" xfId="35767" xr:uid="{714174FB-1970-49E4-8188-AEA020846E5D}"/>
    <cellStyle name="40% - Accent2 23 4 3" xfId="26902" xr:uid="{613C0C4F-2D88-4A82-BC0F-2C2D67F6AAFD}"/>
    <cellStyle name="40% - Accent2 23 5" xfId="4945" xr:uid="{CFB87C12-9B20-461A-822D-7B1B3BDAB8B9}"/>
    <cellStyle name="40% - Accent2 23 5 2" xfId="15671" xr:uid="{56B800D2-5E2A-4330-B786-1126B7C8B505}"/>
    <cellStyle name="40% - Accent2 23 5 2 2" xfId="35768" xr:uid="{91078E56-1B5B-42A1-936D-F315E79A21F2}"/>
    <cellStyle name="40% - Accent2 23 5 3" xfId="26903" xr:uid="{15153A92-9C5B-4298-973F-4519E5D8DB8F}"/>
    <cellStyle name="40% - Accent2 23 6" xfId="15664" xr:uid="{8B18F2F0-31BF-48C8-9628-496973CA94FA}"/>
    <cellStyle name="40% - Accent2 23 6 2" xfId="35761" xr:uid="{6C418DCA-EA59-4DCE-8C41-DAF371F29903}"/>
    <cellStyle name="40% - Accent2 23 7" xfId="21228" xr:uid="{8B986FFA-E8A0-475B-96F1-59EA78C618A7}"/>
    <cellStyle name="40% - Accent2 23 7 2" xfId="41172" xr:uid="{37429B2B-B15B-420F-98F1-EFD8A345579B}"/>
    <cellStyle name="40% - Accent2 23 8" xfId="26896" xr:uid="{CE3EA8A3-5E2D-4400-9A65-E3634D8FD234}"/>
    <cellStyle name="40% - Accent2 24" xfId="4946" xr:uid="{F8904E38-79DF-4DCC-8DD3-9F8CC4DD9F5A}"/>
    <cellStyle name="40% - Accent2 24 2" xfId="4947" xr:uid="{40D9B5C3-3174-4A4F-8543-A1BEA0B90052}"/>
    <cellStyle name="40% - Accent2 24 2 2" xfId="4948" xr:uid="{A97B9D45-2402-44E7-9707-F7A35FE1B638}"/>
    <cellStyle name="40% - Accent2 24 2 2 2" xfId="15674" xr:uid="{00B405EE-94CE-44E8-AA7E-7BC37F25CEEF}"/>
    <cellStyle name="40% - Accent2 24 2 2 2 2" xfId="35771" xr:uid="{FD74FDDA-8834-41A9-A40C-3506C762F946}"/>
    <cellStyle name="40% - Accent2 24 2 2 3" xfId="26906" xr:uid="{A94AD572-3378-4E5A-80A8-5B1CCE82AEF2}"/>
    <cellStyle name="40% - Accent2 24 2 3" xfId="4949" xr:uid="{93D9FB12-49E2-4D6F-B24C-026F52297B26}"/>
    <cellStyle name="40% - Accent2 24 2 3 2" xfId="15675" xr:uid="{5BB5D874-DC43-4F40-A0F0-B313E2AB576C}"/>
    <cellStyle name="40% - Accent2 24 2 3 2 2" xfId="35772" xr:uid="{A3BA2165-77BA-4534-A1EE-932BB7693A83}"/>
    <cellStyle name="40% - Accent2 24 2 3 3" xfId="26907" xr:uid="{DA44A0FF-E768-44D8-8B7C-CC90703C2B27}"/>
    <cellStyle name="40% - Accent2 24 2 4" xfId="4950" xr:uid="{0BA9DDA7-0175-4BBE-BC95-D6CD34404D7A}"/>
    <cellStyle name="40% - Accent2 24 2 4 2" xfId="15676" xr:uid="{946FCB3E-9DD5-451D-A39C-46F242F9D028}"/>
    <cellStyle name="40% - Accent2 24 2 4 2 2" xfId="35773" xr:uid="{298A3F78-0CF6-4E1A-B322-F94F385B1C95}"/>
    <cellStyle name="40% - Accent2 24 2 4 3" xfId="26908" xr:uid="{38DC539B-F0AF-4C8D-BCC4-DCBB61CC9E51}"/>
    <cellStyle name="40% - Accent2 24 2 5" xfId="15673" xr:uid="{523EA990-D227-4794-8E50-A66D006CB625}"/>
    <cellStyle name="40% - Accent2 24 2 5 2" xfId="35770" xr:uid="{7B79E546-B2F8-456B-A596-8F8A881BB0F0}"/>
    <cellStyle name="40% - Accent2 24 2 6" xfId="26905" xr:uid="{1DBB60DD-AA3A-4D32-871B-8E65EC2B81AF}"/>
    <cellStyle name="40% - Accent2 24 3" xfId="4951" xr:uid="{747F6339-84B1-489A-928F-E50487FD8A23}"/>
    <cellStyle name="40% - Accent2 24 3 2" xfId="15677" xr:uid="{558A5911-B9D4-42AC-AB02-4557A0E50D7E}"/>
    <cellStyle name="40% - Accent2 24 3 2 2" xfId="35774" xr:uid="{D0182FA2-AC63-43AC-8AAD-4EDE9A522148}"/>
    <cellStyle name="40% - Accent2 24 3 3" xfId="26909" xr:uid="{DE816006-D286-4C1B-80FC-43AAB4FC02FB}"/>
    <cellStyle name="40% - Accent2 24 4" xfId="4952" xr:uid="{E1E993E7-0048-4246-A397-61ABA8C8BB41}"/>
    <cellStyle name="40% - Accent2 24 4 2" xfId="15678" xr:uid="{6A693D53-37C1-4558-B68D-CDAB34B67FA5}"/>
    <cellStyle name="40% - Accent2 24 4 2 2" xfId="35775" xr:uid="{303610A1-ED42-42F5-99DE-A906933A2B37}"/>
    <cellStyle name="40% - Accent2 24 4 3" xfId="26910" xr:uid="{F0964B6C-C54C-4F0A-A152-C2FAB82ABA69}"/>
    <cellStyle name="40% - Accent2 24 5" xfId="4953" xr:uid="{DC3D6F3F-7DDA-4D29-BB47-DB36BBD3DD72}"/>
    <cellStyle name="40% - Accent2 24 5 2" xfId="15679" xr:uid="{2770FB91-A9C1-4982-877A-D9506A20F897}"/>
    <cellStyle name="40% - Accent2 24 5 2 2" xfId="35776" xr:uid="{8F44B439-D9E7-47E2-ACA9-041000C9A3F7}"/>
    <cellStyle name="40% - Accent2 24 5 3" xfId="26911" xr:uid="{D88D2AFA-6610-4E3D-9661-3DBC53B72CE8}"/>
    <cellStyle name="40% - Accent2 24 6" xfId="15672" xr:uid="{4DC860E6-96B4-4A36-BCC2-EC59D00D9C3F}"/>
    <cellStyle name="40% - Accent2 24 6 2" xfId="35769" xr:uid="{4C5EE40F-335F-4E19-BCE2-138FA34F1D7F}"/>
    <cellStyle name="40% - Accent2 24 7" xfId="21241" xr:uid="{B1CF84FD-8D2A-4CE9-9317-8E92A11A5238}"/>
    <cellStyle name="40% - Accent2 24 7 2" xfId="41185" xr:uid="{51E8D87A-9417-43C8-8770-E19F23DBAB61}"/>
    <cellStyle name="40% - Accent2 24 8" xfId="26904" xr:uid="{A4DE322B-37EE-4C9A-9566-19B556EDA736}"/>
    <cellStyle name="40% - Accent2 25" xfId="4954" xr:uid="{DC84CBA8-BD2D-4F9A-BFB8-6B8DCCF8D911}"/>
    <cellStyle name="40% - Accent2 25 2" xfId="4955" xr:uid="{C6BB28F6-1942-41AE-A040-B3F3A698E9D7}"/>
    <cellStyle name="40% - Accent2 25 2 2" xfId="4956" xr:uid="{F0BA3CE4-4379-4B4C-8DE6-A6039A30AD16}"/>
    <cellStyle name="40% - Accent2 25 2 2 2" xfId="15682" xr:uid="{B5A5A29A-8898-49D9-8A3E-D0BABF607A2F}"/>
    <cellStyle name="40% - Accent2 25 2 2 2 2" xfId="35779" xr:uid="{554FE3F5-BAE3-488E-8BC4-DB5A03AF51DE}"/>
    <cellStyle name="40% - Accent2 25 2 2 3" xfId="26914" xr:uid="{571789EA-3E81-4809-8CD9-1DF09540CEEA}"/>
    <cellStyle name="40% - Accent2 25 2 3" xfId="4957" xr:uid="{C8566297-A22B-4FB0-B942-44B99119CAB0}"/>
    <cellStyle name="40% - Accent2 25 2 3 2" xfId="15683" xr:uid="{1FAE5855-8961-4B6B-860A-C4F178DFCFB6}"/>
    <cellStyle name="40% - Accent2 25 2 3 2 2" xfId="35780" xr:uid="{4754A648-2147-47B5-8705-1BA72BC522BE}"/>
    <cellStyle name="40% - Accent2 25 2 3 3" xfId="26915" xr:uid="{5D00276B-0142-41F8-8B24-236FEA7D9B80}"/>
    <cellStyle name="40% - Accent2 25 2 4" xfId="4958" xr:uid="{1F0E8FFF-2672-4866-A4A0-9EA02FE9B4A6}"/>
    <cellStyle name="40% - Accent2 25 2 4 2" xfId="15684" xr:uid="{2A5C51A8-410A-4951-A2E9-BD54853B815B}"/>
    <cellStyle name="40% - Accent2 25 2 4 2 2" xfId="35781" xr:uid="{F4A9898A-1D4D-4127-8972-D6B9CC90D202}"/>
    <cellStyle name="40% - Accent2 25 2 4 3" xfId="26916" xr:uid="{CAA48AF1-59CE-4415-8547-DC989421A20B}"/>
    <cellStyle name="40% - Accent2 25 2 5" xfId="15681" xr:uid="{F8D3DDFD-33CD-4489-97DC-7C9DD75EDD06}"/>
    <cellStyle name="40% - Accent2 25 2 5 2" xfId="35778" xr:uid="{F7099716-E405-4F1E-A9F4-72949338989F}"/>
    <cellStyle name="40% - Accent2 25 2 6" xfId="26913" xr:uid="{931B4DD2-83AC-4E46-A092-DE6D15472972}"/>
    <cellStyle name="40% - Accent2 25 3" xfId="4959" xr:uid="{0593603E-6B66-4DA1-8DA5-948C66333DFF}"/>
    <cellStyle name="40% - Accent2 25 3 2" xfId="15685" xr:uid="{1A127309-4CFB-4251-AB3F-E64B772143C9}"/>
    <cellStyle name="40% - Accent2 25 3 2 2" xfId="35782" xr:uid="{8E8C99CD-BAAF-4A0E-AE87-EB23EA9598E4}"/>
    <cellStyle name="40% - Accent2 25 3 3" xfId="26917" xr:uid="{139DF32E-3D59-436B-AE16-B98AA757680D}"/>
    <cellStyle name="40% - Accent2 25 4" xfId="4960" xr:uid="{B8ED1C84-5599-4A71-B4B2-AEB816991BD0}"/>
    <cellStyle name="40% - Accent2 25 4 2" xfId="15686" xr:uid="{28A97D4A-6BA1-407E-8B63-120FFDCC62FF}"/>
    <cellStyle name="40% - Accent2 25 4 2 2" xfId="35783" xr:uid="{218E7ECD-1AED-4616-8321-E81253B73582}"/>
    <cellStyle name="40% - Accent2 25 4 3" xfId="26918" xr:uid="{00E65CAB-0B2D-4CCD-B42D-2BB48E67A9EB}"/>
    <cellStyle name="40% - Accent2 25 5" xfId="4961" xr:uid="{709630D9-FCC5-4C83-88ED-8860D5B7E13A}"/>
    <cellStyle name="40% - Accent2 25 5 2" xfId="15687" xr:uid="{0B4E56E8-9C52-4F23-B8BA-AB44D523A583}"/>
    <cellStyle name="40% - Accent2 25 5 2 2" xfId="35784" xr:uid="{A55706F8-385B-4964-8705-CA57D46DED44}"/>
    <cellStyle name="40% - Accent2 25 5 3" xfId="26919" xr:uid="{099AD188-5DC6-4AB9-8A6A-DA4C6A8C00D1}"/>
    <cellStyle name="40% - Accent2 25 6" xfId="15680" xr:uid="{7307E49B-7DA0-4394-86A1-EB329A275FE0}"/>
    <cellStyle name="40% - Accent2 25 6 2" xfId="35777" xr:uid="{C3E7A61A-0481-4BF8-82FF-36B8C5821F8B}"/>
    <cellStyle name="40% - Accent2 25 7" xfId="21257" xr:uid="{963251D2-F727-4AE6-92A4-35EEE5C2573B}"/>
    <cellStyle name="40% - Accent2 25 7 2" xfId="41201" xr:uid="{9A864749-7A0F-4E07-B6E3-FE5684458D44}"/>
    <cellStyle name="40% - Accent2 25 8" xfId="26912" xr:uid="{FDC3E177-0910-4698-B149-227B79142240}"/>
    <cellStyle name="40% - Accent2 26" xfId="4962" xr:uid="{A1598467-D36B-447E-9219-C46C456285F8}"/>
    <cellStyle name="40% - Accent2 26 2" xfId="4963" xr:uid="{A347ECC8-473A-488C-B53A-96022998E834}"/>
    <cellStyle name="40% - Accent2 26 2 2" xfId="4964" xr:uid="{65B73D8E-8E26-4BE5-A5EE-24D2DC781912}"/>
    <cellStyle name="40% - Accent2 26 2 2 2" xfId="15690" xr:uid="{99DA6DDA-BA75-4485-B430-0D411906E0B6}"/>
    <cellStyle name="40% - Accent2 26 2 2 2 2" xfId="35787" xr:uid="{2D13EF07-7841-48E2-ABC3-38A314F8998B}"/>
    <cellStyle name="40% - Accent2 26 2 2 3" xfId="26922" xr:uid="{BEAB3F5C-EB83-449A-BF31-FDDF85E8B4B4}"/>
    <cellStyle name="40% - Accent2 26 2 3" xfId="4965" xr:uid="{75696745-2B42-494E-BF1B-443F8A28404E}"/>
    <cellStyle name="40% - Accent2 26 2 3 2" xfId="15691" xr:uid="{35A4A640-0D89-41DB-B39D-5BC3DA09ADEA}"/>
    <cellStyle name="40% - Accent2 26 2 3 2 2" xfId="35788" xr:uid="{BF99D27D-EACE-4CCA-B2E4-522828EEA8AC}"/>
    <cellStyle name="40% - Accent2 26 2 3 3" xfId="26923" xr:uid="{990C24ED-67D1-4384-BB93-A7AF9D9B0DC6}"/>
    <cellStyle name="40% - Accent2 26 2 4" xfId="4966" xr:uid="{02EE9D61-5E50-472D-A423-8A19CDC0C8BA}"/>
    <cellStyle name="40% - Accent2 26 2 4 2" xfId="15692" xr:uid="{AEF97847-581F-4445-8B22-BEC2600228C6}"/>
    <cellStyle name="40% - Accent2 26 2 4 2 2" xfId="35789" xr:uid="{FED03CC9-C7B8-4B9D-8E38-68E9A6134729}"/>
    <cellStyle name="40% - Accent2 26 2 4 3" xfId="26924" xr:uid="{D167CF63-162E-4001-ABC7-DC1983CA9571}"/>
    <cellStyle name="40% - Accent2 26 2 5" xfId="15689" xr:uid="{E85FC87E-5A27-4DFD-AAC8-339E82E19D67}"/>
    <cellStyle name="40% - Accent2 26 2 5 2" xfId="35786" xr:uid="{976394FD-2EC8-4FA3-9E37-A83DC4E73B74}"/>
    <cellStyle name="40% - Accent2 26 2 6" xfId="26921" xr:uid="{5907D0A8-C5FC-4F4F-9BCE-6CDB24FBBEF7}"/>
    <cellStyle name="40% - Accent2 26 3" xfId="4967" xr:uid="{061F454E-8223-4F8B-B4BA-8291B4051756}"/>
    <cellStyle name="40% - Accent2 26 3 2" xfId="15693" xr:uid="{94DA8BFA-B6D0-4273-986D-8B1C6BB99ABA}"/>
    <cellStyle name="40% - Accent2 26 3 2 2" xfId="35790" xr:uid="{EEB02AC4-FEEF-40F0-A7DD-0F360BF6430D}"/>
    <cellStyle name="40% - Accent2 26 3 3" xfId="26925" xr:uid="{532B514B-E733-48E6-969D-D94151A8DAA4}"/>
    <cellStyle name="40% - Accent2 26 4" xfId="4968" xr:uid="{146EA839-6078-46E8-B656-6B13CC12B150}"/>
    <cellStyle name="40% - Accent2 26 4 2" xfId="15694" xr:uid="{E544581E-01E9-4CD2-AC99-680FF01F60D5}"/>
    <cellStyle name="40% - Accent2 26 4 2 2" xfId="35791" xr:uid="{ED1BDE1B-C338-487A-ADC3-90EC618CD1E0}"/>
    <cellStyle name="40% - Accent2 26 4 3" xfId="26926" xr:uid="{7BCA1E5E-31CC-4CF1-A131-B3BAAC998760}"/>
    <cellStyle name="40% - Accent2 26 5" xfId="4969" xr:uid="{D735CEA4-9587-44A3-80B0-C80A4BD015E0}"/>
    <cellStyle name="40% - Accent2 26 5 2" xfId="15695" xr:uid="{229A20D4-C739-4111-8E27-0934D04E7A28}"/>
    <cellStyle name="40% - Accent2 26 5 2 2" xfId="35792" xr:uid="{9681B36C-23A3-44EE-A019-E34284DF72CB}"/>
    <cellStyle name="40% - Accent2 26 5 3" xfId="26927" xr:uid="{22C18749-49DC-4934-B3CD-07BF92181338}"/>
    <cellStyle name="40% - Accent2 26 6" xfId="15688" xr:uid="{8B74F970-AA94-4010-98A2-92FC692D7A5C}"/>
    <cellStyle name="40% - Accent2 26 6 2" xfId="35785" xr:uid="{046992FB-06D9-4192-B49A-4CA20773D051}"/>
    <cellStyle name="40% - Accent2 26 7" xfId="21873" xr:uid="{0BC650B6-DE9C-4DCE-989F-373BC0295AE3}"/>
    <cellStyle name="40% - Accent2 26 7 2" xfId="41809" xr:uid="{3C96E043-2C3C-44FA-8B9C-F8B1664128C3}"/>
    <cellStyle name="40% - Accent2 26 8" xfId="26920" xr:uid="{F763C592-C675-4F15-9744-3ACFF7A85E23}"/>
    <cellStyle name="40% - Accent2 27" xfId="4970" xr:uid="{64373B64-7552-49D1-A86A-715453076FE8}"/>
    <cellStyle name="40% - Accent2 27 2" xfId="4971" xr:uid="{E0F67F26-8F8A-461E-AA56-F24EFA9F1501}"/>
    <cellStyle name="40% - Accent2 27 2 2" xfId="4972" xr:uid="{E7C39C15-8E59-4DAD-9AC6-FCD3A3B96F66}"/>
    <cellStyle name="40% - Accent2 27 2 2 2" xfId="15698" xr:uid="{BAF42B9B-6D85-45B4-B878-68C81845072C}"/>
    <cellStyle name="40% - Accent2 27 2 2 2 2" xfId="35795" xr:uid="{D7ED246E-76DB-4CD6-8806-ADAF6E19C361}"/>
    <cellStyle name="40% - Accent2 27 2 2 3" xfId="26930" xr:uid="{DFECDDA0-EA56-419F-9164-0C6C079F0680}"/>
    <cellStyle name="40% - Accent2 27 2 3" xfId="4973" xr:uid="{895B0CA2-EE47-45A2-BEF1-E60C627DE149}"/>
    <cellStyle name="40% - Accent2 27 2 3 2" xfId="15699" xr:uid="{E04133DE-22AD-4091-9699-BFC83A0C4C85}"/>
    <cellStyle name="40% - Accent2 27 2 3 2 2" xfId="35796" xr:uid="{A314C7B7-BEA4-4230-8A3A-3AF45418A419}"/>
    <cellStyle name="40% - Accent2 27 2 3 3" xfId="26931" xr:uid="{E2B61854-BF32-49CA-B08C-F7728C6B2B5C}"/>
    <cellStyle name="40% - Accent2 27 2 4" xfId="4974" xr:uid="{5F102CEC-7ABA-4F0E-9C91-35E45FAF3330}"/>
    <cellStyle name="40% - Accent2 27 2 4 2" xfId="15700" xr:uid="{9A431F5D-42A6-452E-A9E1-2988EE419498}"/>
    <cellStyle name="40% - Accent2 27 2 4 2 2" xfId="35797" xr:uid="{2BB608FB-28DE-4469-8171-0F13AC66742A}"/>
    <cellStyle name="40% - Accent2 27 2 4 3" xfId="26932" xr:uid="{3265631C-2227-4768-BE80-A7A80B9B1446}"/>
    <cellStyle name="40% - Accent2 27 2 5" xfId="15697" xr:uid="{C661D5BA-75BD-45CE-9E41-7D9438198DFF}"/>
    <cellStyle name="40% - Accent2 27 2 5 2" xfId="35794" xr:uid="{FB5496D9-80BE-46ED-A1E9-B562F9796497}"/>
    <cellStyle name="40% - Accent2 27 2 6" xfId="26929" xr:uid="{5435D0B5-CCC9-453F-968A-43A203452B79}"/>
    <cellStyle name="40% - Accent2 27 3" xfId="4975" xr:uid="{0A524D43-A703-4EFF-896A-5734BE2DD925}"/>
    <cellStyle name="40% - Accent2 27 3 2" xfId="15701" xr:uid="{3189CA97-3F7C-435F-9019-ED1617CB93E2}"/>
    <cellStyle name="40% - Accent2 27 3 2 2" xfId="35798" xr:uid="{6FD7155D-FD20-4C24-A0EC-E168B1E1031C}"/>
    <cellStyle name="40% - Accent2 27 3 3" xfId="26933" xr:uid="{33642CD5-489A-4405-A012-8C84A12C0F1C}"/>
    <cellStyle name="40% - Accent2 27 4" xfId="4976" xr:uid="{02893624-EB2D-4C58-8859-40B3F6D01A39}"/>
    <cellStyle name="40% - Accent2 27 4 2" xfId="15702" xr:uid="{2ABC131E-B41F-417E-A92A-5798ECAC265A}"/>
    <cellStyle name="40% - Accent2 27 4 2 2" xfId="35799" xr:uid="{60EDE125-BD29-40A6-B9F6-2DB8AC3BF2C0}"/>
    <cellStyle name="40% - Accent2 27 4 3" xfId="26934" xr:uid="{908027C9-1BC1-4942-8B9B-E5A6A9A43B71}"/>
    <cellStyle name="40% - Accent2 27 5" xfId="4977" xr:uid="{BB06D994-556B-4335-BF81-8FAF69CC217B}"/>
    <cellStyle name="40% - Accent2 27 5 2" xfId="15703" xr:uid="{0175BE3F-3997-48A3-B33D-249E794DCE84}"/>
    <cellStyle name="40% - Accent2 27 5 2 2" xfId="35800" xr:uid="{90A9CB74-570A-4D21-899B-CA6FF3D85258}"/>
    <cellStyle name="40% - Accent2 27 5 3" xfId="26935" xr:uid="{6A3FCD73-BD0C-446A-AE12-310D3206E923}"/>
    <cellStyle name="40% - Accent2 27 6" xfId="15696" xr:uid="{1C49AD19-D750-4639-B95E-7362B5913433}"/>
    <cellStyle name="40% - Accent2 27 6 2" xfId="35793" xr:uid="{E92F7DBA-E398-42BE-A20C-4A731D502585}"/>
    <cellStyle name="40% - Accent2 27 7" xfId="22391" xr:uid="{C2A8D0AB-A228-4642-A0F7-6B9E1A28FA52}"/>
    <cellStyle name="40% - Accent2 27 8" xfId="26928" xr:uid="{538D16FD-8AD2-420E-98EA-906387A0F63F}"/>
    <cellStyle name="40% - Accent2 28" xfId="4978" xr:uid="{67B8AECD-D381-4955-B789-8F852286B84B}"/>
    <cellStyle name="40% - Accent2 28 2" xfId="4979" xr:uid="{486DC4E1-9976-46EC-8D69-84E60851CE26}"/>
    <cellStyle name="40% - Accent2 28 2 2" xfId="4980" xr:uid="{09F18CC4-0B23-4EEE-9A76-6028B0269F49}"/>
    <cellStyle name="40% - Accent2 28 2 2 2" xfId="15706" xr:uid="{BBA67DE3-E83C-44E8-9AE0-1ABB44784FCF}"/>
    <cellStyle name="40% - Accent2 28 2 2 2 2" xfId="35803" xr:uid="{36104258-BF3C-4291-8EBD-98C32D51A929}"/>
    <cellStyle name="40% - Accent2 28 2 2 3" xfId="26938" xr:uid="{8C658DFF-2CDF-4E5E-A72A-3947C1E96866}"/>
    <cellStyle name="40% - Accent2 28 2 3" xfId="4981" xr:uid="{90F32206-5FF5-40E4-B3CC-22FD83592CFF}"/>
    <cellStyle name="40% - Accent2 28 2 3 2" xfId="15707" xr:uid="{50E55713-167B-408C-806A-9C3905D59A43}"/>
    <cellStyle name="40% - Accent2 28 2 3 2 2" xfId="35804" xr:uid="{843F749E-A7A6-4AB5-AA33-32D456492042}"/>
    <cellStyle name="40% - Accent2 28 2 3 3" xfId="26939" xr:uid="{F385AB3A-AA48-459F-8FA5-50E466657717}"/>
    <cellStyle name="40% - Accent2 28 2 4" xfId="4982" xr:uid="{351C7E4E-1E5D-4B09-ABBD-5EC15819E7C0}"/>
    <cellStyle name="40% - Accent2 28 2 4 2" xfId="15708" xr:uid="{86BC3945-E832-4ED9-ABA6-120A22596C66}"/>
    <cellStyle name="40% - Accent2 28 2 4 2 2" xfId="35805" xr:uid="{311482EA-8D82-4F5D-BE04-A1F45CA040AD}"/>
    <cellStyle name="40% - Accent2 28 2 4 3" xfId="26940" xr:uid="{EC274A19-8F6E-4A67-B97E-CD03CE251C7E}"/>
    <cellStyle name="40% - Accent2 28 2 5" xfId="15705" xr:uid="{0BEE7001-5284-4899-995E-CDF43C715BB2}"/>
    <cellStyle name="40% - Accent2 28 2 5 2" xfId="35802" xr:uid="{221BE3D7-0C1F-42C1-800E-3A1FB30E18FA}"/>
    <cellStyle name="40% - Accent2 28 2 6" xfId="26937" xr:uid="{9724E0F6-651C-4DF5-B192-3CB9E71F56E2}"/>
    <cellStyle name="40% - Accent2 28 3" xfId="4983" xr:uid="{9056A048-D1C7-4441-BEFF-F8F94B96B65E}"/>
    <cellStyle name="40% - Accent2 28 3 2" xfId="15709" xr:uid="{5D086B94-E51B-4F9B-B50C-9A8192E18803}"/>
    <cellStyle name="40% - Accent2 28 3 2 2" xfId="35806" xr:uid="{29F234DE-2597-428E-AF45-00B5F1C7660C}"/>
    <cellStyle name="40% - Accent2 28 3 3" xfId="26941" xr:uid="{579F990A-1F8E-4D31-8FD2-5085964EB235}"/>
    <cellStyle name="40% - Accent2 28 4" xfId="4984" xr:uid="{94A3C84E-C460-4B05-A3D5-F5C1572EA167}"/>
    <cellStyle name="40% - Accent2 28 4 2" xfId="15710" xr:uid="{E4D4D31F-A556-4FE0-AC24-E1F0320816E2}"/>
    <cellStyle name="40% - Accent2 28 4 2 2" xfId="35807" xr:uid="{E496CDAA-A9B8-4CC7-9764-1376B7920789}"/>
    <cellStyle name="40% - Accent2 28 4 3" xfId="26942" xr:uid="{6B94AB06-278C-4706-B056-BC0E1E9F546F}"/>
    <cellStyle name="40% - Accent2 28 5" xfId="4985" xr:uid="{0CADE42C-9945-4FB5-9303-3597FD48615B}"/>
    <cellStyle name="40% - Accent2 28 5 2" xfId="15711" xr:uid="{EAFCB9D8-B0B2-4CCA-AF5E-8BE764010EB8}"/>
    <cellStyle name="40% - Accent2 28 5 2 2" xfId="35808" xr:uid="{0E0A75E8-3DAE-4E22-84AB-480095532A5B}"/>
    <cellStyle name="40% - Accent2 28 5 3" xfId="26943" xr:uid="{2134F53F-6736-4750-BB0B-2DA8AA9C776B}"/>
    <cellStyle name="40% - Accent2 28 6" xfId="15704" xr:uid="{C411322B-D2B1-44E7-97D2-2B45E0BD0A0A}"/>
    <cellStyle name="40% - Accent2 28 6 2" xfId="35801" xr:uid="{EECDA47B-F25A-4D16-97E0-57066C8104EC}"/>
    <cellStyle name="40% - Accent2 28 7" xfId="22427" xr:uid="{EBB2F430-6C82-4C63-A6C8-FF5D8B1EEC22}"/>
    <cellStyle name="40% - Accent2 28 8" xfId="26936" xr:uid="{CEA1164C-82E2-490E-8FE9-74866323417B}"/>
    <cellStyle name="40% - Accent2 29" xfId="4986" xr:uid="{5DA5BAD9-F627-4203-9491-64F5C17E3D36}"/>
    <cellStyle name="40% - Accent2 29 2" xfId="4987" xr:uid="{AF4E2C44-3DFF-4DFE-8347-55CBE235B142}"/>
    <cellStyle name="40% - Accent2 29 2 2" xfId="4988" xr:uid="{1275281E-2AA2-442F-BB96-2FA5E47CA901}"/>
    <cellStyle name="40% - Accent2 29 2 2 2" xfId="15714" xr:uid="{88DA1C64-C015-4CFB-B710-D87049A8AB95}"/>
    <cellStyle name="40% - Accent2 29 2 2 2 2" xfId="35811" xr:uid="{0C5928F4-0D73-49D5-867F-B19BD30CE596}"/>
    <cellStyle name="40% - Accent2 29 2 2 3" xfId="26946" xr:uid="{01F5A266-716C-4374-854C-BD403C325C5F}"/>
    <cellStyle name="40% - Accent2 29 2 3" xfId="4989" xr:uid="{DBCFDD74-CE8B-4C58-8650-AC52165DE083}"/>
    <cellStyle name="40% - Accent2 29 2 3 2" xfId="15715" xr:uid="{B310994B-0646-4F7F-B7C2-5856BC5997D2}"/>
    <cellStyle name="40% - Accent2 29 2 3 2 2" xfId="35812" xr:uid="{A72C0EA2-6F86-4230-9712-81EBA578EB9B}"/>
    <cellStyle name="40% - Accent2 29 2 3 3" xfId="26947" xr:uid="{F8F09824-66F6-4F15-8A18-0775901758A5}"/>
    <cellStyle name="40% - Accent2 29 2 4" xfId="4990" xr:uid="{1961801E-E962-4D18-BA17-6E2BB01FBD35}"/>
    <cellStyle name="40% - Accent2 29 2 4 2" xfId="15716" xr:uid="{56956C5A-8E4E-48CC-9344-2087FA609066}"/>
    <cellStyle name="40% - Accent2 29 2 4 2 2" xfId="35813" xr:uid="{F1A593A0-7038-45D0-B8CA-19F6741A4348}"/>
    <cellStyle name="40% - Accent2 29 2 4 3" xfId="26948" xr:uid="{110CC8AE-ADDC-41A4-85F4-84D24D131A73}"/>
    <cellStyle name="40% - Accent2 29 2 5" xfId="15713" xr:uid="{982B7017-7402-4B68-B341-FAEE2137636B}"/>
    <cellStyle name="40% - Accent2 29 2 5 2" xfId="35810" xr:uid="{40119230-DF4A-4D7B-9974-37776E52B517}"/>
    <cellStyle name="40% - Accent2 29 2 6" xfId="26945" xr:uid="{81043ECE-A0EF-43F4-BE97-C0DE6E129CB2}"/>
    <cellStyle name="40% - Accent2 29 3" xfId="4991" xr:uid="{3480FE9E-DDA1-4D06-9A38-EFD519484EA0}"/>
    <cellStyle name="40% - Accent2 29 3 2" xfId="15717" xr:uid="{7B1C5C04-7EE7-4941-B298-11B9FDA2C033}"/>
    <cellStyle name="40% - Accent2 29 3 2 2" xfId="35814" xr:uid="{E3AFA956-C1AA-44F0-886C-DFA0E6317667}"/>
    <cellStyle name="40% - Accent2 29 3 3" xfId="26949" xr:uid="{8E42E7E3-37B6-488F-99B7-18F9500197EC}"/>
    <cellStyle name="40% - Accent2 29 4" xfId="4992" xr:uid="{A4D8F266-3133-42C0-9BD9-F3C8BA774AC3}"/>
    <cellStyle name="40% - Accent2 29 4 2" xfId="15718" xr:uid="{E9FEB7FD-24A9-47D6-AE5F-E56FB64D3309}"/>
    <cellStyle name="40% - Accent2 29 4 2 2" xfId="35815" xr:uid="{51C824BF-0D28-4748-B5BA-EE969C4F5A88}"/>
    <cellStyle name="40% - Accent2 29 4 3" xfId="26950" xr:uid="{F3C1DD6A-048E-4254-8C72-450D69FFBBD3}"/>
    <cellStyle name="40% - Accent2 29 5" xfId="4993" xr:uid="{38AF4444-E065-4FC6-854D-1C68CD6821CA}"/>
    <cellStyle name="40% - Accent2 29 5 2" xfId="15719" xr:uid="{BF393991-5B2E-4F58-9EA1-64EB5CD40599}"/>
    <cellStyle name="40% - Accent2 29 5 2 2" xfId="35816" xr:uid="{72847B37-11D0-4CED-B7E0-4B97D28FD5B8}"/>
    <cellStyle name="40% - Accent2 29 5 3" xfId="26951" xr:uid="{1BA0FB49-903E-4879-B081-5FBE85FC9FD0}"/>
    <cellStyle name="40% - Accent2 29 6" xfId="15712" xr:uid="{4EF013D6-4C0D-463E-AF98-AEF76DA8A27C}"/>
    <cellStyle name="40% - Accent2 29 6 2" xfId="35809" xr:uid="{C7D1A9AB-E876-47CD-AE0A-6D7C3BD488AC}"/>
    <cellStyle name="40% - Accent2 29 7" xfId="20678" xr:uid="{4A34E287-6E42-4C8F-A1A5-E03427D7B43C}"/>
    <cellStyle name="40% - Accent2 29 7 2" xfId="40714" xr:uid="{484F7A85-F8CB-42B5-8A01-7C8215A45CF9}"/>
    <cellStyle name="40% - Accent2 29 8" xfId="26944" xr:uid="{5E79C8E9-678D-4276-8E84-B4C159DAFE72}"/>
    <cellStyle name="40% - Accent2 3" xfId="76" xr:uid="{00000000-0005-0000-0000-00002D000000}"/>
    <cellStyle name="40% - Accent2 3 10" xfId="20559" xr:uid="{585E27D8-9F60-480C-A19A-934E7E13B888}"/>
    <cellStyle name="40% - Accent2 3 10 2" xfId="40599" xr:uid="{E7A1D4BA-1B7D-494C-924C-1D443A72FC75}"/>
    <cellStyle name="40% - Accent2 3 11" xfId="712" xr:uid="{BACC4813-66B9-4749-AC41-6645E0C9D0D8}"/>
    <cellStyle name="40% - Accent2 3 2" xfId="295" xr:uid="{FB52B9B3-C3A4-404B-8B20-BDE5677F4320}"/>
    <cellStyle name="40% - Accent2 3 2 2" xfId="4996" xr:uid="{96195646-AFC1-465A-8AC4-C5C9B10D8777}"/>
    <cellStyle name="40% - Accent2 3 2 2 2" xfId="4997" xr:uid="{BC720524-E623-4372-90E1-81F5C461B01B}"/>
    <cellStyle name="40% - Accent2 3 2 2 2 2" xfId="15722" xr:uid="{488A292E-AE89-4242-84C3-38318DDFDF93}"/>
    <cellStyle name="40% - Accent2 3 2 2 2 2 2" xfId="35819" xr:uid="{97474222-204F-4E21-967A-ADDD712AD5C9}"/>
    <cellStyle name="40% - Accent2 3 2 2 2 3" xfId="26954" xr:uid="{C23B4952-B121-4B6F-A513-8CF5B8C01961}"/>
    <cellStyle name="40% - Accent2 3 2 2 3" xfId="4998" xr:uid="{56530FE5-3D89-446C-B852-266144ED3671}"/>
    <cellStyle name="40% - Accent2 3 2 2 3 2" xfId="15723" xr:uid="{98CB5155-6203-4655-97E8-AA9B40FAFCA4}"/>
    <cellStyle name="40% - Accent2 3 2 2 3 2 2" xfId="35820" xr:uid="{1E6F2EB4-EF3B-441E-BF9C-3615DEFE5102}"/>
    <cellStyle name="40% - Accent2 3 2 2 3 3" xfId="26955" xr:uid="{958ED097-AB58-4A74-9F6C-BFE7B70F8291}"/>
    <cellStyle name="40% - Accent2 3 2 2 4" xfId="4999" xr:uid="{BFFA7CF8-27E9-44BB-848D-A76F6BC3F6F6}"/>
    <cellStyle name="40% - Accent2 3 2 2 4 2" xfId="15724" xr:uid="{F18CC123-D104-4887-ACC4-FF68A2CE9F7C}"/>
    <cellStyle name="40% - Accent2 3 2 2 4 2 2" xfId="35821" xr:uid="{32A14615-5B4B-4A49-9F1B-3592062BEF7D}"/>
    <cellStyle name="40% - Accent2 3 2 2 4 3" xfId="26956" xr:uid="{41B6CAB2-C9F0-48C2-AC2C-8844EAB1B4A9}"/>
    <cellStyle name="40% - Accent2 3 2 2 5" xfId="15721" xr:uid="{E2AD516B-8464-4AD8-ADA8-2DA4B0600117}"/>
    <cellStyle name="40% - Accent2 3 2 2 5 2" xfId="35818" xr:uid="{A32CDC75-EDCA-4F2D-B9AE-3AAA9F72F68D}"/>
    <cellStyle name="40% - Accent2 3 2 2 6" xfId="21341" xr:uid="{5C29784B-00E2-4D89-80A6-86318BD914B2}"/>
    <cellStyle name="40% - Accent2 3 2 2 6 2" xfId="41284" xr:uid="{D3F61DA7-337A-4E96-AFBC-FE00705C737B}"/>
    <cellStyle name="40% - Accent2 3 2 2 7" xfId="26953" xr:uid="{D3CBC685-DD7F-42E0-A0F6-C8FEEB7B842F}"/>
    <cellStyle name="40% - Accent2 3 2 3" xfId="5000" xr:uid="{9923A262-5190-4594-97DB-990EE1576A3D}"/>
    <cellStyle name="40% - Accent2 3 2 3 2" xfId="15725" xr:uid="{37697B13-64E0-44A2-8277-BE3DD9A31080}"/>
    <cellStyle name="40% - Accent2 3 2 3 2 2" xfId="35822" xr:uid="{0A60AD37-80D5-43D9-A275-608FA00A68B6}"/>
    <cellStyle name="40% - Accent2 3 2 3 3" xfId="21822" xr:uid="{25278CB2-4CB0-4680-BA46-EBAD2D5D9651}"/>
    <cellStyle name="40% - Accent2 3 2 3 3 2" xfId="41759" xr:uid="{91F943A9-EBAD-4425-AFE5-AD3810588157}"/>
    <cellStyle name="40% - Accent2 3 2 3 4" xfId="26957" xr:uid="{F046CBE1-42A2-4184-9384-48D0F5AC7122}"/>
    <cellStyle name="40% - Accent2 3 2 4" xfId="5001" xr:uid="{4F51B695-2112-415D-8CDC-C8251FC56D1F}"/>
    <cellStyle name="40% - Accent2 3 2 4 2" xfId="15726" xr:uid="{FE7DD580-92F3-4321-9DA0-23AB33ECB2FB}"/>
    <cellStyle name="40% - Accent2 3 2 4 2 2" xfId="35823" xr:uid="{58659FBA-7C87-47D7-A946-8E6A38FCEB43}"/>
    <cellStyle name="40% - Accent2 3 2 4 3" xfId="26958" xr:uid="{2E1C7CD1-F048-4BAB-A5F6-081756D89B2B}"/>
    <cellStyle name="40% - Accent2 3 2 5" xfId="5002" xr:uid="{EAF9F6AE-9F1A-4B9E-B243-AA9062A7BE80}"/>
    <cellStyle name="40% - Accent2 3 2 5 2" xfId="15727" xr:uid="{954DE53B-1F82-4FCA-A33A-DD3206B9E8AE}"/>
    <cellStyle name="40% - Accent2 3 2 5 2 2" xfId="35824" xr:uid="{C394E3A7-E23C-4ECB-A6FB-8535C4DE1461}"/>
    <cellStyle name="40% - Accent2 3 2 5 3" xfId="26959" xr:uid="{CD0656E1-BE5A-49B8-A4D6-52ACC7353CDB}"/>
    <cellStyle name="40% - Accent2 3 2 6" xfId="15720" xr:uid="{DC3CBF69-63A5-45E3-BC6F-78141078BEB6}"/>
    <cellStyle name="40% - Accent2 3 2 6 2" xfId="35817" xr:uid="{95503781-42FC-44AB-A601-7389374F6513}"/>
    <cellStyle name="40% - Accent2 3 2 7" xfId="20591" xr:uid="{75D3D5F8-F854-4A8C-A16D-BC05D571F46A}"/>
    <cellStyle name="40% - Accent2 3 2 7 2" xfId="40630" xr:uid="{2A55E5B8-DE7D-49C6-84D0-94243175074C}"/>
    <cellStyle name="40% - Accent2 3 2 8" xfId="4995" xr:uid="{10DB2150-D71F-4A41-958A-65F3F0D5A7C9}"/>
    <cellStyle name="40% - Accent2 3 2 9" xfId="26952" xr:uid="{F071B0F8-5A9C-48FB-A9B0-3557B23EE380}"/>
    <cellStyle name="40% - Accent2 3 3" xfId="550" xr:uid="{9DC38FD0-A727-4B64-90A6-C24A654C8703}"/>
    <cellStyle name="40% - Accent2 3 3 2" xfId="5004" xr:uid="{60EF8895-D74C-43F0-AAC8-AC2615C149CC}"/>
    <cellStyle name="40% - Accent2 3 3 2 2" xfId="15729" xr:uid="{AAD94FFB-2110-421A-859C-9B8C684EE185}"/>
    <cellStyle name="40% - Accent2 3 3 2 2 2" xfId="35826" xr:uid="{A1BA5135-5DE9-4D0A-AD15-0C41FFBA19FF}"/>
    <cellStyle name="40% - Accent2 3 3 2 3" xfId="21375" xr:uid="{40F4415B-430C-4ECF-917E-319F4152779B}"/>
    <cellStyle name="40% - Accent2 3 3 2 3 2" xfId="41318" xr:uid="{BD117C7D-0BC1-4142-864D-71E71C6E4447}"/>
    <cellStyle name="40% - Accent2 3 3 2 4" xfId="26961" xr:uid="{E56A48E7-5BA6-42EF-9578-E61AA2B88684}"/>
    <cellStyle name="40% - Accent2 3 3 3" xfId="5005" xr:uid="{30083565-9917-49D9-855A-F85D914D5E90}"/>
    <cellStyle name="40% - Accent2 3 3 3 2" xfId="15730" xr:uid="{7FBBE2BE-D450-424F-9227-90A4AAF0702C}"/>
    <cellStyle name="40% - Accent2 3 3 3 2 2" xfId="35827" xr:uid="{E6EDF7D0-0853-4415-8FB8-C3292D6DF616}"/>
    <cellStyle name="40% - Accent2 3 3 3 3" xfId="21923" xr:uid="{D1F1493D-D991-49DB-818B-7AACFFDCA983}"/>
    <cellStyle name="40% - Accent2 3 3 3 3 2" xfId="41859" xr:uid="{2558071C-2102-4CD1-A0B8-3E58C9ED78F5}"/>
    <cellStyle name="40% - Accent2 3 3 3 4" xfId="26962" xr:uid="{57E895BA-E71F-46A1-9C47-5026578266BC}"/>
    <cellStyle name="40% - Accent2 3 3 4" xfId="5006" xr:uid="{422657CF-9AC3-4355-938F-3AED60EC2476}"/>
    <cellStyle name="40% - Accent2 3 3 4 2" xfId="15731" xr:uid="{6FCE7773-FE86-4750-A524-473E2C5BA009}"/>
    <cellStyle name="40% - Accent2 3 3 4 2 2" xfId="35828" xr:uid="{AD02A3CB-817E-4C2E-A00B-FA70CCAE6C24}"/>
    <cellStyle name="40% - Accent2 3 3 4 3" xfId="26963" xr:uid="{D829BE13-8DE7-438E-B46A-8BAECF2E3067}"/>
    <cellStyle name="40% - Accent2 3 3 5" xfId="15728" xr:uid="{9286413F-6218-4AAC-91AD-B79CA2C854B3}"/>
    <cellStyle name="40% - Accent2 3 3 5 2" xfId="35825" xr:uid="{99AFEA92-36FC-4C1F-9A40-C3DFDCA0BC86}"/>
    <cellStyle name="40% - Accent2 3 3 6" xfId="20705" xr:uid="{2FB43BEF-8EB1-4FD6-BEE3-725368E3CC65}"/>
    <cellStyle name="40% - Accent2 3 3 6 2" xfId="40739" xr:uid="{434CB2BF-D9EC-4077-8023-C4A02CF92753}"/>
    <cellStyle name="40% - Accent2 3 3 7" xfId="5003" xr:uid="{939F330A-E7D0-414C-AEE3-CF13EB643B8A}"/>
    <cellStyle name="40% - Accent2 3 3 8" xfId="26960" xr:uid="{2F386983-A839-430E-A178-557BEEF5F7EA}"/>
    <cellStyle name="40% - Accent2 3 4" xfId="5007" xr:uid="{95A5A248-2C4E-4AE1-BCFF-9BA72D89E94D}"/>
    <cellStyle name="40% - Accent2 3 4 2" xfId="5008" xr:uid="{6E9D32F9-6960-4C74-8AE2-20E52889D722}"/>
    <cellStyle name="40% - Accent2 3 4 2 2" xfId="15733" xr:uid="{2E24A84B-91ED-49E1-907E-604C00ABD205}"/>
    <cellStyle name="40% - Accent2 3 4 2 2 2" xfId="35830" xr:uid="{6DAD2390-884F-4BC9-867C-977B11D7E230}"/>
    <cellStyle name="40% - Accent2 3 4 2 3" xfId="21441" xr:uid="{41EBD982-0B85-41DF-9AF2-0FF9FCB0E95D}"/>
    <cellStyle name="40% - Accent2 3 4 2 3 2" xfId="41382" xr:uid="{3A2BFA70-D5ED-4578-B9D7-4CD0D7849ED6}"/>
    <cellStyle name="40% - Accent2 3 4 2 4" xfId="26965" xr:uid="{21D338E6-B9A0-418F-A6A0-14043582F3B8}"/>
    <cellStyle name="40% - Accent2 3 4 3" xfId="5009" xr:uid="{2E6EE5B3-4D3A-403D-B986-3F934E8BA287}"/>
    <cellStyle name="40% - Accent2 3 4 3 2" xfId="15734" xr:uid="{9E2AA886-0C75-4C24-B917-21221511691C}"/>
    <cellStyle name="40% - Accent2 3 4 3 2 2" xfId="35831" xr:uid="{EBCC5080-AD96-42A5-8894-3207885E9999}"/>
    <cellStyle name="40% - Accent2 3 4 3 3" xfId="21989" xr:uid="{4A2996ED-15E4-46F7-B244-E6B3C459A2EF}"/>
    <cellStyle name="40% - Accent2 3 4 3 3 2" xfId="41923" xr:uid="{2A4AED12-CD52-4033-8172-D3FC5FB39430}"/>
    <cellStyle name="40% - Accent2 3 4 3 4" xfId="26966" xr:uid="{C41A1428-1B54-4F9F-B613-6F7E22474DF7}"/>
    <cellStyle name="40% - Accent2 3 4 4" xfId="5010" xr:uid="{BEB4998B-0819-43B5-AE79-BD4158EF20ED}"/>
    <cellStyle name="40% - Accent2 3 4 4 2" xfId="15735" xr:uid="{4A2CDD71-9277-48B1-B024-07D2D036AE7C}"/>
    <cellStyle name="40% - Accent2 3 4 4 2 2" xfId="35832" xr:uid="{60E7FB17-253A-4D74-A511-544BE13B30FD}"/>
    <cellStyle name="40% - Accent2 3 4 4 3" xfId="26967" xr:uid="{7E5D43B9-1927-4A37-B132-A1E08A6AAE63}"/>
    <cellStyle name="40% - Accent2 3 4 5" xfId="15732" xr:uid="{3A99711F-DDDB-4028-9270-0D11CD387009}"/>
    <cellStyle name="40% - Accent2 3 4 5 2" xfId="35829" xr:uid="{401C9D1A-6B8B-4153-878A-8CA042A73730}"/>
    <cellStyle name="40% - Accent2 3 4 6" xfId="20770" xr:uid="{20BC41EA-4DC8-4284-8249-2B77B82EE18B}"/>
    <cellStyle name="40% - Accent2 3 4 6 2" xfId="40803" xr:uid="{ADCCF637-75B5-41C2-A9E1-3CE12B44889A}"/>
    <cellStyle name="40% - Accent2 3 4 7" xfId="26964" xr:uid="{18B39FE0-27B5-40E8-A696-9A885E247E27}"/>
    <cellStyle name="40% - Accent2 3 5" xfId="4994" xr:uid="{CF2E1180-20C3-4076-AB44-779ABDCCBDBF}"/>
    <cellStyle name="40% - Accent2 3 5 2" xfId="21520" xr:uid="{F71BFCFA-2374-4151-8A2A-EE4ABA036073}"/>
    <cellStyle name="40% - Accent2 3 5 2 2" xfId="41461" xr:uid="{25D89525-9B38-4174-ABF3-B46D4FDEBBE6}"/>
    <cellStyle name="40% - Accent2 3 5 3" xfId="22068" xr:uid="{8483AD96-C655-44ED-89BF-D6F4FA2A428D}"/>
    <cellStyle name="40% - Accent2 3 5 3 2" xfId="42002" xr:uid="{909FBEE7-C5BC-446E-A2F0-53B0A646A260}"/>
    <cellStyle name="40% - Accent2 3 5 4" xfId="20850" xr:uid="{DDB7B8FF-F191-4561-8804-DB4A236D7185}"/>
    <cellStyle name="40% - Accent2 3 5 4 2" xfId="40882" xr:uid="{278B8B2A-FAE3-48A6-A194-31E7BA102F25}"/>
    <cellStyle name="40% - Accent2 3 6" xfId="20913" xr:uid="{43F4A502-3C3F-46E3-A064-9AC4035BDA75}"/>
    <cellStyle name="40% - Accent2 3 6 2" xfId="21582" xr:uid="{1D78F4F4-06A8-497B-940F-94E9A3E3C7D0}"/>
    <cellStyle name="40% - Accent2 3 6 2 2" xfId="41523" xr:uid="{54BA306A-4057-4804-97F5-AAAF5DA18E8D}"/>
    <cellStyle name="40% - Accent2 3 6 3" xfId="22130" xr:uid="{8BC17715-45D0-468D-8835-6C5BB0AC0DBA}"/>
    <cellStyle name="40% - Accent2 3 6 3 2" xfId="42064" xr:uid="{D59AB4B9-20CE-4FF0-9C39-597CE3CBC120}"/>
    <cellStyle name="40% - Accent2 3 6 4" xfId="40944" xr:uid="{CE002F68-7723-4ABC-A0C8-D067D62B472A}"/>
    <cellStyle name="40% - Accent2 3 7" xfId="20971" xr:uid="{2022D8E4-8F3A-4C20-A476-6367B3E3BA49}"/>
    <cellStyle name="40% - Accent2 3 7 2" xfId="21639" xr:uid="{7FD670A7-D854-4815-ABFF-C64FEED09D0F}"/>
    <cellStyle name="40% - Accent2 3 7 2 2" xfId="41580" xr:uid="{7BA08400-D041-48F5-974A-8DB7383B5146}"/>
    <cellStyle name="40% - Accent2 3 7 3" xfId="22187" xr:uid="{3A8071D5-7BC7-4889-8BFC-A7479A9B2BF3}"/>
    <cellStyle name="40% - Accent2 3 7 3 2" xfId="42121" xr:uid="{A10958CE-AEC2-4B75-94F1-F05E5055A18A}"/>
    <cellStyle name="40% - Accent2 3 7 4" xfId="41001" xr:uid="{5B630153-B52C-48F4-8A03-4FD6BE346F31}"/>
    <cellStyle name="40% - Accent2 3 8" xfId="21297" xr:uid="{A6B5AE12-8129-4932-8B78-E94B6FD6A4C4}"/>
    <cellStyle name="40% - Accent2 3 8 2" xfId="41240" xr:uid="{7EE3B8D3-91CB-44EF-8E8E-A34A5334649C}"/>
    <cellStyle name="40% - Accent2 3 9" xfId="21853" xr:uid="{A31C162B-1102-4910-A21F-EF987273681D}"/>
    <cellStyle name="40% - Accent2 3 9 2" xfId="41790" xr:uid="{14B2303E-9735-4AF1-98B5-B19EAE16A4F8}"/>
    <cellStyle name="40% - Accent2 30" xfId="5011" xr:uid="{2B96C041-08E0-457D-933B-E893A4A0E3CA}"/>
    <cellStyle name="40% - Accent2 30 2" xfId="5012" xr:uid="{A56596C1-7BE6-4B91-B684-1BD8736BE8ED}"/>
    <cellStyle name="40% - Accent2 30 2 2" xfId="5013" xr:uid="{73A1F8D5-DBBD-4CDB-8607-5F400299390F}"/>
    <cellStyle name="40% - Accent2 30 2 2 2" xfId="15738" xr:uid="{CFEAA6BC-16AD-42BD-99A7-299AD738D6E2}"/>
    <cellStyle name="40% - Accent2 30 2 2 2 2" xfId="35835" xr:uid="{92E6950F-E094-4257-9B02-B9D2A26C444C}"/>
    <cellStyle name="40% - Accent2 30 2 2 3" xfId="26970" xr:uid="{C81CD32B-2033-47E3-BA0C-31188906AB99}"/>
    <cellStyle name="40% - Accent2 30 2 3" xfId="5014" xr:uid="{A020BF20-3DB1-4711-B082-D79D2D3FDD6A}"/>
    <cellStyle name="40% - Accent2 30 2 3 2" xfId="15739" xr:uid="{6AAF8F76-DE30-41F5-91C4-A7D7FBAD124F}"/>
    <cellStyle name="40% - Accent2 30 2 3 2 2" xfId="35836" xr:uid="{15E8BDA9-D2F4-4885-BCC7-F562ACB12318}"/>
    <cellStyle name="40% - Accent2 30 2 3 3" xfId="26971" xr:uid="{7DEAA731-C3EC-41BA-B5A6-B3E24834FE17}"/>
    <cellStyle name="40% - Accent2 30 2 4" xfId="5015" xr:uid="{81F9B0A0-E0EF-4969-A670-64544461AEEA}"/>
    <cellStyle name="40% - Accent2 30 2 4 2" xfId="15740" xr:uid="{40A267EA-DC9A-4FD1-964F-29A947C4EE9D}"/>
    <cellStyle name="40% - Accent2 30 2 4 2 2" xfId="35837" xr:uid="{491373E2-C775-4DAF-BE03-BBE803B50633}"/>
    <cellStyle name="40% - Accent2 30 2 4 3" xfId="26972" xr:uid="{062D0871-3FD6-467D-A197-D994BE917289}"/>
    <cellStyle name="40% - Accent2 30 2 5" xfId="15737" xr:uid="{7EFA88F9-ECC1-43E7-AD62-A407384B1AFE}"/>
    <cellStyle name="40% - Accent2 30 2 5 2" xfId="35834" xr:uid="{E97ED56F-FA96-48C5-B9D3-2274CF40EFE1}"/>
    <cellStyle name="40% - Accent2 30 2 6" xfId="26969" xr:uid="{0E45772D-28D5-4324-A616-ABDC30C13D12}"/>
    <cellStyle name="40% - Accent2 30 3" xfId="5016" xr:uid="{1E7809E6-202B-420C-970E-43B5DAA0587E}"/>
    <cellStyle name="40% - Accent2 30 3 2" xfId="15741" xr:uid="{ED01C640-6707-438F-BB1D-02692FC0D502}"/>
    <cellStyle name="40% - Accent2 30 3 2 2" xfId="35838" xr:uid="{19DB5043-AC01-47DA-93DD-D1B7AAD378A4}"/>
    <cellStyle name="40% - Accent2 30 3 3" xfId="26973" xr:uid="{1D4991A4-B20B-4057-B602-41A075F02C9C}"/>
    <cellStyle name="40% - Accent2 30 4" xfId="5017" xr:uid="{B6EAA0C4-F217-4F57-AC6B-3015DB76E500}"/>
    <cellStyle name="40% - Accent2 30 4 2" xfId="15742" xr:uid="{864DB74B-D296-4050-ADDA-816F30254458}"/>
    <cellStyle name="40% - Accent2 30 4 2 2" xfId="35839" xr:uid="{03B8BE62-945C-49BB-A191-C865FA5B8EA5}"/>
    <cellStyle name="40% - Accent2 30 4 3" xfId="26974" xr:uid="{EBA0B4A9-3CF9-4C26-B5B2-73C8C196570B}"/>
    <cellStyle name="40% - Accent2 30 5" xfId="5018" xr:uid="{8B02EC1A-7027-4E38-95AD-55980474E738}"/>
    <cellStyle name="40% - Accent2 30 5 2" xfId="15743" xr:uid="{1062806F-0A5C-400A-97E4-098A7CA6B1AF}"/>
    <cellStyle name="40% - Accent2 30 5 2 2" xfId="35840" xr:uid="{0A630BE8-A143-4400-B9F8-68366EE1C712}"/>
    <cellStyle name="40% - Accent2 30 5 3" xfId="26975" xr:uid="{ADF94D64-9197-4C61-AD64-B7AD6965BF76}"/>
    <cellStyle name="40% - Accent2 30 6" xfId="15736" xr:uid="{5CCA68A9-DEF0-4CF8-82CE-6ADAAF63168C}"/>
    <cellStyle name="40% - Accent2 30 6 2" xfId="35833" xr:uid="{CFFE00D7-69A5-4154-BA59-9B1BC94A1193}"/>
    <cellStyle name="40% - Accent2 30 7" xfId="26968" xr:uid="{06623CEE-4E97-4028-BE44-18A4849E6257}"/>
    <cellStyle name="40% - Accent2 31" xfId="5019" xr:uid="{59AA0D5B-DE0C-4282-A7A6-82F37DB9793A}"/>
    <cellStyle name="40% - Accent2 31 2" xfId="5020" xr:uid="{181811AE-C2D8-46A4-94D3-720060FFB388}"/>
    <cellStyle name="40% - Accent2 31 2 2" xfId="5021" xr:uid="{746F831E-E2A1-419A-8D9A-0B6B375DE43A}"/>
    <cellStyle name="40% - Accent2 31 2 2 2" xfId="15746" xr:uid="{EA2F4AD1-2388-4379-BC9A-848656042797}"/>
    <cellStyle name="40% - Accent2 31 2 2 2 2" xfId="35843" xr:uid="{D1F0A8C0-DF79-4C28-BD35-076C4758C7E6}"/>
    <cellStyle name="40% - Accent2 31 2 2 3" xfId="26978" xr:uid="{BF454558-B915-4B15-B4BB-06CE4F07F8D9}"/>
    <cellStyle name="40% - Accent2 31 2 3" xfId="5022" xr:uid="{498EA6CB-3794-4F08-B9EC-2ABC0DA875DD}"/>
    <cellStyle name="40% - Accent2 31 2 3 2" xfId="15747" xr:uid="{88AC1403-63B5-4C02-9A8C-9E14DD016C06}"/>
    <cellStyle name="40% - Accent2 31 2 3 2 2" xfId="35844" xr:uid="{ADAE56C3-B532-49A1-BB5B-1303E53FAEB2}"/>
    <cellStyle name="40% - Accent2 31 2 3 3" xfId="26979" xr:uid="{2F332C7A-279F-47E7-AE57-F31F725B405F}"/>
    <cellStyle name="40% - Accent2 31 2 4" xfId="5023" xr:uid="{2C94C1CA-4A5B-4574-AE3E-C27FF0E16104}"/>
    <cellStyle name="40% - Accent2 31 2 4 2" xfId="15748" xr:uid="{A4851880-10D3-4D5D-AE16-9504D3B9AE1B}"/>
    <cellStyle name="40% - Accent2 31 2 4 2 2" xfId="35845" xr:uid="{9BE61AAC-BEF8-4227-A9AC-8490D19FDC5C}"/>
    <cellStyle name="40% - Accent2 31 2 4 3" xfId="26980" xr:uid="{A387A094-D776-4790-A684-F01CE18834B9}"/>
    <cellStyle name="40% - Accent2 31 2 5" xfId="15745" xr:uid="{61DB536B-9CB5-4DD9-95A6-3D8AB4A15A30}"/>
    <cellStyle name="40% - Accent2 31 2 5 2" xfId="35842" xr:uid="{72804CBF-A58C-4071-80F1-05840AFFE249}"/>
    <cellStyle name="40% - Accent2 31 2 6" xfId="26977" xr:uid="{39666DB9-4148-40D3-9B6C-B0B74E8AEBD4}"/>
    <cellStyle name="40% - Accent2 31 3" xfId="5024" xr:uid="{CF806AF5-1FD5-45B5-BD03-6B02924CDD46}"/>
    <cellStyle name="40% - Accent2 31 3 2" xfId="15749" xr:uid="{CE72E883-7F34-4770-B751-E7B902F1BF5E}"/>
    <cellStyle name="40% - Accent2 31 3 2 2" xfId="35846" xr:uid="{A608CC28-EBA9-4212-97A1-0E83E16E17AD}"/>
    <cellStyle name="40% - Accent2 31 3 3" xfId="26981" xr:uid="{8FC4E5AD-AE5D-4E03-8C7A-217933637F46}"/>
    <cellStyle name="40% - Accent2 31 4" xfId="5025" xr:uid="{579473A1-A771-4F55-8AD1-2A6ACA2B67EB}"/>
    <cellStyle name="40% - Accent2 31 4 2" xfId="15750" xr:uid="{FEF01FBE-ABEC-46A4-939D-5CCD56904896}"/>
    <cellStyle name="40% - Accent2 31 4 2 2" xfId="35847" xr:uid="{10EB75D7-2FE1-489D-9B0C-AF1D31B68BEA}"/>
    <cellStyle name="40% - Accent2 31 4 3" xfId="26982" xr:uid="{F634AE4C-D9E6-4025-8FE0-E8F8AFBAF2EB}"/>
    <cellStyle name="40% - Accent2 31 5" xfId="5026" xr:uid="{88C80DD3-DA5C-4B29-BEF1-F9724872ADDC}"/>
    <cellStyle name="40% - Accent2 31 5 2" xfId="15751" xr:uid="{96FA8FD9-BA28-44A4-9393-DAE6A8E0EC9B}"/>
    <cellStyle name="40% - Accent2 31 5 2 2" xfId="35848" xr:uid="{D0A61C50-2726-46B1-9562-61A5E4CD0A20}"/>
    <cellStyle name="40% - Accent2 31 5 3" xfId="26983" xr:uid="{0F30DEDB-DD75-4B4A-853F-D3EDB7F2B253}"/>
    <cellStyle name="40% - Accent2 31 6" xfId="15744" xr:uid="{687A6269-2816-435D-A6E2-8EB383644179}"/>
    <cellStyle name="40% - Accent2 31 6 2" xfId="35841" xr:uid="{FD32CE13-3190-4B66-92DF-E8BB6C95ECF7}"/>
    <cellStyle name="40% - Accent2 31 7" xfId="26976" xr:uid="{352A64A2-AE00-4C68-862A-801A94179EB3}"/>
    <cellStyle name="40% - Accent2 32" xfId="5027" xr:uid="{7CA87FA2-E079-4971-B7CA-A9FFC93AFE5C}"/>
    <cellStyle name="40% - Accent2 32 2" xfId="5028" xr:uid="{3D84AFD6-17FF-4430-A4FA-947B27ACD005}"/>
    <cellStyle name="40% - Accent2 32 2 2" xfId="5029" xr:uid="{354170BF-375D-4013-9CC5-729DEC21AA57}"/>
    <cellStyle name="40% - Accent2 32 2 2 2" xfId="15754" xr:uid="{05DD629C-9F53-4A3B-9DD8-F676F3E90DBA}"/>
    <cellStyle name="40% - Accent2 32 2 2 2 2" xfId="35851" xr:uid="{27F7CD04-DC0A-47E2-97C9-86269581ECF8}"/>
    <cellStyle name="40% - Accent2 32 2 2 3" xfId="26986" xr:uid="{93DB1E34-5923-4E9B-9FD5-1C70272C5E12}"/>
    <cellStyle name="40% - Accent2 32 2 3" xfId="5030" xr:uid="{1EEB06BE-133F-4544-A8EF-C5297E1972F1}"/>
    <cellStyle name="40% - Accent2 32 2 3 2" xfId="15755" xr:uid="{3B9335DA-2235-49F2-8ACB-D13C6BB6D3E6}"/>
    <cellStyle name="40% - Accent2 32 2 3 2 2" xfId="35852" xr:uid="{6A9FA297-9E1D-4AFA-9ACF-99658955808C}"/>
    <cellStyle name="40% - Accent2 32 2 3 3" xfId="26987" xr:uid="{DACAA864-52D2-45E4-8667-7AF18C3BD1D9}"/>
    <cellStyle name="40% - Accent2 32 2 4" xfId="5031" xr:uid="{7E4E250B-9B15-480C-8E95-0C4E0978C3C2}"/>
    <cellStyle name="40% - Accent2 32 2 4 2" xfId="15756" xr:uid="{DD0E9439-7707-43BD-93B3-DC0ADA034E39}"/>
    <cellStyle name="40% - Accent2 32 2 4 2 2" xfId="35853" xr:uid="{9FB1B6C8-9714-4FE7-9FBF-50F74548CFE4}"/>
    <cellStyle name="40% - Accent2 32 2 4 3" xfId="26988" xr:uid="{08DBD446-97C6-49CF-A01C-E0570AFC2AB7}"/>
    <cellStyle name="40% - Accent2 32 2 5" xfId="15753" xr:uid="{DCE2488E-78D0-4044-BA23-B3ACBE139236}"/>
    <cellStyle name="40% - Accent2 32 2 5 2" xfId="35850" xr:uid="{46EC830E-AB24-42D8-897E-485B7B3B53F9}"/>
    <cellStyle name="40% - Accent2 32 2 6" xfId="26985" xr:uid="{EE32F7B1-1774-4B14-A757-0B7A9B1D443B}"/>
    <cellStyle name="40% - Accent2 32 3" xfId="5032" xr:uid="{C0A922A1-8021-47ED-9D4D-77555A0345D5}"/>
    <cellStyle name="40% - Accent2 32 3 2" xfId="15757" xr:uid="{C8B819A7-BC45-443A-95D6-545046AF5626}"/>
    <cellStyle name="40% - Accent2 32 3 2 2" xfId="35854" xr:uid="{C08CAE2A-8AF5-4CEC-B047-488DBD4CEA44}"/>
    <cellStyle name="40% - Accent2 32 3 3" xfId="26989" xr:uid="{A9551F94-9EDD-4B27-B1F3-96EDB80AD950}"/>
    <cellStyle name="40% - Accent2 32 4" xfId="5033" xr:uid="{0F10AFBC-28EA-4DC9-BB6E-BB9FD19A9500}"/>
    <cellStyle name="40% - Accent2 32 4 2" xfId="15758" xr:uid="{AE92DEB0-119B-4222-BF54-D5F961EBC383}"/>
    <cellStyle name="40% - Accent2 32 4 2 2" xfId="35855" xr:uid="{D6FFF643-55DE-4B10-B3CF-DEB15F566D96}"/>
    <cellStyle name="40% - Accent2 32 4 3" xfId="26990" xr:uid="{511CD833-DB8C-4C4F-9C0B-49D40F81F5F5}"/>
    <cellStyle name="40% - Accent2 32 5" xfId="5034" xr:uid="{649E1FCE-B751-412F-A30C-46E69DD8E509}"/>
    <cellStyle name="40% - Accent2 32 5 2" xfId="15759" xr:uid="{38B32D57-C05D-414A-B910-D66B8B6DB844}"/>
    <cellStyle name="40% - Accent2 32 5 2 2" xfId="35856" xr:uid="{DE99212E-419C-4193-B231-1E210CC7F6D2}"/>
    <cellStyle name="40% - Accent2 32 5 3" xfId="26991" xr:uid="{9579E768-AA63-4C11-854F-7756888D42FC}"/>
    <cellStyle name="40% - Accent2 32 6" xfId="15752" xr:uid="{B219F444-CDC1-49CA-B833-B84635E84484}"/>
    <cellStyle name="40% - Accent2 32 6 2" xfId="35849" xr:uid="{D5CABEE3-B40D-4E9C-BC0A-BC0B444841BD}"/>
    <cellStyle name="40% - Accent2 32 7" xfId="26984" xr:uid="{41AF66AD-6C83-461D-807C-FF9B4EF34C47}"/>
    <cellStyle name="40% - Accent2 33" xfId="5035" xr:uid="{5998FF50-3010-4F2B-B4E2-8336BF6C26A9}"/>
    <cellStyle name="40% - Accent2 33 2" xfId="5036" xr:uid="{236929AF-9C51-463D-976C-41136DD8C9F7}"/>
    <cellStyle name="40% - Accent2 33 2 2" xfId="5037" xr:uid="{A215E061-7023-4928-A783-BE8B6332788E}"/>
    <cellStyle name="40% - Accent2 33 2 2 2" xfId="15762" xr:uid="{82F15DF0-DDB2-4342-833E-C309A14C4A7D}"/>
    <cellStyle name="40% - Accent2 33 2 2 2 2" xfId="35859" xr:uid="{521E14F9-E636-4D01-8C91-BB2D4384EFEE}"/>
    <cellStyle name="40% - Accent2 33 2 2 3" xfId="26994" xr:uid="{BF0C515C-D05A-454B-A025-8D1D74A6136A}"/>
    <cellStyle name="40% - Accent2 33 2 3" xfId="5038" xr:uid="{77E69ACD-C7B7-4C4F-AA36-2907F07ACCDA}"/>
    <cellStyle name="40% - Accent2 33 2 3 2" xfId="15763" xr:uid="{B9756BDE-663C-41FE-B4AC-42798D7A901A}"/>
    <cellStyle name="40% - Accent2 33 2 3 2 2" xfId="35860" xr:uid="{021582CB-E24E-46FC-A7AF-1C3E22933A00}"/>
    <cellStyle name="40% - Accent2 33 2 3 3" xfId="26995" xr:uid="{6A149609-FF49-47AD-803B-E0484A677F98}"/>
    <cellStyle name="40% - Accent2 33 2 4" xfId="5039" xr:uid="{C567D0BB-42C5-4842-AF0F-54BBBB0DDCB4}"/>
    <cellStyle name="40% - Accent2 33 2 4 2" xfId="15764" xr:uid="{9CF4816D-A0E1-484A-BE3E-C060A52B88CF}"/>
    <cellStyle name="40% - Accent2 33 2 4 2 2" xfId="35861" xr:uid="{00AE0017-A474-4478-AE6F-A6371C4CB141}"/>
    <cellStyle name="40% - Accent2 33 2 4 3" xfId="26996" xr:uid="{D8C26420-4840-430C-87A4-ED512BDFBAD5}"/>
    <cellStyle name="40% - Accent2 33 2 5" xfId="15761" xr:uid="{4F921C9F-5CA8-436A-B9D7-B73B95A61EF6}"/>
    <cellStyle name="40% - Accent2 33 2 5 2" xfId="35858" xr:uid="{B6D77CEE-E567-4F66-8D92-E4E7A516E851}"/>
    <cellStyle name="40% - Accent2 33 2 6" xfId="26993" xr:uid="{E4FEB536-EA28-482A-9EF2-89A6ABA29F80}"/>
    <cellStyle name="40% - Accent2 33 3" xfId="5040" xr:uid="{DF62D2CC-97C2-453A-9620-95F4B9D80262}"/>
    <cellStyle name="40% - Accent2 33 3 2" xfId="15765" xr:uid="{8F5A8A97-478B-475A-B356-C050F915A3EB}"/>
    <cellStyle name="40% - Accent2 33 3 2 2" xfId="35862" xr:uid="{E9693F72-447F-4EF4-91F0-FA5CC9B9EC70}"/>
    <cellStyle name="40% - Accent2 33 3 3" xfId="26997" xr:uid="{DAA88810-C538-44A2-9E78-36B7208DDD6D}"/>
    <cellStyle name="40% - Accent2 33 4" xfId="5041" xr:uid="{D380FE43-D3F9-4A13-BC12-F1ACFDBFC710}"/>
    <cellStyle name="40% - Accent2 33 4 2" xfId="15766" xr:uid="{2F0A3679-08E3-4287-9CC1-21B79AA7A681}"/>
    <cellStyle name="40% - Accent2 33 4 2 2" xfId="35863" xr:uid="{ED102644-1F14-4314-89FD-EA73D9A163FF}"/>
    <cellStyle name="40% - Accent2 33 4 3" xfId="26998" xr:uid="{54A9EDEE-9B87-4D00-92F8-57F228F3410C}"/>
    <cellStyle name="40% - Accent2 33 5" xfId="5042" xr:uid="{546426BA-B19F-4496-8D55-5916E167D9F2}"/>
    <cellStyle name="40% - Accent2 33 5 2" xfId="15767" xr:uid="{9E2842AE-EB78-46A1-8B46-AB00F72C9DBB}"/>
    <cellStyle name="40% - Accent2 33 5 2 2" xfId="35864" xr:uid="{57A8EEFD-9EBA-4227-A33B-CEAA5A9DF98A}"/>
    <cellStyle name="40% - Accent2 33 5 3" xfId="26999" xr:uid="{42C24AE9-D99F-4781-8560-9CAB63056707}"/>
    <cellStyle name="40% - Accent2 33 6" xfId="15760" xr:uid="{38D31708-F856-492A-A2DC-11DB5D6FD3A4}"/>
    <cellStyle name="40% - Accent2 33 6 2" xfId="35857" xr:uid="{123B6D39-19F4-4E47-895F-A5DB4233C856}"/>
    <cellStyle name="40% - Accent2 33 7" xfId="26992" xr:uid="{31A305DF-3A22-4871-9905-32BBD564E143}"/>
    <cellStyle name="40% - Accent2 34" xfId="5043" xr:uid="{11F075D2-F76C-4A31-B536-143085A6FA22}"/>
    <cellStyle name="40% - Accent2 34 2" xfId="5044" xr:uid="{2F092760-4D1C-4C2C-B807-A001EB66794F}"/>
    <cellStyle name="40% - Accent2 34 2 2" xfId="5045" xr:uid="{0885700C-BA04-416E-B05D-9936AC479438}"/>
    <cellStyle name="40% - Accent2 34 2 2 2" xfId="15770" xr:uid="{969A7227-0743-4160-81F0-B0B3149A32D2}"/>
    <cellStyle name="40% - Accent2 34 2 2 2 2" xfId="35867" xr:uid="{2D1FD368-8FC5-43F5-BF3A-CBE817185A87}"/>
    <cellStyle name="40% - Accent2 34 2 2 3" xfId="27002" xr:uid="{D9EEE5E7-E688-4B66-BB71-300604EE8B2B}"/>
    <cellStyle name="40% - Accent2 34 2 3" xfId="5046" xr:uid="{12C24D89-8632-4E31-97D3-2D647A477AE4}"/>
    <cellStyle name="40% - Accent2 34 2 3 2" xfId="15771" xr:uid="{9E9BF7E8-C4E0-486C-B1DE-2F8D2A911405}"/>
    <cellStyle name="40% - Accent2 34 2 3 2 2" xfId="35868" xr:uid="{021EA7A7-6CFA-4BF5-BF57-EA29C85206E0}"/>
    <cellStyle name="40% - Accent2 34 2 3 3" xfId="27003" xr:uid="{904C5659-7991-4BB0-980B-FDEA47866F47}"/>
    <cellStyle name="40% - Accent2 34 2 4" xfId="5047" xr:uid="{3FED9A7F-5B79-4BA8-B992-574E1D27A585}"/>
    <cellStyle name="40% - Accent2 34 2 4 2" xfId="15772" xr:uid="{672DAF69-E1AA-4D0F-9217-7A6ECE984424}"/>
    <cellStyle name="40% - Accent2 34 2 4 2 2" xfId="35869" xr:uid="{39011A60-E2EF-47CF-82EF-5156661CA3F1}"/>
    <cellStyle name="40% - Accent2 34 2 4 3" xfId="27004" xr:uid="{F6FADA0F-A380-45DE-B907-B71C07826BF6}"/>
    <cellStyle name="40% - Accent2 34 2 5" xfId="15769" xr:uid="{AFFBF85D-3824-4CF6-89A2-14887AEC3AAD}"/>
    <cellStyle name="40% - Accent2 34 2 5 2" xfId="35866" xr:uid="{33CC9868-EE84-4489-AEA5-51E99CFA2AEE}"/>
    <cellStyle name="40% - Accent2 34 2 6" xfId="27001" xr:uid="{1CE262C1-47C5-48E1-8E51-1BE7433DA289}"/>
    <cellStyle name="40% - Accent2 34 3" xfId="5048" xr:uid="{412F40A2-C25A-4742-85EB-DA56D48DB250}"/>
    <cellStyle name="40% - Accent2 34 3 2" xfId="15773" xr:uid="{0614365A-D8D3-47FF-A783-0A8A6230F300}"/>
    <cellStyle name="40% - Accent2 34 3 2 2" xfId="35870" xr:uid="{5364ED5C-76BB-439C-9CF3-F1551C5A8122}"/>
    <cellStyle name="40% - Accent2 34 3 3" xfId="27005" xr:uid="{BA8237E7-2931-4492-9702-1F6DCAB7D3D0}"/>
    <cellStyle name="40% - Accent2 34 4" xfId="5049" xr:uid="{5C99CE9E-0A26-41DB-B349-90C9D54D43AC}"/>
    <cellStyle name="40% - Accent2 34 4 2" xfId="15774" xr:uid="{40FEBBF3-9206-4EC5-95D6-38FD66169290}"/>
    <cellStyle name="40% - Accent2 34 4 2 2" xfId="35871" xr:uid="{5BA6C7FD-F219-4B4F-ABAD-A37516D155AD}"/>
    <cellStyle name="40% - Accent2 34 4 3" xfId="27006" xr:uid="{C495DEA4-9E21-48F4-AC79-7D5AF5C25CE1}"/>
    <cellStyle name="40% - Accent2 34 5" xfId="5050" xr:uid="{C5294134-30B7-4D0A-8853-E455BFC4BEF1}"/>
    <cellStyle name="40% - Accent2 34 5 2" xfId="15775" xr:uid="{D9AC94F4-C830-464D-9EEC-F32A08CB9B2A}"/>
    <cellStyle name="40% - Accent2 34 5 2 2" xfId="35872" xr:uid="{C1AFCBDC-75C7-44B1-AC39-07DB934F5C2E}"/>
    <cellStyle name="40% - Accent2 34 5 3" xfId="27007" xr:uid="{A3699E60-1FCD-4154-9457-7AD4FF179D72}"/>
    <cellStyle name="40% - Accent2 34 6" xfId="15768" xr:uid="{EE9EBA42-298D-4FC8-90ED-CECD6DD0A292}"/>
    <cellStyle name="40% - Accent2 34 6 2" xfId="35865" xr:uid="{B2B4A18A-A583-41E7-8EA8-59573A5E5BFB}"/>
    <cellStyle name="40% - Accent2 34 7" xfId="27000" xr:uid="{F7106438-97C1-4F78-9819-9FA12FFC25F6}"/>
    <cellStyle name="40% - Accent2 35" xfId="5051" xr:uid="{6D1B13D5-F6D4-4412-A662-B252820F2041}"/>
    <cellStyle name="40% - Accent2 35 2" xfId="5052" xr:uid="{AE796308-F4A4-4765-BA95-6F5FF0226786}"/>
    <cellStyle name="40% - Accent2 35 2 2" xfId="5053" xr:uid="{D6E282A4-2903-4968-BD69-76FF535AB2B4}"/>
    <cellStyle name="40% - Accent2 35 2 2 2" xfId="15778" xr:uid="{1737584E-20E2-4C40-B981-B6E8592FAA62}"/>
    <cellStyle name="40% - Accent2 35 2 2 2 2" xfId="35875" xr:uid="{4A03DA82-C505-43DC-B42B-B85D2CBB5C72}"/>
    <cellStyle name="40% - Accent2 35 2 2 3" xfId="27010" xr:uid="{DD0466BB-0EA3-4A16-955B-21F8B307B8CF}"/>
    <cellStyle name="40% - Accent2 35 2 3" xfId="5054" xr:uid="{EB732A68-8426-4AD9-A16D-5B1F35466B11}"/>
    <cellStyle name="40% - Accent2 35 2 3 2" xfId="15779" xr:uid="{0A018DC2-0BE8-4ECB-9773-19569FD8D52F}"/>
    <cellStyle name="40% - Accent2 35 2 3 2 2" xfId="35876" xr:uid="{1F882769-83AB-4B11-ABE2-89AFAEB859B1}"/>
    <cellStyle name="40% - Accent2 35 2 3 3" xfId="27011" xr:uid="{E0E58AEE-3AF9-44AB-AF18-036BA2E7D2A5}"/>
    <cellStyle name="40% - Accent2 35 2 4" xfId="5055" xr:uid="{C4A92F48-5241-4359-B303-F125D497290E}"/>
    <cellStyle name="40% - Accent2 35 2 4 2" xfId="15780" xr:uid="{E0127E98-5150-47CF-BCDA-A16659DA6F89}"/>
    <cellStyle name="40% - Accent2 35 2 4 2 2" xfId="35877" xr:uid="{12205744-FAC9-4C85-9847-21500C6D13B0}"/>
    <cellStyle name="40% - Accent2 35 2 4 3" xfId="27012" xr:uid="{D289A77B-2528-4D08-AC49-A6C3C8084D03}"/>
    <cellStyle name="40% - Accent2 35 2 5" xfId="15777" xr:uid="{C733BEC7-D7DD-4FAF-AF85-DF7D2C21960A}"/>
    <cellStyle name="40% - Accent2 35 2 5 2" xfId="35874" xr:uid="{48007B0A-AD37-444D-85A2-B29EA0F7F925}"/>
    <cellStyle name="40% - Accent2 35 2 6" xfId="27009" xr:uid="{410E48E9-A4A2-4CDF-930F-2D68DE43DB45}"/>
    <cellStyle name="40% - Accent2 35 3" xfId="5056" xr:uid="{DF8560EB-74B9-4307-84EE-981B9DEAF34E}"/>
    <cellStyle name="40% - Accent2 35 3 2" xfId="15781" xr:uid="{BF5C1D50-82E7-4C05-9610-2C25403AE899}"/>
    <cellStyle name="40% - Accent2 35 3 2 2" xfId="35878" xr:uid="{300921A1-7D41-4D6D-95E2-1AB842A21BEB}"/>
    <cellStyle name="40% - Accent2 35 3 3" xfId="27013" xr:uid="{C12EF66A-69FC-4E76-9C45-CFC47ECCCA81}"/>
    <cellStyle name="40% - Accent2 35 4" xfId="5057" xr:uid="{56413C2D-8B30-4777-BE21-C69C34F6971D}"/>
    <cellStyle name="40% - Accent2 35 4 2" xfId="15782" xr:uid="{C4801155-B2B0-4741-958D-5A4922E98291}"/>
    <cellStyle name="40% - Accent2 35 4 2 2" xfId="35879" xr:uid="{5F85B8D0-D093-4BBE-8D7A-6EE7FB60755A}"/>
    <cellStyle name="40% - Accent2 35 4 3" xfId="27014" xr:uid="{FCDD2BD2-9304-4F5A-8CB2-2DEDF23F36EA}"/>
    <cellStyle name="40% - Accent2 35 5" xfId="5058" xr:uid="{8B3E17CB-14D5-4D69-80FA-EC332E475FCB}"/>
    <cellStyle name="40% - Accent2 35 5 2" xfId="15783" xr:uid="{34BBA025-5507-49C2-809A-D822269E70AE}"/>
    <cellStyle name="40% - Accent2 35 5 2 2" xfId="35880" xr:uid="{756AE445-DF59-49C7-A517-B75B51E92599}"/>
    <cellStyle name="40% - Accent2 35 5 3" xfId="27015" xr:uid="{475ADE35-C1A0-4D74-99F9-F67BFFBFD321}"/>
    <cellStyle name="40% - Accent2 35 6" xfId="15776" xr:uid="{AA7FB6CF-4617-438E-884C-90A435C5C8E5}"/>
    <cellStyle name="40% - Accent2 35 6 2" xfId="35873" xr:uid="{38104521-FA86-4570-9EC4-8CE91735F903}"/>
    <cellStyle name="40% - Accent2 35 7" xfId="27008" xr:uid="{774777E1-2753-4F99-AD96-6A58B28F794C}"/>
    <cellStyle name="40% - Accent2 36" xfId="5059" xr:uid="{9785C95A-FE48-406F-8ECD-B1F49347F01B}"/>
    <cellStyle name="40% - Accent2 36 2" xfId="5060" xr:uid="{9E14BE8C-FC27-4D30-93C4-DE8130BC952B}"/>
    <cellStyle name="40% - Accent2 36 2 2" xfId="5061" xr:uid="{E18A5F62-A20D-4D6F-B0BA-3639175E6776}"/>
    <cellStyle name="40% - Accent2 36 2 2 2" xfId="15786" xr:uid="{C1A8912E-6155-47C1-AD5F-B32D00824240}"/>
    <cellStyle name="40% - Accent2 36 2 2 2 2" xfId="35883" xr:uid="{DB3CC8E2-8507-4CCD-9CC7-FC44AFB8C2E2}"/>
    <cellStyle name="40% - Accent2 36 2 2 3" xfId="27018" xr:uid="{3D347C6D-6E92-496D-B862-A8440070A692}"/>
    <cellStyle name="40% - Accent2 36 2 3" xfId="5062" xr:uid="{634BCF43-8C3E-4A0E-9594-182FD0B6E85C}"/>
    <cellStyle name="40% - Accent2 36 2 3 2" xfId="15787" xr:uid="{7E1D1C81-4098-46CA-9CC8-AB99AD94A991}"/>
    <cellStyle name="40% - Accent2 36 2 3 2 2" xfId="35884" xr:uid="{428E1D6D-DF6D-4D86-9EC2-CAC206E565E5}"/>
    <cellStyle name="40% - Accent2 36 2 3 3" xfId="27019" xr:uid="{D4C6EFE6-87C9-413E-B133-D1753B55A018}"/>
    <cellStyle name="40% - Accent2 36 2 4" xfId="5063" xr:uid="{35E1440E-850F-4F58-8859-0710E340FD2C}"/>
    <cellStyle name="40% - Accent2 36 2 4 2" xfId="15788" xr:uid="{6D58C274-B6AA-40E1-BEBA-3886CF3DB6E4}"/>
    <cellStyle name="40% - Accent2 36 2 4 2 2" xfId="35885" xr:uid="{FDFF933D-E8F2-4F56-B0F1-8BFC350195BB}"/>
    <cellStyle name="40% - Accent2 36 2 4 3" xfId="27020" xr:uid="{AA85A5A9-C4FF-4C81-8C9D-116BB88D0E49}"/>
    <cellStyle name="40% - Accent2 36 2 5" xfId="15785" xr:uid="{30AA3E46-3E91-4357-A14F-45FC40AB5DC7}"/>
    <cellStyle name="40% - Accent2 36 2 5 2" xfId="35882" xr:uid="{3EBC5C4C-B731-4C97-A93D-63822AE3A082}"/>
    <cellStyle name="40% - Accent2 36 2 6" xfId="27017" xr:uid="{562E6BC6-E3E2-458B-B2BA-98286FB16EA1}"/>
    <cellStyle name="40% - Accent2 36 3" xfId="5064" xr:uid="{239E6F28-7B3E-427B-9A6E-9F41B3AE889A}"/>
    <cellStyle name="40% - Accent2 36 3 2" xfId="15789" xr:uid="{528F8D06-FE64-4A1F-85BA-522808DC70B4}"/>
    <cellStyle name="40% - Accent2 36 3 2 2" xfId="35886" xr:uid="{ED1BA3BA-986A-40F3-9FCA-52855AA1C1D8}"/>
    <cellStyle name="40% - Accent2 36 3 3" xfId="27021" xr:uid="{EAC23B3E-8A1C-44AF-829D-92BC8E8826BC}"/>
    <cellStyle name="40% - Accent2 36 4" xfId="5065" xr:uid="{D5F47C14-D12D-43D6-9E36-539BEE58E780}"/>
    <cellStyle name="40% - Accent2 36 4 2" xfId="15790" xr:uid="{7407E8D2-62EA-41D4-9883-07E66D473FB8}"/>
    <cellStyle name="40% - Accent2 36 4 2 2" xfId="35887" xr:uid="{21350F5F-73D9-4448-8135-914152385A49}"/>
    <cellStyle name="40% - Accent2 36 4 3" xfId="27022" xr:uid="{3D03BA0D-DEA1-4F7E-91ED-79B221F8DA0C}"/>
    <cellStyle name="40% - Accent2 36 5" xfId="5066" xr:uid="{8E4521BD-134F-45C3-A66A-2BA60EDFA8A3}"/>
    <cellStyle name="40% - Accent2 36 5 2" xfId="15791" xr:uid="{4E7391C9-9021-47F9-B594-98D02C6DB486}"/>
    <cellStyle name="40% - Accent2 36 5 2 2" xfId="35888" xr:uid="{DDE9FCB2-7D33-48E1-9EA9-82832CB89866}"/>
    <cellStyle name="40% - Accent2 36 5 3" xfId="27023" xr:uid="{0572C150-4F50-4904-A44D-3BB041CE466F}"/>
    <cellStyle name="40% - Accent2 36 6" xfId="15784" xr:uid="{78315105-F0A8-49F6-B2E4-FAF79DDD5323}"/>
    <cellStyle name="40% - Accent2 36 6 2" xfId="35881" xr:uid="{CB24751D-E06A-41B5-A82E-95831F51C3D3}"/>
    <cellStyle name="40% - Accent2 36 7" xfId="27016" xr:uid="{E3A0BEF3-CD10-4BAB-84DA-022617F822B2}"/>
    <cellStyle name="40% - Accent2 37" xfId="5067" xr:uid="{E74D7FF8-AB71-458C-807A-08121DA70448}"/>
    <cellStyle name="40% - Accent2 37 2" xfId="5068" xr:uid="{B9F00F4A-5E5A-4853-B5B5-0063BBA8CD81}"/>
    <cellStyle name="40% - Accent2 37 2 2" xfId="15793" xr:uid="{A7D2CB64-5962-4C3D-8DC0-03A9C25F00B6}"/>
    <cellStyle name="40% - Accent2 37 2 2 2" xfId="35890" xr:uid="{0F601098-AB84-4D26-83D5-8BDC9BB8F796}"/>
    <cellStyle name="40% - Accent2 37 2 3" xfId="27025" xr:uid="{03D7CE5B-CBC0-434E-90EE-C89A3790C683}"/>
    <cellStyle name="40% - Accent2 37 3" xfId="5069" xr:uid="{3A21D320-967C-4989-9B46-8F393F93A104}"/>
    <cellStyle name="40% - Accent2 37 3 2" xfId="15794" xr:uid="{7F16289A-71F6-475C-A080-D0F7705D6C60}"/>
    <cellStyle name="40% - Accent2 37 3 2 2" xfId="35891" xr:uid="{3F523CBA-2F9B-404D-9D04-D1449E81169E}"/>
    <cellStyle name="40% - Accent2 37 3 3" xfId="27026" xr:uid="{61FBDF00-46C7-4E4E-87FF-2C5BFFD9C7DF}"/>
    <cellStyle name="40% - Accent2 37 4" xfId="5070" xr:uid="{578FAD1A-7E25-4AD1-8484-803FCDD26048}"/>
    <cellStyle name="40% - Accent2 37 4 2" xfId="15795" xr:uid="{F43A68F7-674E-41C0-8329-2B329F4271F7}"/>
    <cellStyle name="40% - Accent2 37 4 2 2" xfId="35892" xr:uid="{E3D2C4B3-C0C5-406B-86B2-0AB21441E5A8}"/>
    <cellStyle name="40% - Accent2 37 4 3" xfId="27027" xr:uid="{AC446681-7F47-4309-BC8D-1C05595A7A1F}"/>
    <cellStyle name="40% - Accent2 37 5" xfId="15792" xr:uid="{CCFB24B3-075B-4F8D-8538-D60A31A882AC}"/>
    <cellStyle name="40% - Accent2 37 5 2" xfId="35889" xr:uid="{B2C4AC9C-6FF5-4DEB-9485-C7BD7E53420C}"/>
    <cellStyle name="40% - Accent2 37 6" xfId="27024" xr:uid="{7E8EDC15-6C67-4252-BBF8-B2775111546A}"/>
    <cellStyle name="40% - Accent2 38" xfId="5071" xr:uid="{E47308DF-D9C4-4D4F-93F8-CCA3BF8DA32F}"/>
    <cellStyle name="40% - Accent2 38 2" xfId="5072" xr:uid="{C5DEA2EA-D00B-4DB8-85E0-92D67EF91649}"/>
    <cellStyle name="40% - Accent2 38 2 2" xfId="15797" xr:uid="{4CDE841E-03BC-4054-BCE6-2FA12199F0C5}"/>
    <cellStyle name="40% - Accent2 38 2 2 2" xfId="35894" xr:uid="{E264B54A-DE02-49F7-AD29-8BB236D6D9BC}"/>
    <cellStyle name="40% - Accent2 38 2 3" xfId="27029" xr:uid="{89370808-F697-4997-A1B0-D0BA7AF3ABE0}"/>
    <cellStyle name="40% - Accent2 38 3" xfId="5073" xr:uid="{9BDDE8CC-FC23-4164-A744-314924D5FD82}"/>
    <cellStyle name="40% - Accent2 38 3 2" xfId="15798" xr:uid="{5F41AB74-A238-4AC5-B81C-952E23BE76ED}"/>
    <cellStyle name="40% - Accent2 38 3 2 2" xfId="35895" xr:uid="{AAB3E73E-05A5-4E09-8FD8-04E6ACC10D7B}"/>
    <cellStyle name="40% - Accent2 38 3 3" xfId="27030" xr:uid="{6302DD0E-748E-43E7-AA85-925B73AB58A7}"/>
    <cellStyle name="40% - Accent2 38 4" xfId="5074" xr:uid="{67A27BC4-5B57-4B01-AAE5-F6115C0F7842}"/>
    <cellStyle name="40% - Accent2 38 4 2" xfId="15799" xr:uid="{6A1359BD-BB2B-4772-A6B1-312372399854}"/>
    <cellStyle name="40% - Accent2 38 4 2 2" xfId="35896" xr:uid="{8FF79A45-2424-49DF-A80F-AF8CC5E33271}"/>
    <cellStyle name="40% - Accent2 38 4 3" xfId="27031" xr:uid="{94FBE238-4B75-4D02-9E21-138AA70C7082}"/>
    <cellStyle name="40% - Accent2 38 5" xfId="15796" xr:uid="{F410A317-DFA1-4BE6-8CD4-370B4BC9F012}"/>
    <cellStyle name="40% - Accent2 38 5 2" xfId="35893" xr:uid="{14EB9F0A-94C6-4814-832A-5D2807F7ECB4}"/>
    <cellStyle name="40% - Accent2 38 6" xfId="27028" xr:uid="{AD9E20DB-E987-4CAE-96D0-40C869A648B3}"/>
    <cellStyle name="40% - Accent2 39" xfId="5075" xr:uid="{7B647A9E-037F-42CD-A765-2A262FAA73B2}"/>
    <cellStyle name="40% - Accent2 39 2" xfId="5076" xr:uid="{0416C075-EC58-4F4B-B8DF-6770E2950099}"/>
    <cellStyle name="40% - Accent2 39 2 2" xfId="15801" xr:uid="{BFC91E14-8FE3-44FB-AA0E-E5DF6DA99E1B}"/>
    <cellStyle name="40% - Accent2 39 2 2 2" xfId="35898" xr:uid="{24FE5164-BA9B-4403-BA77-BC510117DE27}"/>
    <cellStyle name="40% - Accent2 39 2 3" xfId="27033" xr:uid="{6AE85E3A-1B43-4E83-9950-9C140A4588EF}"/>
    <cellStyle name="40% - Accent2 39 3" xfId="5077" xr:uid="{DB190A47-BF90-4E7D-8B2B-F583152FD4DA}"/>
    <cellStyle name="40% - Accent2 39 3 2" xfId="15802" xr:uid="{E2F4AF6B-BDBE-45BA-9975-08F16C4747BD}"/>
    <cellStyle name="40% - Accent2 39 3 2 2" xfId="35899" xr:uid="{FAFF87E2-58EC-4057-9BBF-A6A602737EC4}"/>
    <cellStyle name="40% - Accent2 39 3 3" xfId="27034" xr:uid="{CFE4D4E7-908D-4FC9-9FC4-25218D555CF1}"/>
    <cellStyle name="40% - Accent2 39 4" xfId="5078" xr:uid="{3DCA601C-A5DC-44B8-BFB6-A2F1A834FDA6}"/>
    <cellStyle name="40% - Accent2 39 4 2" xfId="15803" xr:uid="{FAD9025F-48D3-4F99-8DDE-2B4CB82863E2}"/>
    <cellStyle name="40% - Accent2 39 4 2 2" xfId="35900" xr:uid="{C106C5A5-68F4-42B3-B560-DF3431A8DE0F}"/>
    <cellStyle name="40% - Accent2 39 4 3" xfId="27035" xr:uid="{10AB1972-F66B-47DB-B816-97B9EFB72651}"/>
    <cellStyle name="40% - Accent2 39 5" xfId="15800" xr:uid="{A7800789-03A1-4640-B2D9-9D87C94A4077}"/>
    <cellStyle name="40% - Accent2 39 5 2" xfId="35897" xr:uid="{72FABE9B-DA97-402E-94AE-680A89317609}"/>
    <cellStyle name="40% - Accent2 39 6" xfId="27032" xr:uid="{8EE62DC7-922D-4B5D-B68B-DFF342F3BBBB}"/>
    <cellStyle name="40% - Accent2 4" xfId="77" xr:uid="{00000000-0005-0000-0000-00002E000000}"/>
    <cellStyle name="40% - Accent2 4 2" xfId="296" xr:uid="{CC3D6045-914A-4DCB-ACC0-0EF042FCD898}"/>
    <cellStyle name="40% - Accent2 4 2 2" xfId="5081" xr:uid="{840E754A-F902-4E35-A95F-D62E7575F65E}"/>
    <cellStyle name="40% - Accent2 4 2 2 2" xfId="5082" xr:uid="{3F9CA3D1-7677-45D0-B1A7-A12391D61071}"/>
    <cellStyle name="40% - Accent2 4 2 2 2 2" xfId="15806" xr:uid="{554D763D-CCFA-4566-8D80-A05E2A359944}"/>
    <cellStyle name="40% - Accent2 4 2 2 2 2 2" xfId="35903" xr:uid="{EC311614-F46E-4F81-B8AC-EDBE5343FD64}"/>
    <cellStyle name="40% - Accent2 4 2 2 2 3" xfId="27038" xr:uid="{337BBE21-5A9F-490D-A271-9787062EBC77}"/>
    <cellStyle name="40% - Accent2 4 2 2 3" xfId="5083" xr:uid="{B0CFD8CB-A5F3-4D01-8FB5-F95E72883662}"/>
    <cellStyle name="40% - Accent2 4 2 2 3 2" xfId="15807" xr:uid="{DCA30681-F8E5-41B8-AC34-2A4B39E5F8D8}"/>
    <cellStyle name="40% - Accent2 4 2 2 3 2 2" xfId="35904" xr:uid="{93ABC96E-5F37-4063-9280-24112ACC441C}"/>
    <cellStyle name="40% - Accent2 4 2 2 3 3" xfId="27039" xr:uid="{72D68B43-3B57-47C6-BB26-67A929080D5E}"/>
    <cellStyle name="40% - Accent2 4 2 2 4" xfId="5084" xr:uid="{81D1941F-5B21-4137-8ECD-F437BBE5E39C}"/>
    <cellStyle name="40% - Accent2 4 2 2 4 2" xfId="15808" xr:uid="{9B068DE8-90A5-41B7-A059-1B9E9E6D275C}"/>
    <cellStyle name="40% - Accent2 4 2 2 4 2 2" xfId="35905" xr:uid="{F21F32D1-0AAD-4BBF-931C-FB37E377DAF7}"/>
    <cellStyle name="40% - Accent2 4 2 2 4 3" xfId="27040" xr:uid="{BEAD5769-CE32-4CDB-BF68-722C897AE7D7}"/>
    <cellStyle name="40% - Accent2 4 2 2 5" xfId="15805" xr:uid="{40AD1FA7-D1BA-4582-B482-3D14E13BE384}"/>
    <cellStyle name="40% - Accent2 4 2 2 5 2" xfId="35902" xr:uid="{D1EF0517-069B-4CEE-AACD-625AD8648F38}"/>
    <cellStyle name="40% - Accent2 4 2 2 6" xfId="21437" xr:uid="{2D26D7D7-9B7F-4A1D-B131-0F74ED5D1672}"/>
    <cellStyle name="40% - Accent2 4 2 2 6 2" xfId="41378" xr:uid="{0A4328D8-D5A9-4362-8232-40CD53336649}"/>
    <cellStyle name="40% - Accent2 4 2 2 7" xfId="27037" xr:uid="{1398437B-6003-4B56-9C5C-896A74DFC0BE}"/>
    <cellStyle name="40% - Accent2 4 2 3" xfId="5085" xr:uid="{61B9BF7A-6397-44FE-A0D2-CDCBAD0E55A5}"/>
    <cellStyle name="40% - Accent2 4 2 3 2" xfId="15809" xr:uid="{901CB02A-B5E7-4EEE-9B42-46D3F79CBD57}"/>
    <cellStyle name="40% - Accent2 4 2 3 2 2" xfId="35906" xr:uid="{593D76C0-177A-464F-95F7-D3F0B76683AA}"/>
    <cellStyle name="40% - Accent2 4 2 3 3" xfId="21985" xr:uid="{796C5F9C-D4DB-41F9-BDB3-00496C619DA3}"/>
    <cellStyle name="40% - Accent2 4 2 3 3 2" xfId="41919" xr:uid="{ABD2A044-74B1-4187-980B-CD9EEF4AD0C1}"/>
    <cellStyle name="40% - Accent2 4 2 3 4" xfId="27041" xr:uid="{751A5943-C748-430D-8E49-6A442F5D5DDC}"/>
    <cellStyle name="40% - Accent2 4 2 4" xfId="5086" xr:uid="{5DF3C8A6-7FFE-4BDD-AB20-A13EB2B30B9D}"/>
    <cellStyle name="40% - Accent2 4 2 4 2" xfId="15810" xr:uid="{F4FC24D1-800B-4307-87BB-0BD70B68F880}"/>
    <cellStyle name="40% - Accent2 4 2 4 2 2" xfId="35907" xr:uid="{DB9361B8-687B-4C13-A3D2-D8FB389C4636}"/>
    <cellStyle name="40% - Accent2 4 2 4 3" xfId="27042" xr:uid="{065DF5F4-54C8-467C-9AD1-2834F3A6C171}"/>
    <cellStyle name="40% - Accent2 4 2 5" xfId="5087" xr:uid="{9FD638D0-1C63-48D9-AB79-ED22A021FEC3}"/>
    <cellStyle name="40% - Accent2 4 2 5 2" xfId="15811" xr:uid="{C7F02569-1CF0-4F41-9ED6-376E12D109FD}"/>
    <cellStyle name="40% - Accent2 4 2 5 2 2" xfId="35908" xr:uid="{783BC29C-432C-4309-9BD5-D8FE80F3F4EB}"/>
    <cellStyle name="40% - Accent2 4 2 5 3" xfId="27043" xr:uid="{8AFFB97E-CE2D-4792-A98F-92150F4165C0}"/>
    <cellStyle name="40% - Accent2 4 2 6" xfId="15804" xr:uid="{D4180965-8419-436D-B3E4-B3BF5867FE41}"/>
    <cellStyle name="40% - Accent2 4 2 6 2" xfId="35901" xr:uid="{67ED7ABB-6FB6-4C9E-AFF1-AEB2348A9B48}"/>
    <cellStyle name="40% - Accent2 4 2 7" xfId="20766" xr:uid="{72549AF0-6E0D-4574-B75A-E05E6BCE87C7}"/>
    <cellStyle name="40% - Accent2 4 2 7 2" xfId="40799" xr:uid="{2BCEDE9D-B90E-4B94-8155-6C77B20F0640}"/>
    <cellStyle name="40% - Accent2 4 2 8" xfId="5080" xr:uid="{374263B0-C7DC-4F96-B43A-40ABF96D3388}"/>
    <cellStyle name="40% - Accent2 4 2 9" xfId="27036" xr:uid="{72F35BCC-1AFB-4F82-AF46-15495B79FC2A}"/>
    <cellStyle name="40% - Accent2 4 3" xfId="551" xr:uid="{8F752971-D095-4383-BFE4-47EFDB6E68EC}"/>
    <cellStyle name="40% - Accent2 4 3 2" xfId="5089" xr:uid="{A4B3F004-BBE2-440F-BFA2-52381A60C58A}"/>
    <cellStyle name="40% - Accent2 4 3 2 2" xfId="15813" xr:uid="{1D4C2E4F-7E09-444A-95B9-77942A1C71AB}"/>
    <cellStyle name="40% - Accent2 4 3 2 2 2" xfId="35910" xr:uid="{CA50F7F0-F84F-4E30-94E8-130DAE9AC093}"/>
    <cellStyle name="40% - Accent2 4 3 2 3" xfId="21522" xr:uid="{87FD5E17-AD35-4928-B384-1FB8BFD1E006}"/>
    <cellStyle name="40% - Accent2 4 3 2 3 2" xfId="41463" xr:uid="{A0C475AB-6ACB-49E7-B748-8ECE477A688F}"/>
    <cellStyle name="40% - Accent2 4 3 2 4" xfId="27045" xr:uid="{135B35A9-1694-42C6-BF3A-EFB354FB3C45}"/>
    <cellStyle name="40% - Accent2 4 3 3" xfId="5090" xr:uid="{B3E86A17-05C6-4554-9D15-1AC5D45C6F5A}"/>
    <cellStyle name="40% - Accent2 4 3 3 2" xfId="15814" xr:uid="{220698C7-85C6-4B0D-9C55-0C18901379BE}"/>
    <cellStyle name="40% - Accent2 4 3 3 2 2" xfId="35911" xr:uid="{1D36F018-4230-48E1-B6E3-62ECE9FBDDB0}"/>
    <cellStyle name="40% - Accent2 4 3 3 3" xfId="22070" xr:uid="{E8D31367-C7A9-48CF-BE81-6C84DAE90145}"/>
    <cellStyle name="40% - Accent2 4 3 3 3 2" xfId="42004" xr:uid="{0D8F8E70-9ACD-45E3-ACB2-E1105D1359C9}"/>
    <cellStyle name="40% - Accent2 4 3 3 4" xfId="27046" xr:uid="{75682E5E-3EE3-4B59-BE80-CEE2CAA31BA3}"/>
    <cellStyle name="40% - Accent2 4 3 4" xfId="5091" xr:uid="{624FE7AB-EB67-49F6-B923-99833E8872A7}"/>
    <cellStyle name="40% - Accent2 4 3 4 2" xfId="15815" xr:uid="{50D6ED16-F18A-4D57-9481-CFCC53089753}"/>
    <cellStyle name="40% - Accent2 4 3 4 2 2" xfId="35912" xr:uid="{2422A5E6-3285-4BEC-9682-7CE1B2FB89D5}"/>
    <cellStyle name="40% - Accent2 4 3 4 3" xfId="27047" xr:uid="{6FB60EA7-7D58-4F0F-8C42-18DFEE500ECA}"/>
    <cellStyle name="40% - Accent2 4 3 5" xfId="15812" xr:uid="{EB5426C6-AC18-40F7-A79F-65736A0A1A37}"/>
    <cellStyle name="40% - Accent2 4 3 5 2" xfId="35909" xr:uid="{E9AB2531-2C68-44C4-B917-2015E0D216E9}"/>
    <cellStyle name="40% - Accent2 4 3 6" xfId="20852" xr:uid="{FF3D9B8E-D326-4611-8F8E-37CB9785684F}"/>
    <cellStyle name="40% - Accent2 4 3 6 2" xfId="40884" xr:uid="{960C393F-6945-4784-A1D5-5BA951B4AD30}"/>
    <cellStyle name="40% - Accent2 4 3 7" xfId="5088" xr:uid="{ACE3B19A-3835-4AEB-BA88-5863373A2D35}"/>
    <cellStyle name="40% - Accent2 4 3 8" xfId="27044" xr:uid="{730CCE7A-560A-4F0F-A384-E386C08D9AA2}"/>
    <cellStyle name="40% - Accent2 4 4" xfId="5092" xr:uid="{36DE30D2-B19A-4183-9845-8CFA4D03E8B1}"/>
    <cellStyle name="40% - Accent2 4 4 2" xfId="5093" xr:uid="{575BB986-BC03-4BC1-9DD7-0CCBDD4F8382}"/>
    <cellStyle name="40% - Accent2 4 4 2 2" xfId="15817" xr:uid="{918B731A-3048-417B-954A-901569CC3D57}"/>
    <cellStyle name="40% - Accent2 4 4 2 2 2" xfId="35914" xr:uid="{627C0391-3117-4F4B-BA5B-8F40F8BB8133}"/>
    <cellStyle name="40% - Accent2 4 4 2 3" xfId="21584" xr:uid="{8CA4B720-322F-44E6-BAE0-87A62063F08A}"/>
    <cellStyle name="40% - Accent2 4 4 2 3 2" xfId="41525" xr:uid="{B8E1DED3-CBB3-4818-BA4B-1197606CDDD9}"/>
    <cellStyle name="40% - Accent2 4 4 2 4" xfId="27049" xr:uid="{717EDD84-4F57-48EE-BF92-F04240766D0D}"/>
    <cellStyle name="40% - Accent2 4 4 3" xfId="5094" xr:uid="{7D98E91C-9007-4E24-AF78-CE03004BF74C}"/>
    <cellStyle name="40% - Accent2 4 4 3 2" xfId="15818" xr:uid="{B146D712-F088-404D-A6FE-CF9163FDC764}"/>
    <cellStyle name="40% - Accent2 4 4 3 2 2" xfId="35915" xr:uid="{D52EAB0B-D988-4EC0-A06E-6B83AED4167D}"/>
    <cellStyle name="40% - Accent2 4 4 3 3" xfId="22132" xr:uid="{5BBC90D8-A4BB-4DA9-A4FA-2CE27B129234}"/>
    <cellStyle name="40% - Accent2 4 4 3 3 2" xfId="42066" xr:uid="{E7E57D9C-5E9F-498A-9F2B-553C3EC1A04C}"/>
    <cellStyle name="40% - Accent2 4 4 3 4" xfId="27050" xr:uid="{23EA4548-A689-49CB-A2E8-9678C6D711CC}"/>
    <cellStyle name="40% - Accent2 4 4 4" xfId="5095" xr:uid="{F85A51CD-ED9C-4696-B76C-DFA3828F35BE}"/>
    <cellStyle name="40% - Accent2 4 4 4 2" xfId="15819" xr:uid="{C1AAAB1C-716D-4803-81B6-7ED816F31F29}"/>
    <cellStyle name="40% - Accent2 4 4 4 2 2" xfId="35916" xr:uid="{9B491326-F0D5-40CB-9976-0DBF14046D9F}"/>
    <cellStyle name="40% - Accent2 4 4 4 3" xfId="27051" xr:uid="{20133D0C-078F-4146-8929-A639F1136423}"/>
    <cellStyle name="40% - Accent2 4 4 5" xfId="15816" xr:uid="{712927E2-71A1-4D1E-8AF4-3BBD92E69E26}"/>
    <cellStyle name="40% - Accent2 4 4 5 2" xfId="35913" xr:uid="{DA01B5A3-268B-48A8-84EE-2CCB87F2FF72}"/>
    <cellStyle name="40% - Accent2 4 4 6" xfId="20915" xr:uid="{5331E0F7-BEF4-47B5-858A-876833EB91EF}"/>
    <cellStyle name="40% - Accent2 4 4 6 2" xfId="40946" xr:uid="{17BA5A34-908D-4904-A9FF-7032AD65B7E7}"/>
    <cellStyle name="40% - Accent2 4 4 7" xfId="27048" xr:uid="{7A7B52D0-779F-420A-8BBA-496D903FEEFD}"/>
    <cellStyle name="40% - Accent2 4 5" xfId="20973" xr:uid="{2DF877E6-0E40-491A-9AE6-8DA43D4DBA6B}"/>
    <cellStyle name="40% - Accent2 4 5 2" xfId="21641" xr:uid="{B487A17C-2407-4568-9956-D32759B27154}"/>
    <cellStyle name="40% - Accent2 4 5 2 2" xfId="41582" xr:uid="{9134001E-5B26-4EFF-8BCA-EAE825E56E13}"/>
    <cellStyle name="40% - Accent2 4 5 3" xfId="22189" xr:uid="{D4D83826-55FB-4344-9605-D5F6CD97DDF0}"/>
    <cellStyle name="40% - Accent2 4 5 3 2" xfId="42123" xr:uid="{F52462F3-E163-4AC6-9E8E-CB43FBBDC2D0}"/>
    <cellStyle name="40% - Accent2 4 5 4" xfId="41003" xr:uid="{F3A643B4-8886-4262-BB01-31090A1AA6B1}"/>
    <cellStyle name="40% - Accent2 4 6" xfId="21293" xr:uid="{A439FBFD-F1D2-4332-A283-04E292E5B4F5}"/>
    <cellStyle name="40% - Accent2 4 6 2" xfId="41236" xr:uid="{6769BBB4-9084-442A-89B1-B26524671279}"/>
    <cellStyle name="40% - Accent2 4 7" xfId="21856" xr:uid="{667C3E80-3D6D-4B89-AC26-9F0E8DCFB4D7}"/>
    <cellStyle name="40% - Accent2 4 7 2" xfId="41793" xr:uid="{BEAF7AB6-8F51-4D96-BFB9-B56E44FB1295}"/>
    <cellStyle name="40% - Accent2 4 8" xfId="20582" xr:uid="{565F16BE-09AA-4105-8C43-827F55B83322}"/>
    <cellStyle name="40% - Accent2 4 8 2" xfId="40622" xr:uid="{6DA65063-37B1-40C0-A1D4-7C92E6502201}"/>
    <cellStyle name="40% - Accent2 4 9" xfId="5079" xr:uid="{79B736E0-1C91-4406-B0E0-7884D0BAC983}"/>
    <cellStyle name="40% - Accent2 40" xfId="5096" xr:uid="{0AF00BE9-D4FA-4CA4-9F76-9D537797F72D}"/>
    <cellStyle name="40% - Accent2 40 2" xfId="5097" xr:uid="{6A681DC3-6D77-40D6-A288-B74BA1B712A1}"/>
    <cellStyle name="40% - Accent2 40 2 2" xfId="15821" xr:uid="{F14280D7-66AF-49F7-9BDB-DA5CD4D641A4}"/>
    <cellStyle name="40% - Accent2 40 2 2 2" xfId="35918" xr:uid="{013F3D0F-6063-45FF-9017-810A1ED7E167}"/>
    <cellStyle name="40% - Accent2 40 2 3" xfId="27053" xr:uid="{8D36178C-8C93-4755-9743-3B51C06C9716}"/>
    <cellStyle name="40% - Accent2 40 3" xfId="5098" xr:uid="{AEDC0B2D-767F-495E-A361-4412E129315B}"/>
    <cellStyle name="40% - Accent2 40 3 2" xfId="15822" xr:uid="{94927C4D-FFDE-4965-938C-56FBAF1D2F13}"/>
    <cellStyle name="40% - Accent2 40 3 2 2" xfId="35919" xr:uid="{C0E70E20-98EC-4921-A183-4B021CBE58EE}"/>
    <cellStyle name="40% - Accent2 40 3 3" xfId="27054" xr:uid="{93AD89F4-CE9E-494C-BD11-29EAB1ED3881}"/>
    <cellStyle name="40% - Accent2 40 4" xfId="5099" xr:uid="{952AAFCC-644D-4885-842C-F701F820206E}"/>
    <cellStyle name="40% - Accent2 40 4 2" xfId="15823" xr:uid="{6D1A9081-7EBE-4969-BE73-A55C7AB93EFC}"/>
    <cellStyle name="40% - Accent2 40 4 2 2" xfId="35920" xr:uid="{D2DBE6C3-38BB-4924-B766-0D2AEB490BDE}"/>
    <cellStyle name="40% - Accent2 40 4 3" xfId="27055" xr:uid="{65666EEB-92E7-49CE-818C-7F2738FDD3B4}"/>
    <cellStyle name="40% - Accent2 40 5" xfId="15820" xr:uid="{99050EB3-A295-4D8E-8A47-C4761A40FCD5}"/>
    <cellStyle name="40% - Accent2 40 5 2" xfId="35917" xr:uid="{12A1C2F5-279C-4E4F-B41A-225E77435EB6}"/>
    <cellStyle name="40% - Accent2 40 6" xfId="27052" xr:uid="{A58FB0FF-FAFE-4F69-810B-5A3634D40BFC}"/>
    <cellStyle name="40% - Accent2 41" xfId="5100" xr:uid="{8F75AF01-C9CC-428F-AB02-FF6D8340FB85}"/>
    <cellStyle name="40% - Accent2 41 2" xfId="5101" xr:uid="{9FCDC488-2FAA-47D6-AAEB-D0256E4901BE}"/>
    <cellStyle name="40% - Accent2 41 2 2" xfId="15825" xr:uid="{AA548092-086E-4C97-B135-996016D6D366}"/>
    <cellStyle name="40% - Accent2 41 2 2 2" xfId="35922" xr:uid="{2B62CFF5-778C-4898-9F4A-3A8D31B59C21}"/>
    <cellStyle name="40% - Accent2 41 2 3" xfId="27057" xr:uid="{3BB4A60A-7886-4FC1-AE5A-3DF5F22D3D53}"/>
    <cellStyle name="40% - Accent2 41 3" xfId="5102" xr:uid="{9E0B7B31-ED5B-4285-8C25-4F49D884D5A5}"/>
    <cellStyle name="40% - Accent2 41 3 2" xfId="15826" xr:uid="{4CDDB970-7ADE-4032-8B17-24D1FC3D3D33}"/>
    <cellStyle name="40% - Accent2 41 3 2 2" xfId="35923" xr:uid="{E512027E-6600-4326-BE9F-E7C92EB57085}"/>
    <cellStyle name="40% - Accent2 41 3 3" xfId="27058" xr:uid="{D130009D-5069-4E9D-8A6E-6170B60D6B06}"/>
    <cellStyle name="40% - Accent2 41 4" xfId="5103" xr:uid="{ACF02AAD-F602-436F-B7FD-5DBF941A6B51}"/>
    <cellStyle name="40% - Accent2 41 4 2" xfId="15827" xr:uid="{9EBB4491-D9CE-4B22-9518-FA5455E411B5}"/>
    <cellStyle name="40% - Accent2 41 4 2 2" xfId="35924" xr:uid="{4A854D56-DA26-4E35-B208-F24B9B46D105}"/>
    <cellStyle name="40% - Accent2 41 4 3" xfId="27059" xr:uid="{004F9DB4-9411-40D9-8203-971680ABE22C}"/>
    <cellStyle name="40% - Accent2 41 5" xfId="15824" xr:uid="{1B73CBA7-70A7-454F-B16B-F4E4E4AB2D9F}"/>
    <cellStyle name="40% - Accent2 41 5 2" xfId="35921" xr:uid="{6BFD0666-B066-465C-9E40-E304D08CD35B}"/>
    <cellStyle name="40% - Accent2 41 6" xfId="27056" xr:uid="{0B1C45C6-09CE-4D26-972F-AD0D15F6F98E}"/>
    <cellStyle name="40% - Accent2 42" xfId="5104" xr:uid="{D752294F-4956-4F84-A914-914AF1219AF0}"/>
    <cellStyle name="40% - Accent2 42 2" xfId="5105" xr:uid="{281926C1-4C76-4772-BEBA-2E3B77FAB1A1}"/>
    <cellStyle name="40% - Accent2 42 2 2" xfId="15829" xr:uid="{1EA0AA43-3649-4E1E-9C5C-4DE8B846AE32}"/>
    <cellStyle name="40% - Accent2 42 2 2 2" xfId="35926" xr:uid="{6D159995-ED82-4666-8ECD-D53F60BBB175}"/>
    <cellStyle name="40% - Accent2 42 2 3" xfId="27061" xr:uid="{96108451-76EC-4D58-9E0D-712B61717D9A}"/>
    <cellStyle name="40% - Accent2 42 3" xfId="5106" xr:uid="{34A6943B-AC02-4EC0-99E0-2E3A61203F9C}"/>
    <cellStyle name="40% - Accent2 42 3 2" xfId="15830" xr:uid="{24ADB72E-6F12-4E3F-A37F-B4DFA5BD2296}"/>
    <cellStyle name="40% - Accent2 42 3 2 2" xfId="35927" xr:uid="{77867CDB-BC77-42B0-BEF9-C8C3B76E589F}"/>
    <cellStyle name="40% - Accent2 42 3 3" xfId="27062" xr:uid="{3C365667-B6DB-439C-8E4E-857AD4C7F2C5}"/>
    <cellStyle name="40% - Accent2 42 4" xfId="5107" xr:uid="{7A1D35C5-7E85-4ED5-9906-E13723B1A554}"/>
    <cellStyle name="40% - Accent2 42 4 2" xfId="15831" xr:uid="{BA4F5A39-CD8E-4791-9BCE-79D7B1A785CC}"/>
    <cellStyle name="40% - Accent2 42 4 2 2" xfId="35928" xr:uid="{A9792DB4-3257-44C8-B3BE-340120A40FA7}"/>
    <cellStyle name="40% - Accent2 42 4 3" xfId="27063" xr:uid="{E961135D-254C-466A-988B-FB66ACD09F7B}"/>
    <cellStyle name="40% - Accent2 42 5" xfId="15828" xr:uid="{2E84C47E-7D9D-4317-8A10-83728E01D62A}"/>
    <cellStyle name="40% - Accent2 42 5 2" xfId="35925" xr:uid="{37260F8F-DEC1-475E-A03F-6B7431D0A163}"/>
    <cellStyle name="40% - Accent2 42 6" xfId="27060" xr:uid="{A92DD468-D0B2-47E8-A5B7-4F7DDC7F471E}"/>
    <cellStyle name="40% - Accent2 43" xfId="5108" xr:uid="{31087DEE-6E2B-4263-9671-17E6F6503925}"/>
    <cellStyle name="40% - Accent2 43 2" xfId="5109" xr:uid="{407BFA17-30AD-4551-BEEA-1C45C1C5B4B5}"/>
    <cellStyle name="40% - Accent2 43 2 2" xfId="15833" xr:uid="{D75CB3AC-4C2F-4980-ACF1-2B18091C6A28}"/>
    <cellStyle name="40% - Accent2 43 2 2 2" xfId="35930" xr:uid="{9F9A287A-6C78-4205-9CCB-E1E4B4C428B9}"/>
    <cellStyle name="40% - Accent2 43 2 3" xfId="27065" xr:uid="{7F54CBF3-2565-4F52-99AA-D2A41D442E5C}"/>
    <cellStyle name="40% - Accent2 43 3" xfId="5110" xr:uid="{457B6DB0-EE76-4273-8C34-C5B04DA47A3F}"/>
    <cellStyle name="40% - Accent2 43 3 2" xfId="15834" xr:uid="{5C4500B9-BE71-4B11-8483-511F7E615D7C}"/>
    <cellStyle name="40% - Accent2 43 3 2 2" xfId="35931" xr:uid="{EA6B1FF7-8E16-4D18-9CC0-7CDA0186A387}"/>
    <cellStyle name="40% - Accent2 43 3 3" xfId="27066" xr:uid="{37F5ECEB-EB0F-47DE-BF6B-7F32F1CCC6D8}"/>
    <cellStyle name="40% - Accent2 43 4" xfId="5111" xr:uid="{148CDC60-4B45-4023-9C6E-025095DE715A}"/>
    <cellStyle name="40% - Accent2 43 4 2" xfId="15835" xr:uid="{0515467D-2119-4752-85D0-C73A22DF65EA}"/>
    <cellStyle name="40% - Accent2 43 4 2 2" xfId="35932" xr:uid="{8E3260C8-51AF-4991-B04A-26F6BA6BB8E1}"/>
    <cellStyle name="40% - Accent2 43 4 3" xfId="27067" xr:uid="{A589E801-D524-4CBB-9E0D-FA0DAB8B4023}"/>
    <cellStyle name="40% - Accent2 43 5" xfId="15832" xr:uid="{E91CD3A2-D828-448A-A2D0-91BB80B5A4E8}"/>
    <cellStyle name="40% - Accent2 43 5 2" xfId="35929" xr:uid="{921E1040-D8A0-48FA-BA48-F0786B073E2D}"/>
    <cellStyle name="40% - Accent2 43 6" xfId="27064" xr:uid="{7F84C10E-C276-45CF-B0C8-FFFB41061187}"/>
    <cellStyle name="40% - Accent2 44" xfId="5112" xr:uid="{B5913C2B-AE55-4683-A145-F60982E43955}"/>
    <cellStyle name="40% - Accent2 44 2" xfId="15836" xr:uid="{C25C400F-ADBE-4A39-9E99-C76E02AF3F5F}"/>
    <cellStyle name="40% - Accent2 44 2 2" xfId="35933" xr:uid="{247E3788-0AF4-43DF-B4F1-43DFF46C35B3}"/>
    <cellStyle name="40% - Accent2 44 3" xfId="27068" xr:uid="{9DD4227B-A2FB-4FFD-92E3-8F5433884987}"/>
    <cellStyle name="40% - Accent2 45" xfId="5113" xr:uid="{63AE19C8-DA42-4CA4-9CFB-18A6212433AF}"/>
    <cellStyle name="40% - Accent2 45 2" xfId="15837" xr:uid="{C39FF157-5838-4E76-B79D-92FDB1EF2D1F}"/>
    <cellStyle name="40% - Accent2 45 2 2" xfId="35934" xr:uid="{4BDE1470-6D7B-464E-BCB0-3A35434D0303}"/>
    <cellStyle name="40% - Accent2 45 3" xfId="27069" xr:uid="{7097FF24-AB23-40D8-B044-9AA99531B74D}"/>
    <cellStyle name="40% - Accent2 46" xfId="5114" xr:uid="{C9F194EC-FCAC-4695-A52F-A0604B38B8E9}"/>
    <cellStyle name="40% - Accent2 46 2" xfId="15838" xr:uid="{664CC3E6-D655-4D26-B0DA-CBA0B68C10AE}"/>
    <cellStyle name="40% - Accent2 46 2 2" xfId="35935" xr:uid="{63CE101A-E67A-4DF8-87F6-ACC57530CE78}"/>
    <cellStyle name="40% - Accent2 46 3" xfId="27070" xr:uid="{992A3105-2B5B-4E19-8673-A9625552EF6F}"/>
    <cellStyle name="40% - Accent2 47" xfId="5115" xr:uid="{B1F4A8A3-525A-46A9-B830-21C0DE05017C}"/>
    <cellStyle name="40% - Accent2 47 2" xfId="15839" xr:uid="{7B5B4F99-066D-444C-B8BB-4994C0EF7C0C}"/>
    <cellStyle name="40% - Accent2 47 2 2" xfId="35936" xr:uid="{F2D91D0E-4AB1-4A90-9CDA-47B887BB2197}"/>
    <cellStyle name="40% - Accent2 47 3" xfId="27071" xr:uid="{98E03420-E808-4F6F-A3B2-9F17D824E67D}"/>
    <cellStyle name="40% - Accent2 48" xfId="5116" xr:uid="{E0B8765D-D1DA-49F9-AF6C-12AA08CA3DAD}"/>
    <cellStyle name="40% - Accent2 48 2" xfId="15840" xr:uid="{7A259EE2-0209-4E6B-8FE7-91E565594F45}"/>
    <cellStyle name="40% - Accent2 48 2 2" xfId="35937" xr:uid="{9642C5A8-C4EC-4566-BA17-8598A3C082C1}"/>
    <cellStyle name="40% - Accent2 48 3" xfId="27072" xr:uid="{62E01479-5AE1-4146-86DF-EFABE25E4812}"/>
    <cellStyle name="40% - Accent2 49" xfId="5117" xr:uid="{2E2460F5-23C3-4B7A-A792-CD3CB94BB8CE}"/>
    <cellStyle name="40% - Accent2 49 2" xfId="15841" xr:uid="{0C1585E0-F956-4BE9-AD49-0F9016983EBC}"/>
    <cellStyle name="40% - Accent2 49 2 2" xfId="35938" xr:uid="{662C0EC1-4C0D-4E54-B2E5-83C39D937AEE}"/>
    <cellStyle name="40% - Accent2 49 3" xfId="27073" xr:uid="{B5DCEB26-21A4-4A1D-A9E7-05064991F2B6}"/>
    <cellStyle name="40% - Accent2 5" xfId="78" xr:uid="{00000000-0005-0000-0000-00002F000000}"/>
    <cellStyle name="40% - Accent2 5 10" xfId="5118" xr:uid="{40C02517-6637-42FC-8525-85096453AD27}"/>
    <cellStyle name="40% - Accent2 5 11" xfId="27074" xr:uid="{BD8A88CA-F889-4504-B91A-7D2A04766976}"/>
    <cellStyle name="40% - Accent2 5 2" xfId="297" xr:uid="{E53A53E9-DD9E-4DE2-B423-A51E2BE2AC28}"/>
    <cellStyle name="40% - Accent2 5 2 2" xfId="5120" xr:uid="{59737053-360B-4F4F-B7C8-A9C328EE2C75}"/>
    <cellStyle name="40% - Accent2 5 2 2 2" xfId="5121" xr:uid="{2B5BE4DB-3410-4509-96DF-CE46E9388778}"/>
    <cellStyle name="40% - Accent2 5 2 2 2 2" xfId="15845" xr:uid="{C8D7F3B1-CD31-496B-A43F-70D1BE222E43}"/>
    <cellStyle name="40% - Accent2 5 2 2 2 2 2" xfId="35942" xr:uid="{5A198713-6EDE-49A0-B9A6-7FE7DF1424ED}"/>
    <cellStyle name="40% - Accent2 5 2 2 2 3" xfId="27077" xr:uid="{636536ED-CF90-4FB6-98FA-94C56A66E131}"/>
    <cellStyle name="40% - Accent2 5 2 2 3" xfId="5122" xr:uid="{CD6312B8-012F-4B6E-88A7-8C7121B8F0F7}"/>
    <cellStyle name="40% - Accent2 5 2 2 3 2" xfId="15846" xr:uid="{54E2F73C-79A3-482D-931B-885E14EFAEE2}"/>
    <cellStyle name="40% - Accent2 5 2 2 3 2 2" xfId="35943" xr:uid="{BB1D2C98-4A69-4156-BDCC-1B5958DCC372}"/>
    <cellStyle name="40% - Accent2 5 2 2 3 3" xfId="27078" xr:uid="{229FA6AA-03EA-4E3D-9ADC-3CF7C007D67F}"/>
    <cellStyle name="40% - Accent2 5 2 2 4" xfId="5123" xr:uid="{6076583E-1C18-4D93-9641-873279B7EC69}"/>
    <cellStyle name="40% - Accent2 5 2 2 4 2" xfId="15847" xr:uid="{76613BEF-42E9-417F-9CED-023997750078}"/>
    <cellStyle name="40% - Accent2 5 2 2 4 2 2" xfId="35944" xr:uid="{5757975A-AFA9-440C-9A22-8D93D27816ED}"/>
    <cellStyle name="40% - Accent2 5 2 2 4 3" xfId="27079" xr:uid="{BE09EA1D-743B-46D1-BB6B-9225E9D5812B}"/>
    <cellStyle name="40% - Accent2 5 2 2 5" xfId="15844" xr:uid="{3C081CF2-BE74-4024-876B-0A3286A8E18B}"/>
    <cellStyle name="40% - Accent2 5 2 2 5 2" xfId="35941" xr:uid="{5274E76D-90AD-4BD3-9136-904B6D653FF1}"/>
    <cellStyle name="40% - Accent2 5 2 2 6" xfId="21466" xr:uid="{8C99F598-2B91-4E8C-AE56-30762B80218E}"/>
    <cellStyle name="40% - Accent2 5 2 2 6 2" xfId="41407" xr:uid="{5A6E6ABC-23BE-49E6-8F57-A5FAE502944B}"/>
    <cellStyle name="40% - Accent2 5 2 2 7" xfId="27076" xr:uid="{BBF93CD2-3B9A-42A1-BDC1-9E15142C316E}"/>
    <cellStyle name="40% - Accent2 5 2 3" xfId="5124" xr:uid="{A664C7C4-6037-4CC6-8E80-2A506B688B92}"/>
    <cellStyle name="40% - Accent2 5 2 3 2" xfId="15848" xr:uid="{AE2DFB11-783E-442E-838A-696A89AA90F4}"/>
    <cellStyle name="40% - Accent2 5 2 3 2 2" xfId="35945" xr:uid="{8156610C-78B5-4C72-946E-31093455EB07}"/>
    <cellStyle name="40% - Accent2 5 2 3 3" xfId="22014" xr:uid="{1A058A36-5941-4E55-BD15-35CDB4D0E0A6}"/>
    <cellStyle name="40% - Accent2 5 2 3 3 2" xfId="41948" xr:uid="{DA58B81F-346E-43E9-BAF3-512E76BA827E}"/>
    <cellStyle name="40% - Accent2 5 2 3 4" xfId="27080" xr:uid="{4F1D6559-95AD-4666-93E6-C1D019179ACA}"/>
    <cellStyle name="40% - Accent2 5 2 4" xfId="5125" xr:uid="{C2EB3039-AACD-4ED6-B93D-5A2A36D28D1B}"/>
    <cellStyle name="40% - Accent2 5 2 4 2" xfId="15849" xr:uid="{4CE8709C-46D1-4BF0-A122-0D731187A2AF}"/>
    <cellStyle name="40% - Accent2 5 2 4 2 2" xfId="35946" xr:uid="{6B3FD62F-B66C-467B-B85C-ABAAA191D49F}"/>
    <cellStyle name="40% - Accent2 5 2 4 3" xfId="27081" xr:uid="{1FC19B02-7497-463A-A6BF-86409BA4B79E}"/>
    <cellStyle name="40% - Accent2 5 2 5" xfId="5126" xr:uid="{4D62E27D-FFC2-4131-AC60-2EE88C36159D}"/>
    <cellStyle name="40% - Accent2 5 2 5 2" xfId="15850" xr:uid="{10421DD7-F319-4FF2-B4B5-72FB360B89DC}"/>
    <cellStyle name="40% - Accent2 5 2 5 2 2" xfId="35947" xr:uid="{B2849D0D-8CF0-4EC2-82AF-5692062EE7F0}"/>
    <cellStyle name="40% - Accent2 5 2 5 3" xfId="27082" xr:uid="{015CE013-770C-429A-A0CB-FDF91D0E0E11}"/>
    <cellStyle name="40% - Accent2 5 2 6" xfId="15843" xr:uid="{522F8B38-2684-4A92-BC67-FA9FC17905B3}"/>
    <cellStyle name="40% - Accent2 5 2 6 2" xfId="35940" xr:uid="{07D6171F-3DE9-4981-A029-17B8BCD15BDF}"/>
    <cellStyle name="40% - Accent2 5 2 7" xfId="20795" xr:uid="{D6A62D92-1EA3-4C06-940B-08487F92CF6E}"/>
    <cellStyle name="40% - Accent2 5 2 7 2" xfId="40828" xr:uid="{65911857-370E-4ADC-8B4C-DA36D736FF16}"/>
    <cellStyle name="40% - Accent2 5 2 8" xfId="5119" xr:uid="{4406275A-FD62-4553-A46E-98BB5F988916}"/>
    <cellStyle name="40% - Accent2 5 2 9" xfId="27075" xr:uid="{C71A0D9B-41AB-4D76-9C89-E0984FA0713F}"/>
    <cellStyle name="40% - Accent2 5 3" xfId="552" xr:uid="{D41DF373-0503-4A23-9A78-355524A59FBF}"/>
    <cellStyle name="40% - Accent2 5 3 2" xfId="5128" xr:uid="{2B8EB608-43F8-45C8-82C3-0BC84AD94315}"/>
    <cellStyle name="40% - Accent2 5 3 2 2" xfId="15852" xr:uid="{FD118F96-867C-405C-BFD0-59D4444A9137}"/>
    <cellStyle name="40% - Accent2 5 3 2 2 2" xfId="35949" xr:uid="{314C16E7-11EB-4292-B076-BAF1FF0D64B0}"/>
    <cellStyle name="40% - Accent2 5 3 2 3" xfId="21529" xr:uid="{ED6A3E0D-5EF1-4611-8BE9-DAF226E04476}"/>
    <cellStyle name="40% - Accent2 5 3 2 3 2" xfId="41470" xr:uid="{A186910A-CB3A-4909-BA01-CB36FB2DF95A}"/>
    <cellStyle name="40% - Accent2 5 3 2 4" xfId="27084" xr:uid="{CE38D29F-975C-4E14-BEC1-080976BCA06C}"/>
    <cellStyle name="40% - Accent2 5 3 3" xfId="5129" xr:uid="{FD133225-2ED1-4A55-9820-BB33A0D2817C}"/>
    <cellStyle name="40% - Accent2 5 3 3 2" xfId="15853" xr:uid="{51ACC2C4-A4AF-4B1F-80B3-E3EAC3442419}"/>
    <cellStyle name="40% - Accent2 5 3 3 2 2" xfId="35950" xr:uid="{155F9188-C095-401A-BE9F-4A72ADF55ED2}"/>
    <cellStyle name="40% - Accent2 5 3 3 3" xfId="22077" xr:uid="{1CEC30D8-B121-4BF8-B541-351432272927}"/>
    <cellStyle name="40% - Accent2 5 3 3 3 2" xfId="42011" xr:uid="{DB0689DF-C45D-4A1F-99FC-A6C2F12EEA53}"/>
    <cellStyle name="40% - Accent2 5 3 3 4" xfId="27085" xr:uid="{1E7192BF-14BC-451D-9F6B-D170D5DDEF7F}"/>
    <cellStyle name="40% - Accent2 5 3 4" xfId="5130" xr:uid="{D49E6DDA-DB0D-4F14-A511-2E1B244075EB}"/>
    <cellStyle name="40% - Accent2 5 3 4 2" xfId="15854" xr:uid="{ED6B5C22-8284-482A-9355-31A8E1298F87}"/>
    <cellStyle name="40% - Accent2 5 3 4 2 2" xfId="35951" xr:uid="{56C53C22-AA49-4B12-8B85-C05F1868C04B}"/>
    <cellStyle name="40% - Accent2 5 3 4 3" xfId="27086" xr:uid="{6FDF29E8-AE8B-4E0C-815B-B6F30055A04B}"/>
    <cellStyle name="40% - Accent2 5 3 5" xfId="15851" xr:uid="{3548D08D-39BC-40D0-A735-14EAB5089271}"/>
    <cellStyle name="40% - Accent2 5 3 5 2" xfId="35948" xr:uid="{FF2DDD79-88C0-4BA7-8709-623049623FC9}"/>
    <cellStyle name="40% - Accent2 5 3 6" xfId="20859" xr:uid="{3C8C4545-BDCD-4F88-9D5B-2BCDE69539D1}"/>
    <cellStyle name="40% - Accent2 5 3 6 2" xfId="40891" xr:uid="{C8B5C049-945B-41C6-90A6-63F5E26B479B}"/>
    <cellStyle name="40% - Accent2 5 3 7" xfId="5127" xr:uid="{FD22EF4F-3894-447A-9408-9D3B1F44841B}"/>
    <cellStyle name="40% - Accent2 5 3 8" xfId="27083" xr:uid="{C0EDD929-4660-4F5D-8D9F-5A1CEB585356}"/>
    <cellStyle name="40% - Accent2 5 4" xfId="5131" xr:uid="{CC88ADC3-9B3C-409A-A730-BD6E54280F3A}"/>
    <cellStyle name="40% - Accent2 5 4 2" xfId="5132" xr:uid="{F5CD5573-CC80-4F1F-96FC-28D9789AB20A}"/>
    <cellStyle name="40% - Accent2 5 4 2 2" xfId="15856" xr:uid="{5BF785C4-B510-4567-ABC9-840B94031A90}"/>
    <cellStyle name="40% - Accent2 5 4 2 2 2" xfId="35953" xr:uid="{3C75D342-EB11-48F2-A155-33089A76295E}"/>
    <cellStyle name="40% - Accent2 5 4 2 3" xfId="21591" xr:uid="{47DC916D-14E4-4B96-B678-7128C4550103}"/>
    <cellStyle name="40% - Accent2 5 4 2 3 2" xfId="41532" xr:uid="{DA488C17-5B78-4EEF-A600-10B73219ABE6}"/>
    <cellStyle name="40% - Accent2 5 4 2 4" xfId="27088" xr:uid="{E93F3B27-C33E-4238-8C69-4840C106539F}"/>
    <cellStyle name="40% - Accent2 5 4 3" xfId="5133" xr:uid="{CCDD0E71-7BC0-4073-9135-3457CA000C3B}"/>
    <cellStyle name="40% - Accent2 5 4 3 2" xfId="15857" xr:uid="{AA93D5D7-CA3E-438B-8ADA-46DE35F731C0}"/>
    <cellStyle name="40% - Accent2 5 4 3 2 2" xfId="35954" xr:uid="{A1D544E1-8263-40FB-8BFF-7BF073597198}"/>
    <cellStyle name="40% - Accent2 5 4 3 3" xfId="22139" xr:uid="{D30A97E2-0CA7-4230-BE7D-D15015A53021}"/>
    <cellStyle name="40% - Accent2 5 4 3 3 2" xfId="42073" xr:uid="{F5FFF74F-CACB-482E-98C3-04885596DB44}"/>
    <cellStyle name="40% - Accent2 5 4 3 4" xfId="27089" xr:uid="{D5266BF3-4EF9-4FD4-9714-AD4287060069}"/>
    <cellStyle name="40% - Accent2 5 4 4" xfId="5134" xr:uid="{65437B22-FCDA-4C9A-A44A-2B875B792C5C}"/>
    <cellStyle name="40% - Accent2 5 4 4 2" xfId="15858" xr:uid="{45F12F45-C0A0-4BDE-A1C8-F1E77E8A9AC9}"/>
    <cellStyle name="40% - Accent2 5 4 4 2 2" xfId="35955" xr:uid="{895EB027-8F38-4EE8-B4EB-F636F0D302AF}"/>
    <cellStyle name="40% - Accent2 5 4 4 3" xfId="27090" xr:uid="{970CD688-42AA-4198-85FD-8A979E750FF4}"/>
    <cellStyle name="40% - Accent2 5 4 5" xfId="15855" xr:uid="{28B43CB7-B9D3-45BB-98F6-24A7352E5EFA}"/>
    <cellStyle name="40% - Accent2 5 4 5 2" xfId="35952" xr:uid="{4FFB7DE2-5959-4CE5-AA54-B305C4150F55}"/>
    <cellStyle name="40% - Accent2 5 4 6" xfId="20922" xr:uid="{3BE11713-3F3C-4002-B3AF-5B95ECB7DA78}"/>
    <cellStyle name="40% - Accent2 5 4 6 2" xfId="40953" xr:uid="{F5F83ABF-8315-4968-827E-A9488DCFD5C3}"/>
    <cellStyle name="40% - Accent2 5 4 7" xfId="27087" xr:uid="{92413064-BB75-4236-80C0-FFE5E432958B}"/>
    <cellStyle name="40% - Accent2 5 5" xfId="5135" xr:uid="{F163CE33-3DBB-4494-9C88-9D0CD4FA7B40}"/>
    <cellStyle name="40% - Accent2 5 5 2" xfId="15859" xr:uid="{04A77490-2401-4D88-86D0-2E6C8AE11A09}"/>
    <cellStyle name="40% - Accent2 5 5 2 2" xfId="21648" xr:uid="{23553C18-2301-4BA3-AE0E-39B2EBD2AF36}"/>
    <cellStyle name="40% - Accent2 5 5 2 2 2" xfId="41589" xr:uid="{6167570C-DB1F-45F0-BFA0-0C8F9ED02B86}"/>
    <cellStyle name="40% - Accent2 5 5 2 3" xfId="35956" xr:uid="{E20B8CC1-DCD3-45F1-8E1E-87BF2FE0D2C8}"/>
    <cellStyle name="40% - Accent2 5 5 3" xfId="22196" xr:uid="{32A33A19-B73D-46AD-97DD-053D116A1269}"/>
    <cellStyle name="40% - Accent2 5 5 3 2" xfId="42130" xr:uid="{8E49D4C7-72A8-422C-85C2-3D46D05A65C5}"/>
    <cellStyle name="40% - Accent2 5 5 4" xfId="20980" xr:uid="{282B9190-7995-4FCE-BC19-5CA94EEA0EA0}"/>
    <cellStyle name="40% - Accent2 5 5 4 2" xfId="41010" xr:uid="{C55E26E2-1CB7-40CB-BC05-D8730675E3D2}"/>
    <cellStyle name="40% - Accent2 5 5 5" xfId="27091" xr:uid="{4B87439C-DD20-415D-A8CE-DB7D59EC6AAE}"/>
    <cellStyle name="40% - Accent2 5 6" xfId="5136" xr:uid="{535FD3B8-220A-4483-90D5-5282F0D9DDE3}"/>
    <cellStyle name="40% - Accent2 5 6 2" xfId="15860" xr:uid="{DC2F0966-B6FE-4659-8B87-000DE3BCAACE}"/>
    <cellStyle name="40% - Accent2 5 6 2 2" xfId="35957" xr:uid="{DEB82D56-5645-4BD7-842E-BC05A8A2C4EB}"/>
    <cellStyle name="40% - Accent2 5 6 3" xfId="21322" xr:uid="{16174F26-FCD4-4DE1-AAC9-B2DABD45C491}"/>
    <cellStyle name="40% - Accent2 5 6 3 2" xfId="41265" xr:uid="{91AE1BB4-048B-428E-8399-74154B328F90}"/>
    <cellStyle name="40% - Accent2 5 6 4" xfId="27092" xr:uid="{DB46D620-9939-47E7-8034-49987B9ADAD0}"/>
    <cellStyle name="40% - Accent2 5 7" xfId="5137" xr:uid="{4924B3DF-0F18-4DF0-9631-F2EF223F3B8F}"/>
    <cellStyle name="40% - Accent2 5 7 2" xfId="15861" xr:uid="{F0165E68-6FA2-4D99-8D3B-FD4E6CEBCA93}"/>
    <cellStyle name="40% - Accent2 5 7 2 2" xfId="35958" xr:uid="{FB0AF0A3-3D5B-4336-B9C3-9256B3562241}"/>
    <cellStyle name="40% - Accent2 5 7 3" xfId="21835" xr:uid="{69B1CA5A-645D-42FC-899F-EA0EED27B637}"/>
    <cellStyle name="40% - Accent2 5 7 3 2" xfId="41772" xr:uid="{C9D27D91-11AE-4ECD-8DE2-D1D25D070A7B}"/>
    <cellStyle name="40% - Accent2 5 7 4" xfId="27093" xr:uid="{D20B410E-A3B8-44A7-88E6-BE14684A4430}"/>
    <cellStyle name="40% - Accent2 5 8" xfId="15842" xr:uid="{D3B6E849-6F59-492F-862D-1213CC08389B}"/>
    <cellStyle name="40% - Accent2 5 8 2" xfId="35939" xr:uid="{11DBA5F1-1BF1-4446-938F-13B43A52DC6C}"/>
    <cellStyle name="40% - Accent2 5 9" xfId="20667" xr:uid="{A52F047E-AACC-4CF3-9540-B608B2EC22E2}"/>
    <cellStyle name="40% - Accent2 5 9 2" xfId="40703" xr:uid="{856F3BEF-CD1D-4C3D-BC3D-16B2927453D9}"/>
    <cellStyle name="40% - Accent2 50" xfId="5138" xr:uid="{72B9EA06-A79F-4573-9CA8-01CAD02FB268}"/>
    <cellStyle name="40% - Accent2 50 2" xfId="15862" xr:uid="{9DF93014-953D-4B62-BBB2-867A8D5D82E1}"/>
    <cellStyle name="40% - Accent2 50 2 2" xfId="35959" xr:uid="{2F8ECA81-7C20-4F1E-A35B-6173587F3330}"/>
    <cellStyle name="40% - Accent2 50 3" xfId="27094" xr:uid="{DC4BF4DE-098F-4809-92CD-E47DC46056C8}"/>
    <cellStyle name="40% - Accent2 51" xfId="5139" xr:uid="{D8A42465-E4A1-4EEF-A396-7DED5ED610CE}"/>
    <cellStyle name="40% - Accent2 51 2" xfId="15863" xr:uid="{E2956FE7-D0D0-4496-87CE-A62A10DE8F30}"/>
    <cellStyle name="40% - Accent2 51 2 2" xfId="35960" xr:uid="{6BFF6AA9-B7F7-490A-ABEE-8A9E9E17582D}"/>
    <cellStyle name="40% - Accent2 51 3" xfId="27095" xr:uid="{BFE3B66B-AC0F-428B-BF65-52C331432E43}"/>
    <cellStyle name="40% - Accent2 52" xfId="5140" xr:uid="{33A35967-EE0A-47D0-B0A1-E9B16D6E903B}"/>
    <cellStyle name="40% - Accent2 52 2" xfId="15864" xr:uid="{B187D06A-431E-4B77-B800-55FCE7A7E6A4}"/>
    <cellStyle name="40% - Accent2 52 2 2" xfId="35961" xr:uid="{5E36A922-9D26-4887-86F0-FAD9D7511287}"/>
    <cellStyle name="40% - Accent2 52 3" xfId="27096" xr:uid="{722D2722-E47F-47FA-94A8-D409930977F7}"/>
    <cellStyle name="40% - Accent2 53" xfId="5141" xr:uid="{D0F6AC64-5938-49CE-B1BD-5038A5B6C824}"/>
    <cellStyle name="40% - Accent2 53 2" xfId="15865" xr:uid="{543374D7-1AE8-49F7-A6AE-F6661FBC8F48}"/>
    <cellStyle name="40% - Accent2 53 2 2" xfId="35962" xr:uid="{E8438BFB-E921-402C-A0B6-72EAC7D35694}"/>
    <cellStyle name="40% - Accent2 53 3" xfId="27097" xr:uid="{509F7CFE-9849-4BCB-95A5-2147AD756A33}"/>
    <cellStyle name="40% - Accent2 54" xfId="5142" xr:uid="{253B49A8-D295-41D8-8990-8E4C8F1382ED}"/>
    <cellStyle name="40% - Accent2 54 2" xfId="15866" xr:uid="{580A43D1-DDFA-4ADE-8497-A718AF12AA41}"/>
    <cellStyle name="40% - Accent2 54 2 2" xfId="35963" xr:uid="{15EF7DF0-F538-438E-8469-FDE988F57F3E}"/>
    <cellStyle name="40% - Accent2 54 3" xfId="27098" xr:uid="{C908A0E8-AB26-4DC9-83F2-787CD4FC52B9}"/>
    <cellStyle name="40% - Accent2 55" xfId="5143" xr:uid="{D5763649-DFFC-41BF-915C-2AE8E463E423}"/>
    <cellStyle name="40% - Accent2 55 2" xfId="15867" xr:uid="{0222727E-0D36-4ECD-9844-2867A8C26F84}"/>
    <cellStyle name="40% - Accent2 55 2 2" xfId="35964" xr:uid="{C1656C15-55AC-4878-A1E8-4DBC6771777F}"/>
    <cellStyle name="40% - Accent2 55 3" xfId="27099" xr:uid="{C7A9D9A1-F564-4579-B645-691F1472C0FA}"/>
    <cellStyle name="40% - Accent2 56" xfId="5144" xr:uid="{F8123173-4EA2-4496-83D1-C1EB87A9FB47}"/>
    <cellStyle name="40% - Accent2 56 2" xfId="15868" xr:uid="{F3A82964-EE1D-45A4-B7CB-6CD80A325D64}"/>
    <cellStyle name="40% - Accent2 56 2 2" xfId="35965" xr:uid="{1855D4FB-CF11-4357-B329-C3362BF4D698}"/>
    <cellStyle name="40% - Accent2 56 3" xfId="27100" xr:uid="{9E152AF2-718D-485C-B44E-D4EE2F3479CC}"/>
    <cellStyle name="40% - Accent2 57" xfId="5145" xr:uid="{D7E80AF0-EF83-4911-931C-F26819866E68}"/>
    <cellStyle name="40% - Accent2 57 2" xfId="15869" xr:uid="{A57D7344-D23B-44C8-94DC-160707E6BD94}"/>
    <cellStyle name="40% - Accent2 57 2 2" xfId="35966" xr:uid="{9FEE690D-002F-420C-95E8-BF4942F552E2}"/>
    <cellStyle name="40% - Accent2 57 3" xfId="27101" xr:uid="{BB65111E-635D-4E44-A765-FA03A84B25CE}"/>
    <cellStyle name="40% - Accent2 58" xfId="5146" xr:uid="{43F80AA1-8EDA-4C43-A09D-AEF8B35E1E14}"/>
    <cellStyle name="40% - Accent2 58 2" xfId="15870" xr:uid="{8FE891F8-00CE-48E2-82B1-C8D9985A82D4}"/>
    <cellStyle name="40% - Accent2 58 2 2" xfId="35967" xr:uid="{13E21C78-B1E5-4BFE-84C7-AC49449D9DFB}"/>
    <cellStyle name="40% - Accent2 58 3" xfId="27102" xr:uid="{BAABA1E7-B16C-45F4-8F43-8AE2F5A5BBB6}"/>
    <cellStyle name="40% - Accent2 59" xfId="5147" xr:uid="{F97788A4-E578-43F1-9E8B-54C931FFD547}"/>
    <cellStyle name="40% - Accent2 59 2" xfId="15871" xr:uid="{C4C1A83C-12E2-4CF1-A965-D825A27E49FE}"/>
    <cellStyle name="40% - Accent2 59 2 2" xfId="35968" xr:uid="{F2E590F3-61AF-4FDE-910C-DBE767919B4A}"/>
    <cellStyle name="40% - Accent2 59 3" xfId="27103" xr:uid="{A102B612-B8D8-4863-AAE8-641C1DBCFDE5}"/>
    <cellStyle name="40% - Accent2 6" xfId="5148" xr:uid="{08C50253-E16A-4723-BF35-897FCDEF87E2}"/>
    <cellStyle name="40% - Accent2 6 10" xfId="27104" xr:uid="{8AFED1C4-39F9-466C-87D6-5E5378772507}"/>
    <cellStyle name="40% - Accent2 6 2" xfId="5149" xr:uid="{09B115AA-0AEA-48B0-A20A-9E312EA550C0}"/>
    <cellStyle name="40% - Accent2 6 2 2" xfId="5150" xr:uid="{315BECCF-E1A3-44AE-AAC9-6B3AB360C804}"/>
    <cellStyle name="40% - Accent2 6 2 2 2" xfId="5151" xr:uid="{ECA410C3-AD17-46A9-A395-72FDCB367D37}"/>
    <cellStyle name="40% - Accent2 6 2 2 2 2" xfId="15875" xr:uid="{AF853C41-4A6C-438C-84E6-E1D1016EA759}"/>
    <cellStyle name="40% - Accent2 6 2 2 2 2 2" xfId="35972" xr:uid="{097C1B7E-B0FB-451C-9CD1-283FFCB3474F}"/>
    <cellStyle name="40% - Accent2 6 2 2 2 3" xfId="27107" xr:uid="{6F472354-BFAE-4EDD-9CE9-B7BEFA8D99BF}"/>
    <cellStyle name="40% - Accent2 6 2 2 3" xfId="5152" xr:uid="{B7886B66-289D-440B-A401-4BBF74F199F3}"/>
    <cellStyle name="40% - Accent2 6 2 2 3 2" xfId="15876" xr:uid="{85948B75-FCE4-43D6-99E1-5F796C27C3C0}"/>
    <cellStyle name="40% - Accent2 6 2 2 3 2 2" xfId="35973" xr:uid="{CE763373-EDEB-4F58-821D-EF3D3CFABAF7}"/>
    <cellStyle name="40% - Accent2 6 2 2 3 3" xfId="27108" xr:uid="{60A936F5-DA9F-442D-9F8D-CE8C7EAD0453}"/>
    <cellStyle name="40% - Accent2 6 2 2 4" xfId="5153" xr:uid="{840BD335-860B-4A8A-BDF5-09B174105743}"/>
    <cellStyle name="40% - Accent2 6 2 2 4 2" xfId="15877" xr:uid="{5F0BD00D-4382-440F-B093-F8C9E881FD91}"/>
    <cellStyle name="40% - Accent2 6 2 2 4 2 2" xfId="35974" xr:uid="{FBC439FA-3C92-4A26-941F-9BADD6FB9DA2}"/>
    <cellStyle name="40% - Accent2 6 2 2 4 3" xfId="27109" xr:uid="{22DC56E0-76CB-4329-8057-F9C473B8E427}"/>
    <cellStyle name="40% - Accent2 6 2 2 5" xfId="15874" xr:uid="{BD11DB89-7A97-4FF4-A127-9A193DBE8458}"/>
    <cellStyle name="40% - Accent2 6 2 2 5 2" xfId="35971" xr:uid="{A29B70DD-6A1D-44F2-AFA8-8CA9F94F7291}"/>
    <cellStyle name="40% - Accent2 6 2 2 6" xfId="27106" xr:uid="{6BDF3963-CE13-4535-B22E-825CF2A13811}"/>
    <cellStyle name="40% - Accent2 6 2 3" xfId="5154" xr:uid="{C6B51DE7-46AB-4C2E-AB58-26B80F7D97D5}"/>
    <cellStyle name="40% - Accent2 6 2 3 2" xfId="15878" xr:uid="{F210EF7E-06D8-42A3-967D-45CE250A33EE}"/>
    <cellStyle name="40% - Accent2 6 2 3 2 2" xfId="35975" xr:uid="{8922B881-330B-4CBA-A104-BA6872C54026}"/>
    <cellStyle name="40% - Accent2 6 2 3 3" xfId="27110" xr:uid="{1D26898A-3904-44F1-BB9C-7EED12A696DA}"/>
    <cellStyle name="40% - Accent2 6 2 4" xfId="5155" xr:uid="{35E5A900-60B0-4E94-9F6B-88A7E0D4E819}"/>
    <cellStyle name="40% - Accent2 6 2 4 2" xfId="15879" xr:uid="{7B580D99-246A-4B4A-82C9-36028CB9DD84}"/>
    <cellStyle name="40% - Accent2 6 2 4 2 2" xfId="35976" xr:uid="{D3F7D860-CE58-45DE-8639-553B769337B8}"/>
    <cellStyle name="40% - Accent2 6 2 4 3" xfId="27111" xr:uid="{F0BE3DB6-2E45-4F76-8984-98498A9DF685}"/>
    <cellStyle name="40% - Accent2 6 2 5" xfId="5156" xr:uid="{C1480177-E085-4801-B47D-5514222A9334}"/>
    <cellStyle name="40% - Accent2 6 2 5 2" xfId="15880" xr:uid="{7FDA7954-3243-41C6-A65C-6F9CEA95DABB}"/>
    <cellStyle name="40% - Accent2 6 2 5 2 2" xfId="35977" xr:uid="{A261546D-93B9-4297-A351-FA13BB670F5A}"/>
    <cellStyle name="40% - Accent2 6 2 5 3" xfId="27112" xr:uid="{723D361B-BA80-4145-9FE9-4E9739E70843}"/>
    <cellStyle name="40% - Accent2 6 2 6" xfId="15873" xr:uid="{46DFEE20-BA6F-4CB8-8F78-78B060C91724}"/>
    <cellStyle name="40% - Accent2 6 2 6 2" xfId="35970" xr:uid="{454A6797-5477-4A78-9FC4-89F9639B3B45}"/>
    <cellStyle name="40% - Accent2 6 2 7" xfId="21403" xr:uid="{091CE7A8-37A7-4C36-8F50-DA01B4941973}"/>
    <cellStyle name="40% - Accent2 6 2 7 2" xfId="41346" xr:uid="{4BD8EE95-ECA8-42E0-B952-DED4D7A45E4A}"/>
    <cellStyle name="40% - Accent2 6 2 8" xfId="27105" xr:uid="{D9470B8D-4720-4CD9-B10C-BFB9C075D9B8}"/>
    <cellStyle name="40% - Accent2 6 3" xfId="5157" xr:uid="{34C1DA13-B48B-4477-9A88-71035D5DD15B}"/>
    <cellStyle name="40% - Accent2 6 3 2" xfId="5158" xr:uid="{20551020-23E9-456A-903A-41E8D01C8CAD}"/>
    <cellStyle name="40% - Accent2 6 3 2 2" xfId="15882" xr:uid="{C2E58DB1-76A1-4425-ABAF-8ABC1344A6AB}"/>
    <cellStyle name="40% - Accent2 6 3 2 2 2" xfId="35979" xr:uid="{15DF79A7-86F3-4292-8474-693D550AEC5E}"/>
    <cellStyle name="40% - Accent2 6 3 2 3" xfId="27114" xr:uid="{60267E1E-AFDF-4F80-9393-6931255FF858}"/>
    <cellStyle name="40% - Accent2 6 3 3" xfId="5159" xr:uid="{7B45C0C8-8B06-4D0D-BD21-C95162CB47DC}"/>
    <cellStyle name="40% - Accent2 6 3 3 2" xfId="15883" xr:uid="{2800B520-E4B2-42E9-A768-0A8395320F31}"/>
    <cellStyle name="40% - Accent2 6 3 3 2 2" xfId="35980" xr:uid="{A6875EC8-DA66-45AA-B4A1-454DD900AB6C}"/>
    <cellStyle name="40% - Accent2 6 3 3 3" xfId="27115" xr:uid="{F82A4713-2EFF-4DA5-96FA-95DD3831C303}"/>
    <cellStyle name="40% - Accent2 6 3 4" xfId="5160" xr:uid="{FA1A86A5-AA5B-46A6-8FB6-4EFE18A6348D}"/>
    <cellStyle name="40% - Accent2 6 3 4 2" xfId="15884" xr:uid="{38488F9D-7111-40AE-8377-01BA57C4450E}"/>
    <cellStyle name="40% - Accent2 6 3 4 2 2" xfId="35981" xr:uid="{136734C9-FBD6-4CF4-9172-AD8136576FAA}"/>
    <cellStyle name="40% - Accent2 6 3 4 3" xfId="27116" xr:uid="{DDBF0844-FCC9-4C8F-BE78-B720D524005F}"/>
    <cellStyle name="40% - Accent2 6 3 5" xfId="15881" xr:uid="{AF5D1BEF-0E06-4F85-9DE8-FB565ED79457}"/>
    <cellStyle name="40% - Accent2 6 3 5 2" xfId="35978" xr:uid="{76157103-A17B-4F75-A212-0CE8B765C8DB}"/>
    <cellStyle name="40% - Accent2 6 3 6" xfId="21951" xr:uid="{D3DB8AD3-06E9-4A79-A6C0-3232EACC8B14}"/>
    <cellStyle name="40% - Accent2 6 3 6 2" xfId="41887" xr:uid="{2246A1DB-F10B-44FA-B578-08F6225ABF11}"/>
    <cellStyle name="40% - Accent2 6 3 7" xfId="27113" xr:uid="{46A1F5FB-8FC4-4A26-83F3-076F69B68BD7}"/>
    <cellStyle name="40% - Accent2 6 4" xfId="5161" xr:uid="{93B5F83B-7B82-40BD-93D7-03252428C239}"/>
    <cellStyle name="40% - Accent2 6 4 2" xfId="5162" xr:uid="{BD7CE80A-E54D-4944-A0C6-845CCE275462}"/>
    <cellStyle name="40% - Accent2 6 4 2 2" xfId="15886" xr:uid="{8BF1D28A-D484-431B-9D4D-818BA7CAEDDB}"/>
    <cellStyle name="40% - Accent2 6 4 2 2 2" xfId="35983" xr:uid="{CDF61BE8-60E0-4135-85C3-B4434D2C2C0C}"/>
    <cellStyle name="40% - Accent2 6 4 2 3" xfId="27118" xr:uid="{C6981AA9-E3EB-416A-8E8D-FB1426F26841}"/>
    <cellStyle name="40% - Accent2 6 4 3" xfId="5163" xr:uid="{F06B9869-06E9-4220-ADAD-88573B2B7A81}"/>
    <cellStyle name="40% - Accent2 6 4 3 2" xfId="15887" xr:uid="{0E9CF186-6D7D-4143-B910-98F63B3FC3AE}"/>
    <cellStyle name="40% - Accent2 6 4 3 2 2" xfId="35984" xr:uid="{20165D0E-D47C-406E-927F-43C76C3FB0E6}"/>
    <cellStyle name="40% - Accent2 6 4 3 3" xfId="27119" xr:uid="{E85F2A10-9F41-4D63-9C06-8BDF5812CD55}"/>
    <cellStyle name="40% - Accent2 6 4 4" xfId="5164" xr:uid="{7163AFD6-0DE5-4376-AB28-9FBB43BEB1F9}"/>
    <cellStyle name="40% - Accent2 6 4 4 2" xfId="15888" xr:uid="{B90E6F38-6063-40B9-B97D-B6C6439A7FD0}"/>
    <cellStyle name="40% - Accent2 6 4 4 2 2" xfId="35985" xr:uid="{09D19398-D37A-4574-B8E3-2697FF8093EE}"/>
    <cellStyle name="40% - Accent2 6 4 4 3" xfId="27120" xr:uid="{C970A84C-5D1C-4AAB-8B03-9AAD3D50BCDB}"/>
    <cellStyle name="40% - Accent2 6 4 5" xfId="15885" xr:uid="{E94186DE-D0BA-46AF-AB50-10CB154DDEB4}"/>
    <cellStyle name="40% - Accent2 6 4 5 2" xfId="35982" xr:uid="{EA41DA0F-52E6-49DF-945D-D63ECFF82604}"/>
    <cellStyle name="40% - Accent2 6 4 6" xfId="27117" xr:uid="{77D3BFEA-CC2A-4C0F-AE6D-AF6DAA241A23}"/>
    <cellStyle name="40% - Accent2 6 5" xfId="5165" xr:uid="{82C0389E-DE6E-421C-A8E8-9777BA71ABAA}"/>
    <cellStyle name="40% - Accent2 6 5 2" xfId="15889" xr:uid="{2D59160A-43DD-4887-B49A-5AE18CED7B0E}"/>
    <cellStyle name="40% - Accent2 6 5 2 2" xfId="35986" xr:uid="{273775CF-8BA5-4F44-A888-686E994FACD9}"/>
    <cellStyle name="40% - Accent2 6 5 3" xfId="27121" xr:uid="{601716F8-5B56-42BF-80A4-2B3C6FF3FB96}"/>
    <cellStyle name="40% - Accent2 6 6" xfId="5166" xr:uid="{20E7DB0A-FA9D-4F32-994F-9A92271518C1}"/>
    <cellStyle name="40% - Accent2 6 6 2" xfId="15890" xr:uid="{7EE99871-635E-4557-BCCA-373B4EE7DB7D}"/>
    <cellStyle name="40% - Accent2 6 6 2 2" xfId="35987" xr:uid="{A7193E1F-168F-4D70-B724-C655A62AC145}"/>
    <cellStyle name="40% - Accent2 6 6 3" xfId="27122" xr:uid="{FFB64FFC-D801-431A-B003-5AE28F83DF78}"/>
    <cellStyle name="40% - Accent2 6 7" xfId="5167" xr:uid="{E19319A3-A665-44CF-9E6C-B8ED7B945B53}"/>
    <cellStyle name="40% - Accent2 6 7 2" xfId="15891" xr:uid="{8DDC97BB-F16F-40C4-A733-F771A84B7104}"/>
    <cellStyle name="40% - Accent2 6 7 2 2" xfId="35988" xr:uid="{9B24C57C-FBE6-43CF-9650-F1488513B371}"/>
    <cellStyle name="40% - Accent2 6 7 3" xfId="27123" xr:uid="{7E051786-B4D1-4654-9CBF-BD662744ED73}"/>
    <cellStyle name="40% - Accent2 6 8" xfId="15872" xr:uid="{42437E49-4A21-4723-A9E9-FEA859E56AF9}"/>
    <cellStyle name="40% - Accent2 6 8 2" xfId="35969" xr:uid="{6943AE03-BF64-43BB-99D3-EE9262B9A19D}"/>
    <cellStyle name="40% - Accent2 6 9" xfId="20733" xr:uid="{1A548AFD-BC9D-4908-B663-4CBB5B1376BE}"/>
    <cellStyle name="40% - Accent2 6 9 2" xfId="40767" xr:uid="{DA1C007A-1392-4A3B-AD59-E36E4427B576}"/>
    <cellStyle name="40% - Accent2 60" xfId="5168" xr:uid="{E8CCEF50-7FFA-4170-B8E5-BA7E82010B67}"/>
    <cellStyle name="40% - Accent2 60 2" xfId="15892" xr:uid="{1234A5B4-F3A7-4D23-BAB7-ABFE84BC501F}"/>
    <cellStyle name="40% - Accent2 60 2 2" xfId="35989" xr:uid="{C4ECDA98-B982-400C-B396-EBDB9E20A0F2}"/>
    <cellStyle name="40% - Accent2 60 3" xfId="27124" xr:uid="{36273AF1-4FB7-4E29-B7D4-A1447BBC0827}"/>
    <cellStyle name="40% - Accent2 61" xfId="5169" xr:uid="{D13E6BED-4A3D-424C-8465-04AF7A16C38D}"/>
    <cellStyle name="40% - Accent2 61 2" xfId="15893" xr:uid="{D844B902-86D5-433C-8282-0063D134E080}"/>
    <cellStyle name="40% - Accent2 61 2 2" xfId="35990" xr:uid="{35EC530C-28E6-4F03-B902-6895F621764E}"/>
    <cellStyle name="40% - Accent2 61 3" xfId="27125" xr:uid="{982B00F4-3EFD-4C6A-8165-63F1FDC86D65}"/>
    <cellStyle name="40% - Accent2 62" xfId="22473" xr:uid="{413C5430-44B7-4385-BA78-03897455A543}"/>
    <cellStyle name="40% - Accent2 7" xfId="5170" xr:uid="{385FB47E-7393-4CCD-82AE-C12FAAE2ADB7}"/>
    <cellStyle name="40% - Accent2 7 10" xfId="27126" xr:uid="{6C0BDDA5-86EB-4FED-92BD-05EC9296A139}"/>
    <cellStyle name="40% - Accent2 7 2" xfId="5171" xr:uid="{5843B05C-F9C7-44C4-B3FB-0B71A1249F0D}"/>
    <cellStyle name="40% - Accent2 7 2 2" xfId="5172" xr:uid="{1C30D2AE-6CEC-4863-8E4F-4FBB2C9B0FB3}"/>
    <cellStyle name="40% - Accent2 7 2 2 2" xfId="5173" xr:uid="{33D9667E-0214-4D5F-9075-58DCDC28C219}"/>
    <cellStyle name="40% - Accent2 7 2 2 2 2" xfId="15897" xr:uid="{D822D799-C76F-463C-B5B6-4623B7A5B48E}"/>
    <cellStyle name="40% - Accent2 7 2 2 2 2 2" xfId="35994" xr:uid="{92BDAE22-1465-4503-A8A9-33E3A7C5F9C5}"/>
    <cellStyle name="40% - Accent2 7 2 2 2 3" xfId="27129" xr:uid="{8631978A-A7F1-4E37-8DDD-FE6F237EE309}"/>
    <cellStyle name="40% - Accent2 7 2 2 3" xfId="5174" xr:uid="{BE6A53C8-4129-4CA4-AF85-256C371CDD71}"/>
    <cellStyle name="40% - Accent2 7 2 2 3 2" xfId="15898" xr:uid="{64C34914-8DAB-4ED7-819B-742A31A5A89E}"/>
    <cellStyle name="40% - Accent2 7 2 2 3 2 2" xfId="35995" xr:uid="{7AEFA6F0-E5C7-4FD8-A4AA-12273CF91946}"/>
    <cellStyle name="40% - Accent2 7 2 2 3 3" xfId="27130" xr:uid="{3E2A7DD6-81C6-4B9E-8FDD-5EC1E343894D}"/>
    <cellStyle name="40% - Accent2 7 2 2 4" xfId="5175" xr:uid="{BD93A978-E103-4EBA-8F03-605F46208372}"/>
    <cellStyle name="40% - Accent2 7 2 2 4 2" xfId="15899" xr:uid="{6528BF5D-CF69-4B5D-984D-5499136D4FC1}"/>
    <cellStyle name="40% - Accent2 7 2 2 4 2 2" xfId="35996" xr:uid="{5858B342-86C4-46FB-A797-994436DA1CD3}"/>
    <cellStyle name="40% - Accent2 7 2 2 4 3" xfId="27131" xr:uid="{09E58D08-0194-402E-B1CA-A4E0C89C8503}"/>
    <cellStyle name="40% - Accent2 7 2 2 5" xfId="15896" xr:uid="{9C0F6F66-8EA8-4F5A-939D-CE1AC8D923DB}"/>
    <cellStyle name="40% - Accent2 7 2 2 5 2" xfId="35993" xr:uid="{7F11D9D2-4EB4-4D4B-BE76-490C53CEE878}"/>
    <cellStyle name="40% - Accent2 7 2 2 6" xfId="27128" xr:uid="{03BAA727-9978-4497-A57D-EC9265A12FC5}"/>
    <cellStyle name="40% - Accent2 7 2 3" xfId="5176" xr:uid="{61929491-2D9E-45DB-8DFB-00D15DD8F95A}"/>
    <cellStyle name="40% - Accent2 7 2 3 2" xfId="15900" xr:uid="{FD79AE03-0619-4352-80C5-6DB47A2C5E88}"/>
    <cellStyle name="40% - Accent2 7 2 3 2 2" xfId="35997" xr:uid="{61A51627-4AFB-4AA1-AA21-A180010B3D70}"/>
    <cellStyle name="40% - Accent2 7 2 3 3" xfId="27132" xr:uid="{ED28F25D-C753-48ED-A144-592682953C4D}"/>
    <cellStyle name="40% - Accent2 7 2 4" xfId="5177" xr:uid="{23D73359-83C0-4B42-803C-B7B8DDA884DF}"/>
    <cellStyle name="40% - Accent2 7 2 4 2" xfId="15901" xr:uid="{B845128D-D8BA-4D92-8172-B5ABEED16C65}"/>
    <cellStyle name="40% - Accent2 7 2 4 2 2" xfId="35998" xr:uid="{13F5B069-4D5A-45A1-B6A0-5927ACEE83A9}"/>
    <cellStyle name="40% - Accent2 7 2 4 3" xfId="27133" xr:uid="{E1F17E83-68F4-4E6A-A1F5-0F4564A6A84A}"/>
    <cellStyle name="40% - Accent2 7 2 5" xfId="5178" xr:uid="{09077B97-191B-48AF-8C9B-8845B5ACD0C6}"/>
    <cellStyle name="40% - Accent2 7 2 5 2" xfId="15902" xr:uid="{E07B8F11-4958-46D9-8858-961A92BD888D}"/>
    <cellStyle name="40% - Accent2 7 2 5 2 2" xfId="35999" xr:uid="{21D62740-130E-4628-B1C5-E0F6FA359E54}"/>
    <cellStyle name="40% - Accent2 7 2 5 3" xfId="27134" xr:uid="{96950DCA-89F6-43A0-BC5F-2ACC516E1B5C}"/>
    <cellStyle name="40% - Accent2 7 2 6" xfId="15895" xr:uid="{AF9650FB-D082-42F7-9CD7-74C952A187BD}"/>
    <cellStyle name="40% - Accent2 7 2 6 2" xfId="35992" xr:uid="{D3AE28DD-64FA-4007-8E96-C370708CCCFE}"/>
    <cellStyle name="40% - Accent2 7 2 7" xfId="21415" xr:uid="{7DFD8366-C2EC-4387-A2CC-727B22B38B53}"/>
    <cellStyle name="40% - Accent2 7 2 7 2" xfId="41358" xr:uid="{AD0B9C4A-F48F-4050-86EB-FE38AEB684A3}"/>
    <cellStyle name="40% - Accent2 7 2 8" xfId="27127" xr:uid="{F92998AB-2864-4218-9A77-8459D494795D}"/>
    <cellStyle name="40% - Accent2 7 3" xfId="5179" xr:uid="{A5A455DF-5BCE-40F8-B626-7AE567FD54C3}"/>
    <cellStyle name="40% - Accent2 7 3 2" xfId="5180" xr:uid="{AC9ACB3E-DF9E-4EFC-B057-C9DB6050CF5C}"/>
    <cellStyle name="40% - Accent2 7 3 2 2" xfId="15904" xr:uid="{E7869D01-1714-4DE1-913D-6BA8213114C9}"/>
    <cellStyle name="40% - Accent2 7 3 2 2 2" xfId="36001" xr:uid="{C639760C-8798-4B3F-8CBF-A89C1CAC751D}"/>
    <cellStyle name="40% - Accent2 7 3 2 3" xfId="27136" xr:uid="{4DB8530F-C1B7-41AB-AC56-7F9D52446635}"/>
    <cellStyle name="40% - Accent2 7 3 3" xfId="5181" xr:uid="{2511B5B4-3D8B-4876-807C-08A16ED2752D}"/>
    <cellStyle name="40% - Accent2 7 3 3 2" xfId="15905" xr:uid="{0FB71446-5F2D-482D-B943-71BAD06DF2B2}"/>
    <cellStyle name="40% - Accent2 7 3 3 2 2" xfId="36002" xr:uid="{EEE41355-76A2-44EE-A0E1-F627AE8AC408}"/>
    <cellStyle name="40% - Accent2 7 3 3 3" xfId="27137" xr:uid="{9B1568C2-61EF-4D3F-9BCA-459A91419A07}"/>
    <cellStyle name="40% - Accent2 7 3 4" xfId="5182" xr:uid="{A306ABB0-A1A5-482E-A85E-014FAAB01E16}"/>
    <cellStyle name="40% - Accent2 7 3 4 2" xfId="15906" xr:uid="{5A08E326-6760-458E-B14B-A4AFB0C045CF}"/>
    <cellStyle name="40% - Accent2 7 3 4 2 2" xfId="36003" xr:uid="{93040ED5-2D2D-4C23-AFC1-C59266B3C46A}"/>
    <cellStyle name="40% - Accent2 7 3 4 3" xfId="27138" xr:uid="{A4AF748D-43AF-4188-B5FD-510D26EDCF0C}"/>
    <cellStyle name="40% - Accent2 7 3 5" xfId="15903" xr:uid="{6F2C6A7D-A7FC-47AE-A006-4B66B1DBDF52}"/>
    <cellStyle name="40% - Accent2 7 3 5 2" xfId="36000" xr:uid="{57B652DB-88F7-4AC6-A499-E98D8E4AE92C}"/>
    <cellStyle name="40% - Accent2 7 3 6" xfId="21963" xr:uid="{C8195D18-3B18-4198-9919-A0A5129DFCB3}"/>
    <cellStyle name="40% - Accent2 7 3 6 2" xfId="41899" xr:uid="{E329D554-B75D-4F8F-B23B-8ADBF375B2D6}"/>
    <cellStyle name="40% - Accent2 7 3 7" xfId="27135" xr:uid="{9D596798-9E49-4C1E-A944-EA3DB7AB0D37}"/>
    <cellStyle name="40% - Accent2 7 4" xfId="5183" xr:uid="{91C226BC-4671-41C2-ADAB-BDBB9D619B62}"/>
    <cellStyle name="40% - Accent2 7 4 2" xfId="5184" xr:uid="{21709A0D-E5A1-43CC-B77A-13731FB99C92}"/>
    <cellStyle name="40% - Accent2 7 4 2 2" xfId="15908" xr:uid="{922F6701-5242-4868-A510-553F98639367}"/>
    <cellStyle name="40% - Accent2 7 4 2 2 2" xfId="36005" xr:uid="{98D5A4DB-1BBA-4BB9-90A3-EE42B0DA7804}"/>
    <cellStyle name="40% - Accent2 7 4 2 3" xfId="27140" xr:uid="{C8BB3D61-E1A6-40AE-993A-F4558BA09D0A}"/>
    <cellStyle name="40% - Accent2 7 4 3" xfId="5185" xr:uid="{E0E6C97F-896A-4484-9B7A-5644DC090644}"/>
    <cellStyle name="40% - Accent2 7 4 3 2" xfId="15909" xr:uid="{C37E372F-AD74-4072-BB3A-EAACB0F16C7C}"/>
    <cellStyle name="40% - Accent2 7 4 3 2 2" xfId="36006" xr:uid="{CDFE6145-4CF9-4BBC-BCB0-ABA3245C28FC}"/>
    <cellStyle name="40% - Accent2 7 4 3 3" xfId="27141" xr:uid="{8987EC88-AE92-45CF-85C5-E1180861CCC2}"/>
    <cellStyle name="40% - Accent2 7 4 4" xfId="5186" xr:uid="{59676CB4-9C16-41D4-8C2F-C1F4AFDC9419}"/>
    <cellStyle name="40% - Accent2 7 4 4 2" xfId="15910" xr:uid="{BC54F0E1-7E28-4EF6-A32A-9ABEE7F1D2B4}"/>
    <cellStyle name="40% - Accent2 7 4 4 2 2" xfId="36007" xr:uid="{AF78CD2A-66A9-49B3-87E6-82BB1887B1EC}"/>
    <cellStyle name="40% - Accent2 7 4 4 3" xfId="27142" xr:uid="{80388ED4-11C3-4A87-91F3-B8406D1B2566}"/>
    <cellStyle name="40% - Accent2 7 4 5" xfId="15907" xr:uid="{98E332D2-D666-4A25-93A6-E13D15EFCB18}"/>
    <cellStyle name="40% - Accent2 7 4 5 2" xfId="36004" xr:uid="{4E64C5E5-10C7-4729-87D2-A1279815D0AD}"/>
    <cellStyle name="40% - Accent2 7 4 6" xfId="27139" xr:uid="{25802AAB-A04B-498C-900D-7F589865FE37}"/>
    <cellStyle name="40% - Accent2 7 5" xfId="5187" xr:uid="{82E04DED-2A29-40DA-A218-FCCF6515FE8D}"/>
    <cellStyle name="40% - Accent2 7 5 2" xfId="15911" xr:uid="{58C76F2D-C101-4AFC-9FDA-340A4DB3EDE5}"/>
    <cellStyle name="40% - Accent2 7 5 2 2" xfId="36008" xr:uid="{DED58378-E9AE-480F-92D7-E032AF8092BD}"/>
    <cellStyle name="40% - Accent2 7 5 3" xfId="27143" xr:uid="{62C977EB-CD5E-4E66-8AA7-11789F6F4545}"/>
    <cellStyle name="40% - Accent2 7 6" xfId="5188" xr:uid="{54BB787B-96E4-44B0-8296-493DBFD819A3}"/>
    <cellStyle name="40% - Accent2 7 6 2" xfId="15912" xr:uid="{14394000-88C0-4114-8D1D-EE44E503889D}"/>
    <cellStyle name="40% - Accent2 7 6 2 2" xfId="36009" xr:uid="{9634FCD3-D339-4975-BEB9-967A17B4F2A6}"/>
    <cellStyle name="40% - Accent2 7 6 3" xfId="27144" xr:uid="{EDE35D7E-F8E5-4B74-95A1-5796E5380AF5}"/>
    <cellStyle name="40% - Accent2 7 7" xfId="5189" xr:uid="{A5EE712F-6808-450C-AAE9-C5FF66411DBF}"/>
    <cellStyle name="40% - Accent2 7 7 2" xfId="15913" xr:uid="{3AB43283-B98B-456F-A3AA-D7476E708A15}"/>
    <cellStyle name="40% - Accent2 7 7 2 2" xfId="36010" xr:uid="{6CCB30A7-8DFC-4ED2-8B66-9E57F4B433FA}"/>
    <cellStyle name="40% - Accent2 7 7 3" xfId="27145" xr:uid="{F69F4007-B521-4AD2-88B9-5FECCAE57FFB}"/>
    <cellStyle name="40% - Accent2 7 8" xfId="15894" xr:uid="{D157AF56-CEFD-4E19-A7B2-E0CCF94F0862}"/>
    <cellStyle name="40% - Accent2 7 8 2" xfId="35991" xr:uid="{6D3B2FC5-3989-4906-B362-393E46E6B115}"/>
    <cellStyle name="40% - Accent2 7 9" xfId="20745" xr:uid="{CA6588C7-1369-4599-A039-85D5E7EE00F4}"/>
    <cellStyle name="40% - Accent2 7 9 2" xfId="40779" xr:uid="{E274D323-9BFA-461F-A7F5-3DD143B85DC9}"/>
    <cellStyle name="40% - Accent2 8" xfId="5190" xr:uid="{17220929-3753-4763-91AB-B8E8B24D2624}"/>
    <cellStyle name="40% - Accent2 8 10" xfId="27146" xr:uid="{BDDCB699-A9D7-4DD5-A95A-785174E3D0EB}"/>
    <cellStyle name="40% - Accent2 8 2" xfId="5191" xr:uid="{6C2FA404-BCF1-4111-B62A-39316A960179}"/>
    <cellStyle name="40% - Accent2 8 2 2" xfId="5192" xr:uid="{9647B3CB-1B7C-4A40-92B9-ACDF0A89F9DC}"/>
    <cellStyle name="40% - Accent2 8 2 2 2" xfId="5193" xr:uid="{9CA2D954-A760-4224-8065-84B43B0CD0C0}"/>
    <cellStyle name="40% - Accent2 8 2 2 2 2" xfId="15917" xr:uid="{5C53ED4C-4A5D-41DF-B863-DB18835B6743}"/>
    <cellStyle name="40% - Accent2 8 2 2 2 2 2" xfId="36014" xr:uid="{B54E3F69-8467-4CF2-9652-7A67FF1FF302}"/>
    <cellStyle name="40% - Accent2 8 2 2 2 3" xfId="27149" xr:uid="{C3D6DD2E-FE93-4C5D-AA69-3A4D51E16013}"/>
    <cellStyle name="40% - Accent2 8 2 2 3" xfId="5194" xr:uid="{B6D74F11-53FB-4007-9465-F748E410C440}"/>
    <cellStyle name="40% - Accent2 8 2 2 3 2" xfId="15918" xr:uid="{6BEB6F99-4ECA-4A76-8F8E-3F7F4F5C06E9}"/>
    <cellStyle name="40% - Accent2 8 2 2 3 2 2" xfId="36015" xr:uid="{4F3449A1-83E4-43E7-B3A5-7964DFA1D821}"/>
    <cellStyle name="40% - Accent2 8 2 2 3 3" xfId="27150" xr:uid="{CC015DF6-FE64-4475-AB3F-D325236E8DBB}"/>
    <cellStyle name="40% - Accent2 8 2 2 4" xfId="5195" xr:uid="{DAFAF5E5-965D-4481-92A2-19F0FF9389E4}"/>
    <cellStyle name="40% - Accent2 8 2 2 4 2" xfId="15919" xr:uid="{271C8890-11D7-426D-A037-8BA29CF36B47}"/>
    <cellStyle name="40% - Accent2 8 2 2 4 2 2" xfId="36016" xr:uid="{C8CC2939-693A-489C-9FC8-77707C73B47C}"/>
    <cellStyle name="40% - Accent2 8 2 2 4 3" xfId="27151" xr:uid="{4169123E-B826-4EED-892A-C5FC38D3D34D}"/>
    <cellStyle name="40% - Accent2 8 2 2 5" xfId="15916" xr:uid="{FB4D96AE-EE97-441D-9CE2-35132516CBFA}"/>
    <cellStyle name="40% - Accent2 8 2 2 5 2" xfId="36013" xr:uid="{EB2A15D1-10C5-405F-BB40-B964B88C6D6E}"/>
    <cellStyle name="40% - Accent2 8 2 2 6" xfId="27148" xr:uid="{9824ADBB-3A02-4E93-9BA8-63A1D9E34C07}"/>
    <cellStyle name="40% - Accent2 8 2 3" xfId="5196" xr:uid="{D3597A75-DE3C-4CAF-907D-8BF5DA578FC1}"/>
    <cellStyle name="40% - Accent2 8 2 3 2" xfId="15920" xr:uid="{6304CBB6-B83C-42AC-A8C4-FD02F02356E4}"/>
    <cellStyle name="40% - Accent2 8 2 3 2 2" xfId="36017" xr:uid="{5A6F6B90-B45A-4906-BAFD-3EBE59BD8143}"/>
    <cellStyle name="40% - Accent2 8 2 3 3" xfId="27152" xr:uid="{DBEE6D94-2ED2-4BBB-9793-46E589322FB4}"/>
    <cellStyle name="40% - Accent2 8 2 4" xfId="5197" xr:uid="{EFC3C6A0-DE35-4738-A2D5-DAAEE7D78C28}"/>
    <cellStyle name="40% - Accent2 8 2 4 2" xfId="15921" xr:uid="{E686DE43-B47B-4764-B368-43DC49A152ED}"/>
    <cellStyle name="40% - Accent2 8 2 4 2 2" xfId="36018" xr:uid="{8A390E48-5721-4BEF-B177-AFD305EF0D96}"/>
    <cellStyle name="40% - Accent2 8 2 4 3" xfId="27153" xr:uid="{10957F68-BB3D-4EC6-AC3C-F6E21B1569FE}"/>
    <cellStyle name="40% - Accent2 8 2 5" xfId="5198" xr:uid="{EE03FAC0-6B49-4F3B-A6E8-4D72F5E8F2A3}"/>
    <cellStyle name="40% - Accent2 8 2 5 2" xfId="15922" xr:uid="{F624CEDD-514B-499D-92FC-17B8BA2D23D0}"/>
    <cellStyle name="40% - Accent2 8 2 5 2 2" xfId="36019" xr:uid="{1D55FCEE-0CBC-4981-8379-C97E02AA730D}"/>
    <cellStyle name="40% - Accent2 8 2 5 3" xfId="27154" xr:uid="{CB2F9C3F-D106-4DE5-A908-B86E6617091A}"/>
    <cellStyle name="40% - Accent2 8 2 6" xfId="15915" xr:uid="{CECE307E-3DFE-46BA-9FEA-75C6A676ABBA}"/>
    <cellStyle name="40% - Accent2 8 2 6 2" xfId="36012" xr:uid="{53DB6A13-87B8-4521-841B-664B9E325454}"/>
    <cellStyle name="40% - Accent2 8 2 7" xfId="21516" xr:uid="{273D9338-89B3-41CB-94F4-697407EF6715}"/>
    <cellStyle name="40% - Accent2 8 2 7 2" xfId="41457" xr:uid="{F376C67E-DB8E-4126-A50F-D7D2A7983027}"/>
    <cellStyle name="40% - Accent2 8 2 8" xfId="27147" xr:uid="{51106367-AF12-4CAD-BE15-9376A27173D2}"/>
    <cellStyle name="40% - Accent2 8 3" xfId="5199" xr:uid="{7DBF03BA-8764-4C04-AC66-C6A142934694}"/>
    <cellStyle name="40% - Accent2 8 3 2" xfId="5200" xr:uid="{A51437DA-293C-4EC8-AC3F-481EC3AE834E}"/>
    <cellStyle name="40% - Accent2 8 3 2 2" xfId="15924" xr:uid="{6A5E88C3-784D-426C-831D-43D0ABBC70DD}"/>
    <cellStyle name="40% - Accent2 8 3 2 2 2" xfId="36021" xr:uid="{5A6F7060-EA6E-40E0-98B3-30F91574030A}"/>
    <cellStyle name="40% - Accent2 8 3 2 3" xfId="27156" xr:uid="{ADF9A96B-2F52-4CE9-8438-C3EAB430674D}"/>
    <cellStyle name="40% - Accent2 8 3 3" xfId="5201" xr:uid="{8E88BE11-3A0C-40F2-A872-6A93BE918AEE}"/>
    <cellStyle name="40% - Accent2 8 3 3 2" xfId="15925" xr:uid="{CF93F94B-8195-4841-BD09-DFD1B5974B93}"/>
    <cellStyle name="40% - Accent2 8 3 3 2 2" xfId="36022" xr:uid="{E58B4C7C-C9C0-4EF1-9219-9AD2F619846F}"/>
    <cellStyle name="40% - Accent2 8 3 3 3" xfId="27157" xr:uid="{569FEBA3-B542-4154-9321-C413221FA810}"/>
    <cellStyle name="40% - Accent2 8 3 4" xfId="5202" xr:uid="{C7650120-3502-46A9-B483-B6395BFC3007}"/>
    <cellStyle name="40% - Accent2 8 3 4 2" xfId="15926" xr:uid="{E79A5991-4B80-413C-A359-93EF9CB44511}"/>
    <cellStyle name="40% - Accent2 8 3 4 2 2" xfId="36023" xr:uid="{1739A5C2-E337-4A6F-A271-1DC410B83C54}"/>
    <cellStyle name="40% - Accent2 8 3 4 3" xfId="27158" xr:uid="{212E80C7-037E-4E6E-B160-AC7C2F45BC4E}"/>
    <cellStyle name="40% - Accent2 8 3 5" xfId="15923" xr:uid="{25009C28-C04B-4F1C-A4AA-3AD0DF1DC482}"/>
    <cellStyle name="40% - Accent2 8 3 5 2" xfId="36020" xr:uid="{E6C8BBEE-9C20-4654-9C90-77D5DD8DDFB2}"/>
    <cellStyle name="40% - Accent2 8 3 6" xfId="22064" xr:uid="{4BD53E72-5AD5-4982-BD83-DDD6F8DC43C7}"/>
    <cellStyle name="40% - Accent2 8 3 6 2" xfId="41998" xr:uid="{9E16782C-E7E7-4F02-AE9D-CC7D2EA12A91}"/>
    <cellStyle name="40% - Accent2 8 3 7" xfId="27155" xr:uid="{24C7CDA4-85CB-4E8F-AC23-1AC98109D5EF}"/>
    <cellStyle name="40% - Accent2 8 4" xfId="5203" xr:uid="{A8EA629A-B5A7-45F1-84A6-50C5A41FBF1B}"/>
    <cellStyle name="40% - Accent2 8 4 2" xfId="5204" xr:uid="{5C9E49AA-F003-4B0A-8052-8852717E9ABF}"/>
    <cellStyle name="40% - Accent2 8 4 2 2" xfId="15928" xr:uid="{36C29FB1-B08B-47B8-8DF7-F0503B9F09D9}"/>
    <cellStyle name="40% - Accent2 8 4 2 2 2" xfId="36025" xr:uid="{34F8B80B-0D4C-4068-AC02-2FD0A1A3AB09}"/>
    <cellStyle name="40% - Accent2 8 4 2 3" xfId="27160" xr:uid="{CA4C486C-3A54-4D35-8ECD-6BE6DE4A2B03}"/>
    <cellStyle name="40% - Accent2 8 4 3" xfId="5205" xr:uid="{57F09E91-5CA9-4C80-A6D0-AEB80284C143}"/>
    <cellStyle name="40% - Accent2 8 4 3 2" xfId="15929" xr:uid="{E6091F75-024E-4243-A50B-FECD13F08E6F}"/>
    <cellStyle name="40% - Accent2 8 4 3 2 2" xfId="36026" xr:uid="{5905C35E-59A6-422F-9532-D61014C9C676}"/>
    <cellStyle name="40% - Accent2 8 4 3 3" xfId="27161" xr:uid="{6775F296-51A4-4A79-8D99-159A86A7EC8E}"/>
    <cellStyle name="40% - Accent2 8 4 4" xfId="5206" xr:uid="{066B3F96-9657-4DAC-8825-2EE8B3A258B6}"/>
    <cellStyle name="40% - Accent2 8 4 4 2" xfId="15930" xr:uid="{47B3516A-9C23-470D-8F25-4DEE7335018E}"/>
    <cellStyle name="40% - Accent2 8 4 4 2 2" xfId="36027" xr:uid="{138B7901-2EE1-4B69-A5D3-52CF35E35596}"/>
    <cellStyle name="40% - Accent2 8 4 4 3" xfId="27162" xr:uid="{20BABBBD-4F82-492A-A4F3-905FEE3E9234}"/>
    <cellStyle name="40% - Accent2 8 4 5" xfId="15927" xr:uid="{559F05CC-6A49-422B-9CFA-8C77393E9C83}"/>
    <cellStyle name="40% - Accent2 8 4 5 2" xfId="36024" xr:uid="{49FDFE50-28F8-4649-9533-96F8A5462E4E}"/>
    <cellStyle name="40% - Accent2 8 4 6" xfId="27159" xr:uid="{EA8AD35D-B9F6-4ED2-9115-6F25C0C08474}"/>
    <cellStyle name="40% - Accent2 8 5" xfId="5207" xr:uid="{C112E9DB-55C8-436F-93E0-DC5715579EA5}"/>
    <cellStyle name="40% - Accent2 8 5 2" xfId="15931" xr:uid="{AA1EF170-AE00-4372-A496-DB2A5A25A9C6}"/>
    <cellStyle name="40% - Accent2 8 5 2 2" xfId="36028" xr:uid="{820078EA-C2CA-4534-AB65-73D7451370CC}"/>
    <cellStyle name="40% - Accent2 8 5 3" xfId="27163" xr:uid="{B7A40969-435A-4002-891E-670CD45AFE29}"/>
    <cellStyle name="40% - Accent2 8 6" xfId="5208" xr:uid="{2E4C0FBF-5DAF-40CE-AADD-0258E91EBA46}"/>
    <cellStyle name="40% - Accent2 8 6 2" xfId="15932" xr:uid="{ABDE758C-058B-426F-8529-B0C7850E16B3}"/>
    <cellStyle name="40% - Accent2 8 6 2 2" xfId="36029" xr:uid="{9535216C-9E1C-4726-98B2-BDAAF556E9D2}"/>
    <cellStyle name="40% - Accent2 8 6 3" xfId="27164" xr:uid="{3B7456E1-45A6-4DD3-A5FA-1A94C6ABDC28}"/>
    <cellStyle name="40% - Accent2 8 7" xfId="5209" xr:uid="{F947A5F6-AF95-4A20-9D0F-9920248F8161}"/>
    <cellStyle name="40% - Accent2 8 7 2" xfId="15933" xr:uid="{A60B7311-1E32-49EC-B393-68A93B2D3E35}"/>
    <cellStyle name="40% - Accent2 8 7 2 2" xfId="36030" xr:uid="{1E8ED817-AACD-45BA-BF1D-764F35697FC6}"/>
    <cellStyle name="40% - Accent2 8 7 3" xfId="27165" xr:uid="{CCF541C3-8374-4F61-AB41-46DCC6A50A39}"/>
    <cellStyle name="40% - Accent2 8 8" xfId="15914" xr:uid="{A764E099-3E55-42A8-93BE-1F8893E25A0A}"/>
    <cellStyle name="40% - Accent2 8 8 2" xfId="36011" xr:uid="{0831D9C2-89AD-445A-BD20-8631BE39DBD4}"/>
    <cellStyle name="40% - Accent2 8 9" xfId="20846" xr:uid="{6E199D95-23D1-4AF4-AAE5-6423DEC96AB3}"/>
    <cellStyle name="40% - Accent2 8 9 2" xfId="40878" xr:uid="{1474FCFC-65F0-4C10-A625-F063253F5752}"/>
    <cellStyle name="40% - Accent2 9" xfId="5210" xr:uid="{B1A98199-6D31-487B-8BDC-6CF4D48A12EC}"/>
    <cellStyle name="40% - Accent2 9 10" xfId="27166" xr:uid="{AA5B082F-C0CF-412E-A5B8-828DC0568767}"/>
    <cellStyle name="40% - Accent2 9 2" xfId="5211" xr:uid="{6A27DDB6-F49A-4EC3-AE5E-C5A212A52BF4}"/>
    <cellStyle name="40% - Accent2 9 2 2" xfId="5212" xr:uid="{399C38BB-22FC-4C44-82C9-CC0A25199311}"/>
    <cellStyle name="40% - Accent2 9 2 2 2" xfId="5213" xr:uid="{6BCF470B-7CB8-4F63-BA8E-643AD2C41BE6}"/>
    <cellStyle name="40% - Accent2 9 2 2 2 2" xfId="15937" xr:uid="{8C44B583-F2F0-4219-AE89-11A089A3F06A}"/>
    <cellStyle name="40% - Accent2 9 2 2 2 2 2" xfId="36034" xr:uid="{1D1500A1-9192-4274-BF44-C064C3E04BBB}"/>
    <cellStyle name="40% - Accent2 9 2 2 2 3" xfId="27169" xr:uid="{7B88CE15-0DD5-4AA6-AB7C-495AAA5CBA56}"/>
    <cellStyle name="40% - Accent2 9 2 2 3" xfId="5214" xr:uid="{D63B2673-4D58-476D-A53B-5AB98814425B}"/>
    <cellStyle name="40% - Accent2 9 2 2 3 2" xfId="15938" xr:uid="{A0F49781-177E-445F-890B-5D1508A2A86D}"/>
    <cellStyle name="40% - Accent2 9 2 2 3 2 2" xfId="36035" xr:uid="{A7F5308D-67DC-4BA4-86F9-9331C3F57002}"/>
    <cellStyle name="40% - Accent2 9 2 2 3 3" xfId="27170" xr:uid="{424F4972-7F75-4E7E-B012-3EDCAAEC22D6}"/>
    <cellStyle name="40% - Accent2 9 2 2 4" xfId="5215" xr:uid="{4BE2D16C-FD70-4653-A720-6920E585B801}"/>
    <cellStyle name="40% - Accent2 9 2 2 4 2" xfId="15939" xr:uid="{91EAE1F4-E0F5-4107-BE24-F0B034CF04A6}"/>
    <cellStyle name="40% - Accent2 9 2 2 4 2 2" xfId="36036" xr:uid="{4C429875-121E-4CF9-8084-FD7A2D1EF153}"/>
    <cellStyle name="40% - Accent2 9 2 2 4 3" xfId="27171" xr:uid="{7C3FC58A-14D8-4DB2-BEDF-71BE056FCCE2}"/>
    <cellStyle name="40% - Accent2 9 2 2 5" xfId="15936" xr:uid="{D720EB64-984F-4A6B-BF35-E0624EEAD871}"/>
    <cellStyle name="40% - Accent2 9 2 2 5 2" xfId="36033" xr:uid="{E7C73FB8-C28B-4B5B-9BA2-F484AF6A25C5}"/>
    <cellStyle name="40% - Accent2 9 2 2 6" xfId="27168" xr:uid="{14E1C453-4753-478B-BC23-4905CC7E44BA}"/>
    <cellStyle name="40% - Accent2 9 2 3" xfId="5216" xr:uid="{BA874C49-15DC-4E9E-BDD4-157649E4A247}"/>
    <cellStyle name="40% - Accent2 9 2 3 2" xfId="15940" xr:uid="{CE0AE1AD-3F05-4CCF-9BDB-5F6ECCC75ADD}"/>
    <cellStyle name="40% - Accent2 9 2 3 2 2" xfId="36037" xr:uid="{C6A80545-A409-493C-82A7-66E0BCE4FED4}"/>
    <cellStyle name="40% - Accent2 9 2 3 3" xfId="27172" xr:uid="{06129966-03EF-4F2F-A22E-A14599350D17}"/>
    <cellStyle name="40% - Accent2 9 2 4" xfId="5217" xr:uid="{E5F9F159-9B9B-43F9-AA30-2CFCC6802D4B}"/>
    <cellStyle name="40% - Accent2 9 2 4 2" xfId="15941" xr:uid="{BA7BF00D-85ED-40E7-9CC6-53E948AB5B62}"/>
    <cellStyle name="40% - Accent2 9 2 4 2 2" xfId="36038" xr:uid="{93E1ADAE-609D-41EF-AA12-88E3788CA293}"/>
    <cellStyle name="40% - Accent2 9 2 4 3" xfId="27173" xr:uid="{1E8EDA51-0211-4501-9293-AFECA2C8CFF5}"/>
    <cellStyle name="40% - Accent2 9 2 5" xfId="5218" xr:uid="{0F691473-C4B5-46C1-86CD-758784C527F4}"/>
    <cellStyle name="40% - Accent2 9 2 5 2" xfId="15942" xr:uid="{4DE0C42F-5F94-4F39-A4B3-A571233B05AB}"/>
    <cellStyle name="40% - Accent2 9 2 5 2 2" xfId="36039" xr:uid="{D0FFC6D4-BD7A-451B-B7D9-218F0DCA4C94}"/>
    <cellStyle name="40% - Accent2 9 2 5 3" xfId="27174" xr:uid="{E2CD1247-9BE8-498E-90FE-B8B122D27D2C}"/>
    <cellStyle name="40% - Accent2 9 2 6" xfId="15935" xr:uid="{AD6D8E39-FA99-46F3-BDB7-E0DE235963F9}"/>
    <cellStyle name="40% - Accent2 9 2 6 2" xfId="36032" xr:uid="{3139A092-9852-42BF-B13C-9D5BB8E6966A}"/>
    <cellStyle name="40% - Accent2 9 2 7" xfId="21578" xr:uid="{4E0F3991-944E-4DF2-BAC0-0CCA6329FC13}"/>
    <cellStyle name="40% - Accent2 9 2 7 2" xfId="41519" xr:uid="{C82188C5-F4FD-4738-80EB-B506E2B79641}"/>
    <cellStyle name="40% - Accent2 9 2 8" xfId="27167" xr:uid="{2F202191-6DF3-46DB-A28F-CB5CC70887BF}"/>
    <cellStyle name="40% - Accent2 9 3" xfId="5219" xr:uid="{563ACD69-6230-466A-9859-160641C5DAA2}"/>
    <cellStyle name="40% - Accent2 9 3 2" xfId="5220" xr:uid="{8C7B5420-2860-4949-A9DE-432E69C11BC9}"/>
    <cellStyle name="40% - Accent2 9 3 2 2" xfId="15944" xr:uid="{FCDE7BD4-3952-4122-89A4-2802898B0E1F}"/>
    <cellStyle name="40% - Accent2 9 3 2 2 2" xfId="36041" xr:uid="{5FD06AB4-B922-4F3F-A1FC-0F265D5F46E4}"/>
    <cellStyle name="40% - Accent2 9 3 2 3" xfId="27176" xr:uid="{8F311AE2-D09B-4310-BA2D-7CA643741E61}"/>
    <cellStyle name="40% - Accent2 9 3 3" xfId="5221" xr:uid="{E390FAFB-43B2-4182-B536-7350BA195C2E}"/>
    <cellStyle name="40% - Accent2 9 3 3 2" xfId="15945" xr:uid="{DED52E34-A461-4451-9961-25D999114A89}"/>
    <cellStyle name="40% - Accent2 9 3 3 2 2" xfId="36042" xr:uid="{CB2B17B5-BC51-4EBE-8332-EC47F9620866}"/>
    <cellStyle name="40% - Accent2 9 3 3 3" xfId="27177" xr:uid="{47DDDBBD-DABC-49CF-AAC9-67216550F48D}"/>
    <cellStyle name="40% - Accent2 9 3 4" xfId="5222" xr:uid="{3B6D9242-1426-4979-B93F-74591BA3CBFB}"/>
    <cellStyle name="40% - Accent2 9 3 4 2" xfId="15946" xr:uid="{89AA425F-51E0-4071-9547-B1E844719D95}"/>
    <cellStyle name="40% - Accent2 9 3 4 2 2" xfId="36043" xr:uid="{F35D1960-9B93-40A5-957E-F77915A50CC0}"/>
    <cellStyle name="40% - Accent2 9 3 4 3" xfId="27178" xr:uid="{CD6079DF-92AE-44FB-A17A-29D49E4FF04A}"/>
    <cellStyle name="40% - Accent2 9 3 5" xfId="15943" xr:uid="{176480AF-0BC7-4349-9E8D-2F859798E768}"/>
    <cellStyle name="40% - Accent2 9 3 5 2" xfId="36040" xr:uid="{C8ADAA4D-89FE-420F-AB64-540E16F3CD88}"/>
    <cellStyle name="40% - Accent2 9 3 6" xfId="22126" xr:uid="{5640AE9E-6046-4E67-9247-A53E2897E983}"/>
    <cellStyle name="40% - Accent2 9 3 6 2" xfId="42060" xr:uid="{476EA263-B8EF-4221-999C-3B40AC326F91}"/>
    <cellStyle name="40% - Accent2 9 3 7" xfId="27175" xr:uid="{0A9786F7-A36D-4F29-8E89-A601F1F4ED17}"/>
    <cellStyle name="40% - Accent2 9 4" xfId="5223" xr:uid="{33AABC61-CE0D-41A6-B47C-D3946914E914}"/>
    <cellStyle name="40% - Accent2 9 4 2" xfId="5224" xr:uid="{E971BBBD-138B-4F67-BA05-3062D969B7BF}"/>
    <cellStyle name="40% - Accent2 9 4 2 2" xfId="15948" xr:uid="{5799215A-5436-43A5-B6EA-0932C651C5BA}"/>
    <cellStyle name="40% - Accent2 9 4 2 2 2" xfId="36045" xr:uid="{B5C54DA8-8233-4146-B669-785F0D1C2339}"/>
    <cellStyle name="40% - Accent2 9 4 2 3" xfId="27180" xr:uid="{90EA413D-BD01-42DB-A32C-27ED1FCF4712}"/>
    <cellStyle name="40% - Accent2 9 4 3" xfId="5225" xr:uid="{1547DD94-EF33-427C-872E-349052FE5CF2}"/>
    <cellStyle name="40% - Accent2 9 4 3 2" xfId="15949" xr:uid="{09851BA9-D098-48A4-A535-B06F1EB12CEB}"/>
    <cellStyle name="40% - Accent2 9 4 3 2 2" xfId="36046" xr:uid="{8716C415-F474-404E-A829-C779047C5EAE}"/>
    <cellStyle name="40% - Accent2 9 4 3 3" xfId="27181" xr:uid="{6FFDCACE-C569-41F9-832D-5B0B52C7D98B}"/>
    <cellStyle name="40% - Accent2 9 4 4" xfId="5226" xr:uid="{4FE6C6AB-A3A1-4DDB-A633-E822DABC6C3D}"/>
    <cellStyle name="40% - Accent2 9 4 4 2" xfId="15950" xr:uid="{6E54E5B8-95C1-4D12-994D-B3FCEB3ED9DA}"/>
    <cellStyle name="40% - Accent2 9 4 4 2 2" xfId="36047" xr:uid="{E3D0A561-361D-45F9-BDB2-2256310A5BBD}"/>
    <cellStyle name="40% - Accent2 9 4 4 3" xfId="27182" xr:uid="{E711F982-BB2E-484B-9EB7-5A501AE1D967}"/>
    <cellStyle name="40% - Accent2 9 4 5" xfId="15947" xr:uid="{25B7CB17-8CE5-4285-B5E7-9A4657B511FF}"/>
    <cellStyle name="40% - Accent2 9 4 5 2" xfId="36044" xr:uid="{3D76E12A-A22D-4F3B-A4EF-6D4512EC2772}"/>
    <cellStyle name="40% - Accent2 9 4 6" xfId="27179" xr:uid="{DEE9D22D-E44F-42D6-80DC-7E09E937E98D}"/>
    <cellStyle name="40% - Accent2 9 5" xfId="5227" xr:uid="{0DFA7105-145F-46B3-AD4C-9972968039B3}"/>
    <cellStyle name="40% - Accent2 9 5 2" xfId="15951" xr:uid="{56875C87-7C3B-410A-BB05-F83618B52861}"/>
    <cellStyle name="40% - Accent2 9 5 2 2" xfId="36048" xr:uid="{C1E7F255-EE51-4518-9F9F-0BA0BD6FF9C3}"/>
    <cellStyle name="40% - Accent2 9 5 3" xfId="27183" xr:uid="{05436FEE-610E-42DA-BF41-DAB8DC0E1114}"/>
    <cellStyle name="40% - Accent2 9 6" xfId="5228" xr:uid="{C1AEF01F-A579-42C2-9379-916EC88E24BF}"/>
    <cellStyle name="40% - Accent2 9 6 2" xfId="15952" xr:uid="{919F38AC-3873-4D6C-81EB-933549C60E3C}"/>
    <cellStyle name="40% - Accent2 9 6 2 2" xfId="36049" xr:uid="{E66A062A-63BF-4A25-B865-4BB008B280C1}"/>
    <cellStyle name="40% - Accent2 9 6 3" xfId="27184" xr:uid="{333E46EB-B9BD-4E0E-93A6-7CF859B7A6A4}"/>
    <cellStyle name="40% - Accent2 9 7" xfId="5229" xr:uid="{E8651DF8-B834-4B5C-9D34-307DB1542C5F}"/>
    <cellStyle name="40% - Accent2 9 7 2" xfId="15953" xr:uid="{B51EBF90-7277-4792-A613-C8773D255F55}"/>
    <cellStyle name="40% - Accent2 9 7 2 2" xfId="36050" xr:uid="{3D6194FE-F2FB-4D39-9432-5CAB4C8CFCCC}"/>
    <cellStyle name="40% - Accent2 9 7 3" xfId="27185" xr:uid="{B5FB33B1-DF81-40C8-A891-2ECE000AED06}"/>
    <cellStyle name="40% - Accent2 9 8" xfId="15934" xr:uid="{085B4B89-47C6-4AAD-824E-7E9A6E2B4CC7}"/>
    <cellStyle name="40% - Accent2 9 8 2" xfId="36031" xr:uid="{AEC1E362-0F10-45F2-888B-6EF8689D07F8}"/>
    <cellStyle name="40% - Accent2 9 9" xfId="20909" xr:uid="{751ECFE8-58CE-4DEB-B537-B1E36156F7BC}"/>
    <cellStyle name="40% - Accent2 9 9 2" xfId="40940" xr:uid="{6E60FC3F-CED9-462F-B2EC-23FE70C6EAA6}"/>
    <cellStyle name="40% - Accent3 10" xfId="5230" xr:uid="{69D20BC6-552B-42F3-923A-0ECD2FDFC1DC}"/>
    <cellStyle name="40% - Accent3 10 10" xfId="27186" xr:uid="{31F75A2D-463B-45C0-8495-E37F46FF069B}"/>
    <cellStyle name="40% - Accent3 10 2" xfId="5231" xr:uid="{DC4ABC47-7B59-4BDC-A7A3-C36D604CD002}"/>
    <cellStyle name="40% - Accent3 10 2 2" xfId="5232" xr:uid="{F489AD33-B8FD-481D-8299-FFD7ED0C22AD}"/>
    <cellStyle name="40% - Accent3 10 2 2 2" xfId="5233" xr:uid="{C65A832D-0688-4B91-B934-FEE0BB135DBD}"/>
    <cellStyle name="40% - Accent3 10 2 2 2 2" xfId="15957" xr:uid="{9B01D49A-9A8D-4D18-A169-7F9F2F4B2470}"/>
    <cellStyle name="40% - Accent3 10 2 2 2 2 2" xfId="36054" xr:uid="{50F92F73-93D3-4609-A4A1-CB65184D7693}"/>
    <cellStyle name="40% - Accent3 10 2 2 2 3" xfId="27189" xr:uid="{B2D30DA5-69EF-4729-B76E-3B96BC703362}"/>
    <cellStyle name="40% - Accent3 10 2 2 3" xfId="5234" xr:uid="{8DC75070-3618-44F4-9801-F5DF8D7E6A2F}"/>
    <cellStyle name="40% - Accent3 10 2 2 3 2" xfId="15958" xr:uid="{4FE9EF38-5C40-4F9D-8FA2-E6849EB2D883}"/>
    <cellStyle name="40% - Accent3 10 2 2 3 2 2" xfId="36055" xr:uid="{A9736E54-3EB0-494A-A7D3-D234707EE325}"/>
    <cellStyle name="40% - Accent3 10 2 2 3 3" xfId="27190" xr:uid="{0A483783-3323-4672-9BF2-420CAE8979BB}"/>
    <cellStyle name="40% - Accent3 10 2 2 4" xfId="5235" xr:uid="{41C2791B-FF13-4EA4-BE85-CFE32C941A6A}"/>
    <cellStyle name="40% - Accent3 10 2 2 4 2" xfId="15959" xr:uid="{D01661E8-A964-443C-A724-E612BD158CD0}"/>
    <cellStyle name="40% - Accent3 10 2 2 4 2 2" xfId="36056" xr:uid="{5F29BD01-08FB-4401-A0CD-F739AA32D5ED}"/>
    <cellStyle name="40% - Accent3 10 2 2 4 3" xfId="27191" xr:uid="{55E52D40-A3D6-48C5-B8EA-217532B23462}"/>
    <cellStyle name="40% - Accent3 10 2 2 5" xfId="15956" xr:uid="{22F9C00F-7434-4112-9BF2-D8AC1ABD7236}"/>
    <cellStyle name="40% - Accent3 10 2 2 5 2" xfId="36053" xr:uid="{1A4CDB28-DFC0-42AD-BCCD-33A9799C43E9}"/>
    <cellStyle name="40% - Accent3 10 2 2 6" xfId="27188" xr:uid="{B46135CF-3C0B-492D-ACC4-58A111625213}"/>
    <cellStyle name="40% - Accent3 10 2 3" xfId="5236" xr:uid="{70AC834B-77A3-456C-82BD-2DC2EB8006B7}"/>
    <cellStyle name="40% - Accent3 10 2 3 2" xfId="15960" xr:uid="{580B65B5-29CF-427F-8233-FBB326434C17}"/>
    <cellStyle name="40% - Accent3 10 2 3 2 2" xfId="36057" xr:uid="{446A5D55-3A3A-49BF-A7B5-B2A6EDE049D5}"/>
    <cellStyle name="40% - Accent3 10 2 3 3" xfId="27192" xr:uid="{A82BBFD5-6616-47AC-B26E-DDC4A97A16F3}"/>
    <cellStyle name="40% - Accent3 10 2 4" xfId="5237" xr:uid="{351D5D0D-4240-4D69-918C-6A90104B3E7E}"/>
    <cellStyle name="40% - Accent3 10 2 4 2" xfId="15961" xr:uid="{9CDDE801-0E71-437E-9352-CB0A17478CF3}"/>
    <cellStyle name="40% - Accent3 10 2 4 2 2" xfId="36058" xr:uid="{BBEA449F-DC13-4A9A-AAD7-929AF95B3783}"/>
    <cellStyle name="40% - Accent3 10 2 4 3" xfId="27193" xr:uid="{AF59CB51-DFD7-41B1-9B90-9D7EDA17DC6A}"/>
    <cellStyle name="40% - Accent3 10 2 5" xfId="5238" xr:uid="{23BE6561-7133-4806-B8AC-58B5CC7906C5}"/>
    <cellStyle name="40% - Accent3 10 2 5 2" xfId="15962" xr:uid="{32676C9E-2E9F-4E57-8995-D6A9CB6E24D2}"/>
    <cellStyle name="40% - Accent3 10 2 5 2 2" xfId="36059" xr:uid="{96F3528D-3709-4CA6-963C-6FDDB3256019}"/>
    <cellStyle name="40% - Accent3 10 2 5 3" xfId="27194" xr:uid="{FDF6AA34-C5A4-447C-8B01-64A1BDE4F1DB}"/>
    <cellStyle name="40% - Accent3 10 2 6" xfId="15955" xr:uid="{BEE33F49-67B8-43FB-8D03-CD8A22340C69}"/>
    <cellStyle name="40% - Accent3 10 2 6 2" xfId="36052" xr:uid="{027BFBAF-641A-4FD2-8208-00CB1103A51F}"/>
    <cellStyle name="40% - Accent3 10 2 7" xfId="21667" xr:uid="{B22D90DC-B51A-413E-A65C-D29BDBEF5565}"/>
    <cellStyle name="40% - Accent3 10 2 7 2" xfId="41608" xr:uid="{BDB72BC8-F2FE-47F6-9628-3D059A7F7718}"/>
    <cellStyle name="40% - Accent3 10 2 8" xfId="27187" xr:uid="{1B9E2049-B866-465F-8230-40BCBD36D6DC}"/>
    <cellStyle name="40% - Accent3 10 3" xfId="5239" xr:uid="{EF879460-6979-4EC2-B535-02A29DE237EE}"/>
    <cellStyle name="40% - Accent3 10 3 2" xfId="5240" xr:uid="{99DE29D5-6251-49F8-8DC6-C1B7FC3AED53}"/>
    <cellStyle name="40% - Accent3 10 3 2 2" xfId="15964" xr:uid="{CC8802CE-B4E0-431C-BA7F-0835A6AF288F}"/>
    <cellStyle name="40% - Accent3 10 3 2 2 2" xfId="36061" xr:uid="{B4EEF654-69A9-4E56-A173-09DC92B4896D}"/>
    <cellStyle name="40% - Accent3 10 3 2 3" xfId="27196" xr:uid="{FD78A933-5FA4-44AF-831F-74D7772562DF}"/>
    <cellStyle name="40% - Accent3 10 3 3" xfId="5241" xr:uid="{6A33DD2A-21C7-458E-85A9-356FED7C1A94}"/>
    <cellStyle name="40% - Accent3 10 3 3 2" xfId="15965" xr:uid="{5BE70C85-2897-41FC-B068-C304D6780879}"/>
    <cellStyle name="40% - Accent3 10 3 3 2 2" xfId="36062" xr:uid="{E60C85F4-48AD-44AA-990B-03E7C08B9D7F}"/>
    <cellStyle name="40% - Accent3 10 3 3 3" xfId="27197" xr:uid="{4A849621-73CF-4671-93EF-B06E8AF81FEB}"/>
    <cellStyle name="40% - Accent3 10 3 4" xfId="5242" xr:uid="{FD991E80-41D1-4C02-BB34-85F989369DD9}"/>
    <cellStyle name="40% - Accent3 10 3 4 2" xfId="15966" xr:uid="{A4996927-34E4-48A1-B23E-E4195E57A6F2}"/>
    <cellStyle name="40% - Accent3 10 3 4 2 2" xfId="36063" xr:uid="{58EBF808-2D13-4F49-BDA0-F504BC5D9B9A}"/>
    <cellStyle name="40% - Accent3 10 3 4 3" xfId="27198" xr:uid="{F95F381A-B16E-40AF-BE43-A88DAE417887}"/>
    <cellStyle name="40% - Accent3 10 3 5" xfId="15963" xr:uid="{C4639265-9911-46CB-A4BB-0B843486018B}"/>
    <cellStyle name="40% - Accent3 10 3 5 2" xfId="36060" xr:uid="{40A75225-FA70-49C5-A066-131EE9BB97AA}"/>
    <cellStyle name="40% - Accent3 10 3 6" xfId="22215" xr:uid="{9A42E10E-D7E2-4B26-B59B-A7B6F3ECB73F}"/>
    <cellStyle name="40% - Accent3 10 3 6 2" xfId="42149" xr:uid="{303540D6-DD81-4205-8817-99DCAE1BCA5B}"/>
    <cellStyle name="40% - Accent3 10 3 7" xfId="27195" xr:uid="{4690B095-7F61-42D4-B23D-2B7EE579BD38}"/>
    <cellStyle name="40% - Accent3 10 4" xfId="5243" xr:uid="{782A8963-F45E-400A-AB82-AA1A4F4D86DD}"/>
    <cellStyle name="40% - Accent3 10 4 2" xfId="5244" xr:uid="{8C7E9607-569C-481D-A437-CF5CE104331C}"/>
    <cellStyle name="40% - Accent3 10 4 2 2" xfId="15968" xr:uid="{959DC8EE-BF77-455E-B50F-4B306E909B2A}"/>
    <cellStyle name="40% - Accent3 10 4 2 2 2" xfId="36065" xr:uid="{F9522661-7AF7-4AD6-B2B0-51C088BB3984}"/>
    <cellStyle name="40% - Accent3 10 4 2 3" xfId="27200" xr:uid="{BEC318ED-89DF-491F-BB3D-FCDEC748587C}"/>
    <cellStyle name="40% - Accent3 10 4 3" xfId="5245" xr:uid="{CDC3D6E4-E5BE-40FF-9018-C4EAA580F2D2}"/>
    <cellStyle name="40% - Accent3 10 4 3 2" xfId="15969" xr:uid="{1CFF5A07-F644-47B7-B400-082EF7F4C890}"/>
    <cellStyle name="40% - Accent3 10 4 3 2 2" xfId="36066" xr:uid="{754BB966-8A43-4394-B9C1-A5848629567E}"/>
    <cellStyle name="40% - Accent3 10 4 3 3" xfId="27201" xr:uid="{2D3380F9-F02E-4E92-BF30-193214BBA841}"/>
    <cellStyle name="40% - Accent3 10 4 4" xfId="5246" xr:uid="{70BD682E-0CA1-4B0C-B3BD-CEC14F8ABA36}"/>
    <cellStyle name="40% - Accent3 10 4 4 2" xfId="15970" xr:uid="{7F8C03A2-AF51-4EDD-BB16-552231925BD9}"/>
    <cellStyle name="40% - Accent3 10 4 4 2 2" xfId="36067" xr:uid="{95C60383-75D6-4D04-BA1F-42E91B0BDA7C}"/>
    <cellStyle name="40% - Accent3 10 4 4 3" xfId="27202" xr:uid="{D1F2F784-036F-432F-8AAA-E9A41FCD8C70}"/>
    <cellStyle name="40% - Accent3 10 4 5" xfId="15967" xr:uid="{69F3D9F3-616D-4E0C-BF01-CE197059E426}"/>
    <cellStyle name="40% - Accent3 10 4 5 2" xfId="36064" xr:uid="{58229E03-E716-4BDD-B0F1-9740932D30FB}"/>
    <cellStyle name="40% - Accent3 10 4 6" xfId="27199" xr:uid="{3F7D5C3B-453F-4488-9D9F-CF45F941ACC5}"/>
    <cellStyle name="40% - Accent3 10 5" xfId="5247" xr:uid="{8591214D-F336-4C77-8CFC-7305AC05C020}"/>
    <cellStyle name="40% - Accent3 10 5 2" xfId="15971" xr:uid="{F8ED4FF3-D04C-430E-80D4-3B2FA351B58D}"/>
    <cellStyle name="40% - Accent3 10 5 2 2" xfId="36068" xr:uid="{23C07FD9-71E0-4A1A-AAC4-0C8C1CA212DF}"/>
    <cellStyle name="40% - Accent3 10 5 3" xfId="27203" xr:uid="{E4D11447-EA33-41DF-9299-FC93A14528A1}"/>
    <cellStyle name="40% - Accent3 10 6" xfId="5248" xr:uid="{C88E296C-5FC4-4C17-972F-D1A81A879924}"/>
    <cellStyle name="40% - Accent3 10 6 2" xfId="15972" xr:uid="{D71760D1-9C28-46E9-9484-6334389F24BD}"/>
    <cellStyle name="40% - Accent3 10 6 2 2" xfId="36069" xr:uid="{E7C28268-524C-4880-B661-3D871124C058}"/>
    <cellStyle name="40% - Accent3 10 6 3" xfId="27204" xr:uid="{CD5FDA59-5326-4748-A03E-030CCD7AA1CA}"/>
    <cellStyle name="40% - Accent3 10 7" xfId="5249" xr:uid="{BA3073EA-46E5-4AD4-801D-A75053144F1C}"/>
    <cellStyle name="40% - Accent3 10 7 2" xfId="15973" xr:uid="{C1CAFDB8-1ECD-433B-A085-A5CD1B2E1BC6}"/>
    <cellStyle name="40% - Accent3 10 7 2 2" xfId="36070" xr:uid="{2AC318AF-49D7-4FA8-BA02-813A4FC6D4E8}"/>
    <cellStyle name="40% - Accent3 10 7 3" xfId="27205" xr:uid="{F8B46FB6-8049-49F0-85DD-B05A7279021E}"/>
    <cellStyle name="40% - Accent3 10 8" xfId="15954" xr:uid="{9CEE26A9-44D6-4554-B27D-56D9D178C4C6}"/>
    <cellStyle name="40% - Accent3 10 8 2" xfId="36051" xr:uid="{004BE83B-28DA-4FDF-A418-ACC9D6373F0F}"/>
    <cellStyle name="40% - Accent3 10 9" xfId="20999" xr:uid="{51EF8095-0221-4623-8762-65888D0A8CA7}"/>
    <cellStyle name="40% - Accent3 10 9 2" xfId="41029" xr:uid="{438F753D-3162-4AC0-863E-434BD976A41D}"/>
    <cellStyle name="40% - Accent3 11" xfId="5250" xr:uid="{341F3AF6-F77A-4665-802B-56580835CAE9}"/>
    <cellStyle name="40% - Accent3 11 10" xfId="27206" xr:uid="{B874A517-CE69-4519-A4B7-F6940E86B506}"/>
    <cellStyle name="40% - Accent3 11 2" xfId="5251" xr:uid="{1C4BB1CC-2C1D-4A22-A599-F01E82F0D90E}"/>
    <cellStyle name="40% - Accent3 11 2 2" xfId="5252" xr:uid="{85265F83-1C58-45FC-A396-3CA36A159660}"/>
    <cellStyle name="40% - Accent3 11 2 2 2" xfId="5253" xr:uid="{C071F49D-661F-4886-BE31-BAC9A73C80B9}"/>
    <cellStyle name="40% - Accent3 11 2 2 2 2" xfId="15977" xr:uid="{4FB052DF-E716-4C26-A1A3-D61CBCD84E83}"/>
    <cellStyle name="40% - Accent3 11 2 2 2 2 2" xfId="36074" xr:uid="{F706FB0F-F747-4EBB-B625-8C35FD1DDAF6}"/>
    <cellStyle name="40% - Accent3 11 2 2 2 3" xfId="27209" xr:uid="{67AD8D7E-BF82-480C-A430-86A398531F86}"/>
    <cellStyle name="40% - Accent3 11 2 2 3" xfId="5254" xr:uid="{ADDC02CC-153D-4267-845B-5184FD510203}"/>
    <cellStyle name="40% - Accent3 11 2 2 3 2" xfId="15978" xr:uid="{D90AB549-700D-4640-80A6-9B087D4B1756}"/>
    <cellStyle name="40% - Accent3 11 2 2 3 2 2" xfId="36075" xr:uid="{443F6439-F616-4039-BCEF-4CF740547F0A}"/>
    <cellStyle name="40% - Accent3 11 2 2 3 3" xfId="27210" xr:uid="{A59AE4BF-CE85-4162-87D0-1CB914BF7BBB}"/>
    <cellStyle name="40% - Accent3 11 2 2 4" xfId="5255" xr:uid="{07DFBE17-2295-4EE2-8CA2-58D9B819C474}"/>
    <cellStyle name="40% - Accent3 11 2 2 4 2" xfId="15979" xr:uid="{50CBF3D5-EC8F-4D2E-8FC1-407E69DA43CA}"/>
    <cellStyle name="40% - Accent3 11 2 2 4 2 2" xfId="36076" xr:uid="{3B8F8AF1-F6F0-47B8-A07C-567D73D6F5C1}"/>
    <cellStyle name="40% - Accent3 11 2 2 4 3" xfId="27211" xr:uid="{3AD4A454-3A1B-4AF3-88DA-0C60ABCB6E15}"/>
    <cellStyle name="40% - Accent3 11 2 2 5" xfId="15976" xr:uid="{004A8FC2-60D7-4FF6-AE62-8D9E89E826DE}"/>
    <cellStyle name="40% - Accent3 11 2 2 5 2" xfId="36073" xr:uid="{B475C808-D904-4CD9-A4F2-5735E6CE5BED}"/>
    <cellStyle name="40% - Accent3 11 2 2 6" xfId="27208" xr:uid="{9E0E7AD9-04F7-4094-9E2A-301449FEBD7B}"/>
    <cellStyle name="40% - Accent3 11 2 3" xfId="5256" xr:uid="{B9885C6F-C10A-41B0-AB76-FB167C215619}"/>
    <cellStyle name="40% - Accent3 11 2 3 2" xfId="15980" xr:uid="{BFA57E8E-B40B-433D-8618-7D4BC61767DC}"/>
    <cellStyle name="40% - Accent3 11 2 3 2 2" xfId="36077" xr:uid="{D0197ECC-7474-4A24-9239-BB7D63A47F47}"/>
    <cellStyle name="40% - Accent3 11 2 3 3" xfId="27212" xr:uid="{9ACCFB48-E817-4553-857E-C636EAC281C2}"/>
    <cellStyle name="40% - Accent3 11 2 4" xfId="5257" xr:uid="{0F169966-C1EE-4056-AA56-A97A13907E39}"/>
    <cellStyle name="40% - Accent3 11 2 4 2" xfId="15981" xr:uid="{2174323B-5720-4DA0-8397-05DAC1CA65C9}"/>
    <cellStyle name="40% - Accent3 11 2 4 2 2" xfId="36078" xr:uid="{F4629936-2BB2-4748-95D5-FA6551901502}"/>
    <cellStyle name="40% - Accent3 11 2 4 3" xfId="27213" xr:uid="{390FE85C-996F-47FA-B6AF-9518AE47E1FB}"/>
    <cellStyle name="40% - Accent3 11 2 5" xfId="5258" xr:uid="{2382221D-C0B3-494C-AFCB-DF5A0F9E2759}"/>
    <cellStyle name="40% - Accent3 11 2 5 2" xfId="15982" xr:uid="{3C66F701-440D-417E-A872-EB3E4F207A8A}"/>
    <cellStyle name="40% - Accent3 11 2 5 2 2" xfId="36079" xr:uid="{2A59FBFC-DC01-435A-97EC-6BC8F1DC3064}"/>
    <cellStyle name="40% - Accent3 11 2 5 3" xfId="27214" xr:uid="{B5D93043-B25D-4D4E-A772-6D4FF5E52A0A}"/>
    <cellStyle name="40% - Accent3 11 2 6" xfId="15975" xr:uid="{F5EF378E-2F76-41C3-A0DA-1C17F7C6B3A8}"/>
    <cellStyle name="40% - Accent3 11 2 6 2" xfId="36072" xr:uid="{4098CA96-077B-4ECF-8EEC-1AE0455A733D}"/>
    <cellStyle name="40% - Accent3 11 2 7" xfId="21679" xr:uid="{0682B950-1DAA-4FF6-8A87-1970BB0EE7B5}"/>
    <cellStyle name="40% - Accent3 11 2 7 2" xfId="41620" xr:uid="{9927CEBF-B108-4AC2-AD7F-B2B18B3C761B}"/>
    <cellStyle name="40% - Accent3 11 2 8" xfId="27207" xr:uid="{AE219B0A-FC30-4A96-8926-86E666B40AC7}"/>
    <cellStyle name="40% - Accent3 11 3" xfId="5259" xr:uid="{23D61898-F575-4B2E-A661-1DEFAF7673D3}"/>
    <cellStyle name="40% - Accent3 11 3 2" xfId="5260" xr:uid="{DBDF6AC8-6484-42BE-B495-6E585861C88F}"/>
    <cellStyle name="40% - Accent3 11 3 2 2" xfId="15984" xr:uid="{1EE0F53C-B6E0-4AD9-BDB4-B5CC1029A389}"/>
    <cellStyle name="40% - Accent3 11 3 2 2 2" xfId="36081" xr:uid="{BA4F03DE-CE71-49E1-BCEE-EDED323CE877}"/>
    <cellStyle name="40% - Accent3 11 3 2 3" xfId="27216" xr:uid="{69D4E849-FBA2-4132-8ECA-866AF3C20D02}"/>
    <cellStyle name="40% - Accent3 11 3 3" xfId="5261" xr:uid="{04EE81D4-A381-4291-93A9-94E859113046}"/>
    <cellStyle name="40% - Accent3 11 3 3 2" xfId="15985" xr:uid="{FD1AA6F5-ACD7-4598-8B1F-4D4E8F3201A2}"/>
    <cellStyle name="40% - Accent3 11 3 3 2 2" xfId="36082" xr:uid="{CDAC839F-0761-4751-9AAE-146D37DFE8E3}"/>
    <cellStyle name="40% - Accent3 11 3 3 3" xfId="27217" xr:uid="{C661047F-C933-48D6-8569-C8F64FD6F335}"/>
    <cellStyle name="40% - Accent3 11 3 4" xfId="5262" xr:uid="{19889478-87FD-437E-B379-099435AC6F38}"/>
    <cellStyle name="40% - Accent3 11 3 4 2" xfId="15986" xr:uid="{A0BE99F3-0297-4F84-B053-13751D45019B}"/>
    <cellStyle name="40% - Accent3 11 3 4 2 2" xfId="36083" xr:uid="{AA93758E-1708-4783-9686-43C3D358E668}"/>
    <cellStyle name="40% - Accent3 11 3 4 3" xfId="27218" xr:uid="{9CF43A69-F268-413F-A309-3276081C22E1}"/>
    <cellStyle name="40% - Accent3 11 3 5" xfId="15983" xr:uid="{5D39838A-DE6A-4659-8104-C40FCE4E845C}"/>
    <cellStyle name="40% - Accent3 11 3 5 2" xfId="36080" xr:uid="{9FD77842-4DCB-486E-92C8-8E8C3111B6A1}"/>
    <cellStyle name="40% - Accent3 11 3 6" xfId="22227" xr:uid="{C88EF5C7-DCE6-4848-BEB0-99442DC3FA5D}"/>
    <cellStyle name="40% - Accent3 11 3 6 2" xfId="42161" xr:uid="{EBAA0028-478A-4F0D-836B-8D61D1C99CA2}"/>
    <cellStyle name="40% - Accent3 11 3 7" xfId="27215" xr:uid="{CC8B65B4-E79E-4389-8D38-24E011A494D0}"/>
    <cellStyle name="40% - Accent3 11 4" xfId="5263" xr:uid="{5C2DD22C-3177-4BC8-8117-0D1D1CCD18C4}"/>
    <cellStyle name="40% - Accent3 11 4 2" xfId="5264" xr:uid="{ACDEF32B-D0A2-4816-A529-4CF9FC732E03}"/>
    <cellStyle name="40% - Accent3 11 4 2 2" xfId="15988" xr:uid="{755CB111-B922-4057-8A47-42C9B3CDF5C2}"/>
    <cellStyle name="40% - Accent3 11 4 2 2 2" xfId="36085" xr:uid="{15D3EEC0-F0DE-47DE-B57D-74A21C8212A4}"/>
    <cellStyle name="40% - Accent3 11 4 2 3" xfId="27220" xr:uid="{85DC49FC-5D51-47F4-960C-66140EF3E91B}"/>
    <cellStyle name="40% - Accent3 11 4 3" xfId="5265" xr:uid="{17292029-15C4-47F1-974A-2DEEDA3ACBAE}"/>
    <cellStyle name="40% - Accent3 11 4 3 2" xfId="15989" xr:uid="{1241F16C-DCAB-4529-AEBD-B857968946C8}"/>
    <cellStyle name="40% - Accent3 11 4 3 2 2" xfId="36086" xr:uid="{ED243646-A504-4533-A5B7-69728569C694}"/>
    <cellStyle name="40% - Accent3 11 4 3 3" xfId="27221" xr:uid="{D83F66C9-CECE-41D4-AB2E-12F6E5EB4FFB}"/>
    <cellStyle name="40% - Accent3 11 4 4" xfId="5266" xr:uid="{B7D83C6F-2A94-4389-A6DB-2C4DD7CD6044}"/>
    <cellStyle name="40% - Accent3 11 4 4 2" xfId="15990" xr:uid="{1B1AFEFA-5B10-4DC9-B0DF-4552CFD73E19}"/>
    <cellStyle name="40% - Accent3 11 4 4 2 2" xfId="36087" xr:uid="{7861FB48-D41B-46A4-90EF-8FF2E06FDD1A}"/>
    <cellStyle name="40% - Accent3 11 4 4 3" xfId="27222" xr:uid="{36B75583-EF8C-408F-AEE9-AD5175F0C3EB}"/>
    <cellStyle name="40% - Accent3 11 4 5" xfId="15987" xr:uid="{563F8444-0E10-4325-9EAD-4CCE16092AD8}"/>
    <cellStyle name="40% - Accent3 11 4 5 2" xfId="36084" xr:uid="{EAEA0B59-680D-470C-8B0A-9CB287A802D0}"/>
    <cellStyle name="40% - Accent3 11 4 6" xfId="27219" xr:uid="{CD51B25B-4E3A-4B57-BCC1-65EB74BC113F}"/>
    <cellStyle name="40% - Accent3 11 5" xfId="5267" xr:uid="{0CFD0DF0-D1BB-472F-89FE-A438774AEA47}"/>
    <cellStyle name="40% - Accent3 11 5 2" xfId="15991" xr:uid="{89448BC5-D7FB-44BE-9CD7-7792C73DE186}"/>
    <cellStyle name="40% - Accent3 11 5 2 2" xfId="36088" xr:uid="{BBDE3D41-68BB-42AB-B6AA-FBADBA52E13D}"/>
    <cellStyle name="40% - Accent3 11 5 3" xfId="27223" xr:uid="{9292CB75-B60A-459D-B424-0091A95FB300}"/>
    <cellStyle name="40% - Accent3 11 6" xfId="5268" xr:uid="{97F4DBAB-3032-4C54-B79D-01CEB102FEE8}"/>
    <cellStyle name="40% - Accent3 11 6 2" xfId="15992" xr:uid="{147786F7-F7D3-42E5-9B1E-342B7BDA4DBE}"/>
    <cellStyle name="40% - Accent3 11 6 2 2" xfId="36089" xr:uid="{507793E0-7BA5-44E2-A1BB-D3D32875B65D}"/>
    <cellStyle name="40% - Accent3 11 6 3" xfId="27224" xr:uid="{09E4CF3D-6713-44FA-8174-9F333BB847A3}"/>
    <cellStyle name="40% - Accent3 11 7" xfId="5269" xr:uid="{C7C011F0-A983-44D1-9831-98ACB5B240D3}"/>
    <cellStyle name="40% - Accent3 11 7 2" xfId="15993" xr:uid="{2DB99BEF-FA16-45E2-95FD-0C93582F025D}"/>
    <cellStyle name="40% - Accent3 11 7 2 2" xfId="36090" xr:uid="{3EF402BF-26FF-4EA3-88FE-39ACBE7E47BD}"/>
    <cellStyle name="40% - Accent3 11 7 3" xfId="27225" xr:uid="{9401DD2F-0906-4BC5-9662-DB46A2E9CCB4}"/>
    <cellStyle name="40% - Accent3 11 8" xfId="15974" xr:uid="{56693117-3DD7-4883-AE00-4A0D3707DD14}"/>
    <cellStyle name="40% - Accent3 11 8 2" xfId="36071" xr:uid="{00BDF2AC-E8E1-4B25-B842-25112E3D5D2F}"/>
    <cellStyle name="40% - Accent3 11 9" xfId="21011" xr:uid="{4AAB2E98-7FB5-447B-85DA-353DDC09560D}"/>
    <cellStyle name="40% - Accent3 11 9 2" xfId="41041" xr:uid="{BFC8D756-A1BA-42D5-B7B4-55354C15A68C}"/>
    <cellStyle name="40% - Accent3 12" xfId="5270" xr:uid="{69F1C97C-E84E-4313-BFA1-701094E58870}"/>
    <cellStyle name="40% - Accent3 12 10" xfId="27226" xr:uid="{72A84E8E-7524-4F7C-B4AC-2C52CB1AC0DB}"/>
    <cellStyle name="40% - Accent3 12 2" xfId="5271" xr:uid="{E6B24033-E9F4-40BB-AF11-E25A63D38C6F}"/>
    <cellStyle name="40% - Accent3 12 2 2" xfId="5272" xr:uid="{BC448DBF-3DF7-45BB-A570-0D7BA0D63461}"/>
    <cellStyle name="40% - Accent3 12 2 2 2" xfId="5273" xr:uid="{CAF6ADEE-A477-4E2A-8265-E8E86626CE84}"/>
    <cellStyle name="40% - Accent3 12 2 2 2 2" xfId="15997" xr:uid="{BA11A1CC-6683-47F5-8699-EDDAFADF356F}"/>
    <cellStyle name="40% - Accent3 12 2 2 2 2 2" xfId="36094" xr:uid="{32476C46-4C48-4F44-B01D-2B97EC4EDEC6}"/>
    <cellStyle name="40% - Accent3 12 2 2 2 3" xfId="27229" xr:uid="{1658458E-4005-4DE3-940F-3BAE0543D828}"/>
    <cellStyle name="40% - Accent3 12 2 2 3" xfId="5274" xr:uid="{C4B9D58A-F88E-4CE9-A5F0-64EEAF92CB57}"/>
    <cellStyle name="40% - Accent3 12 2 2 3 2" xfId="15998" xr:uid="{57A15281-8D11-4CA1-9BCC-FDC7E3A16D37}"/>
    <cellStyle name="40% - Accent3 12 2 2 3 2 2" xfId="36095" xr:uid="{CECE56B9-1C24-4DA9-B170-DA437203716B}"/>
    <cellStyle name="40% - Accent3 12 2 2 3 3" xfId="27230" xr:uid="{AA7C8176-4659-45CC-BBEC-277151829C72}"/>
    <cellStyle name="40% - Accent3 12 2 2 4" xfId="5275" xr:uid="{D324A97A-BAC3-4F85-9EBA-0C5B7A0682BC}"/>
    <cellStyle name="40% - Accent3 12 2 2 4 2" xfId="15999" xr:uid="{61ED9236-0C9E-45C4-9C4A-877A87D7FB0B}"/>
    <cellStyle name="40% - Accent3 12 2 2 4 2 2" xfId="36096" xr:uid="{C90F2098-D14E-4C2F-BD5F-123331EE9552}"/>
    <cellStyle name="40% - Accent3 12 2 2 4 3" xfId="27231" xr:uid="{629E6C7F-F9DA-4671-8CCF-BD033CAE5DD3}"/>
    <cellStyle name="40% - Accent3 12 2 2 5" xfId="15996" xr:uid="{70E304B4-8111-4D0C-8037-B998E3604742}"/>
    <cellStyle name="40% - Accent3 12 2 2 5 2" xfId="36093" xr:uid="{55E258C7-D718-48D9-A101-D2043EF9016D}"/>
    <cellStyle name="40% - Accent3 12 2 2 6" xfId="27228" xr:uid="{AF936D24-228D-43D1-8378-F4B476AF9202}"/>
    <cellStyle name="40% - Accent3 12 2 3" xfId="5276" xr:uid="{11A1EB9E-1DBB-4963-A07B-5CDCDDA5B8CA}"/>
    <cellStyle name="40% - Accent3 12 2 3 2" xfId="16000" xr:uid="{0173DBDB-C09A-4AAD-A3B0-701896EF18AD}"/>
    <cellStyle name="40% - Accent3 12 2 3 2 2" xfId="36097" xr:uid="{F37D5FDC-3147-4EE2-8F51-0F41218B1168}"/>
    <cellStyle name="40% - Accent3 12 2 3 3" xfId="27232" xr:uid="{A6761BB7-A666-4728-BD0E-A51C8B32E340}"/>
    <cellStyle name="40% - Accent3 12 2 4" xfId="5277" xr:uid="{88EA2594-08EA-4EE3-884F-9D208F43EF6A}"/>
    <cellStyle name="40% - Accent3 12 2 4 2" xfId="16001" xr:uid="{2276D023-74B3-45A9-A449-49E5CE50D6A4}"/>
    <cellStyle name="40% - Accent3 12 2 4 2 2" xfId="36098" xr:uid="{F90EFCCD-65BD-4022-A6D3-5437E3081B0E}"/>
    <cellStyle name="40% - Accent3 12 2 4 3" xfId="27233" xr:uid="{05701883-1B36-4ABF-9BFE-A96823924098}"/>
    <cellStyle name="40% - Accent3 12 2 5" xfId="5278" xr:uid="{9E512F52-C5E5-4673-8B0C-3B7C94791063}"/>
    <cellStyle name="40% - Accent3 12 2 5 2" xfId="16002" xr:uid="{33AB57F3-9802-44EA-9386-3530C14234C1}"/>
    <cellStyle name="40% - Accent3 12 2 5 2 2" xfId="36099" xr:uid="{FEB8BD9D-927D-46D4-9063-3CA3BA3E5547}"/>
    <cellStyle name="40% - Accent3 12 2 5 3" xfId="27234" xr:uid="{AAB7156D-13DA-4B27-BD91-B8FA4051C7D5}"/>
    <cellStyle name="40% - Accent3 12 2 6" xfId="15995" xr:uid="{C7FB9FD7-9516-48EC-AD0D-251A91EA7BDB}"/>
    <cellStyle name="40% - Accent3 12 2 6 2" xfId="36092" xr:uid="{52FA6892-C3B3-4899-8D84-E59927242DDF}"/>
    <cellStyle name="40% - Accent3 12 2 7" xfId="21690" xr:uid="{85073DFA-9079-4281-91F0-EC0E5527ECC3}"/>
    <cellStyle name="40% - Accent3 12 2 7 2" xfId="41631" xr:uid="{DA588E0A-BB4C-4BF7-921C-DD306759E0C4}"/>
    <cellStyle name="40% - Accent3 12 2 8" xfId="27227" xr:uid="{550B07F2-C541-489C-9994-4A01695A1757}"/>
    <cellStyle name="40% - Accent3 12 3" xfId="5279" xr:uid="{A9656DAE-2A39-41CD-8E97-C2A870E9EF74}"/>
    <cellStyle name="40% - Accent3 12 3 2" xfId="5280" xr:uid="{F039226D-1116-431D-9ADF-AFF49F41CA5B}"/>
    <cellStyle name="40% - Accent3 12 3 2 2" xfId="16004" xr:uid="{EA89B2E5-530C-4612-96B8-DE1EF5F4C911}"/>
    <cellStyle name="40% - Accent3 12 3 2 2 2" xfId="36101" xr:uid="{EF3706F4-67E6-438B-808D-021B9DC26E8B}"/>
    <cellStyle name="40% - Accent3 12 3 2 3" xfId="27236" xr:uid="{0EAA3936-7202-41AA-B7A5-59CDE6C9C7BF}"/>
    <cellStyle name="40% - Accent3 12 3 3" xfId="5281" xr:uid="{E7710014-0055-45BD-9A3C-2B778426E231}"/>
    <cellStyle name="40% - Accent3 12 3 3 2" xfId="16005" xr:uid="{2764807F-182B-4629-96A7-B56039A17334}"/>
    <cellStyle name="40% - Accent3 12 3 3 2 2" xfId="36102" xr:uid="{88B03AD3-6A15-4395-AF7E-499B23FA62B3}"/>
    <cellStyle name="40% - Accent3 12 3 3 3" xfId="27237" xr:uid="{CA2B5F8B-F481-4925-BFB0-EA234B615E61}"/>
    <cellStyle name="40% - Accent3 12 3 4" xfId="5282" xr:uid="{0A7338EA-31D6-48E3-A92F-102961FCFD61}"/>
    <cellStyle name="40% - Accent3 12 3 4 2" xfId="16006" xr:uid="{5BA41F11-7F61-4D0C-8899-B09ED06C6DE0}"/>
    <cellStyle name="40% - Accent3 12 3 4 2 2" xfId="36103" xr:uid="{A2EBA871-0143-43AC-AECB-05DFA48C96E9}"/>
    <cellStyle name="40% - Accent3 12 3 4 3" xfId="27238" xr:uid="{8E702DC1-DFDC-4775-B56D-182618D68B20}"/>
    <cellStyle name="40% - Accent3 12 3 5" xfId="16003" xr:uid="{963ED2FA-BB31-49F1-A831-1AECD5744CE9}"/>
    <cellStyle name="40% - Accent3 12 3 5 2" xfId="36100" xr:uid="{9A197C09-1080-48B6-938A-982C6814C074}"/>
    <cellStyle name="40% - Accent3 12 3 6" xfId="22238" xr:uid="{B0AF7C14-F640-4FE5-A387-6463A68421D2}"/>
    <cellStyle name="40% - Accent3 12 3 6 2" xfId="42172" xr:uid="{01CA7749-E3EA-40AE-9185-50FB9C30BFDE}"/>
    <cellStyle name="40% - Accent3 12 3 7" xfId="27235" xr:uid="{EB3F0EB5-56AC-4BDB-8E0F-1D570F32C09D}"/>
    <cellStyle name="40% - Accent3 12 4" xfId="5283" xr:uid="{0478805E-C56D-485C-A27F-08EAA670BB08}"/>
    <cellStyle name="40% - Accent3 12 4 2" xfId="5284" xr:uid="{84F83DA9-3416-4311-B0C1-F4C9AC260E62}"/>
    <cellStyle name="40% - Accent3 12 4 2 2" xfId="16008" xr:uid="{74BCB004-BB36-4CA7-992C-485CDF999923}"/>
    <cellStyle name="40% - Accent3 12 4 2 2 2" xfId="36105" xr:uid="{7F4E6BC8-E06E-452D-9244-16C99AB035AC}"/>
    <cellStyle name="40% - Accent3 12 4 2 3" xfId="27240" xr:uid="{C71DF10D-41A4-4D1E-9177-379D5E17E815}"/>
    <cellStyle name="40% - Accent3 12 4 3" xfId="5285" xr:uid="{210E873C-7187-4F6A-9BF6-BA32F24B750D}"/>
    <cellStyle name="40% - Accent3 12 4 3 2" xfId="16009" xr:uid="{34D2ACFF-D61C-4FC2-97A3-CF90D1D72E0E}"/>
    <cellStyle name="40% - Accent3 12 4 3 2 2" xfId="36106" xr:uid="{2E73F0A1-688B-4023-A404-9F8ECF900668}"/>
    <cellStyle name="40% - Accent3 12 4 3 3" xfId="27241" xr:uid="{E3AB8667-3067-4F02-9677-9146F9B1DF46}"/>
    <cellStyle name="40% - Accent3 12 4 4" xfId="5286" xr:uid="{14056722-EB77-45CC-ACF4-3FA54DC17821}"/>
    <cellStyle name="40% - Accent3 12 4 4 2" xfId="16010" xr:uid="{C8C7D60C-C711-49AB-ABED-84D2B0E8AB39}"/>
    <cellStyle name="40% - Accent3 12 4 4 2 2" xfId="36107" xr:uid="{02498F6A-8B7B-43E5-9228-AB549FEC2027}"/>
    <cellStyle name="40% - Accent3 12 4 4 3" xfId="27242" xr:uid="{CB361327-ABB3-446D-8E72-C2C3294AC5EB}"/>
    <cellStyle name="40% - Accent3 12 4 5" xfId="16007" xr:uid="{07925B1F-8B63-4FE8-B927-114F77690567}"/>
    <cellStyle name="40% - Accent3 12 4 5 2" xfId="36104" xr:uid="{B6905B61-AF93-43E7-885A-1C1C0431EE7F}"/>
    <cellStyle name="40% - Accent3 12 4 6" xfId="27239" xr:uid="{1F9372B3-FC72-4E1F-A6E2-84A71CAD8E8E}"/>
    <cellStyle name="40% - Accent3 12 5" xfId="5287" xr:uid="{D2402032-4626-464E-B5BC-F698FDF5C305}"/>
    <cellStyle name="40% - Accent3 12 5 2" xfId="16011" xr:uid="{E0D11E54-7922-46B0-8725-9E6AC191033B}"/>
    <cellStyle name="40% - Accent3 12 5 2 2" xfId="36108" xr:uid="{E6B2EA3A-0D25-4E03-85D3-5D73617865FF}"/>
    <cellStyle name="40% - Accent3 12 5 3" xfId="27243" xr:uid="{A74B0335-EBFC-4FC0-9262-A75AE99ADC32}"/>
    <cellStyle name="40% - Accent3 12 6" xfId="5288" xr:uid="{4DBF1B96-435E-4BEC-9D91-47ADDBD08AE0}"/>
    <cellStyle name="40% - Accent3 12 6 2" xfId="16012" xr:uid="{3771DB4C-04F5-4295-8280-79AEA19F2800}"/>
    <cellStyle name="40% - Accent3 12 6 2 2" xfId="36109" xr:uid="{E3B2288C-B055-4122-91DC-E0EEEAC34B20}"/>
    <cellStyle name="40% - Accent3 12 6 3" xfId="27244" xr:uid="{816785C1-987B-4EB6-9941-4043388ABEA9}"/>
    <cellStyle name="40% - Accent3 12 7" xfId="5289" xr:uid="{DD586B35-0AB1-4CA0-AE0D-CAC260D0E43D}"/>
    <cellStyle name="40% - Accent3 12 7 2" xfId="16013" xr:uid="{2EA4AB76-FE82-4432-A7DA-49F4943C85CA}"/>
    <cellStyle name="40% - Accent3 12 7 2 2" xfId="36110" xr:uid="{0B037C3B-42AE-46BA-A91D-018CD08B9511}"/>
    <cellStyle name="40% - Accent3 12 7 3" xfId="27245" xr:uid="{C7AF9346-3294-4646-987B-00C395470620}"/>
    <cellStyle name="40% - Accent3 12 8" xfId="15994" xr:uid="{D959324B-F48B-4468-9F42-BE0A85EE3871}"/>
    <cellStyle name="40% - Accent3 12 8 2" xfId="36091" xr:uid="{420797B0-E9A0-4AB8-9D06-3E9EB97E8113}"/>
    <cellStyle name="40% - Accent3 12 9" xfId="21022" xr:uid="{CA5FF1A2-BD9A-47F1-85A8-27AD3271B0FE}"/>
    <cellStyle name="40% - Accent3 12 9 2" xfId="41052" xr:uid="{F6698A3D-FCE9-489C-AAD3-56C89A2D81AD}"/>
    <cellStyle name="40% - Accent3 13" xfId="5290" xr:uid="{F6650FE9-C1E2-4E44-B2D1-B79243B766AD}"/>
    <cellStyle name="40% - Accent3 13 10" xfId="27246" xr:uid="{98D54D4D-8C22-4D96-AA03-133A012955DF}"/>
    <cellStyle name="40% - Accent3 13 2" xfId="5291" xr:uid="{F1B91B5A-1A5C-4F25-8B8B-5EB48CA2E439}"/>
    <cellStyle name="40% - Accent3 13 2 2" xfId="5292" xr:uid="{40AAA324-FE16-4103-A45D-24C0938650BC}"/>
    <cellStyle name="40% - Accent3 13 2 2 2" xfId="5293" xr:uid="{63133254-9593-4256-AF29-F7AE6D205665}"/>
    <cellStyle name="40% - Accent3 13 2 2 2 2" xfId="16017" xr:uid="{0E3564F7-60D6-48CD-8702-93B84EB94D8C}"/>
    <cellStyle name="40% - Accent3 13 2 2 2 2 2" xfId="36114" xr:uid="{17F525AB-D934-449D-A3CF-04A822F8BAFC}"/>
    <cellStyle name="40% - Accent3 13 2 2 2 3" xfId="27249" xr:uid="{B154BFDD-E2BD-4ED3-A09D-F261BA3AD74C}"/>
    <cellStyle name="40% - Accent3 13 2 2 3" xfId="5294" xr:uid="{5DB397DE-A665-4469-A335-8B5A996E0FEF}"/>
    <cellStyle name="40% - Accent3 13 2 2 3 2" xfId="16018" xr:uid="{B41F6416-9213-4B1A-95B4-04CF9A2B78BA}"/>
    <cellStyle name="40% - Accent3 13 2 2 3 2 2" xfId="36115" xr:uid="{8B6CCA1D-9E70-40F0-915C-C7CB2EF403FF}"/>
    <cellStyle name="40% - Accent3 13 2 2 3 3" xfId="27250" xr:uid="{0F758639-15B4-4887-829A-61FAF58E9DE1}"/>
    <cellStyle name="40% - Accent3 13 2 2 4" xfId="5295" xr:uid="{AECBE264-1CC3-4B1E-BBDD-2E1F8BAB9E4D}"/>
    <cellStyle name="40% - Accent3 13 2 2 4 2" xfId="16019" xr:uid="{C893EA64-C317-4540-9E62-D97BE97BF9E8}"/>
    <cellStyle name="40% - Accent3 13 2 2 4 2 2" xfId="36116" xr:uid="{D378FC0F-6660-4297-93D2-8723E6EC3930}"/>
    <cellStyle name="40% - Accent3 13 2 2 4 3" xfId="27251" xr:uid="{F18B146B-955E-4E92-9A1A-B55F57E5DFCB}"/>
    <cellStyle name="40% - Accent3 13 2 2 5" xfId="16016" xr:uid="{A7BCDB03-3370-455C-BF71-113C70F15AE0}"/>
    <cellStyle name="40% - Accent3 13 2 2 5 2" xfId="36113" xr:uid="{F83E50A5-8259-46CC-837F-EBCC9207F6AD}"/>
    <cellStyle name="40% - Accent3 13 2 2 6" xfId="27248" xr:uid="{9C781412-A9B3-4BE4-9557-6C71FA272450}"/>
    <cellStyle name="40% - Accent3 13 2 3" xfId="5296" xr:uid="{B19416B3-0475-4F91-9268-2DDF7CA8C2BE}"/>
    <cellStyle name="40% - Accent3 13 2 3 2" xfId="16020" xr:uid="{133636F7-C119-40A1-B936-8920E627520A}"/>
    <cellStyle name="40% - Accent3 13 2 3 2 2" xfId="36117" xr:uid="{92D161C3-9CA4-4E7F-8EBA-F0A9425B1A25}"/>
    <cellStyle name="40% - Accent3 13 2 3 3" xfId="27252" xr:uid="{4364A9CC-1C62-4677-8EA0-1A2490C313A6}"/>
    <cellStyle name="40% - Accent3 13 2 4" xfId="5297" xr:uid="{633F25D0-FA8A-44F8-99C4-C52B131B0EE6}"/>
    <cellStyle name="40% - Accent3 13 2 4 2" xfId="16021" xr:uid="{F113980F-E06D-40AD-8889-404B8A341811}"/>
    <cellStyle name="40% - Accent3 13 2 4 2 2" xfId="36118" xr:uid="{A49ECC0E-C2B3-4BF3-BE9B-FE88EA35C0F5}"/>
    <cellStyle name="40% - Accent3 13 2 4 3" xfId="27253" xr:uid="{2DD35AF1-A2AB-4041-A63C-BE18631D72F1}"/>
    <cellStyle name="40% - Accent3 13 2 5" xfId="5298" xr:uid="{302F3D4C-F05B-4AC8-86F8-BD77BC4C3298}"/>
    <cellStyle name="40% - Accent3 13 2 5 2" xfId="16022" xr:uid="{A819D8EE-5D7F-469C-A0D6-F1FBCB0E9C59}"/>
    <cellStyle name="40% - Accent3 13 2 5 2 2" xfId="36119" xr:uid="{BA8391F3-B5AB-49D8-BDBB-579914D3C608}"/>
    <cellStyle name="40% - Accent3 13 2 5 3" xfId="27254" xr:uid="{B7C76C4F-A42C-4FB9-B01F-D01DDC544A58}"/>
    <cellStyle name="40% - Accent3 13 2 6" xfId="16015" xr:uid="{48486F62-7313-400F-9826-28F846181764}"/>
    <cellStyle name="40% - Accent3 13 2 6 2" xfId="36112" xr:uid="{FFBDD1C3-D521-4449-8988-FC05FDAF4C3A}"/>
    <cellStyle name="40% - Accent3 13 2 7" xfId="21712" xr:uid="{0ADE0DCC-E819-4740-A66D-50E1944B4413}"/>
    <cellStyle name="40% - Accent3 13 2 7 2" xfId="41651" xr:uid="{84824410-E9AC-4824-9B5B-06BA681E6A81}"/>
    <cellStyle name="40% - Accent3 13 2 8" xfId="27247" xr:uid="{A9F6E347-FD93-4055-8C3C-50AABA3BDCAF}"/>
    <cellStyle name="40% - Accent3 13 3" xfId="5299" xr:uid="{C13925EB-686B-4F51-AAC0-EAD96AE3F7A4}"/>
    <cellStyle name="40% - Accent3 13 3 2" xfId="5300" xr:uid="{5C770E90-031C-4EBA-A43A-6D8DFAF7C241}"/>
    <cellStyle name="40% - Accent3 13 3 2 2" xfId="16024" xr:uid="{97C39475-5EDD-47CE-AB29-D88B3140F121}"/>
    <cellStyle name="40% - Accent3 13 3 2 2 2" xfId="36121" xr:uid="{61830C7C-ED93-47B7-AC40-068447C5802B}"/>
    <cellStyle name="40% - Accent3 13 3 2 3" xfId="27256" xr:uid="{348B5485-BDA1-465B-804B-B4A6D420E724}"/>
    <cellStyle name="40% - Accent3 13 3 3" xfId="5301" xr:uid="{FCF7D8C0-C921-4611-8162-7BC05F1816B1}"/>
    <cellStyle name="40% - Accent3 13 3 3 2" xfId="16025" xr:uid="{E1C9E328-C9FE-4691-AE5B-18A2BAAA9FA9}"/>
    <cellStyle name="40% - Accent3 13 3 3 2 2" xfId="36122" xr:uid="{0C92D2A9-2AD7-4BBA-90F7-2366EC204163}"/>
    <cellStyle name="40% - Accent3 13 3 3 3" xfId="27257" xr:uid="{729DC8F3-5BBB-458B-A79F-F39D756074BF}"/>
    <cellStyle name="40% - Accent3 13 3 4" xfId="5302" xr:uid="{4D19C480-5EC1-48C0-A79B-E1449A45430B}"/>
    <cellStyle name="40% - Accent3 13 3 4 2" xfId="16026" xr:uid="{8C690FFC-DE03-421D-8136-D7B08967D41E}"/>
    <cellStyle name="40% - Accent3 13 3 4 2 2" xfId="36123" xr:uid="{2F55F84F-E06B-4805-8901-0A9195E971DC}"/>
    <cellStyle name="40% - Accent3 13 3 4 3" xfId="27258" xr:uid="{7D5F4537-B1E7-41FA-9583-ADD527735E49}"/>
    <cellStyle name="40% - Accent3 13 3 5" xfId="16023" xr:uid="{94808DAE-F050-41FB-B8D9-2CCD679FCC38}"/>
    <cellStyle name="40% - Accent3 13 3 5 2" xfId="36120" xr:uid="{D56BD8E6-A8B3-4C16-A66B-6BF60B9062B0}"/>
    <cellStyle name="40% - Accent3 13 3 6" xfId="22259" xr:uid="{5A21F7B5-FC7F-4E51-BC86-8B698781798F}"/>
    <cellStyle name="40% - Accent3 13 3 6 2" xfId="42191" xr:uid="{98E6B234-DBD6-4E79-A079-45A231E8C961}"/>
    <cellStyle name="40% - Accent3 13 3 7" xfId="27255" xr:uid="{29378C70-851E-4ABE-802F-127630616D3C}"/>
    <cellStyle name="40% - Accent3 13 4" xfId="5303" xr:uid="{8E1E33BB-8EE6-4BDC-BDF0-91D34051FCCD}"/>
    <cellStyle name="40% - Accent3 13 4 2" xfId="5304" xr:uid="{4841122F-4A8E-40C3-A9F2-5978052A767D}"/>
    <cellStyle name="40% - Accent3 13 4 2 2" xfId="16028" xr:uid="{9DF8E3E9-AE82-4B44-AAA4-02426383636B}"/>
    <cellStyle name="40% - Accent3 13 4 2 2 2" xfId="36125" xr:uid="{7DEF5BCE-F009-42E8-BF2D-C2D7FD81E1F6}"/>
    <cellStyle name="40% - Accent3 13 4 2 3" xfId="27260" xr:uid="{0EDA17D5-AC14-42BD-A5CD-ED63664FBBBF}"/>
    <cellStyle name="40% - Accent3 13 4 3" xfId="5305" xr:uid="{3A055B84-42F1-4B1E-A03A-316C44EDD72A}"/>
    <cellStyle name="40% - Accent3 13 4 3 2" xfId="16029" xr:uid="{AF4F2CC6-21BF-480D-9EC2-7037A3808091}"/>
    <cellStyle name="40% - Accent3 13 4 3 2 2" xfId="36126" xr:uid="{4E8F5916-2756-4715-9CD7-2209AB4A3306}"/>
    <cellStyle name="40% - Accent3 13 4 3 3" xfId="27261" xr:uid="{53FFDC11-A18A-48C3-86CF-9FCB4A86F769}"/>
    <cellStyle name="40% - Accent3 13 4 4" xfId="5306" xr:uid="{51E1DBD6-8B44-4280-87DA-536D9B6A92E9}"/>
    <cellStyle name="40% - Accent3 13 4 4 2" xfId="16030" xr:uid="{C7CAA5DB-A782-476F-A757-DE9EF3808BC8}"/>
    <cellStyle name="40% - Accent3 13 4 4 2 2" xfId="36127" xr:uid="{9C396BB4-5C70-4E96-8166-AEAAD7BB9B0B}"/>
    <cellStyle name="40% - Accent3 13 4 4 3" xfId="27262" xr:uid="{504EF3F6-8F5D-4FB1-9F53-88AD66F1543C}"/>
    <cellStyle name="40% - Accent3 13 4 5" xfId="16027" xr:uid="{DE047A53-7FFC-4613-A0BD-0E395AFDDF3D}"/>
    <cellStyle name="40% - Accent3 13 4 5 2" xfId="36124" xr:uid="{5EA86030-0DC2-46C4-9046-F700E341D6EC}"/>
    <cellStyle name="40% - Accent3 13 4 6" xfId="27259" xr:uid="{A885C1FF-D096-4660-93D2-7ED0BCD1121E}"/>
    <cellStyle name="40% - Accent3 13 5" xfId="5307" xr:uid="{602638DE-CD83-4D4E-AB9C-D733E9F1D962}"/>
    <cellStyle name="40% - Accent3 13 5 2" xfId="16031" xr:uid="{D65665CA-BFE3-4722-B683-0663E068536A}"/>
    <cellStyle name="40% - Accent3 13 5 2 2" xfId="36128" xr:uid="{E1895398-2B20-4720-85F4-CE030FC18408}"/>
    <cellStyle name="40% - Accent3 13 5 3" xfId="27263" xr:uid="{A3ACC180-9863-409E-99A2-D6BE26FB7C0D}"/>
    <cellStyle name="40% - Accent3 13 6" xfId="5308" xr:uid="{C2BA590F-048C-467F-A94C-32645DE68138}"/>
    <cellStyle name="40% - Accent3 13 6 2" xfId="16032" xr:uid="{05DEDC5F-25EA-4D3C-90A8-86790ACA498D}"/>
    <cellStyle name="40% - Accent3 13 6 2 2" xfId="36129" xr:uid="{1CE875A7-2352-4324-94A3-FBF1235442BD}"/>
    <cellStyle name="40% - Accent3 13 6 3" xfId="27264" xr:uid="{FD46AE30-54FE-4744-BCD3-BD499FBB648A}"/>
    <cellStyle name="40% - Accent3 13 7" xfId="5309" xr:uid="{8BF8012F-A603-4B16-81D7-4C6841171652}"/>
    <cellStyle name="40% - Accent3 13 7 2" xfId="16033" xr:uid="{83F0560F-AC28-4766-853B-1D0A2A60A06A}"/>
    <cellStyle name="40% - Accent3 13 7 2 2" xfId="36130" xr:uid="{09FA444A-C22D-4F3C-A449-12C9F82311FA}"/>
    <cellStyle name="40% - Accent3 13 7 3" xfId="27265" xr:uid="{D9D8CD15-C42A-4E5E-8317-FE6E1EA55EB5}"/>
    <cellStyle name="40% - Accent3 13 8" xfId="16014" xr:uid="{7C56CB82-098C-430E-A928-1EF423A481EC}"/>
    <cellStyle name="40% - Accent3 13 8 2" xfId="36111" xr:uid="{9B07DF6E-17A5-4964-9B32-381AD0578BE4}"/>
    <cellStyle name="40% - Accent3 13 9" xfId="21042" xr:uid="{11B8710C-F6DB-41A5-8EF4-C1F539064248}"/>
    <cellStyle name="40% - Accent3 13 9 2" xfId="41070" xr:uid="{AFC03663-D1FC-4DDA-94B4-8C1EE217D1B2}"/>
    <cellStyle name="40% - Accent3 14" xfId="5310" xr:uid="{51BA9AB3-C6EF-4CB0-A630-305CD6EFF7C9}"/>
    <cellStyle name="40% - Accent3 14 10" xfId="27266" xr:uid="{FF76B462-46C4-48D7-8A14-2B2A028AF540}"/>
    <cellStyle name="40% - Accent3 14 2" xfId="5311" xr:uid="{24B48EB1-CAB3-481D-B6B4-5CE370BFDF57}"/>
    <cellStyle name="40% - Accent3 14 2 2" xfId="5312" xr:uid="{94858DAC-A2DA-4ABF-BD9C-8F0F98B91B1B}"/>
    <cellStyle name="40% - Accent3 14 2 2 2" xfId="5313" xr:uid="{390FD0C7-D93F-49E8-BD26-1DD7D97E475B}"/>
    <cellStyle name="40% - Accent3 14 2 2 2 2" xfId="16037" xr:uid="{93A92E17-F055-4657-A195-9A432E2D2BF2}"/>
    <cellStyle name="40% - Accent3 14 2 2 2 2 2" xfId="36134" xr:uid="{AFB92BA8-851D-4F9C-855C-E02ABACECC8F}"/>
    <cellStyle name="40% - Accent3 14 2 2 2 3" xfId="27269" xr:uid="{7991D8BA-F111-4475-BED8-0CE42D85830D}"/>
    <cellStyle name="40% - Accent3 14 2 2 3" xfId="5314" xr:uid="{F1E31C1E-9EF8-46A4-8B64-6FADDAB063D3}"/>
    <cellStyle name="40% - Accent3 14 2 2 3 2" xfId="16038" xr:uid="{2AE7210E-86F1-4813-ACB8-D80887CA83CA}"/>
    <cellStyle name="40% - Accent3 14 2 2 3 2 2" xfId="36135" xr:uid="{DDB6D3DE-5778-4EC7-9A1A-4EB38D754A15}"/>
    <cellStyle name="40% - Accent3 14 2 2 3 3" xfId="27270" xr:uid="{FFB3E4A0-EF0B-4163-B142-9A1ECBF83832}"/>
    <cellStyle name="40% - Accent3 14 2 2 4" xfId="5315" xr:uid="{8E3A1AB9-7602-4B74-A0E4-CB6BCDC549D1}"/>
    <cellStyle name="40% - Accent3 14 2 2 4 2" xfId="16039" xr:uid="{396F081C-861F-4F68-AE6A-BE47EE2AE176}"/>
    <cellStyle name="40% - Accent3 14 2 2 4 2 2" xfId="36136" xr:uid="{A3FE5B83-F030-43E5-B8FC-4CFEA4622CCC}"/>
    <cellStyle name="40% - Accent3 14 2 2 4 3" xfId="27271" xr:uid="{ADDE9BAD-6FCA-403F-BF65-D525133429E1}"/>
    <cellStyle name="40% - Accent3 14 2 2 5" xfId="16036" xr:uid="{5727866D-E848-4DB8-8651-4C8286BBEAED}"/>
    <cellStyle name="40% - Accent3 14 2 2 5 2" xfId="36133" xr:uid="{65467727-EA4B-4969-BA1C-A906162F4E2C}"/>
    <cellStyle name="40% - Accent3 14 2 2 6" xfId="27268" xr:uid="{7FB0954B-1064-4DB3-9F4E-337DADC7AC30}"/>
    <cellStyle name="40% - Accent3 14 2 3" xfId="5316" xr:uid="{C7B99CA2-02D0-4113-97C8-9E1EFF8A3E44}"/>
    <cellStyle name="40% - Accent3 14 2 3 2" xfId="16040" xr:uid="{FBE94653-5F06-48BF-B2D8-B4B577EB63FF}"/>
    <cellStyle name="40% - Accent3 14 2 3 2 2" xfId="36137" xr:uid="{331E121F-0DC0-4C19-A7D0-70E9D358409D}"/>
    <cellStyle name="40% - Accent3 14 2 3 3" xfId="27272" xr:uid="{2C863C69-C7F9-4E79-B120-30C7BF967173}"/>
    <cellStyle name="40% - Accent3 14 2 4" xfId="5317" xr:uid="{9C4BAA6A-B01B-49FF-A84B-E2A1341AB1B2}"/>
    <cellStyle name="40% - Accent3 14 2 4 2" xfId="16041" xr:uid="{25015693-A4A1-4C3E-98C9-A80E39CF29B0}"/>
    <cellStyle name="40% - Accent3 14 2 4 2 2" xfId="36138" xr:uid="{517E184D-FCD9-4ED0-A3BC-FCB7B292CDF7}"/>
    <cellStyle name="40% - Accent3 14 2 4 3" xfId="27273" xr:uid="{3F56C7C1-2723-439C-A263-0B0E71B181EE}"/>
    <cellStyle name="40% - Accent3 14 2 5" xfId="5318" xr:uid="{8A242CEB-A705-426E-8E18-B84129D2A0B1}"/>
    <cellStyle name="40% - Accent3 14 2 5 2" xfId="16042" xr:uid="{FB832596-B3CF-4692-8D5B-BD0EA6B0809D}"/>
    <cellStyle name="40% - Accent3 14 2 5 2 2" xfId="36139" xr:uid="{485E6592-11DC-40C5-BE90-DD4984316A8B}"/>
    <cellStyle name="40% - Accent3 14 2 5 3" xfId="27274" xr:uid="{67058192-EBB0-4F47-9789-5EA9068559F6}"/>
    <cellStyle name="40% - Accent3 14 2 6" xfId="16035" xr:uid="{E2B4EC62-A60E-4316-BE72-897C92B95021}"/>
    <cellStyle name="40% - Accent3 14 2 6 2" xfId="36132" xr:uid="{037F9884-E969-4684-B7C5-5E20623860C1}"/>
    <cellStyle name="40% - Accent3 14 2 7" xfId="21724" xr:uid="{316D14DB-AC14-442E-9FEB-DDD6C970CC5C}"/>
    <cellStyle name="40% - Accent3 14 2 7 2" xfId="41663" xr:uid="{9395F856-76C7-4063-8C50-B80DF71EAC67}"/>
    <cellStyle name="40% - Accent3 14 2 8" xfId="27267" xr:uid="{4798F241-167C-442D-950D-06CAC5975094}"/>
    <cellStyle name="40% - Accent3 14 3" xfId="5319" xr:uid="{E5C674B0-19C2-4948-AF0A-CC96F7BCA311}"/>
    <cellStyle name="40% - Accent3 14 3 2" xfId="5320" xr:uid="{CB2204C4-B6D6-4271-A1D6-FE442E5816EE}"/>
    <cellStyle name="40% - Accent3 14 3 2 2" xfId="16044" xr:uid="{1F9F3886-688D-4CE0-9A98-0CF927341BF8}"/>
    <cellStyle name="40% - Accent3 14 3 2 2 2" xfId="36141" xr:uid="{1C8D0658-90A2-4C25-9EDE-98E67ACE94BC}"/>
    <cellStyle name="40% - Accent3 14 3 2 3" xfId="27276" xr:uid="{3C08FFA0-18A8-40EF-AC3E-F487264BF66A}"/>
    <cellStyle name="40% - Accent3 14 3 3" xfId="5321" xr:uid="{C88BB19F-4796-497D-9D63-FAF1C960B553}"/>
    <cellStyle name="40% - Accent3 14 3 3 2" xfId="16045" xr:uid="{A20F153D-82A6-42DC-BCCA-B0613DDDEA48}"/>
    <cellStyle name="40% - Accent3 14 3 3 2 2" xfId="36142" xr:uid="{75B6CD56-B2B4-45D9-8DAD-05CDFD68FAA6}"/>
    <cellStyle name="40% - Accent3 14 3 3 3" xfId="27277" xr:uid="{A18E3249-3080-4B33-B92C-51F0F4ECB91D}"/>
    <cellStyle name="40% - Accent3 14 3 4" xfId="5322" xr:uid="{7ADE9852-89F7-4A40-93D1-0849F2620782}"/>
    <cellStyle name="40% - Accent3 14 3 4 2" xfId="16046" xr:uid="{E50A7E26-2070-46C5-8EF3-4E51CC8D7848}"/>
    <cellStyle name="40% - Accent3 14 3 4 2 2" xfId="36143" xr:uid="{895469EA-ECA2-4CD4-86CF-14959A8A25B6}"/>
    <cellStyle name="40% - Accent3 14 3 4 3" xfId="27278" xr:uid="{363C6594-B418-4041-B23B-CB5C5B82403E}"/>
    <cellStyle name="40% - Accent3 14 3 5" xfId="16043" xr:uid="{E0673428-FE4F-408F-87B7-0167504DDD4B}"/>
    <cellStyle name="40% - Accent3 14 3 5 2" xfId="36140" xr:uid="{CF595DAD-628C-41C6-B6A1-D04520EB1498}"/>
    <cellStyle name="40% - Accent3 14 3 6" xfId="22271" xr:uid="{95AEB3F0-B0CD-40F7-90EA-EFCDF83872D3}"/>
    <cellStyle name="40% - Accent3 14 3 6 2" xfId="42203" xr:uid="{684ED553-7104-4C00-A052-243B7B11A9FC}"/>
    <cellStyle name="40% - Accent3 14 3 7" xfId="27275" xr:uid="{FC63C53A-A423-44F5-8A42-10B51553138D}"/>
    <cellStyle name="40% - Accent3 14 4" xfId="5323" xr:uid="{B773E5A0-D234-45E3-989F-7C04874B68B4}"/>
    <cellStyle name="40% - Accent3 14 4 2" xfId="5324" xr:uid="{2E9C6BA4-1231-4315-BB4E-B0AB3DEEC1AF}"/>
    <cellStyle name="40% - Accent3 14 4 2 2" xfId="16048" xr:uid="{7C45CD76-4414-4650-A740-3AC2B18D8078}"/>
    <cellStyle name="40% - Accent3 14 4 2 2 2" xfId="36145" xr:uid="{1016AC4E-69E7-4DE1-A5DF-14B1C6622C3A}"/>
    <cellStyle name="40% - Accent3 14 4 2 3" xfId="27280" xr:uid="{782409E5-FB15-4E6B-87A8-E06B1121A53E}"/>
    <cellStyle name="40% - Accent3 14 4 3" xfId="5325" xr:uid="{DBF28E05-9D7B-4163-A14E-9E0F83DF4615}"/>
    <cellStyle name="40% - Accent3 14 4 3 2" xfId="16049" xr:uid="{11271464-506A-4B3C-A87C-39A26B6B0D58}"/>
    <cellStyle name="40% - Accent3 14 4 3 2 2" xfId="36146" xr:uid="{3FA0878C-FF21-4FC1-8615-35C944D4D4AF}"/>
    <cellStyle name="40% - Accent3 14 4 3 3" xfId="27281" xr:uid="{48A63825-4E74-4159-B516-9C4E6BF69D93}"/>
    <cellStyle name="40% - Accent3 14 4 4" xfId="5326" xr:uid="{013C81AB-C0F5-4915-BA31-08CC78B39D21}"/>
    <cellStyle name="40% - Accent3 14 4 4 2" xfId="16050" xr:uid="{927BF48B-46F3-4259-80C0-6A94C7F3E778}"/>
    <cellStyle name="40% - Accent3 14 4 4 2 2" xfId="36147" xr:uid="{0553FF37-66D9-4487-9527-A87495E9322C}"/>
    <cellStyle name="40% - Accent3 14 4 4 3" xfId="27282" xr:uid="{572ADE11-AA7A-4A6E-88E3-6F4BF94D133C}"/>
    <cellStyle name="40% - Accent3 14 4 5" xfId="16047" xr:uid="{F12ED72B-2822-481C-96A5-E758BD998951}"/>
    <cellStyle name="40% - Accent3 14 4 5 2" xfId="36144" xr:uid="{0E6A0572-6C44-4DE6-BAE0-85178B2F8022}"/>
    <cellStyle name="40% - Accent3 14 4 6" xfId="27279" xr:uid="{80CBB7EA-C2C0-4E09-AEF1-A1F417AA4E83}"/>
    <cellStyle name="40% - Accent3 14 5" xfId="5327" xr:uid="{B7EB4224-A8F6-4E77-B83D-82C23EC74904}"/>
    <cellStyle name="40% - Accent3 14 5 2" xfId="16051" xr:uid="{DBFFBA13-6423-4F96-8C1B-C6938CAA3885}"/>
    <cellStyle name="40% - Accent3 14 5 2 2" xfId="36148" xr:uid="{3A4E7760-5FAF-436D-8E58-F13FF3D8BDC1}"/>
    <cellStyle name="40% - Accent3 14 5 3" xfId="27283" xr:uid="{B9865370-4CD9-47A9-B650-1BD45B9FD77C}"/>
    <cellStyle name="40% - Accent3 14 6" xfId="5328" xr:uid="{BFFE5B7D-E981-4F4F-A1F6-62076EC06D0E}"/>
    <cellStyle name="40% - Accent3 14 6 2" xfId="16052" xr:uid="{B2D4D26C-9570-471B-880F-A8FC6D60C78D}"/>
    <cellStyle name="40% - Accent3 14 6 2 2" xfId="36149" xr:uid="{3C4F4F21-B83E-4B44-8062-FAFB2280F871}"/>
    <cellStyle name="40% - Accent3 14 6 3" xfId="27284" xr:uid="{EED83A9F-F251-4648-AF4D-DD744B20CA79}"/>
    <cellStyle name="40% - Accent3 14 7" xfId="5329" xr:uid="{6945DC77-A867-4F75-B7E5-4A331ECC678F}"/>
    <cellStyle name="40% - Accent3 14 7 2" xfId="16053" xr:uid="{4E2CDFF1-228F-49C1-B73A-5DDD25EEFBAE}"/>
    <cellStyle name="40% - Accent3 14 7 2 2" xfId="36150" xr:uid="{8CC09C86-2216-4474-9369-8C6FB1CD6BFD}"/>
    <cellStyle name="40% - Accent3 14 7 3" xfId="27285" xr:uid="{15BEC47F-E727-4A60-B92C-94864C902753}"/>
    <cellStyle name="40% - Accent3 14 8" xfId="16034" xr:uid="{035365DC-B54D-4659-A6FF-643DAF0B64F2}"/>
    <cellStyle name="40% - Accent3 14 8 2" xfId="36131" xr:uid="{56B172C1-3E33-4B96-93DB-D9A0F7060CAA}"/>
    <cellStyle name="40% - Accent3 14 9" xfId="21054" xr:uid="{1B5DB50C-9E32-4532-AC90-39618CE6794F}"/>
    <cellStyle name="40% - Accent3 14 9 2" xfId="41082" xr:uid="{648FCF8F-D980-48B1-B950-92406531DD8F}"/>
    <cellStyle name="40% - Accent3 15" xfId="5330" xr:uid="{39C04572-ACA4-4701-98B6-BE91FCB9DD87}"/>
    <cellStyle name="40% - Accent3 15 10" xfId="27286" xr:uid="{CF451B43-F1E8-4EB7-9AA4-5702619F8CAB}"/>
    <cellStyle name="40% - Accent3 15 2" xfId="5331" xr:uid="{AB1552B1-1C51-4232-9294-E13355D53E9E}"/>
    <cellStyle name="40% - Accent3 15 2 2" xfId="5332" xr:uid="{8B4770B8-1BA2-44FA-AEEE-FFB7C75A7A86}"/>
    <cellStyle name="40% - Accent3 15 2 2 2" xfId="5333" xr:uid="{7D0EA65A-19BD-403B-80DC-4EBD4AAA8380}"/>
    <cellStyle name="40% - Accent3 15 2 2 2 2" xfId="16057" xr:uid="{AD4DF26C-28BC-4159-A814-BC2931062A3F}"/>
    <cellStyle name="40% - Accent3 15 2 2 2 2 2" xfId="36154" xr:uid="{5B2B22E0-F193-47B2-9587-01E353958B46}"/>
    <cellStyle name="40% - Accent3 15 2 2 2 3" xfId="27289" xr:uid="{7C4E0815-82EA-4E20-B14F-BFA7FC004EAA}"/>
    <cellStyle name="40% - Accent3 15 2 2 3" xfId="5334" xr:uid="{6FB7466D-1597-4193-AC7D-4F487D8133B1}"/>
    <cellStyle name="40% - Accent3 15 2 2 3 2" xfId="16058" xr:uid="{15EE5BC8-1F06-4D6C-9B12-B3E438EAC3B0}"/>
    <cellStyle name="40% - Accent3 15 2 2 3 2 2" xfId="36155" xr:uid="{C733799D-A6BC-48B6-B2C2-B6AA8C469B23}"/>
    <cellStyle name="40% - Accent3 15 2 2 3 3" xfId="27290" xr:uid="{5AF82236-9D60-425A-9245-9FCA55D99D94}"/>
    <cellStyle name="40% - Accent3 15 2 2 4" xfId="5335" xr:uid="{EA36B213-12A8-4C17-8550-840D1591FBB8}"/>
    <cellStyle name="40% - Accent3 15 2 2 4 2" xfId="16059" xr:uid="{F89FE3A0-3132-48E0-98EE-143CA11DCD95}"/>
    <cellStyle name="40% - Accent3 15 2 2 4 2 2" xfId="36156" xr:uid="{815C3F27-50CE-4160-8090-B85CB4285A7C}"/>
    <cellStyle name="40% - Accent3 15 2 2 4 3" xfId="27291" xr:uid="{151B6B14-E6FE-4072-AAF3-C9163BA1EAA2}"/>
    <cellStyle name="40% - Accent3 15 2 2 5" xfId="16056" xr:uid="{8C644A15-6B74-44DA-A5D6-25C0EE45ED69}"/>
    <cellStyle name="40% - Accent3 15 2 2 5 2" xfId="36153" xr:uid="{0289DB6C-58F8-4633-944B-0927D0A0A550}"/>
    <cellStyle name="40% - Accent3 15 2 2 6" xfId="27288" xr:uid="{C5FCE243-F878-490F-A985-D0DAE6E6B791}"/>
    <cellStyle name="40% - Accent3 15 2 3" xfId="5336" xr:uid="{8E0B4AEC-07D5-48CF-BCB4-6CA407EE242D}"/>
    <cellStyle name="40% - Accent3 15 2 3 2" xfId="16060" xr:uid="{4B747DD1-5F86-478A-9500-3AB3EE041F21}"/>
    <cellStyle name="40% - Accent3 15 2 3 2 2" xfId="36157" xr:uid="{A62C95EF-76CB-4DCA-AF3D-09C3E79FDFA7}"/>
    <cellStyle name="40% - Accent3 15 2 3 3" xfId="27292" xr:uid="{28C90D6C-C6FD-437C-8852-671212363192}"/>
    <cellStyle name="40% - Accent3 15 2 4" xfId="5337" xr:uid="{AC4A0D26-0EC4-43AE-976B-68571A56BA18}"/>
    <cellStyle name="40% - Accent3 15 2 4 2" xfId="16061" xr:uid="{21C9AB62-4A7B-4DC4-94E9-2E1A1A520096}"/>
    <cellStyle name="40% - Accent3 15 2 4 2 2" xfId="36158" xr:uid="{59307548-CF7B-47D0-9792-926A0998CBA1}"/>
    <cellStyle name="40% - Accent3 15 2 4 3" xfId="27293" xr:uid="{990CBDAD-49C5-46D5-A0F6-1A4E329F3FF6}"/>
    <cellStyle name="40% - Accent3 15 2 5" xfId="5338" xr:uid="{D7B710AF-9B2F-4C68-809E-B6012BB5EFAC}"/>
    <cellStyle name="40% - Accent3 15 2 5 2" xfId="16062" xr:uid="{6BE0D52E-3930-4EB8-A5F2-57EB88DD1B45}"/>
    <cellStyle name="40% - Accent3 15 2 5 2 2" xfId="36159" xr:uid="{A0116541-DDEC-46F3-AE69-7C281C91D281}"/>
    <cellStyle name="40% - Accent3 15 2 5 3" xfId="27294" xr:uid="{7BE0901D-3915-40E7-8BBC-48549C5B35A8}"/>
    <cellStyle name="40% - Accent3 15 2 6" xfId="16055" xr:uid="{46ECE44D-D635-437D-9B3F-571A44C12649}"/>
    <cellStyle name="40% - Accent3 15 2 6 2" xfId="36152" xr:uid="{48A74F37-6952-46CA-A8BB-7BF2124EB1B8}"/>
    <cellStyle name="40% - Accent3 15 2 7" xfId="21735" xr:uid="{9FD66147-1676-4884-A0DF-82494437BAEA}"/>
    <cellStyle name="40% - Accent3 15 2 7 2" xfId="41674" xr:uid="{133A3C92-E5C8-43BF-8840-32CA69C4EFE0}"/>
    <cellStyle name="40% - Accent3 15 2 8" xfId="27287" xr:uid="{CCEAD2AE-481E-43DA-B854-14857A98FAAD}"/>
    <cellStyle name="40% - Accent3 15 3" xfId="5339" xr:uid="{E4260CB0-94EF-472C-8BA2-CE787EF9C480}"/>
    <cellStyle name="40% - Accent3 15 3 2" xfId="5340" xr:uid="{FB284CC4-7111-4291-942A-77A90F3CDF02}"/>
    <cellStyle name="40% - Accent3 15 3 2 2" xfId="16064" xr:uid="{B9C9D0AE-8FEB-4FEB-8F70-2771EDD838D8}"/>
    <cellStyle name="40% - Accent3 15 3 2 2 2" xfId="36161" xr:uid="{DE0F272A-1B81-411C-9D32-2C5F003C2897}"/>
    <cellStyle name="40% - Accent3 15 3 2 3" xfId="27296" xr:uid="{B2A94C71-F32C-41D1-992B-B6F1FC28FBC3}"/>
    <cellStyle name="40% - Accent3 15 3 3" xfId="5341" xr:uid="{37BAA1E8-BAF2-47D7-99BC-2FA7BA3FAE42}"/>
    <cellStyle name="40% - Accent3 15 3 3 2" xfId="16065" xr:uid="{A32E2E61-3BD2-4E57-BE05-29ED2015F614}"/>
    <cellStyle name="40% - Accent3 15 3 3 2 2" xfId="36162" xr:uid="{167B948B-FEC9-4CC5-8C98-38B07CEA5803}"/>
    <cellStyle name="40% - Accent3 15 3 3 3" xfId="27297" xr:uid="{E8DFD826-804F-455A-9524-607194EDE451}"/>
    <cellStyle name="40% - Accent3 15 3 4" xfId="5342" xr:uid="{279EAFBF-F5E8-46E1-AA82-F275D8DA82D9}"/>
    <cellStyle name="40% - Accent3 15 3 4 2" xfId="16066" xr:uid="{6AEF0A48-3CF5-4E25-BD62-6FF535D268D3}"/>
    <cellStyle name="40% - Accent3 15 3 4 2 2" xfId="36163" xr:uid="{157FCC3F-19D1-434F-81BB-2F1C4C955176}"/>
    <cellStyle name="40% - Accent3 15 3 4 3" xfId="27298" xr:uid="{7C73B1FA-8A2F-4161-AE17-F7C7AC5B6C74}"/>
    <cellStyle name="40% - Accent3 15 3 5" xfId="16063" xr:uid="{61F275BC-EB55-44A8-9403-3B4A49B22A13}"/>
    <cellStyle name="40% - Accent3 15 3 5 2" xfId="36160" xr:uid="{CD935CBC-3805-49FE-AC03-D035E6B4DC45}"/>
    <cellStyle name="40% - Accent3 15 3 6" xfId="22282" xr:uid="{78E47F30-5504-4C0F-B50E-002A9A62CB02}"/>
    <cellStyle name="40% - Accent3 15 3 6 2" xfId="42214" xr:uid="{A3A723E4-B013-4BE1-94BD-422136039231}"/>
    <cellStyle name="40% - Accent3 15 3 7" xfId="27295" xr:uid="{C20C27ED-8EFE-4A70-942D-1DC28D07D96C}"/>
    <cellStyle name="40% - Accent3 15 4" xfId="5343" xr:uid="{D17D0B9E-3332-43A9-B04A-E9870426957A}"/>
    <cellStyle name="40% - Accent3 15 4 2" xfId="5344" xr:uid="{53355836-A430-4372-B207-D67B01FCCF7F}"/>
    <cellStyle name="40% - Accent3 15 4 2 2" xfId="16068" xr:uid="{8639D0B6-A270-47E7-A772-1D23E12D96B9}"/>
    <cellStyle name="40% - Accent3 15 4 2 2 2" xfId="36165" xr:uid="{60E6FBB8-4C10-4061-BC5E-982E626824FE}"/>
    <cellStyle name="40% - Accent3 15 4 2 3" xfId="27300" xr:uid="{1B80B25F-10F7-455B-B7CE-D3C550A10C28}"/>
    <cellStyle name="40% - Accent3 15 4 3" xfId="5345" xr:uid="{E298748C-4646-4659-80C5-7A6FBAC240BD}"/>
    <cellStyle name="40% - Accent3 15 4 3 2" xfId="16069" xr:uid="{9023F7E9-8A99-4055-889E-6A690CB248AC}"/>
    <cellStyle name="40% - Accent3 15 4 3 2 2" xfId="36166" xr:uid="{376D583E-B2A9-4DE3-8949-B3E996EAFC9F}"/>
    <cellStyle name="40% - Accent3 15 4 3 3" xfId="27301" xr:uid="{CC6C9686-500E-43A9-8C46-5744E5B75888}"/>
    <cellStyle name="40% - Accent3 15 4 4" xfId="5346" xr:uid="{D1689A46-9561-4CB1-9664-A5491310BDCA}"/>
    <cellStyle name="40% - Accent3 15 4 4 2" xfId="16070" xr:uid="{F30AB0C7-0C91-48E0-B6A2-ACC5C9E46BD2}"/>
    <cellStyle name="40% - Accent3 15 4 4 2 2" xfId="36167" xr:uid="{C635A37C-453B-42F2-9B81-DEB3FAFE517B}"/>
    <cellStyle name="40% - Accent3 15 4 4 3" xfId="27302" xr:uid="{76B53533-58C6-4A50-8ACF-24C3DDCF4B7D}"/>
    <cellStyle name="40% - Accent3 15 4 5" xfId="16067" xr:uid="{E1349500-F503-4020-AFDC-7ACEA7C55D89}"/>
    <cellStyle name="40% - Accent3 15 4 5 2" xfId="36164" xr:uid="{FB1F4A44-C28F-4921-A1A2-D5C55609857E}"/>
    <cellStyle name="40% - Accent3 15 4 6" xfId="27299" xr:uid="{FD9A51D7-9668-4FBA-8E92-B714F2765B5F}"/>
    <cellStyle name="40% - Accent3 15 5" xfId="5347" xr:uid="{9AB0DE0D-70FD-4B5E-8076-7E57E348E510}"/>
    <cellStyle name="40% - Accent3 15 5 2" xfId="16071" xr:uid="{CE411432-5487-40E0-A023-6D3B0574FB1A}"/>
    <cellStyle name="40% - Accent3 15 5 2 2" xfId="36168" xr:uid="{374D2342-CCAA-4453-B524-290DB34D0869}"/>
    <cellStyle name="40% - Accent3 15 5 3" xfId="27303" xr:uid="{72BBA6DE-F564-433F-AFCE-792FC89CCA7E}"/>
    <cellStyle name="40% - Accent3 15 6" xfId="5348" xr:uid="{F79887CE-1277-415B-859E-1D76035E0306}"/>
    <cellStyle name="40% - Accent3 15 6 2" xfId="16072" xr:uid="{6F053F4C-74F5-46FB-951E-6695B1A05B94}"/>
    <cellStyle name="40% - Accent3 15 6 2 2" xfId="36169" xr:uid="{38E03827-5589-47E0-A8F8-4D1B48642727}"/>
    <cellStyle name="40% - Accent3 15 6 3" xfId="27304" xr:uid="{83D3EE46-4FA3-4022-9218-D7DCA3D405A6}"/>
    <cellStyle name="40% - Accent3 15 7" xfId="5349" xr:uid="{036FA972-2B12-408B-B53B-9932DB296EDA}"/>
    <cellStyle name="40% - Accent3 15 7 2" xfId="16073" xr:uid="{CEE597F2-98F0-431D-95DF-4A56ACB292A3}"/>
    <cellStyle name="40% - Accent3 15 7 2 2" xfId="36170" xr:uid="{5FE8DE27-79F2-4D0F-926C-65194BC946F3}"/>
    <cellStyle name="40% - Accent3 15 7 3" xfId="27305" xr:uid="{F3056726-E90E-45C9-8882-75BE02524B19}"/>
    <cellStyle name="40% - Accent3 15 8" xfId="16054" xr:uid="{1663A7C7-CAF9-497F-B8FC-4E002CE120EB}"/>
    <cellStyle name="40% - Accent3 15 8 2" xfId="36151" xr:uid="{F14DAA3E-D132-41DB-BA0C-D7AD4F67B8D6}"/>
    <cellStyle name="40% - Accent3 15 9" xfId="21065" xr:uid="{7EC23D0A-2719-4228-BC82-DAB6D45049F4}"/>
    <cellStyle name="40% - Accent3 15 9 2" xfId="41093" xr:uid="{96CCDF41-E1EA-4011-96BA-E12DE34CF571}"/>
    <cellStyle name="40% - Accent3 16" xfId="5350" xr:uid="{D606D31C-4998-4D97-A607-77159B07D30F}"/>
    <cellStyle name="40% - Accent3 16 10" xfId="27306" xr:uid="{9A9C4BAB-B508-4EF4-9B00-FF2DE3BA5D38}"/>
    <cellStyle name="40% - Accent3 16 2" xfId="5351" xr:uid="{16E76848-CAB8-4D9D-896E-F616FC0AAC6E}"/>
    <cellStyle name="40% - Accent3 16 2 2" xfId="5352" xr:uid="{76E54183-A14C-42EE-8636-811229F7B3AA}"/>
    <cellStyle name="40% - Accent3 16 2 2 2" xfId="5353" xr:uid="{C8FD7515-D96A-42C1-B3B1-3B70D48FE270}"/>
    <cellStyle name="40% - Accent3 16 2 2 2 2" xfId="16077" xr:uid="{8E2786A7-FAC0-47C3-826F-0A7F0680301F}"/>
    <cellStyle name="40% - Accent3 16 2 2 2 2 2" xfId="36174" xr:uid="{C2FDB4C2-A6E9-4FAD-90A3-EA47F9E18DD4}"/>
    <cellStyle name="40% - Accent3 16 2 2 2 3" xfId="27309" xr:uid="{ED1F3053-B81D-4110-9FAA-B5C514EACEC5}"/>
    <cellStyle name="40% - Accent3 16 2 2 3" xfId="5354" xr:uid="{00135755-A8FC-4554-9B3A-4EAC3A17B059}"/>
    <cellStyle name="40% - Accent3 16 2 2 3 2" xfId="16078" xr:uid="{D348D991-CAE2-4A9A-A704-BB1DD9D26AE0}"/>
    <cellStyle name="40% - Accent3 16 2 2 3 2 2" xfId="36175" xr:uid="{36CD1EC6-6141-4992-BAC9-94F3971DF524}"/>
    <cellStyle name="40% - Accent3 16 2 2 3 3" xfId="27310" xr:uid="{FB9307D8-8118-4F82-BEF4-1374F610EEEC}"/>
    <cellStyle name="40% - Accent3 16 2 2 4" xfId="5355" xr:uid="{1A9955CB-CA3C-4453-9FA8-283C8CCDF1F1}"/>
    <cellStyle name="40% - Accent3 16 2 2 4 2" xfId="16079" xr:uid="{9F74BDAA-06FA-41F4-AB52-AE1DCF6F971F}"/>
    <cellStyle name="40% - Accent3 16 2 2 4 2 2" xfId="36176" xr:uid="{E6BFD937-4FE8-4062-A914-8F5285963A08}"/>
    <cellStyle name="40% - Accent3 16 2 2 4 3" xfId="27311" xr:uid="{4A6ACA43-3CC9-424A-9D98-2C907B9CEB31}"/>
    <cellStyle name="40% - Accent3 16 2 2 5" xfId="16076" xr:uid="{3F3D0446-79E5-49CC-B971-858285854B73}"/>
    <cellStyle name="40% - Accent3 16 2 2 5 2" xfId="36173" xr:uid="{1D3C5D00-8AD7-4A6A-92B3-8778F6BE96DE}"/>
    <cellStyle name="40% - Accent3 16 2 2 6" xfId="27308" xr:uid="{09C71B59-D503-4E7C-95EA-00CD22B7B4A6}"/>
    <cellStyle name="40% - Accent3 16 2 3" xfId="5356" xr:uid="{66AAA9D5-4B7C-4DBB-AFB9-8F06835666A0}"/>
    <cellStyle name="40% - Accent3 16 2 3 2" xfId="16080" xr:uid="{C784E932-809E-4B22-84C2-22BFBCBDA9B8}"/>
    <cellStyle name="40% - Accent3 16 2 3 2 2" xfId="36177" xr:uid="{D2B98085-F5F7-4A43-96E0-CF6122CCEA03}"/>
    <cellStyle name="40% - Accent3 16 2 3 3" xfId="27312" xr:uid="{92E7F018-120E-4C41-BA56-220D8C0021A6}"/>
    <cellStyle name="40% - Accent3 16 2 4" xfId="5357" xr:uid="{F8670107-1A96-48CC-BDB1-896E32F30776}"/>
    <cellStyle name="40% - Accent3 16 2 4 2" xfId="16081" xr:uid="{207181C3-7F04-4643-BFA7-BBC35B999A0F}"/>
    <cellStyle name="40% - Accent3 16 2 4 2 2" xfId="36178" xr:uid="{2E0FCB60-A8A7-487E-92F0-5B2E1E313DBC}"/>
    <cellStyle name="40% - Accent3 16 2 4 3" xfId="27313" xr:uid="{E69F9BAC-60D7-4192-BE04-7E2B50674AE6}"/>
    <cellStyle name="40% - Accent3 16 2 5" xfId="5358" xr:uid="{C017FA51-2D53-46F0-BEED-340539E6D8A4}"/>
    <cellStyle name="40% - Accent3 16 2 5 2" xfId="16082" xr:uid="{5C37C547-D9FC-4082-B122-561CBEDEB4D1}"/>
    <cellStyle name="40% - Accent3 16 2 5 2 2" xfId="36179" xr:uid="{DDF32081-4D8B-41B1-B8D7-7158A43CFCF1}"/>
    <cellStyle name="40% - Accent3 16 2 5 3" xfId="27314" xr:uid="{3ED32CCE-F605-48C9-A8E3-96D0FD951B5D}"/>
    <cellStyle name="40% - Accent3 16 2 6" xfId="16075" xr:uid="{091C3678-9C8B-4464-9A8F-1F03F0693EDE}"/>
    <cellStyle name="40% - Accent3 16 2 6 2" xfId="36172" xr:uid="{567E95CF-06FF-471E-9D24-D4679F50E213}"/>
    <cellStyle name="40% - Accent3 16 2 7" xfId="21755" xr:uid="{6C9CD112-581B-47D9-B824-1D80837C0636}"/>
    <cellStyle name="40% - Accent3 16 2 7 2" xfId="41694" xr:uid="{4689972F-5FC5-4C42-BA46-523CB6FC760E}"/>
    <cellStyle name="40% - Accent3 16 2 8" xfId="27307" xr:uid="{7D698E9C-7058-48A1-838F-5E6A87E58824}"/>
    <cellStyle name="40% - Accent3 16 3" xfId="5359" xr:uid="{3821CA42-D0B7-40A2-A0F6-E0AFAEE0C6F6}"/>
    <cellStyle name="40% - Accent3 16 3 2" xfId="5360" xr:uid="{B12DDC4C-8E19-437A-B1D6-FCF30E72941E}"/>
    <cellStyle name="40% - Accent3 16 3 2 2" xfId="16084" xr:uid="{75AED8C2-2971-44CB-9A6C-A2896BF69E9F}"/>
    <cellStyle name="40% - Accent3 16 3 2 2 2" xfId="36181" xr:uid="{6CCF878B-6F1B-4AC6-B93C-4CB74AEDF9DA}"/>
    <cellStyle name="40% - Accent3 16 3 2 3" xfId="27316" xr:uid="{D3003267-F756-4497-890B-1FCF048D3D1D}"/>
    <cellStyle name="40% - Accent3 16 3 3" xfId="5361" xr:uid="{55CE3420-E09A-4208-A5CD-31C4BD41EF85}"/>
    <cellStyle name="40% - Accent3 16 3 3 2" xfId="16085" xr:uid="{5218BD6A-54D3-4E5B-AFFE-98A616070085}"/>
    <cellStyle name="40% - Accent3 16 3 3 2 2" xfId="36182" xr:uid="{44CAE3A7-049B-4344-B1A9-9B3B103399A9}"/>
    <cellStyle name="40% - Accent3 16 3 3 3" xfId="27317" xr:uid="{49281D0E-776F-488F-8737-F5B1F096D6AA}"/>
    <cellStyle name="40% - Accent3 16 3 4" xfId="5362" xr:uid="{AD3F3505-C83B-409C-B061-A7D9F6656762}"/>
    <cellStyle name="40% - Accent3 16 3 4 2" xfId="16086" xr:uid="{ABDF3ADD-229C-46BB-987C-542C29372AFD}"/>
    <cellStyle name="40% - Accent3 16 3 4 2 2" xfId="36183" xr:uid="{D0381044-6DDA-4C73-BF63-0F9453650695}"/>
    <cellStyle name="40% - Accent3 16 3 4 3" xfId="27318" xr:uid="{F7B733E7-3CE0-4FAD-B0C1-2FEF08AE3779}"/>
    <cellStyle name="40% - Accent3 16 3 5" xfId="16083" xr:uid="{F9A50D7D-050E-4319-9025-E383348C01E6}"/>
    <cellStyle name="40% - Accent3 16 3 5 2" xfId="36180" xr:uid="{870A75A2-47F6-466B-9D8B-27E1FD77ACC2}"/>
    <cellStyle name="40% - Accent3 16 3 6" xfId="22302" xr:uid="{E7868687-6FBC-4C66-BAB6-7D863E193747}"/>
    <cellStyle name="40% - Accent3 16 3 6 2" xfId="42234" xr:uid="{3F49D956-9285-4F89-B51F-5670FE4B5089}"/>
    <cellStyle name="40% - Accent3 16 3 7" xfId="27315" xr:uid="{AAB49FA3-4731-4BCC-96BC-3FF37387B85C}"/>
    <cellStyle name="40% - Accent3 16 4" xfId="5363" xr:uid="{C01C6C76-81FE-4288-908B-DAA3DC2A4739}"/>
    <cellStyle name="40% - Accent3 16 4 2" xfId="5364" xr:uid="{4585D355-F027-4953-9816-F2DE18483FE0}"/>
    <cellStyle name="40% - Accent3 16 4 2 2" xfId="16088" xr:uid="{6F11216A-821A-4442-A339-F38E21371405}"/>
    <cellStyle name="40% - Accent3 16 4 2 2 2" xfId="36185" xr:uid="{10B89593-E103-4389-A181-D449465A93CE}"/>
    <cellStyle name="40% - Accent3 16 4 2 3" xfId="27320" xr:uid="{A0F5487F-8CDC-4615-93B3-50AD005686B7}"/>
    <cellStyle name="40% - Accent3 16 4 3" xfId="5365" xr:uid="{5636386E-F7D8-486B-8F23-C7BC90CAA489}"/>
    <cellStyle name="40% - Accent3 16 4 3 2" xfId="16089" xr:uid="{AA762D46-F7B1-4683-B9D7-7F4FF5E85ED0}"/>
    <cellStyle name="40% - Accent3 16 4 3 2 2" xfId="36186" xr:uid="{05E033E2-E203-4483-B4F8-F39A3EA1C463}"/>
    <cellStyle name="40% - Accent3 16 4 3 3" xfId="27321" xr:uid="{5F14E150-0427-486D-9A11-C0AADBF50CCC}"/>
    <cellStyle name="40% - Accent3 16 4 4" xfId="5366" xr:uid="{F313EF1B-B448-4C8D-846E-B1E3707C9B32}"/>
    <cellStyle name="40% - Accent3 16 4 4 2" xfId="16090" xr:uid="{180A0BCC-5D80-4DD0-8861-44FBFCC5F341}"/>
    <cellStyle name="40% - Accent3 16 4 4 2 2" xfId="36187" xr:uid="{B79E30A0-6D12-40FA-8CC4-6E8ED4E5EB4F}"/>
    <cellStyle name="40% - Accent3 16 4 4 3" xfId="27322" xr:uid="{DBFB64ED-0C7F-4D13-B277-842E2092999A}"/>
    <cellStyle name="40% - Accent3 16 4 5" xfId="16087" xr:uid="{95D8F8D9-CEAC-4D39-91BD-80C10128B15B}"/>
    <cellStyle name="40% - Accent3 16 4 5 2" xfId="36184" xr:uid="{E993631E-FE1E-4E0D-852C-CB00E39C7325}"/>
    <cellStyle name="40% - Accent3 16 4 6" xfId="27319" xr:uid="{D09C2124-90BB-410C-9692-254B161AB639}"/>
    <cellStyle name="40% - Accent3 16 5" xfId="5367" xr:uid="{AA829493-C300-42EC-833B-078C88F0579A}"/>
    <cellStyle name="40% - Accent3 16 5 2" xfId="16091" xr:uid="{F7BA42A8-5AF4-4218-A4D0-77F6DD3670DC}"/>
    <cellStyle name="40% - Accent3 16 5 2 2" xfId="36188" xr:uid="{0B868F33-61B3-4B1E-8022-1ADB9751DDE4}"/>
    <cellStyle name="40% - Accent3 16 5 3" xfId="27323" xr:uid="{8208209D-7401-48B9-A0D9-7E6F08BA9033}"/>
    <cellStyle name="40% - Accent3 16 6" xfId="5368" xr:uid="{8D2BD7E3-5A4F-4E73-BACE-C0BE556F97B4}"/>
    <cellStyle name="40% - Accent3 16 6 2" xfId="16092" xr:uid="{307C7D39-E653-4557-88C1-3DEE15C4959C}"/>
    <cellStyle name="40% - Accent3 16 6 2 2" xfId="36189" xr:uid="{F97511AE-A6A5-4699-91C9-20428EEBACDE}"/>
    <cellStyle name="40% - Accent3 16 6 3" xfId="27324" xr:uid="{C190FD4C-86FF-46C4-853C-3105ACF57BA0}"/>
    <cellStyle name="40% - Accent3 16 7" xfId="5369" xr:uid="{33C7251B-3D98-4187-B9CC-E1CE84D73747}"/>
    <cellStyle name="40% - Accent3 16 7 2" xfId="16093" xr:uid="{C3522F19-2391-4B86-9A66-AEFE295B67ED}"/>
    <cellStyle name="40% - Accent3 16 7 2 2" xfId="36190" xr:uid="{8D61E00D-6042-405C-A350-1859D83FA7D0}"/>
    <cellStyle name="40% - Accent3 16 7 3" xfId="27325" xr:uid="{4564CBC6-0463-4A4B-887A-35C960D6BF44}"/>
    <cellStyle name="40% - Accent3 16 8" xfId="16074" xr:uid="{557E6A3E-A291-42E0-8610-483D3E4E1702}"/>
    <cellStyle name="40% - Accent3 16 8 2" xfId="36171" xr:uid="{5B4681CC-31FB-4BC1-9AB9-35AB187A8A86}"/>
    <cellStyle name="40% - Accent3 16 9" xfId="21085" xr:uid="{5641B2B7-69EE-4960-B75A-8DF8995208D9}"/>
    <cellStyle name="40% - Accent3 16 9 2" xfId="41113" xr:uid="{91CF9152-E988-4ED3-8A87-010E93EFBBC4}"/>
    <cellStyle name="40% - Accent3 17" xfId="5370" xr:uid="{F088CC9D-4896-4EB5-A7C9-879999CDC8DC}"/>
    <cellStyle name="40% - Accent3 17 10" xfId="27326" xr:uid="{FE2E17E8-EB83-4AF9-BA18-E9720B2ABAD7}"/>
    <cellStyle name="40% - Accent3 17 2" xfId="5371" xr:uid="{A951C44B-6930-491B-8A24-89297A138F48}"/>
    <cellStyle name="40% - Accent3 17 2 2" xfId="5372" xr:uid="{D7D754A3-6CB7-49B5-842A-9A9E594CD052}"/>
    <cellStyle name="40% - Accent3 17 2 2 2" xfId="5373" xr:uid="{4922555A-52A6-41AA-9748-95D470A4EFE8}"/>
    <cellStyle name="40% - Accent3 17 2 2 2 2" xfId="16097" xr:uid="{3ACBE5C8-FFCF-4618-8D4B-0A08A007D432}"/>
    <cellStyle name="40% - Accent3 17 2 2 2 2 2" xfId="36194" xr:uid="{91944E37-BD5F-45A8-8471-38008EAC2466}"/>
    <cellStyle name="40% - Accent3 17 2 2 2 3" xfId="27329" xr:uid="{6A96854E-3BB8-4E9E-A41A-86A81E7A93D8}"/>
    <cellStyle name="40% - Accent3 17 2 2 3" xfId="5374" xr:uid="{D8E59F7F-911E-496D-A371-E51FB49AC95C}"/>
    <cellStyle name="40% - Accent3 17 2 2 3 2" xfId="16098" xr:uid="{EBED6A41-036F-4D09-96B8-928E5D776311}"/>
    <cellStyle name="40% - Accent3 17 2 2 3 2 2" xfId="36195" xr:uid="{BF2B1B54-F1E6-47ED-B3F2-3D57C803335A}"/>
    <cellStyle name="40% - Accent3 17 2 2 3 3" xfId="27330" xr:uid="{E8FBC7B1-E61A-4912-A18D-743679EE87A2}"/>
    <cellStyle name="40% - Accent3 17 2 2 4" xfId="5375" xr:uid="{389CBF8B-2292-4474-8B72-269F17695F27}"/>
    <cellStyle name="40% - Accent3 17 2 2 4 2" xfId="16099" xr:uid="{5D09DA6F-F04F-49EE-B2DC-0134B479C24E}"/>
    <cellStyle name="40% - Accent3 17 2 2 4 2 2" xfId="36196" xr:uid="{D209A941-9D74-4CED-B072-1FD1806B82FF}"/>
    <cellStyle name="40% - Accent3 17 2 2 4 3" xfId="27331" xr:uid="{9AE71EF4-F0E3-4514-B93C-ADB1CC32D880}"/>
    <cellStyle name="40% - Accent3 17 2 2 5" xfId="16096" xr:uid="{EF21C490-A41A-478D-8460-9CAC73DEDAC7}"/>
    <cellStyle name="40% - Accent3 17 2 2 5 2" xfId="36193" xr:uid="{4B99D49F-9CBE-4CA7-A79B-7FD4145CFEE8}"/>
    <cellStyle name="40% - Accent3 17 2 2 6" xfId="27328" xr:uid="{3124CD0F-87BA-4B2C-8159-E9AEDF4FF5BA}"/>
    <cellStyle name="40% - Accent3 17 2 3" xfId="5376" xr:uid="{A7835BFC-1299-4963-9391-4C9EC22A32B0}"/>
    <cellStyle name="40% - Accent3 17 2 3 2" xfId="16100" xr:uid="{1A78B025-CF18-408F-987B-16F271EF69F1}"/>
    <cellStyle name="40% - Accent3 17 2 3 2 2" xfId="36197" xr:uid="{3AAA0FA5-9BC7-42AF-9A3C-C684C33464C6}"/>
    <cellStyle name="40% - Accent3 17 2 3 3" xfId="27332" xr:uid="{49809984-82E7-49DF-A866-6A82636C81E3}"/>
    <cellStyle name="40% - Accent3 17 2 4" xfId="5377" xr:uid="{32C1CD96-ECF3-4D73-B445-65FEB63B52C1}"/>
    <cellStyle name="40% - Accent3 17 2 4 2" xfId="16101" xr:uid="{0DDE57F7-42EE-4525-BADC-7BF3235BF5E7}"/>
    <cellStyle name="40% - Accent3 17 2 4 2 2" xfId="36198" xr:uid="{2C189A88-F81A-4C6E-8D33-6C724BA33E2F}"/>
    <cellStyle name="40% - Accent3 17 2 4 3" xfId="27333" xr:uid="{64024E69-8EB6-4DBC-9109-1B42EE6EDEE8}"/>
    <cellStyle name="40% - Accent3 17 2 5" xfId="5378" xr:uid="{89346556-D0FF-4419-91BB-1A9249A9A56F}"/>
    <cellStyle name="40% - Accent3 17 2 5 2" xfId="16102" xr:uid="{91487184-C388-4C6C-8E01-1BEDAFD999BE}"/>
    <cellStyle name="40% - Accent3 17 2 5 2 2" xfId="36199" xr:uid="{6F1857C7-0C0C-47BC-8E29-1C0E6C52507F}"/>
    <cellStyle name="40% - Accent3 17 2 5 3" xfId="27334" xr:uid="{EE7B4FA8-9F1A-4032-8441-F6F6E0D1EF65}"/>
    <cellStyle name="40% - Accent3 17 2 6" xfId="16095" xr:uid="{090189E2-2FB0-4ACD-BE8C-67F7ADBB3477}"/>
    <cellStyle name="40% - Accent3 17 2 6 2" xfId="36192" xr:uid="{D826BA39-2B8C-4F66-9BC7-8A2C7C1D19EC}"/>
    <cellStyle name="40% - Accent3 17 2 7" xfId="21765" xr:uid="{E2C5961F-4A02-471F-9FFB-64244C69ECF6}"/>
    <cellStyle name="40% - Accent3 17 2 7 2" xfId="41704" xr:uid="{50208F59-65F5-44E6-A67A-D1BC83B53064}"/>
    <cellStyle name="40% - Accent3 17 2 8" xfId="27327" xr:uid="{7489BCB4-C98E-44C8-98B7-ABAAFA0F8BEF}"/>
    <cellStyle name="40% - Accent3 17 3" xfId="5379" xr:uid="{89E20FB0-A7EB-463B-A847-6A3B479E787B}"/>
    <cellStyle name="40% - Accent3 17 3 2" xfId="5380" xr:uid="{207225F0-4EF5-4597-AAE2-9B3EE6901B6F}"/>
    <cellStyle name="40% - Accent3 17 3 2 2" xfId="16104" xr:uid="{1A1F1DA7-7E43-425C-B22E-A60EE3429852}"/>
    <cellStyle name="40% - Accent3 17 3 2 2 2" xfId="36201" xr:uid="{C2C1226A-2F1E-4E0C-9172-FF49AFEE5E24}"/>
    <cellStyle name="40% - Accent3 17 3 2 3" xfId="27336" xr:uid="{360E9873-E886-41D8-B8C3-4F3697EDAA24}"/>
    <cellStyle name="40% - Accent3 17 3 3" xfId="5381" xr:uid="{C91ED382-4009-4004-A674-58C07A473880}"/>
    <cellStyle name="40% - Accent3 17 3 3 2" xfId="16105" xr:uid="{12188CB9-C6E0-4ABF-BA66-7346C86CB147}"/>
    <cellStyle name="40% - Accent3 17 3 3 2 2" xfId="36202" xr:uid="{66DA946D-828A-403B-B0A6-50892E7F8976}"/>
    <cellStyle name="40% - Accent3 17 3 3 3" xfId="27337" xr:uid="{3394C8E3-3B80-4234-91E8-AB550216A0B6}"/>
    <cellStyle name="40% - Accent3 17 3 4" xfId="5382" xr:uid="{7D57DAA1-BCD1-42AC-A4E7-9D324B2B9749}"/>
    <cellStyle name="40% - Accent3 17 3 4 2" xfId="16106" xr:uid="{E37FC121-82D5-481C-8CCC-4A8CBE3B771B}"/>
    <cellStyle name="40% - Accent3 17 3 4 2 2" xfId="36203" xr:uid="{474F0254-BF2F-4A1F-863C-779BE09D206B}"/>
    <cellStyle name="40% - Accent3 17 3 4 3" xfId="27338" xr:uid="{64F7390C-61DA-479B-826D-520C496BBF1D}"/>
    <cellStyle name="40% - Accent3 17 3 5" xfId="16103" xr:uid="{C7285C61-34D4-4CC2-A076-3E1121566C21}"/>
    <cellStyle name="40% - Accent3 17 3 5 2" xfId="36200" xr:uid="{7D94EDC3-540A-4167-A610-4E4DC94D5BF9}"/>
    <cellStyle name="40% - Accent3 17 3 6" xfId="22312" xr:uid="{C5BFEC79-1B31-47EA-B3D0-F8FB4EF48DCB}"/>
    <cellStyle name="40% - Accent3 17 3 6 2" xfId="42244" xr:uid="{B8154B21-B458-4692-B7E4-6D0F2C20E36D}"/>
    <cellStyle name="40% - Accent3 17 3 7" xfId="27335" xr:uid="{ADFE99D4-4281-4F82-A990-D21F79836A85}"/>
    <cellStyle name="40% - Accent3 17 4" xfId="5383" xr:uid="{60BA0359-8D4B-4255-BB95-383A2E99B88C}"/>
    <cellStyle name="40% - Accent3 17 4 2" xfId="5384" xr:uid="{33F18AB5-EC2B-4E51-854C-76B65B267E04}"/>
    <cellStyle name="40% - Accent3 17 4 2 2" xfId="16108" xr:uid="{A2C02821-3B10-4509-A628-636931FAE1A3}"/>
    <cellStyle name="40% - Accent3 17 4 2 2 2" xfId="36205" xr:uid="{BDF7423E-EA6B-4526-8648-ED661AF8A43E}"/>
    <cellStyle name="40% - Accent3 17 4 2 3" xfId="27340" xr:uid="{1387700D-86D2-4A7B-B239-9D6DC68E7B91}"/>
    <cellStyle name="40% - Accent3 17 4 3" xfId="5385" xr:uid="{84551FC8-C3C5-48EE-9796-312FEDB234E1}"/>
    <cellStyle name="40% - Accent3 17 4 3 2" xfId="16109" xr:uid="{77797EDA-F61D-4595-99D9-DF651FDBEA47}"/>
    <cellStyle name="40% - Accent3 17 4 3 2 2" xfId="36206" xr:uid="{0C184365-23C2-42B5-A50F-6FC3CFBD796D}"/>
    <cellStyle name="40% - Accent3 17 4 3 3" xfId="27341" xr:uid="{4825A405-5B7E-4AC7-9547-F9BAD7E49FC1}"/>
    <cellStyle name="40% - Accent3 17 4 4" xfId="5386" xr:uid="{27A175C7-1428-4FAF-8399-954911A74224}"/>
    <cellStyle name="40% - Accent3 17 4 4 2" xfId="16110" xr:uid="{31991004-069C-4927-B12F-486F6CBC38E5}"/>
    <cellStyle name="40% - Accent3 17 4 4 2 2" xfId="36207" xr:uid="{6AAE54B1-C224-43DC-A733-433985C6E2F3}"/>
    <cellStyle name="40% - Accent3 17 4 4 3" xfId="27342" xr:uid="{12B37776-6EAC-428E-9F28-9E0E3E0AD7F8}"/>
    <cellStyle name="40% - Accent3 17 4 5" xfId="16107" xr:uid="{A47D2136-96B3-423F-9219-E508C441A947}"/>
    <cellStyle name="40% - Accent3 17 4 5 2" xfId="36204" xr:uid="{ABBFF470-482C-4DEE-B2DE-5AC912EE2494}"/>
    <cellStyle name="40% - Accent3 17 4 6" xfId="27339" xr:uid="{6D7A2E0A-FBA8-4D7A-82C5-775BC8F8A932}"/>
    <cellStyle name="40% - Accent3 17 5" xfId="5387" xr:uid="{ED98CC56-E246-4AD8-AB5A-A25B3910B932}"/>
    <cellStyle name="40% - Accent3 17 5 2" xfId="16111" xr:uid="{18825833-64A4-42E7-9243-B15F44920E32}"/>
    <cellStyle name="40% - Accent3 17 5 2 2" xfId="36208" xr:uid="{75A1D176-B243-4E9D-8789-61F46E25C8BE}"/>
    <cellStyle name="40% - Accent3 17 5 3" xfId="27343" xr:uid="{2970EF20-62FF-4408-B323-DD4EC7605B47}"/>
    <cellStyle name="40% - Accent3 17 6" xfId="5388" xr:uid="{8DD8BADE-289F-4158-8B4B-7D0C9D1DAD24}"/>
    <cellStyle name="40% - Accent3 17 6 2" xfId="16112" xr:uid="{BEF83D7E-0C80-48C0-B202-2C1E75951EB1}"/>
    <cellStyle name="40% - Accent3 17 6 2 2" xfId="36209" xr:uid="{78F31F4F-7EE2-499C-9829-EC27A832916A}"/>
    <cellStyle name="40% - Accent3 17 6 3" xfId="27344" xr:uid="{3204A7B8-0B4E-42CD-8F5B-4AB143960FFC}"/>
    <cellStyle name="40% - Accent3 17 7" xfId="5389" xr:uid="{7C736ABD-F9D7-42DA-92E4-D58E6016EF56}"/>
    <cellStyle name="40% - Accent3 17 7 2" xfId="16113" xr:uid="{8784484B-9F8A-4257-A505-CBFE6690CDE4}"/>
    <cellStyle name="40% - Accent3 17 7 2 2" xfId="36210" xr:uid="{4608EC90-70C4-435D-9308-C9AB639FE36B}"/>
    <cellStyle name="40% - Accent3 17 7 3" xfId="27345" xr:uid="{A20B058F-0E74-4CC0-8F94-523332DB1881}"/>
    <cellStyle name="40% - Accent3 17 8" xfId="16094" xr:uid="{096EC0F7-7DA3-418E-999F-EE8078ABEEAC}"/>
    <cellStyle name="40% - Accent3 17 8 2" xfId="36191" xr:uid="{01EF34C9-489E-4EDD-AE68-9AA779F023FA}"/>
    <cellStyle name="40% - Accent3 17 9" xfId="21095" xr:uid="{7426741D-5937-4539-92F4-1CA344F881D3}"/>
    <cellStyle name="40% - Accent3 17 9 2" xfId="41123" xr:uid="{62179665-8296-49FF-AF2A-27632A28491B}"/>
    <cellStyle name="40% - Accent3 18" xfId="5390" xr:uid="{51A705DC-E811-4053-816D-5E5DE19134DF}"/>
    <cellStyle name="40% - Accent3 18 10" xfId="27346" xr:uid="{7EEF3988-32CD-4C77-BAB3-CB2D18B64248}"/>
    <cellStyle name="40% - Accent3 18 2" xfId="5391" xr:uid="{3C1B2B54-E34C-4D44-AF11-7AA36DF65851}"/>
    <cellStyle name="40% - Accent3 18 2 2" xfId="5392" xr:uid="{27C1B252-7AF3-48C2-8AB1-648342D7497C}"/>
    <cellStyle name="40% - Accent3 18 2 2 2" xfId="5393" xr:uid="{63566220-EC39-4D47-BD4E-FD9F25149459}"/>
    <cellStyle name="40% - Accent3 18 2 2 2 2" xfId="16117" xr:uid="{BB7FA2FB-E144-4324-8A68-821BB8E323C5}"/>
    <cellStyle name="40% - Accent3 18 2 2 2 2 2" xfId="36214" xr:uid="{DDDC0537-5567-4389-B7CC-45A54CCC77EF}"/>
    <cellStyle name="40% - Accent3 18 2 2 2 3" xfId="27349" xr:uid="{F3DECA14-E34C-41BF-A75B-ADE2B27B6386}"/>
    <cellStyle name="40% - Accent3 18 2 2 3" xfId="5394" xr:uid="{DA309878-AEF5-40A9-8465-BE7D9C343344}"/>
    <cellStyle name="40% - Accent3 18 2 2 3 2" xfId="16118" xr:uid="{AF9DC7E3-84A6-496A-A510-8C155766A948}"/>
    <cellStyle name="40% - Accent3 18 2 2 3 2 2" xfId="36215" xr:uid="{B3F89F27-DBD1-4D06-ACBC-8590F5F2BF75}"/>
    <cellStyle name="40% - Accent3 18 2 2 3 3" xfId="27350" xr:uid="{1D88DF27-6A3C-4AF8-B2E3-23487ED29A5E}"/>
    <cellStyle name="40% - Accent3 18 2 2 4" xfId="5395" xr:uid="{33B12132-2E37-4E3B-9AF0-2115BCD6D833}"/>
    <cellStyle name="40% - Accent3 18 2 2 4 2" xfId="16119" xr:uid="{37D72ED2-E1D8-4DE6-8E9F-E17C84F39C2A}"/>
    <cellStyle name="40% - Accent3 18 2 2 4 2 2" xfId="36216" xr:uid="{35BEBC48-CFDD-4365-BEBC-E80F97A89074}"/>
    <cellStyle name="40% - Accent3 18 2 2 4 3" xfId="27351" xr:uid="{E4055C8B-DD20-4827-A507-04DD68E5ABC1}"/>
    <cellStyle name="40% - Accent3 18 2 2 5" xfId="16116" xr:uid="{517C08F4-1926-49D6-9AEF-A2A49F32F4DD}"/>
    <cellStyle name="40% - Accent3 18 2 2 5 2" xfId="36213" xr:uid="{7AFAA4D0-25F9-42CC-A6F3-A12F8777FF18}"/>
    <cellStyle name="40% - Accent3 18 2 2 6" xfId="27348" xr:uid="{0A2BE688-B139-4575-B2D8-5D169D10BEBF}"/>
    <cellStyle name="40% - Accent3 18 2 3" xfId="5396" xr:uid="{F366331D-C63C-4D2D-8191-9B67AFA6168A}"/>
    <cellStyle name="40% - Accent3 18 2 3 2" xfId="16120" xr:uid="{DD73167B-AF8B-4C8E-86BA-A0699C2E687B}"/>
    <cellStyle name="40% - Accent3 18 2 3 2 2" xfId="36217" xr:uid="{EC9E2192-C4D1-42FC-B1C7-B1658DB07349}"/>
    <cellStyle name="40% - Accent3 18 2 3 3" xfId="27352" xr:uid="{8BF9660A-8077-4BB3-9486-D954F93364F2}"/>
    <cellStyle name="40% - Accent3 18 2 4" xfId="5397" xr:uid="{F54C0E24-8124-474F-9F43-ACD4033A7F71}"/>
    <cellStyle name="40% - Accent3 18 2 4 2" xfId="16121" xr:uid="{590D44C7-0D2E-4BFD-AB0E-0422C7D0B426}"/>
    <cellStyle name="40% - Accent3 18 2 4 2 2" xfId="36218" xr:uid="{DD88AAA8-8676-4D34-A393-31C0BD939625}"/>
    <cellStyle name="40% - Accent3 18 2 4 3" xfId="27353" xr:uid="{90CB36C0-6791-4709-BAE5-B74B7B21542B}"/>
    <cellStyle name="40% - Accent3 18 2 5" xfId="5398" xr:uid="{CBF6F2A3-E4FB-4C98-AF1D-63E101F22A11}"/>
    <cellStyle name="40% - Accent3 18 2 5 2" xfId="16122" xr:uid="{0FE25FC8-6C1E-4644-B8F3-95C3674F74A6}"/>
    <cellStyle name="40% - Accent3 18 2 5 2 2" xfId="36219" xr:uid="{21C21DA8-A3A4-4439-88B9-18A36FCE9C13}"/>
    <cellStyle name="40% - Accent3 18 2 5 3" xfId="27354" xr:uid="{8E61D860-1EF1-458F-A418-715CD2E0D6D2}"/>
    <cellStyle name="40% - Accent3 18 2 6" xfId="16115" xr:uid="{D9E2ED95-0C41-486F-B546-7AD26CBA0C4F}"/>
    <cellStyle name="40% - Accent3 18 2 6 2" xfId="36212" xr:uid="{F1FFAA61-ED76-464C-A088-4C043236C786}"/>
    <cellStyle name="40% - Accent3 18 2 7" xfId="21774" xr:uid="{9556BFD8-1B54-49C6-B111-6664DD96B7B4}"/>
    <cellStyle name="40% - Accent3 18 2 7 2" xfId="41713" xr:uid="{303651D4-6ADA-42D4-904F-D8117123A423}"/>
    <cellStyle name="40% - Accent3 18 2 8" xfId="27347" xr:uid="{3C3DA1B7-B0C9-46F0-8B0D-62031D85D7FE}"/>
    <cellStyle name="40% - Accent3 18 3" xfId="5399" xr:uid="{08BBF444-7522-4A0E-9B35-6E1609912807}"/>
    <cellStyle name="40% - Accent3 18 3 2" xfId="5400" xr:uid="{3A0CE201-3EA6-43E2-8B78-3017D4081EC1}"/>
    <cellStyle name="40% - Accent3 18 3 2 2" xfId="16124" xr:uid="{712EB39A-ABE9-452B-956B-03068399AC4D}"/>
    <cellStyle name="40% - Accent3 18 3 2 2 2" xfId="36221" xr:uid="{2B76E05F-8141-46A9-8124-DEA7214617C4}"/>
    <cellStyle name="40% - Accent3 18 3 2 3" xfId="27356" xr:uid="{E5E3732F-DC06-4B6D-9D20-878BA81FA8A0}"/>
    <cellStyle name="40% - Accent3 18 3 3" xfId="5401" xr:uid="{F3215EA6-F395-464B-916A-F31BE3F6E3BD}"/>
    <cellStyle name="40% - Accent3 18 3 3 2" xfId="16125" xr:uid="{108011B2-9611-4742-9595-7C163C37B1EA}"/>
    <cellStyle name="40% - Accent3 18 3 3 2 2" xfId="36222" xr:uid="{2591611A-481C-4AD2-91BD-172761138FC5}"/>
    <cellStyle name="40% - Accent3 18 3 3 3" xfId="27357" xr:uid="{5CEBB395-52B1-42C3-B953-F24311161C03}"/>
    <cellStyle name="40% - Accent3 18 3 4" xfId="5402" xr:uid="{E251A46E-9094-440F-AA91-724AAEB86CBD}"/>
    <cellStyle name="40% - Accent3 18 3 4 2" xfId="16126" xr:uid="{39845466-7859-4EFF-B473-035F622562DC}"/>
    <cellStyle name="40% - Accent3 18 3 4 2 2" xfId="36223" xr:uid="{EA5FF269-8F16-4A29-BB77-53420DB78152}"/>
    <cellStyle name="40% - Accent3 18 3 4 3" xfId="27358" xr:uid="{DCDA042D-ACAB-41B3-913A-E4BF567A636A}"/>
    <cellStyle name="40% - Accent3 18 3 5" xfId="16123" xr:uid="{558025D0-30BC-4370-977C-5FB23B18547C}"/>
    <cellStyle name="40% - Accent3 18 3 5 2" xfId="36220" xr:uid="{B67005C1-7C11-4992-B493-A81E8F9B2D49}"/>
    <cellStyle name="40% - Accent3 18 3 6" xfId="22321" xr:uid="{A5C12741-C065-4F40-A640-5CAC66E7A9BD}"/>
    <cellStyle name="40% - Accent3 18 3 6 2" xfId="42253" xr:uid="{27AE29F2-0163-45E8-BE6C-B0FCF777FE33}"/>
    <cellStyle name="40% - Accent3 18 3 7" xfId="27355" xr:uid="{BB652810-193B-43AB-A33B-5FC570604A22}"/>
    <cellStyle name="40% - Accent3 18 4" xfId="5403" xr:uid="{83200DAE-A9AC-46C5-A83F-34E8C786E995}"/>
    <cellStyle name="40% - Accent3 18 4 2" xfId="5404" xr:uid="{7DBE1275-DC71-42BB-B351-197BDB7DF62B}"/>
    <cellStyle name="40% - Accent3 18 4 2 2" xfId="16128" xr:uid="{722AA421-7F4D-40D2-A178-58D4E3B10EEB}"/>
    <cellStyle name="40% - Accent3 18 4 2 2 2" xfId="36225" xr:uid="{E8F3C626-11D9-4627-85BA-90F7BA85C146}"/>
    <cellStyle name="40% - Accent3 18 4 2 3" xfId="27360" xr:uid="{E862FC00-5212-4999-BE5A-5F1E0CCFFB7C}"/>
    <cellStyle name="40% - Accent3 18 4 3" xfId="5405" xr:uid="{A92D5A76-0179-4F80-B6FF-7C9712E5B203}"/>
    <cellStyle name="40% - Accent3 18 4 3 2" xfId="16129" xr:uid="{A6EE0633-AE07-4DEA-A963-00D9A55C8C45}"/>
    <cellStyle name="40% - Accent3 18 4 3 2 2" xfId="36226" xr:uid="{34B3FF11-6BA8-4107-848F-000192824B11}"/>
    <cellStyle name="40% - Accent3 18 4 3 3" xfId="27361" xr:uid="{A725F1F0-C1E0-4F0D-9F2C-7366CCAE59D4}"/>
    <cellStyle name="40% - Accent3 18 4 4" xfId="5406" xr:uid="{E4EA812B-A1BF-48BD-A5BD-5F854262A387}"/>
    <cellStyle name="40% - Accent3 18 4 4 2" xfId="16130" xr:uid="{A71A6841-B695-4201-BF50-A57398602344}"/>
    <cellStyle name="40% - Accent3 18 4 4 2 2" xfId="36227" xr:uid="{647558E3-7E8B-4DB7-8145-9A3E88C86587}"/>
    <cellStyle name="40% - Accent3 18 4 4 3" xfId="27362" xr:uid="{8C405745-D11D-4F59-9AC0-F72609B1A8B8}"/>
    <cellStyle name="40% - Accent3 18 4 5" xfId="16127" xr:uid="{345B5B87-17F4-4196-9E50-48C43C62C12F}"/>
    <cellStyle name="40% - Accent3 18 4 5 2" xfId="36224" xr:uid="{00C51B63-931F-4F5D-B985-382FD8D984ED}"/>
    <cellStyle name="40% - Accent3 18 4 6" xfId="27359" xr:uid="{97CA1A64-58A4-4F4E-AFE6-B65EE3547B74}"/>
    <cellStyle name="40% - Accent3 18 5" xfId="5407" xr:uid="{25FCD7E9-F2C4-40FC-A2EF-F3F691EEA879}"/>
    <cellStyle name="40% - Accent3 18 5 2" xfId="16131" xr:uid="{675A03F1-7A3E-47CC-B2BE-3BA443238669}"/>
    <cellStyle name="40% - Accent3 18 5 2 2" xfId="36228" xr:uid="{E9DFD3CA-0DF6-4293-A270-436A0556CD5B}"/>
    <cellStyle name="40% - Accent3 18 5 3" xfId="27363" xr:uid="{7A7ED849-8F73-431F-9735-83E18E2BE029}"/>
    <cellStyle name="40% - Accent3 18 6" xfId="5408" xr:uid="{18807752-6DDB-43E1-98CF-7BF053A3A4E3}"/>
    <cellStyle name="40% - Accent3 18 6 2" xfId="16132" xr:uid="{FFB85EC0-48A7-4D5F-AC23-B3ED6A2AA9FF}"/>
    <cellStyle name="40% - Accent3 18 6 2 2" xfId="36229" xr:uid="{A7BFEEE7-17D3-402B-B67C-3971F2B235A2}"/>
    <cellStyle name="40% - Accent3 18 6 3" xfId="27364" xr:uid="{56407E5B-FE0D-40DC-B076-D2158B7D3272}"/>
    <cellStyle name="40% - Accent3 18 7" xfId="5409" xr:uid="{EB5CFF39-3A40-43D6-A6B2-39E05BBAAD42}"/>
    <cellStyle name="40% - Accent3 18 7 2" xfId="16133" xr:uid="{1BD41A6B-9B86-4D87-9175-CECD2F1F0011}"/>
    <cellStyle name="40% - Accent3 18 7 2 2" xfId="36230" xr:uid="{DF45D8CC-B171-452C-8E74-060F648F08F9}"/>
    <cellStyle name="40% - Accent3 18 7 3" xfId="27365" xr:uid="{4904B3BD-22E0-43BD-BEC8-24AA062C718B}"/>
    <cellStyle name="40% - Accent3 18 8" xfId="16114" xr:uid="{F80639F8-3A66-468A-8F4A-9E3574B7E601}"/>
    <cellStyle name="40% - Accent3 18 8 2" xfId="36211" xr:uid="{4E39C29C-D6DA-4890-B8D3-E8CFC765E8B8}"/>
    <cellStyle name="40% - Accent3 18 9" xfId="21104" xr:uid="{76A0E778-97BC-4C33-9FC3-A3996B1DD7E6}"/>
    <cellStyle name="40% - Accent3 18 9 2" xfId="41132" xr:uid="{C27FC23F-E2B2-4BF7-B34F-F3B5ECEC6024}"/>
    <cellStyle name="40% - Accent3 19" xfId="5410" xr:uid="{B9B007E3-EB72-448B-AC31-344BE0C621BF}"/>
    <cellStyle name="40% - Accent3 19 2" xfId="5411" xr:uid="{07102AF6-60A1-480A-BC24-39477D4ED84B}"/>
    <cellStyle name="40% - Accent3 19 2 2" xfId="5412" xr:uid="{7B9C3E93-DED6-43B7-B148-569A7D05B8E5}"/>
    <cellStyle name="40% - Accent3 19 2 2 2" xfId="5413" xr:uid="{F93C86E1-9037-476E-9268-A215C5854B9C}"/>
    <cellStyle name="40% - Accent3 19 2 2 2 2" xfId="16137" xr:uid="{0B997ECA-1500-4EFD-942A-AFDF604469A9}"/>
    <cellStyle name="40% - Accent3 19 2 2 2 2 2" xfId="36234" xr:uid="{B5EC3127-A0EE-461F-BE82-ACCE7445F323}"/>
    <cellStyle name="40% - Accent3 19 2 2 2 3" xfId="27369" xr:uid="{94C644C2-A0A0-4996-B53B-5A2D92E46036}"/>
    <cellStyle name="40% - Accent3 19 2 2 3" xfId="5414" xr:uid="{A80FEE13-CD15-44F2-B0FA-553B026C7818}"/>
    <cellStyle name="40% - Accent3 19 2 2 3 2" xfId="16138" xr:uid="{604A1C5A-9216-4957-9D75-96B5CF0E792E}"/>
    <cellStyle name="40% - Accent3 19 2 2 3 2 2" xfId="36235" xr:uid="{F5C797B6-6395-46FC-8E31-CA55F45C88A5}"/>
    <cellStyle name="40% - Accent3 19 2 2 3 3" xfId="27370" xr:uid="{1DD2977D-387D-4058-AEE9-9C5B6279198B}"/>
    <cellStyle name="40% - Accent3 19 2 2 4" xfId="5415" xr:uid="{637AA2D0-7E0E-46BE-BCC0-6676F86168CE}"/>
    <cellStyle name="40% - Accent3 19 2 2 4 2" xfId="16139" xr:uid="{B03B4B11-6F7C-4818-9799-FFEBF86D3BAE}"/>
    <cellStyle name="40% - Accent3 19 2 2 4 2 2" xfId="36236" xr:uid="{212604F1-1C47-4E9C-83BA-F6A747149B42}"/>
    <cellStyle name="40% - Accent3 19 2 2 4 3" xfId="27371" xr:uid="{800A448D-B1CC-4808-9390-D7F448BE016D}"/>
    <cellStyle name="40% - Accent3 19 2 2 5" xfId="16136" xr:uid="{EDCA8371-72D1-4AB9-A9C6-C477CCCC4127}"/>
    <cellStyle name="40% - Accent3 19 2 2 5 2" xfId="36233" xr:uid="{7BCD519C-1B98-4178-A745-2860B2AAB66D}"/>
    <cellStyle name="40% - Accent3 19 2 2 6" xfId="27368" xr:uid="{92AA3F0C-854C-4D8B-9FC7-04C3EE30AC9A}"/>
    <cellStyle name="40% - Accent3 19 2 3" xfId="5416" xr:uid="{AF09CBFE-5972-4C68-9E68-84A15D7E68EA}"/>
    <cellStyle name="40% - Accent3 19 2 3 2" xfId="16140" xr:uid="{1E00F534-654B-4514-AA00-FEF50F61227C}"/>
    <cellStyle name="40% - Accent3 19 2 3 2 2" xfId="36237" xr:uid="{09367FA7-828C-4499-A059-ABF6058ED1FC}"/>
    <cellStyle name="40% - Accent3 19 2 3 3" xfId="27372" xr:uid="{64994588-E29B-4317-A308-5397B6004F25}"/>
    <cellStyle name="40% - Accent3 19 2 4" xfId="5417" xr:uid="{5C1FF938-D669-4140-BB5D-EE11B4963065}"/>
    <cellStyle name="40% - Accent3 19 2 4 2" xfId="16141" xr:uid="{6F545356-5ED0-40EE-8D90-CCD5F621CAD8}"/>
    <cellStyle name="40% - Accent3 19 2 4 2 2" xfId="36238" xr:uid="{88A54702-AC5B-43A1-9EB2-73B60CB2182F}"/>
    <cellStyle name="40% - Accent3 19 2 4 3" xfId="27373" xr:uid="{82C355E5-78D1-4A31-9F4B-4C24146554F8}"/>
    <cellStyle name="40% - Accent3 19 2 5" xfId="5418" xr:uid="{AA578172-A17C-4798-967B-52BB8479A119}"/>
    <cellStyle name="40% - Accent3 19 2 5 2" xfId="16142" xr:uid="{72D05EF8-600A-4D55-9789-D8E99794B912}"/>
    <cellStyle name="40% - Accent3 19 2 5 2 2" xfId="36239" xr:uid="{1A4C38D5-F7BF-454C-8328-F7761EFC5F40}"/>
    <cellStyle name="40% - Accent3 19 2 5 3" xfId="27374" xr:uid="{1462DF2A-9A6C-4D92-A629-D8DBD1FB0B26}"/>
    <cellStyle name="40% - Accent3 19 2 6" xfId="16135" xr:uid="{8483483A-B2BC-4EBF-A2DB-817FA34739C7}"/>
    <cellStyle name="40% - Accent3 19 2 6 2" xfId="36232" xr:uid="{C4DB91D9-C048-4A19-82F1-E028ACA9AD1D}"/>
    <cellStyle name="40% - Accent3 19 2 7" xfId="21787" xr:uid="{759B2BE9-17B9-4266-AA04-9D422A1D6335}"/>
    <cellStyle name="40% - Accent3 19 2 7 2" xfId="41726" xr:uid="{284D2ED7-4527-436B-9809-DDFE404A5340}"/>
    <cellStyle name="40% - Accent3 19 2 8" xfId="27367" xr:uid="{4AB105A7-3B7C-4F26-898B-72E85F3359DA}"/>
    <cellStyle name="40% - Accent3 19 3" xfId="5419" xr:uid="{71BB9B53-7EA9-4872-BC00-B27B6B06E19E}"/>
    <cellStyle name="40% - Accent3 19 3 2" xfId="5420" xr:uid="{7345525F-4DAD-47E5-9A5B-7D91CD385C12}"/>
    <cellStyle name="40% - Accent3 19 3 2 2" xfId="16144" xr:uid="{AEAC33B5-08D2-493C-B547-D80E1F57F30D}"/>
    <cellStyle name="40% - Accent3 19 3 2 2 2" xfId="36241" xr:uid="{CDB0E31D-96CB-4B9C-A28E-23C9A9C5E45C}"/>
    <cellStyle name="40% - Accent3 19 3 2 3" xfId="27376" xr:uid="{CB1E8B86-F706-4DC6-9415-913033223AA5}"/>
    <cellStyle name="40% - Accent3 19 3 3" xfId="5421" xr:uid="{1E5BA495-90D6-4FB0-964A-F9DB74446087}"/>
    <cellStyle name="40% - Accent3 19 3 3 2" xfId="16145" xr:uid="{58218892-7117-49F5-BBB2-CE1E0843CCCC}"/>
    <cellStyle name="40% - Accent3 19 3 3 2 2" xfId="36242" xr:uid="{5EFAFF91-33F7-405C-B6EE-4375CE5F5D63}"/>
    <cellStyle name="40% - Accent3 19 3 3 3" xfId="27377" xr:uid="{40F94997-1505-49C2-BCEB-5B8D59AA4D71}"/>
    <cellStyle name="40% - Accent3 19 3 4" xfId="5422" xr:uid="{544492AC-F7FA-46B6-A879-99959BA0106E}"/>
    <cellStyle name="40% - Accent3 19 3 4 2" xfId="16146" xr:uid="{503873FD-91BA-459C-A511-87FC62C35563}"/>
    <cellStyle name="40% - Accent3 19 3 4 2 2" xfId="36243" xr:uid="{A35041B3-0AA8-4A26-9DCF-FDDF94144461}"/>
    <cellStyle name="40% - Accent3 19 3 4 3" xfId="27378" xr:uid="{81554FC3-F39C-483A-B942-BDCAC210576D}"/>
    <cellStyle name="40% - Accent3 19 3 5" xfId="16143" xr:uid="{8822907D-1D22-4EAF-AC85-3236B9A61DE0}"/>
    <cellStyle name="40% - Accent3 19 3 5 2" xfId="36240" xr:uid="{1A943E21-5924-412C-B3C1-DF1E2787A840}"/>
    <cellStyle name="40% - Accent3 19 3 6" xfId="22334" xr:uid="{45D836A8-2171-4B95-93DF-7D0AB94CCE6D}"/>
    <cellStyle name="40% - Accent3 19 3 6 2" xfId="42266" xr:uid="{5F7107FF-829E-4942-A41A-B96B9D52E50B}"/>
    <cellStyle name="40% - Accent3 19 3 7" xfId="27375" xr:uid="{5A9379C9-86B2-4977-8FF5-F3D3D35EF133}"/>
    <cellStyle name="40% - Accent3 19 4" xfId="5423" xr:uid="{05AD0CB9-55E9-4EF8-BE64-E2355A1D6331}"/>
    <cellStyle name="40% - Accent3 19 4 2" xfId="16147" xr:uid="{3B634697-6625-491A-AB90-7A07CA815103}"/>
    <cellStyle name="40% - Accent3 19 4 2 2" xfId="36244" xr:uid="{DAFA8CF8-04EE-4A5B-9145-CBC2DAD34054}"/>
    <cellStyle name="40% - Accent3 19 4 3" xfId="27379" xr:uid="{9C81387B-82D3-4CEC-8F21-7F28308477A9}"/>
    <cellStyle name="40% - Accent3 19 5" xfId="5424" xr:uid="{E43511F9-0049-434F-B529-35523C314672}"/>
    <cellStyle name="40% - Accent3 19 5 2" xfId="16148" xr:uid="{45175DC8-27A8-4453-894B-1C652F87AC88}"/>
    <cellStyle name="40% - Accent3 19 5 2 2" xfId="36245" xr:uid="{953C873F-8886-4F42-866D-457FB0161509}"/>
    <cellStyle name="40% - Accent3 19 5 3" xfId="27380" xr:uid="{73F69937-2FBC-4027-942B-0F0B9F607C71}"/>
    <cellStyle name="40% - Accent3 19 6" xfId="5425" xr:uid="{5B018099-F2F6-4DD6-A4EF-2C00EE15B3B5}"/>
    <cellStyle name="40% - Accent3 19 6 2" xfId="16149" xr:uid="{6673FE99-9D6C-45DE-9574-0B6E76237D91}"/>
    <cellStyle name="40% - Accent3 19 6 2 2" xfId="36246" xr:uid="{C80D496A-05FB-4960-B074-55F54539B618}"/>
    <cellStyle name="40% - Accent3 19 6 3" xfId="27381" xr:uid="{F70006A1-14B3-454F-A85F-84A58E72DA5E}"/>
    <cellStyle name="40% - Accent3 19 7" xfId="16134" xr:uid="{1A39004E-0F1E-47B7-AFB6-FC4583FF78D5}"/>
    <cellStyle name="40% - Accent3 19 7 2" xfId="36231" xr:uid="{56828EB7-8089-4FDC-9D92-5930BCEE03BA}"/>
    <cellStyle name="40% - Accent3 19 8" xfId="21117" xr:uid="{50709761-56FC-43B8-B948-45A6E128CE27}"/>
    <cellStyle name="40% - Accent3 19 8 2" xfId="41145" xr:uid="{38774903-4772-468A-BB62-0FDCEB02D5AE}"/>
    <cellStyle name="40% - Accent3 19 9" xfId="27366" xr:uid="{FE06F42B-C6F2-4B22-A13C-827CBC406368}"/>
    <cellStyle name="40% - Accent3 2" xfId="79" xr:uid="{00000000-0005-0000-0000-000030000000}"/>
    <cellStyle name="40% - Accent3 2 10" xfId="20682" xr:uid="{02060FC5-4DCE-44CE-9438-29ADDAAF560E}"/>
    <cellStyle name="40% - Accent3 2 10 2" xfId="40718" xr:uid="{FF94248E-9673-444C-92CF-33F2F2E6130E}"/>
    <cellStyle name="40% - Accent3 2 11" xfId="22560" xr:uid="{126A8739-6728-4ADD-A073-922B18FD3C46}"/>
    <cellStyle name="40% - Accent3 2 11 2" xfId="42328" xr:uid="{3398A417-F276-4D02-9195-AD4C610BD325}"/>
    <cellStyle name="40% - Accent3 2 12" xfId="658" xr:uid="{A6AB0121-B78C-4652-8510-5FC51D47510C}"/>
    <cellStyle name="40% - Accent3 2 13" xfId="22787" xr:uid="{C04D9BBF-54A6-4E93-8B50-D266444AC03D}"/>
    <cellStyle name="40% - Accent3 2 2" xfId="298" xr:uid="{87417454-81EA-45E5-A5C4-36AF9CDEE41D}"/>
    <cellStyle name="40% - Accent3 2 2 2" xfId="553" xr:uid="{7AC96103-885A-4EE0-9DC1-B08D7E311B06}"/>
    <cellStyle name="40% - Accent3 2 2 2 2" xfId="5428" xr:uid="{218FF89B-708F-43B6-8910-C7D621E9CC4B}"/>
    <cellStyle name="40% - Accent3 2 2 2 2 2" xfId="16152" xr:uid="{22A9D0D9-44FA-4D1B-937F-02D6F7B0178F}"/>
    <cellStyle name="40% - Accent3 2 2 2 2 2 2" xfId="36249" xr:uid="{FFE59BA8-33B1-4600-95F8-AC6AE36B701E}"/>
    <cellStyle name="40% - Accent3 2 2 2 2 3" xfId="27384" xr:uid="{97DD92B9-2F16-4526-8901-AB526396DBEA}"/>
    <cellStyle name="40% - Accent3 2 2 2 3" xfId="5429" xr:uid="{0C390E77-6B0E-410E-86A8-692A2515D55C}"/>
    <cellStyle name="40% - Accent3 2 2 2 3 2" xfId="16153" xr:uid="{6F7E25F6-6BCD-42B7-916E-7834B44FEF00}"/>
    <cellStyle name="40% - Accent3 2 2 2 3 2 2" xfId="36250" xr:uid="{D7B844C4-5718-45C5-A3D1-633CE6533076}"/>
    <cellStyle name="40% - Accent3 2 2 2 3 3" xfId="27385" xr:uid="{6EAE0A15-7D5C-4F6E-B49E-FAAAEBA61FCB}"/>
    <cellStyle name="40% - Accent3 2 2 2 4" xfId="5430" xr:uid="{B6A3275D-F039-4ED6-B2EB-007169B37777}"/>
    <cellStyle name="40% - Accent3 2 2 2 4 2" xfId="16154" xr:uid="{E8645719-4C73-4786-9187-05390082965E}"/>
    <cellStyle name="40% - Accent3 2 2 2 4 2 2" xfId="36251" xr:uid="{B06D324C-B95B-4F4A-B9FA-B0D5421318CA}"/>
    <cellStyle name="40% - Accent3 2 2 2 4 3" xfId="27386" xr:uid="{4AADAD11-A99E-440D-AD9A-46F8FC6B17B1}"/>
    <cellStyle name="40% - Accent3 2 2 2 5" xfId="16151" xr:uid="{8A27FF30-D1EF-4B97-9009-B9F213BF3328}"/>
    <cellStyle name="40% - Accent3 2 2 2 5 2" xfId="36248" xr:uid="{DFFC3400-7DD2-4450-A624-D2541212EF70}"/>
    <cellStyle name="40% - Accent3 2 2 2 6" xfId="21338" xr:uid="{930EDE4B-3A2A-4095-8C56-0A2467991C75}"/>
    <cellStyle name="40% - Accent3 2 2 2 6 2" xfId="41281" xr:uid="{B590BA0C-B241-4171-B97B-3F4D53436DB0}"/>
    <cellStyle name="40% - Accent3 2 2 2 7" xfId="5427" xr:uid="{E9D293BB-7051-40FB-A427-5033594FD641}"/>
    <cellStyle name="40% - Accent3 2 2 2 8" xfId="27383" xr:uid="{9A98DF5A-ADBD-4861-9600-0FF34DB2BB67}"/>
    <cellStyle name="40% - Accent3 2 2 3" xfId="5431" xr:uid="{1DDF66B6-91A3-4928-A416-A03CACC955C4}"/>
    <cellStyle name="40% - Accent3 2 2 3 2" xfId="21824" xr:uid="{20C8AF69-8FEA-4D3F-99A4-B4A2365536B3}"/>
    <cellStyle name="40% - Accent3 2 2 3 2 2" xfId="41761" xr:uid="{3FA6496E-9B17-457C-8FEC-2DF58CC6346C}"/>
    <cellStyle name="40% - Accent3 2 2 4" xfId="5432" xr:uid="{35BE1BC6-8B2A-4105-86AA-ED9E3A3EAAD6}"/>
    <cellStyle name="40% - Accent3 2 2 5" xfId="5433" xr:uid="{2AAE2FF5-C660-46B9-A4A9-AEB4EB2C6F2E}"/>
    <cellStyle name="40% - Accent3 2 2 6" xfId="5426" xr:uid="{2E3A9D37-5A8B-4314-87CD-0F7C80B8E2E2}"/>
    <cellStyle name="40% - Accent3 2 2 6 2" xfId="16150" xr:uid="{90437477-5C7E-4DF1-8E11-DCE522238CB4}"/>
    <cellStyle name="40% - Accent3 2 2 6 2 2" xfId="36247" xr:uid="{6704F1B0-34D3-4E57-A5C0-2A9C81E98365}"/>
    <cellStyle name="40% - Accent3 2 2 6 3" xfId="27382" xr:uid="{EAB03CD6-5B1C-4717-94FE-FF73D3B1B386}"/>
    <cellStyle name="40% - Accent3 2 2 7" xfId="20577" xr:uid="{327A5B64-1CB8-4086-ACC7-54CC40D43CBA}"/>
    <cellStyle name="40% - Accent3 2 2 7 2" xfId="40617" xr:uid="{09D0C0EE-702D-485B-905D-D363CF450C5E}"/>
    <cellStyle name="40% - Accent3 2 2 8" xfId="741" xr:uid="{953F3C1C-4BE2-4800-9C23-8B9E75E0AB07}"/>
    <cellStyle name="40% - Accent3 2 3" xfId="483" xr:uid="{F7F9373D-35F9-4E4F-BF07-5D03173A90C5}"/>
    <cellStyle name="40% - Accent3 2 3 2" xfId="5435" xr:uid="{3BE03203-DE34-46F5-8E2E-071D7216BA35}"/>
    <cellStyle name="40% - Accent3 2 3 2 2" xfId="16156" xr:uid="{79D7688A-F09B-49C7-ACB2-E3AA664583E9}"/>
    <cellStyle name="40% - Accent3 2 3 2 2 2" xfId="36253" xr:uid="{4E533B29-8CD1-4E38-9019-69AC647B33CD}"/>
    <cellStyle name="40% - Accent3 2 3 2 3" xfId="21372" xr:uid="{4643C5B2-4570-4BC6-BC64-8340C0A66D6A}"/>
    <cellStyle name="40% - Accent3 2 3 2 3 2" xfId="41315" xr:uid="{7598427E-4FD8-4285-BB2A-C80B137BA1AD}"/>
    <cellStyle name="40% - Accent3 2 3 2 4" xfId="27388" xr:uid="{250D16FF-8B6F-4DFA-93DC-3B96D1A578AA}"/>
    <cellStyle name="40% - Accent3 2 3 3" xfId="5436" xr:uid="{D722ADC3-16B6-4706-BDA4-4F0DFDC108DF}"/>
    <cellStyle name="40% - Accent3 2 3 3 2" xfId="16157" xr:uid="{0AEE46E6-8F98-4163-96D6-4619EEB58C39}"/>
    <cellStyle name="40% - Accent3 2 3 3 2 2" xfId="36254" xr:uid="{338BF996-8106-41FF-B9C1-91A3790F148F}"/>
    <cellStyle name="40% - Accent3 2 3 3 3" xfId="21920" xr:uid="{81468014-3938-44B0-A58B-2995F3A8A9BB}"/>
    <cellStyle name="40% - Accent3 2 3 3 3 2" xfId="41856" xr:uid="{E1BA5C24-AA47-4359-B879-F790C4593169}"/>
    <cellStyle name="40% - Accent3 2 3 3 4" xfId="27389" xr:uid="{6F11443D-AEF7-4662-A596-152B537A5971}"/>
    <cellStyle name="40% - Accent3 2 3 4" xfId="5437" xr:uid="{51894A10-21A6-486D-98CC-37454F9F4699}"/>
    <cellStyle name="40% - Accent3 2 3 4 2" xfId="16158" xr:uid="{27DEEC8B-D92E-404F-9EFF-BDCB8E323633}"/>
    <cellStyle name="40% - Accent3 2 3 4 2 2" xfId="36255" xr:uid="{1B90497E-6E79-4E27-85F0-398010A0D5AA}"/>
    <cellStyle name="40% - Accent3 2 3 4 3" xfId="27390" xr:uid="{3A0FD57D-5968-4441-8353-05CDAD4BCD52}"/>
    <cellStyle name="40% - Accent3 2 3 5" xfId="16155" xr:uid="{DF4301DC-B42C-456B-B1E5-9A7B47A90D84}"/>
    <cellStyle name="40% - Accent3 2 3 5 2" xfId="36252" xr:uid="{7182B03C-3DA6-4335-9E7A-2457CC72CE67}"/>
    <cellStyle name="40% - Accent3 2 3 6" xfId="20702" xr:uid="{8BC380CC-AAD8-4A71-B304-6F3A26B34733}"/>
    <cellStyle name="40% - Accent3 2 3 6 2" xfId="40736" xr:uid="{7E710300-F1D5-441D-B875-19AAFCE9D92A}"/>
    <cellStyle name="40% - Accent3 2 3 7" xfId="5434" xr:uid="{08FDD66C-E7A2-4223-8E68-4AA3785CF88F}"/>
    <cellStyle name="40% - Accent3 2 3 8" xfId="27387" xr:uid="{7EAEBFB3-D7EC-4030-8D1C-FFD3430AA3F5}"/>
    <cellStyle name="40% - Accent3 2 4" xfId="451" xr:uid="{728FE8F6-BEBA-4863-9C2C-4ED8DC0B0641}"/>
    <cellStyle name="40% - Accent3 2 4 2" xfId="5439" xr:uid="{3D4CBB1A-27F9-4B4B-A831-D9B47798B90E}"/>
    <cellStyle name="40% - Accent3 2 4 2 2" xfId="16160" xr:uid="{29D22447-2E89-4780-90CE-CBAC356AE82C}"/>
    <cellStyle name="40% - Accent3 2 4 2 2 2" xfId="36257" xr:uid="{07748598-A22D-4016-B2AD-E7F535F9614F}"/>
    <cellStyle name="40% - Accent3 2 4 2 3" xfId="21436" xr:uid="{79598D22-857F-4EEB-921E-ED89E73AE6DD}"/>
    <cellStyle name="40% - Accent3 2 4 2 3 2" xfId="41377" xr:uid="{77DB28C4-472F-487F-8F01-6B2F57638029}"/>
    <cellStyle name="40% - Accent3 2 4 2 4" xfId="27392" xr:uid="{955EC53D-95FF-4280-ABD6-90E8230680B0}"/>
    <cellStyle name="40% - Accent3 2 4 3" xfId="5440" xr:uid="{F4381222-A5AB-41F2-8FE2-6E5884335EEE}"/>
    <cellStyle name="40% - Accent3 2 4 3 2" xfId="16161" xr:uid="{98DF9EFD-F6D0-462F-AC07-75574AF7F934}"/>
    <cellStyle name="40% - Accent3 2 4 3 2 2" xfId="36258" xr:uid="{29470522-33EF-455F-B330-4D455D391F91}"/>
    <cellStyle name="40% - Accent3 2 4 3 3" xfId="21984" xr:uid="{544D1577-B8EC-4B85-A103-5860A71C2A0D}"/>
    <cellStyle name="40% - Accent3 2 4 3 3 2" xfId="41918" xr:uid="{2B1E8854-DC52-438F-8146-2B57D418F2B8}"/>
    <cellStyle name="40% - Accent3 2 4 3 4" xfId="27393" xr:uid="{51AE4E09-B706-445C-8CC3-5B1B9CF3A2F7}"/>
    <cellStyle name="40% - Accent3 2 4 4" xfId="5441" xr:uid="{783CC17E-5677-4C0C-B272-DB96107A9278}"/>
    <cellStyle name="40% - Accent3 2 4 4 2" xfId="16162" xr:uid="{613BD736-1851-4CFF-A520-4164E733B0AE}"/>
    <cellStyle name="40% - Accent3 2 4 4 2 2" xfId="36259" xr:uid="{70C8401A-5D2A-44FA-9F75-A0B88521A7EB}"/>
    <cellStyle name="40% - Accent3 2 4 4 3" xfId="27394" xr:uid="{9F2010B4-99A4-467D-9C50-E993E836A0F1}"/>
    <cellStyle name="40% - Accent3 2 4 5" xfId="16159" xr:uid="{A36F50A0-E359-47E8-BB00-7AB2C1823DBF}"/>
    <cellStyle name="40% - Accent3 2 4 5 2" xfId="36256" xr:uid="{E2FC9273-0FD7-4B23-9AB0-E3719152CA87}"/>
    <cellStyle name="40% - Accent3 2 4 6" xfId="20765" xr:uid="{5AF755C2-4937-466B-B7F0-AF5FE9862576}"/>
    <cellStyle name="40% - Accent3 2 4 6 2" xfId="40798" xr:uid="{07D61A67-CEB6-46A8-BC40-DE854E141711}"/>
    <cellStyle name="40% - Accent3 2 4 7" xfId="5438" xr:uid="{0226F619-01C6-4087-868E-7935777EDAA5}"/>
    <cellStyle name="40% - Accent3 2 4 8" xfId="27391" xr:uid="{492E6AE3-15A2-400A-A4C8-E3C1BE36F83D}"/>
    <cellStyle name="40% - Accent3 2 5" xfId="356" xr:uid="{9AB67927-C9F7-4D4A-A984-101B34742EE1}"/>
    <cellStyle name="40% - Accent3 2 5 2" xfId="21473" xr:uid="{913A6A02-150F-4E78-9528-E9B8F717043A}"/>
    <cellStyle name="40% - Accent3 2 5 2 2" xfId="41414" xr:uid="{8E27D5C0-06E4-4F79-8159-960D7A4B088F}"/>
    <cellStyle name="40% - Accent3 2 5 3" xfId="22021" xr:uid="{BCFAA361-A9E5-47A4-8DF6-8AF68A2EFCAA}"/>
    <cellStyle name="40% - Accent3 2 5 3 2" xfId="41955" xr:uid="{4D673DD1-35AC-4A3E-971D-8EFC15163165}"/>
    <cellStyle name="40% - Accent3 2 5 4" xfId="20802" xr:uid="{57B10D69-2CF7-45CF-9E52-5B6C483B0D4B}"/>
    <cellStyle name="40% - Accent3 2 5 4 2" xfId="40835" xr:uid="{DC4AE46E-17E8-4FC9-B67D-67D360DB548F}"/>
    <cellStyle name="40% - Accent3 2 5 5" xfId="778" xr:uid="{7FF25644-B982-4485-9530-0B17C9DC0AEE}"/>
    <cellStyle name="40% - Accent3 2 6" xfId="11555" xr:uid="{0C76FF53-B4A3-426C-912E-890F8E542D59}"/>
    <cellStyle name="40% - Accent3 2 6 2" xfId="21535" xr:uid="{08A1194B-D5B7-4D11-B685-4698C053FCD9}"/>
    <cellStyle name="40% - Accent3 2 6 2 2" xfId="41476" xr:uid="{96DE29C4-A975-4445-9668-975F2B4B49A6}"/>
    <cellStyle name="40% - Accent3 2 6 3" xfId="22083" xr:uid="{1FDBA25A-F9B2-46F2-93A4-25265A62A29E}"/>
    <cellStyle name="40% - Accent3 2 6 3 2" xfId="42017" xr:uid="{381ACF98-EB55-42AF-9A37-84E258D335C8}"/>
    <cellStyle name="40% - Accent3 2 6 4" xfId="20865" xr:uid="{02DDFD0F-0E91-4E5F-A1D5-0239011DC8E6}"/>
    <cellStyle name="40% - Accent3 2 6 4 2" xfId="40897" xr:uid="{3AF8BBEB-E66B-4FE6-8AB7-6687ED722EF6}"/>
    <cellStyle name="40% - Accent3 2 6 5" xfId="31652" xr:uid="{98D86D14-1717-4BB2-A6CF-E61820715852}"/>
    <cellStyle name="40% - Accent3 2 7" xfId="20927" xr:uid="{B536AFE1-FD1D-4A1F-87AC-CC9B6E8F97D3}"/>
    <cellStyle name="40% - Accent3 2 7 2" xfId="21596" xr:uid="{15FC997A-6142-4EFD-89A2-FE48CEBDF536}"/>
    <cellStyle name="40% - Accent3 2 7 2 2" xfId="41537" xr:uid="{EFA418C8-E995-43CC-B3EE-227F1254CC6B}"/>
    <cellStyle name="40% - Accent3 2 7 3" xfId="22144" xr:uid="{BEB2A49E-49BD-4812-B7A2-32486C461ACA}"/>
    <cellStyle name="40% - Accent3 2 7 3 2" xfId="42078" xr:uid="{E2150EA5-6EAD-4085-8B1B-69AF1D9ED627}"/>
    <cellStyle name="40% - Accent3 2 7 4" xfId="40958" xr:uid="{06937CED-1460-4538-8D8C-13BE304F8BFC}"/>
    <cellStyle name="40% - Accent3 2 8" xfId="21292" xr:uid="{81750CD4-8FB8-4295-9720-ED6DF48EB93C}"/>
    <cellStyle name="40% - Accent3 2 8 2" xfId="41235" xr:uid="{ACE5A7CC-3278-446B-B145-C0F11AA1BA0C}"/>
    <cellStyle name="40% - Accent3 2 9" xfId="21269" xr:uid="{D4264262-1F86-4AA0-8D32-606CC1B6CEA8}"/>
    <cellStyle name="40% - Accent3 2 9 2" xfId="41213" xr:uid="{4A19B2FF-D57D-4219-8076-46035CFE7D84}"/>
    <cellStyle name="40% - Accent3 20" xfId="5442" xr:uid="{90AC51C6-D928-467A-87CE-C1673DCFEBD4}"/>
    <cellStyle name="40% - Accent3 20 2" xfId="5443" xr:uid="{0A096DC2-38A0-43FA-BB7D-1501509AD132}"/>
    <cellStyle name="40% - Accent3 20 2 2" xfId="5444" xr:uid="{9146ECC0-26AF-438C-A075-99555DA28F79}"/>
    <cellStyle name="40% - Accent3 20 2 2 2" xfId="5445" xr:uid="{AA07ED72-6E19-450C-A581-606A719E7580}"/>
    <cellStyle name="40% - Accent3 20 2 2 2 2" xfId="16166" xr:uid="{42600F4A-4BF2-4070-9957-5D280D177FBD}"/>
    <cellStyle name="40% - Accent3 20 2 2 2 2 2" xfId="36263" xr:uid="{0F018840-49C8-420F-8EF1-D3BF838BFDE8}"/>
    <cellStyle name="40% - Accent3 20 2 2 2 3" xfId="27398" xr:uid="{8501800D-8FA8-46E9-AC96-6DCB88CF56AE}"/>
    <cellStyle name="40% - Accent3 20 2 2 3" xfId="5446" xr:uid="{846D60BC-EE40-4915-9A63-FF8E087EF450}"/>
    <cellStyle name="40% - Accent3 20 2 2 3 2" xfId="16167" xr:uid="{4F4790BC-12A7-448B-BFCF-3BA6DC551618}"/>
    <cellStyle name="40% - Accent3 20 2 2 3 2 2" xfId="36264" xr:uid="{5DC4549F-8C18-43A9-B65B-C5959A6465DE}"/>
    <cellStyle name="40% - Accent3 20 2 2 3 3" xfId="27399" xr:uid="{0D69B8BB-1F42-4DAB-9676-64B4D42F5316}"/>
    <cellStyle name="40% - Accent3 20 2 2 4" xfId="5447" xr:uid="{E9D8CE85-FDD6-4953-8930-0772BA70611E}"/>
    <cellStyle name="40% - Accent3 20 2 2 4 2" xfId="16168" xr:uid="{9616E61A-21EB-43E5-84FE-F9E55374CA5D}"/>
    <cellStyle name="40% - Accent3 20 2 2 4 2 2" xfId="36265" xr:uid="{BB6C81B0-87E0-4F33-9E08-F4136CAB18B8}"/>
    <cellStyle name="40% - Accent3 20 2 2 4 3" xfId="27400" xr:uid="{A9C3F0DF-F8C8-4AD4-B77F-742C702A9D7C}"/>
    <cellStyle name="40% - Accent3 20 2 2 5" xfId="16165" xr:uid="{410A3CBB-8FE2-4584-8B5E-8ACD57145A03}"/>
    <cellStyle name="40% - Accent3 20 2 2 5 2" xfId="36262" xr:uid="{5A0AE52B-F22C-4D80-B34D-D82D18E92A9A}"/>
    <cellStyle name="40% - Accent3 20 2 2 6" xfId="27397" xr:uid="{FE09339A-E3BB-434C-B0A2-7A56F1322E48}"/>
    <cellStyle name="40% - Accent3 20 2 3" xfId="5448" xr:uid="{DC3B2077-2B76-4615-8F22-1654218AE91A}"/>
    <cellStyle name="40% - Accent3 20 2 3 2" xfId="16169" xr:uid="{B7D5285C-7918-491B-8043-99ADED1332C6}"/>
    <cellStyle name="40% - Accent3 20 2 3 2 2" xfId="36266" xr:uid="{EA879A8E-709F-4CDE-86F0-0FFEA17E2F8C}"/>
    <cellStyle name="40% - Accent3 20 2 3 3" xfId="27401" xr:uid="{1E1FF9C2-E7BE-4C50-B02A-294D0153CF63}"/>
    <cellStyle name="40% - Accent3 20 2 4" xfId="5449" xr:uid="{0C7FF4EF-A518-4E04-AEAA-A6CE8C9A28F6}"/>
    <cellStyle name="40% - Accent3 20 2 4 2" xfId="16170" xr:uid="{00343898-3124-4A7E-BB65-9DD262F68AC9}"/>
    <cellStyle name="40% - Accent3 20 2 4 2 2" xfId="36267" xr:uid="{2D4EA709-9F2D-4B6D-AE96-DF04284ED5C3}"/>
    <cellStyle name="40% - Accent3 20 2 4 3" xfId="27402" xr:uid="{BC38FD7D-0BD7-420B-80B8-8D31F0F882DE}"/>
    <cellStyle name="40% - Accent3 20 2 5" xfId="5450" xr:uid="{31A36A44-25BD-46FA-BB56-511238A50D3E}"/>
    <cellStyle name="40% - Accent3 20 2 5 2" xfId="16171" xr:uid="{C8E56735-4271-4E0C-8463-B2397BC028E0}"/>
    <cellStyle name="40% - Accent3 20 2 5 2 2" xfId="36268" xr:uid="{FA03A73D-78A1-4AC9-A627-AF14A869C6CD}"/>
    <cellStyle name="40% - Accent3 20 2 5 3" xfId="27403" xr:uid="{0C20448B-63F5-4FF4-A017-AA2A91B4D138}"/>
    <cellStyle name="40% - Accent3 20 2 6" xfId="16164" xr:uid="{AF9FCD3F-1E29-4BFF-B2AF-A7AECBDC59D3}"/>
    <cellStyle name="40% - Accent3 20 2 6 2" xfId="36261" xr:uid="{B666BE94-D5AA-4414-A473-EB8AFE8895C2}"/>
    <cellStyle name="40% - Accent3 20 2 7" xfId="21800" xr:uid="{3349618B-63F7-49B5-A453-D3E11FB82DC6}"/>
    <cellStyle name="40% - Accent3 20 2 7 2" xfId="41739" xr:uid="{8FAA17F1-4D7D-459C-B6D4-4A4589B1CB42}"/>
    <cellStyle name="40% - Accent3 20 2 8" xfId="27396" xr:uid="{AE088621-3ECE-43B0-9930-688861F2FE1D}"/>
    <cellStyle name="40% - Accent3 20 3" xfId="5451" xr:uid="{91E77DD0-63BC-498A-8DC5-59330BBADD60}"/>
    <cellStyle name="40% - Accent3 20 3 2" xfId="5452" xr:uid="{C66C7898-3A08-4AE0-9C00-DB50456C09E8}"/>
    <cellStyle name="40% - Accent3 20 3 2 2" xfId="16173" xr:uid="{57282C47-7016-4330-B014-CD7136288DDD}"/>
    <cellStyle name="40% - Accent3 20 3 2 2 2" xfId="36270" xr:uid="{441AD31F-0FD7-4CAD-9048-1B92B91941A0}"/>
    <cellStyle name="40% - Accent3 20 3 2 3" xfId="27405" xr:uid="{06055D98-AA55-4A5A-85B5-87B6BA854E04}"/>
    <cellStyle name="40% - Accent3 20 3 3" xfId="5453" xr:uid="{35D5520C-82EB-4422-B8F3-721F6148F502}"/>
    <cellStyle name="40% - Accent3 20 3 3 2" xfId="16174" xr:uid="{141FA7ED-7A71-4C2D-843E-7F2A7E8A349C}"/>
    <cellStyle name="40% - Accent3 20 3 3 2 2" xfId="36271" xr:uid="{D89F7D8B-6604-4EE9-8E91-A6493AD43252}"/>
    <cellStyle name="40% - Accent3 20 3 3 3" xfId="27406" xr:uid="{E52B23A9-ED86-460E-9EA4-21A9040E7537}"/>
    <cellStyle name="40% - Accent3 20 3 4" xfId="5454" xr:uid="{6B37B113-DE96-40A0-BB59-8F93DCD330B1}"/>
    <cellStyle name="40% - Accent3 20 3 4 2" xfId="16175" xr:uid="{28DFFC54-9AF2-4DC1-AE0C-C46FA59B6631}"/>
    <cellStyle name="40% - Accent3 20 3 4 2 2" xfId="36272" xr:uid="{3515ED16-C923-49B2-BE86-9D23FC5E0DB1}"/>
    <cellStyle name="40% - Accent3 20 3 4 3" xfId="27407" xr:uid="{C056AE0A-C247-4253-A7AF-DA0A07EA3A26}"/>
    <cellStyle name="40% - Accent3 20 3 5" xfId="16172" xr:uid="{96903465-9C9F-48A9-ACD7-45938199F0E4}"/>
    <cellStyle name="40% - Accent3 20 3 5 2" xfId="36269" xr:uid="{06A6F0C7-0F4F-49DB-9B88-82A0986553E4}"/>
    <cellStyle name="40% - Accent3 20 3 6" xfId="22347" xr:uid="{B6A33192-4760-4F88-A533-F9A3E6456E69}"/>
    <cellStyle name="40% - Accent3 20 3 6 2" xfId="42279" xr:uid="{73699368-8D1C-41DF-9CBB-76A2247916E5}"/>
    <cellStyle name="40% - Accent3 20 3 7" xfId="27404" xr:uid="{CF853F46-5200-41F4-819F-F58733EFC6A2}"/>
    <cellStyle name="40% - Accent3 20 4" xfId="5455" xr:uid="{E00F62F5-9D16-4EB0-B2C4-6847E91C8E9D}"/>
    <cellStyle name="40% - Accent3 20 4 2" xfId="16176" xr:uid="{81750138-95B6-4C6F-9754-BFD6D398BED8}"/>
    <cellStyle name="40% - Accent3 20 4 2 2" xfId="36273" xr:uid="{1016D404-AF39-4B8F-B371-B034AEAF51A1}"/>
    <cellStyle name="40% - Accent3 20 4 3" xfId="27408" xr:uid="{0CCD52C2-C6E2-463C-BB48-C46095DD51EC}"/>
    <cellStyle name="40% - Accent3 20 5" xfId="5456" xr:uid="{EE3A8111-CD75-45D4-A470-B034E7FF1510}"/>
    <cellStyle name="40% - Accent3 20 5 2" xfId="16177" xr:uid="{8E3B3199-A661-41E0-BFD6-3E6A69A7769F}"/>
    <cellStyle name="40% - Accent3 20 5 2 2" xfId="36274" xr:uid="{AA862574-5A55-4BC3-9B49-CD9197C8C3C8}"/>
    <cellStyle name="40% - Accent3 20 5 3" xfId="27409" xr:uid="{74DE6F03-E2AB-4CD6-8296-93FFF53CAA9B}"/>
    <cellStyle name="40% - Accent3 20 6" xfId="5457" xr:uid="{9314BB9D-30AC-4BBC-AA1E-FA210B93B26D}"/>
    <cellStyle name="40% - Accent3 20 6 2" xfId="16178" xr:uid="{948BC86C-E231-4734-9AA8-BA902D0225B0}"/>
    <cellStyle name="40% - Accent3 20 6 2 2" xfId="36275" xr:uid="{5246F6E4-8F94-4975-9544-979AD73A6A01}"/>
    <cellStyle name="40% - Accent3 20 6 3" xfId="27410" xr:uid="{C4EBD83F-F365-4C3D-A222-E23BFBF91399}"/>
    <cellStyle name="40% - Accent3 20 7" xfId="16163" xr:uid="{AD2EFCB9-0B99-4546-9882-C817ED06BD26}"/>
    <cellStyle name="40% - Accent3 20 7 2" xfId="36260" xr:uid="{C23A3C2D-502D-40D2-953C-4B4F2DBEE3D9}"/>
    <cellStyle name="40% - Accent3 20 8" xfId="21130" xr:uid="{E1460887-481D-4C7F-910E-1B2D5B0AC53C}"/>
    <cellStyle name="40% - Accent3 20 8 2" xfId="41158" xr:uid="{A8E5DA9E-EEF4-4569-BE81-23F2DD77FD73}"/>
    <cellStyle name="40% - Accent3 20 9" xfId="27395" xr:uid="{80DAD605-A5CF-475D-9A43-465630118826}"/>
    <cellStyle name="40% - Accent3 21" xfId="5458" xr:uid="{36922445-C142-4B0A-88B3-AEFF905B419B}"/>
    <cellStyle name="40% - Accent3 21 2" xfId="5459" xr:uid="{0CE2B1CA-0F3E-4FD3-AC4D-AF674F1C318E}"/>
    <cellStyle name="40% - Accent3 21 2 2" xfId="5460" xr:uid="{8CA27170-76B7-4C99-A9B6-A5FC3AF17A03}"/>
    <cellStyle name="40% - Accent3 21 2 2 2" xfId="5461" xr:uid="{2EA15D5B-3C71-47A6-BA71-3246A7458E2E}"/>
    <cellStyle name="40% - Accent3 21 2 2 2 2" xfId="16182" xr:uid="{2159771A-970A-4998-AC19-F228880799D5}"/>
    <cellStyle name="40% - Accent3 21 2 2 2 2 2" xfId="36279" xr:uid="{EB59950F-CA6C-441E-8983-C728F3831D94}"/>
    <cellStyle name="40% - Accent3 21 2 2 2 3" xfId="27414" xr:uid="{648E66FA-6DB1-4706-8B40-65AA4BDED999}"/>
    <cellStyle name="40% - Accent3 21 2 2 3" xfId="5462" xr:uid="{2176F340-3788-422D-8B5E-7509DA9EF5B9}"/>
    <cellStyle name="40% - Accent3 21 2 2 3 2" xfId="16183" xr:uid="{10F2DCFE-47EA-44D5-BA78-ED56D4E124DA}"/>
    <cellStyle name="40% - Accent3 21 2 2 3 2 2" xfId="36280" xr:uid="{C83F3016-553E-4825-851B-E454AA7DC960}"/>
    <cellStyle name="40% - Accent3 21 2 2 3 3" xfId="27415" xr:uid="{3BAA4C0D-EDE3-4691-92F7-80964E8A22AE}"/>
    <cellStyle name="40% - Accent3 21 2 2 4" xfId="5463" xr:uid="{999F39FE-FCF3-4271-8C8E-D9C93177F01B}"/>
    <cellStyle name="40% - Accent3 21 2 2 4 2" xfId="16184" xr:uid="{416A3A66-A839-4A25-82F6-96F2E6E35027}"/>
    <cellStyle name="40% - Accent3 21 2 2 4 2 2" xfId="36281" xr:uid="{26A160F5-1EB0-4CEE-8296-8666DDF488BB}"/>
    <cellStyle name="40% - Accent3 21 2 2 4 3" xfId="27416" xr:uid="{D4A71344-D774-4A25-95D2-2A5141D2308E}"/>
    <cellStyle name="40% - Accent3 21 2 2 5" xfId="16181" xr:uid="{7D873B11-6AA4-4316-8AB4-912D39ADB86D}"/>
    <cellStyle name="40% - Accent3 21 2 2 5 2" xfId="36278" xr:uid="{74C7414B-D2C5-4FDD-B601-32031374229E}"/>
    <cellStyle name="40% - Accent3 21 2 2 6" xfId="27413" xr:uid="{306A584E-4EBB-4E27-8537-8D5C25E4FE48}"/>
    <cellStyle name="40% - Accent3 21 2 3" xfId="5464" xr:uid="{D91A551C-5069-462F-9B9C-0906DB17BF67}"/>
    <cellStyle name="40% - Accent3 21 2 3 2" xfId="16185" xr:uid="{06572553-C42C-4B57-966E-0C555D24F470}"/>
    <cellStyle name="40% - Accent3 21 2 3 2 2" xfId="36282" xr:uid="{30153DB0-BFDD-40AA-8105-6DF7B2A6106E}"/>
    <cellStyle name="40% - Accent3 21 2 3 3" xfId="27417" xr:uid="{EA5D960D-F57F-4F2B-A312-998E159845BC}"/>
    <cellStyle name="40% - Accent3 21 2 4" xfId="5465" xr:uid="{EFBA921E-791F-44DF-BC26-1E0096ACC3B8}"/>
    <cellStyle name="40% - Accent3 21 2 4 2" xfId="16186" xr:uid="{705EF259-CE73-4F90-949C-A9E3C6CD289E}"/>
    <cellStyle name="40% - Accent3 21 2 4 2 2" xfId="36283" xr:uid="{3844E37A-74F2-4357-A657-90650F85D105}"/>
    <cellStyle name="40% - Accent3 21 2 4 3" xfId="27418" xr:uid="{937D28E7-DB5D-444E-B25C-3816BF5C5679}"/>
    <cellStyle name="40% - Accent3 21 2 5" xfId="5466" xr:uid="{14AEA75D-C43D-49B2-B8D3-C5D10FBF4F73}"/>
    <cellStyle name="40% - Accent3 21 2 5 2" xfId="16187" xr:uid="{2AD17422-46F3-4132-9F45-8FE993EBFB04}"/>
    <cellStyle name="40% - Accent3 21 2 5 2 2" xfId="36284" xr:uid="{42A4F8CE-87DD-4DEC-835A-0355BEF98E75}"/>
    <cellStyle name="40% - Accent3 21 2 5 3" xfId="27419" xr:uid="{1C5D84DE-17AC-432A-B4B3-E77F159DC990}"/>
    <cellStyle name="40% - Accent3 21 2 6" xfId="16180" xr:uid="{476B5DEF-2605-419D-809A-C79B5BAC6276}"/>
    <cellStyle name="40% - Accent3 21 2 6 2" xfId="36277" xr:uid="{4650C2BF-5378-4A44-8FAF-DD532078BA2A}"/>
    <cellStyle name="40% - Accent3 21 2 7" xfId="27412" xr:uid="{00EF87A0-C3ED-4C7F-92D2-A2A86403D1A4}"/>
    <cellStyle name="40% - Accent3 21 3" xfId="5467" xr:uid="{5CEB2B94-2E6B-4960-8CF1-0B057380CB04}"/>
    <cellStyle name="40% - Accent3 21 3 2" xfId="5468" xr:uid="{1CFB2A3A-E707-4086-8619-56E9B8B28B90}"/>
    <cellStyle name="40% - Accent3 21 3 2 2" xfId="16189" xr:uid="{C1546167-FE90-4257-A158-71A9CE797C35}"/>
    <cellStyle name="40% - Accent3 21 3 2 2 2" xfId="36286" xr:uid="{30D94FEF-FAAD-46AB-A3F0-9D4F8AB3D26B}"/>
    <cellStyle name="40% - Accent3 21 3 2 3" xfId="27421" xr:uid="{98C2F685-8E1C-4CC6-87C6-3577F62D115A}"/>
    <cellStyle name="40% - Accent3 21 3 3" xfId="5469" xr:uid="{0D1CDF4E-A216-4329-98FC-40DEF11BC23D}"/>
    <cellStyle name="40% - Accent3 21 3 3 2" xfId="16190" xr:uid="{9E37D758-E119-4859-A307-8896951FA429}"/>
    <cellStyle name="40% - Accent3 21 3 3 2 2" xfId="36287" xr:uid="{6937D77D-3817-4082-BDDC-0FAFD0A0C321}"/>
    <cellStyle name="40% - Accent3 21 3 3 3" xfId="27422" xr:uid="{75D4BC44-21FC-4464-8005-39A476AFD0C9}"/>
    <cellStyle name="40% - Accent3 21 3 4" xfId="5470" xr:uid="{38355C73-0273-4335-BB6F-4A8EB8A59671}"/>
    <cellStyle name="40% - Accent3 21 3 4 2" xfId="16191" xr:uid="{DAB855EC-816F-4F82-91EE-50FBB896ED85}"/>
    <cellStyle name="40% - Accent3 21 3 4 2 2" xfId="36288" xr:uid="{3395474F-AFA7-4F38-AA1D-15E02E921CDC}"/>
    <cellStyle name="40% - Accent3 21 3 4 3" xfId="27423" xr:uid="{206DCFB1-87A9-4919-9949-603D2395EB49}"/>
    <cellStyle name="40% - Accent3 21 3 5" xfId="16188" xr:uid="{982EEEA5-B5AE-47D0-B4C1-69783FB9E37D}"/>
    <cellStyle name="40% - Accent3 21 3 5 2" xfId="36285" xr:uid="{4552B94F-CD6C-4402-A7A0-4F5AECBFBAB9}"/>
    <cellStyle name="40% - Accent3 21 3 6" xfId="27420" xr:uid="{308E66AB-1DB8-4B0D-BCBE-D72ABBEC15C0}"/>
    <cellStyle name="40% - Accent3 21 4" xfId="5471" xr:uid="{478C0760-F559-417C-AFBC-67E608D6A933}"/>
    <cellStyle name="40% - Accent3 21 4 2" xfId="16192" xr:uid="{749DF05C-BAD8-4267-9AAF-B2964DAB9479}"/>
    <cellStyle name="40% - Accent3 21 4 2 2" xfId="36289" xr:uid="{22FA249C-6E24-4A51-B976-136E32B787B5}"/>
    <cellStyle name="40% - Accent3 21 4 3" xfId="27424" xr:uid="{B26CC18C-CF18-47C0-82C1-52A19D8B1A93}"/>
    <cellStyle name="40% - Accent3 21 5" xfId="5472" xr:uid="{478F2270-EBCC-498F-AB14-D22EE4DEB666}"/>
    <cellStyle name="40% - Accent3 21 5 2" xfId="16193" xr:uid="{73EEF221-1AA4-40DF-9056-8C68601BB154}"/>
    <cellStyle name="40% - Accent3 21 5 2 2" xfId="36290" xr:uid="{22064870-E1B7-4F11-91D6-571DF9E7C153}"/>
    <cellStyle name="40% - Accent3 21 5 3" xfId="27425" xr:uid="{A07A8DCB-A995-4CBD-9D92-F10C16C756E8}"/>
    <cellStyle name="40% - Accent3 21 6" xfId="5473" xr:uid="{17B5312B-F533-4430-BA5F-37EB82D02608}"/>
    <cellStyle name="40% - Accent3 21 6 2" xfId="16194" xr:uid="{F8EC9EAE-C84A-4678-B7E1-46D022D3D35B}"/>
    <cellStyle name="40% - Accent3 21 6 2 2" xfId="36291" xr:uid="{13874606-76A8-4CF0-8D00-F8988E529FDC}"/>
    <cellStyle name="40% - Accent3 21 6 3" xfId="27426" xr:uid="{43C83E76-CA43-47E0-B207-4E8EE9111D08}"/>
    <cellStyle name="40% - Accent3 21 7" xfId="16179" xr:uid="{E984A241-E81D-4BA6-9A0D-DB1E3C703DAE}"/>
    <cellStyle name="40% - Accent3 21 7 2" xfId="36276" xr:uid="{A44E6B39-1F21-480B-867C-50B5FE1C7623}"/>
    <cellStyle name="40% - Accent3 21 8" xfId="21158" xr:uid="{D0ECE85A-41E5-46BE-B810-87F6C3780D65}"/>
    <cellStyle name="40% - Accent3 21 9" xfId="27411" xr:uid="{FE37703D-25A1-4B23-BAA0-DC01089A9211}"/>
    <cellStyle name="40% - Accent3 22" xfId="5474" xr:uid="{C3FF933E-2BE2-47C4-9E42-D89FA84DAB70}"/>
    <cellStyle name="40% - Accent3 22 2" xfId="5475" xr:uid="{DD1D94EE-69EB-4B6E-B9AE-D1FF16C761F9}"/>
    <cellStyle name="40% - Accent3 22 2 2" xfId="5476" xr:uid="{2557ADB6-E57B-498A-9482-3B59E50D069B}"/>
    <cellStyle name="40% - Accent3 22 2 2 2" xfId="5477" xr:uid="{DD6ECF7A-9631-4066-A7CF-784517A9E39E}"/>
    <cellStyle name="40% - Accent3 22 2 2 2 2" xfId="16198" xr:uid="{F1E2CA85-3B44-49FC-9969-AB19A127CEC4}"/>
    <cellStyle name="40% - Accent3 22 2 2 2 2 2" xfId="36295" xr:uid="{BD2E02B6-C510-4363-9708-252F64685E1F}"/>
    <cellStyle name="40% - Accent3 22 2 2 2 3" xfId="27430" xr:uid="{8688183A-FA75-4F8B-A540-F3DBFE632CB2}"/>
    <cellStyle name="40% - Accent3 22 2 2 3" xfId="5478" xr:uid="{C3948243-88A6-405F-9242-05E673130751}"/>
    <cellStyle name="40% - Accent3 22 2 2 3 2" xfId="16199" xr:uid="{AFA97D61-79BF-41F7-8845-F45BFEDE73DF}"/>
    <cellStyle name="40% - Accent3 22 2 2 3 2 2" xfId="36296" xr:uid="{02D9381C-29F4-425E-A029-FB724C9CD4DB}"/>
    <cellStyle name="40% - Accent3 22 2 2 3 3" xfId="27431" xr:uid="{F19CA7E9-1E09-4EF8-BB93-062F280E2AF3}"/>
    <cellStyle name="40% - Accent3 22 2 2 4" xfId="5479" xr:uid="{67422D04-F34D-44CA-B773-C5187C6CF3F8}"/>
    <cellStyle name="40% - Accent3 22 2 2 4 2" xfId="16200" xr:uid="{E678F065-0477-4940-964A-A821EA85473D}"/>
    <cellStyle name="40% - Accent3 22 2 2 4 2 2" xfId="36297" xr:uid="{CF378C08-9A7B-4F91-B8F1-54520B73CA1C}"/>
    <cellStyle name="40% - Accent3 22 2 2 4 3" xfId="27432" xr:uid="{2795241A-CC2E-499E-B040-76DE4078F16F}"/>
    <cellStyle name="40% - Accent3 22 2 2 5" xfId="16197" xr:uid="{E2556B64-6582-4762-9D99-07191223B286}"/>
    <cellStyle name="40% - Accent3 22 2 2 5 2" xfId="36294" xr:uid="{465C2961-6EE0-44E3-AD58-FEB46D579D3F}"/>
    <cellStyle name="40% - Accent3 22 2 2 6" xfId="27429" xr:uid="{41F2B34C-C0D9-4331-9446-97DA98ECBAB3}"/>
    <cellStyle name="40% - Accent3 22 2 3" xfId="5480" xr:uid="{69738B5C-5465-47B2-BC31-076537BFC753}"/>
    <cellStyle name="40% - Accent3 22 2 3 2" xfId="16201" xr:uid="{D5E41FA4-71CF-4C5D-A7E8-9418CA049FCD}"/>
    <cellStyle name="40% - Accent3 22 2 3 2 2" xfId="36298" xr:uid="{A529B044-15C8-4AB7-A7A4-8F1DC848FB7D}"/>
    <cellStyle name="40% - Accent3 22 2 3 3" xfId="27433" xr:uid="{EB62238D-CF6C-4B03-A30B-BF9D1097E74A}"/>
    <cellStyle name="40% - Accent3 22 2 4" xfId="5481" xr:uid="{6CA33B46-4750-4628-97A6-8318295600D1}"/>
    <cellStyle name="40% - Accent3 22 2 4 2" xfId="16202" xr:uid="{8FC051AC-00BB-4498-8444-11364329762B}"/>
    <cellStyle name="40% - Accent3 22 2 4 2 2" xfId="36299" xr:uid="{B3D909BC-838D-4DF7-AA4D-7BDAC5BB6108}"/>
    <cellStyle name="40% - Accent3 22 2 4 3" xfId="27434" xr:uid="{894878C9-99DA-482C-8CF6-2E831A9870CC}"/>
    <cellStyle name="40% - Accent3 22 2 5" xfId="5482" xr:uid="{C4FC625E-9E3B-43A7-AE13-6C9A652C4F96}"/>
    <cellStyle name="40% - Accent3 22 2 5 2" xfId="16203" xr:uid="{C2B65AAD-240C-4A2E-9BD7-15253F025AD2}"/>
    <cellStyle name="40% - Accent3 22 2 5 2 2" xfId="36300" xr:uid="{1680A4A3-EA20-4BDE-BFBD-D090C8CE960E}"/>
    <cellStyle name="40% - Accent3 22 2 5 3" xfId="27435" xr:uid="{C0C24F42-5D93-46F6-B314-C5959E8A6CD2}"/>
    <cellStyle name="40% - Accent3 22 2 6" xfId="16196" xr:uid="{C15C65B9-8E78-4933-ABA6-84DE696D22E2}"/>
    <cellStyle name="40% - Accent3 22 2 6 2" xfId="36293" xr:uid="{6105DA8B-23E4-40B6-9358-58D80756C723}"/>
    <cellStyle name="40% - Accent3 22 2 7" xfId="27428" xr:uid="{83306A48-4215-4114-8C85-312E66B3EB75}"/>
    <cellStyle name="40% - Accent3 22 3" xfId="5483" xr:uid="{96ED53D3-77F2-402A-B5EA-F52D1867446E}"/>
    <cellStyle name="40% - Accent3 22 3 2" xfId="5484" xr:uid="{8E201BB9-A002-4ED8-BCFC-62B1FA07EC7F}"/>
    <cellStyle name="40% - Accent3 22 3 2 2" xfId="16205" xr:uid="{9B9D006E-9DA5-4FC0-81F1-F4085ACFB791}"/>
    <cellStyle name="40% - Accent3 22 3 2 2 2" xfId="36302" xr:uid="{784D6C09-5C27-412E-9C06-5C98F3CB892C}"/>
    <cellStyle name="40% - Accent3 22 3 2 3" xfId="27437" xr:uid="{B5B04B8D-615E-494E-BB08-3626A412E321}"/>
    <cellStyle name="40% - Accent3 22 3 3" xfId="5485" xr:uid="{28D07606-71EA-4870-87BF-5861B778C30A}"/>
    <cellStyle name="40% - Accent3 22 3 3 2" xfId="16206" xr:uid="{B17D74F1-6719-4E83-A42A-CCA4967D3289}"/>
    <cellStyle name="40% - Accent3 22 3 3 2 2" xfId="36303" xr:uid="{5B69BF1F-68CD-46B6-ADE1-1545501085DE}"/>
    <cellStyle name="40% - Accent3 22 3 3 3" xfId="27438" xr:uid="{455B2C49-5C8B-4141-BBCC-A3B800B7D45A}"/>
    <cellStyle name="40% - Accent3 22 3 4" xfId="5486" xr:uid="{FCB521AC-A520-4201-BF88-2178CE437106}"/>
    <cellStyle name="40% - Accent3 22 3 4 2" xfId="16207" xr:uid="{6E4B7A17-41CB-4401-B73F-00433C3B3FA7}"/>
    <cellStyle name="40% - Accent3 22 3 4 2 2" xfId="36304" xr:uid="{12B6C27B-5D73-434C-A935-D6F58BB38FA1}"/>
    <cellStyle name="40% - Accent3 22 3 4 3" xfId="27439" xr:uid="{100D3555-C11F-4982-B8F9-F59F4D354601}"/>
    <cellStyle name="40% - Accent3 22 3 5" xfId="16204" xr:uid="{07C518F0-FC14-4CE3-B543-078CA06357EB}"/>
    <cellStyle name="40% - Accent3 22 3 5 2" xfId="36301" xr:uid="{A322939D-38CC-4643-BE98-3C37C74DE750}"/>
    <cellStyle name="40% - Accent3 22 3 6" xfId="27436" xr:uid="{07514F8B-F508-453F-969E-B9DDA9B10C5C}"/>
    <cellStyle name="40% - Accent3 22 4" xfId="5487" xr:uid="{A3D6303F-7887-4C48-A9B3-1436A1D354E1}"/>
    <cellStyle name="40% - Accent3 22 4 2" xfId="16208" xr:uid="{89E4BF51-44F0-4A21-9FCB-F6099335CCBE}"/>
    <cellStyle name="40% - Accent3 22 4 2 2" xfId="36305" xr:uid="{D6958CA8-0D1F-449E-9CB0-91A60A011F58}"/>
    <cellStyle name="40% - Accent3 22 4 3" xfId="27440" xr:uid="{C6164DC7-2751-463D-9F98-E9C55430EC05}"/>
    <cellStyle name="40% - Accent3 22 5" xfId="5488" xr:uid="{D0DD7CD8-B8F5-4A3D-BD4A-588AA04CA97B}"/>
    <cellStyle name="40% - Accent3 22 5 2" xfId="16209" xr:uid="{B30D8162-A689-46C5-8A6A-B89D300ED761}"/>
    <cellStyle name="40% - Accent3 22 5 2 2" xfId="36306" xr:uid="{A0162CBE-C7AE-405E-920C-DFECDD9BAD62}"/>
    <cellStyle name="40% - Accent3 22 5 3" xfId="27441" xr:uid="{5F9CBA60-2A43-485E-B311-627F8405D61E}"/>
    <cellStyle name="40% - Accent3 22 6" xfId="5489" xr:uid="{A9A022B7-21AE-47E4-9B6F-D72F61116AA9}"/>
    <cellStyle name="40% - Accent3 22 6 2" xfId="16210" xr:uid="{ABEED760-D897-46CF-B167-A8DF0742813D}"/>
    <cellStyle name="40% - Accent3 22 6 2 2" xfId="36307" xr:uid="{85EAED61-E33E-4A75-9BBD-A6C66D6C7D79}"/>
    <cellStyle name="40% - Accent3 22 6 3" xfId="27442" xr:uid="{44E966B2-27DA-4305-ACBB-5189CADA12FA}"/>
    <cellStyle name="40% - Accent3 22 7" xfId="16195" xr:uid="{B284F693-5152-48CB-9B57-269B6F08E4D2}"/>
    <cellStyle name="40% - Accent3 22 7 2" xfId="36292" xr:uid="{01E19F69-8E27-487F-B04F-572DEB2F462D}"/>
    <cellStyle name="40% - Accent3 22 8" xfId="21159" xr:uid="{060E43C6-C008-472F-9DDC-A79B5987BFC3}"/>
    <cellStyle name="40% - Accent3 22 9" xfId="27427" xr:uid="{835BE91D-DB4C-4D10-8573-E1B949206C87}"/>
    <cellStyle name="40% - Accent3 23" xfId="5490" xr:uid="{FF834051-DADF-4D5E-8054-D180DC6387AB}"/>
    <cellStyle name="40% - Accent3 23 2" xfId="5491" xr:uid="{CB0133C5-27A9-4868-B914-E48207AF0A71}"/>
    <cellStyle name="40% - Accent3 23 2 2" xfId="5492" xr:uid="{DEE84F4E-C192-4170-86B8-F3985CA3EF40}"/>
    <cellStyle name="40% - Accent3 23 2 2 2" xfId="16213" xr:uid="{20E33EDA-A473-4252-BE97-14C70A4EB2B5}"/>
    <cellStyle name="40% - Accent3 23 2 2 2 2" xfId="36310" xr:uid="{B839992C-BED1-46E6-BB0C-67470AB940C9}"/>
    <cellStyle name="40% - Accent3 23 2 2 3" xfId="27445" xr:uid="{01F965FF-06D2-4993-BAAC-FDBB5B7B9B63}"/>
    <cellStyle name="40% - Accent3 23 2 3" xfId="5493" xr:uid="{4CD71B92-C669-4CD0-A166-8404E3171CA7}"/>
    <cellStyle name="40% - Accent3 23 2 3 2" xfId="16214" xr:uid="{DD48CF65-BC85-4707-8EC2-FE427A9F4DD7}"/>
    <cellStyle name="40% - Accent3 23 2 3 2 2" xfId="36311" xr:uid="{10E71C72-787F-49C6-9566-ED7BE81E3367}"/>
    <cellStyle name="40% - Accent3 23 2 3 3" xfId="27446" xr:uid="{2B0CE235-F9AB-4176-93FF-943D76296413}"/>
    <cellStyle name="40% - Accent3 23 2 4" xfId="5494" xr:uid="{5C66F390-E598-4C74-A506-0F925FC105CB}"/>
    <cellStyle name="40% - Accent3 23 2 4 2" xfId="16215" xr:uid="{BBD2B9DC-43CC-45E7-8F8D-27526E04967E}"/>
    <cellStyle name="40% - Accent3 23 2 4 2 2" xfId="36312" xr:uid="{E98366F8-0A2E-444F-94E5-692A45A09137}"/>
    <cellStyle name="40% - Accent3 23 2 4 3" xfId="27447" xr:uid="{F5F0ED98-E18D-49AE-8413-CAAD812EDEFA}"/>
    <cellStyle name="40% - Accent3 23 2 5" xfId="16212" xr:uid="{4AD461AF-C2DA-4477-8C10-CC08AD59A4CE}"/>
    <cellStyle name="40% - Accent3 23 2 5 2" xfId="36309" xr:uid="{390DBE9C-290B-460E-9FA1-8BD6B2526ABF}"/>
    <cellStyle name="40% - Accent3 23 2 6" xfId="21886" xr:uid="{D8F704D4-ED7B-4382-A621-11948F622FDB}"/>
    <cellStyle name="40% - Accent3 23 2 6 2" xfId="41822" xr:uid="{BC22A832-32BB-4D2B-A202-3549E8BF2E1C}"/>
    <cellStyle name="40% - Accent3 23 2 7" xfId="27444" xr:uid="{636565AB-FED2-4358-971B-3E51A497CFC8}"/>
    <cellStyle name="40% - Accent3 23 3" xfId="5495" xr:uid="{3EF5A119-A890-4A52-9DBD-E99BBB3A046B}"/>
    <cellStyle name="40% - Accent3 23 3 2" xfId="16216" xr:uid="{BDE32824-0B06-4CFE-A8FC-5F9EC5F588B1}"/>
    <cellStyle name="40% - Accent3 23 3 2 2" xfId="36313" xr:uid="{35B0F788-63E5-4421-8338-865EB1C6E79B}"/>
    <cellStyle name="40% - Accent3 23 3 3" xfId="22366" xr:uid="{005EBD67-EE08-4C0D-94DD-07947A41B87E}"/>
    <cellStyle name="40% - Accent3 23 3 3 2" xfId="42296" xr:uid="{AC84DA3F-DD19-4528-835B-220EC418EA65}"/>
    <cellStyle name="40% - Accent3 23 3 4" xfId="27448" xr:uid="{BCFFDABA-D30B-49B7-9956-61AFEC88B657}"/>
    <cellStyle name="40% - Accent3 23 4" xfId="5496" xr:uid="{24240818-649E-40DB-96AD-D1A99D9A75FE}"/>
    <cellStyle name="40% - Accent3 23 4 2" xfId="16217" xr:uid="{09E5BD03-C172-404D-B230-0399F326A8D7}"/>
    <cellStyle name="40% - Accent3 23 4 2 2" xfId="36314" xr:uid="{45EACC54-5C94-43D9-BC6A-F0D77D0DFA9B}"/>
    <cellStyle name="40% - Accent3 23 4 3" xfId="27449" xr:uid="{7ABFA62A-A099-48BC-99F1-DFD71F1A4069}"/>
    <cellStyle name="40% - Accent3 23 5" xfId="5497" xr:uid="{E6069EF4-AC7A-488E-9607-4661E11666E9}"/>
    <cellStyle name="40% - Accent3 23 5 2" xfId="16218" xr:uid="{94FA3B2A-EBD9-4ADD-8E29-F8A361320567}"/>
    <cellStyle name="40% - Accent3 23 5 2 2" xfId="36315" xr:uid="{C1EDD8C2-0590-47ED-B9B5-85833935C219}"/>
    <cellStyle name="40% - Accent3 23 5 3" xfId="27450" xr:uid="{8334E2DB-1D02-4777-90AA-33ECCD0BA48C}"/>
    <cellStyle name="40% - Accent3 23 6" xfId="16211" xr:uid="{761BBEA8-9CAA-41EE-B025-C0FC976F803A}"/>
    <cellStyle name="40% - Accent3 23 6 2" xfId="36308" xr:uid="{2FCEFC47-3E02-4B03-80BD-D29CD77DA70A}"/>
    <cellStyle name="40% - Accent3 23 7" xfId="21230" xr:uid="{61CEBCB9-859E-4480-B625-E62ABE77BA41}"/>
    <cellStyle name="40% - Accent3 23 7 2" xfId="41174" xr:uid="{4D75806C-4077-43B1-B128-E10C41FB91CE}"/>
    <cellStyle name="40% - Accent3 23 8" xfId="27443" xr:uid="{E49ACBF3-878C-4D2D-B188-1C2E0D60E8CB}"/>
    <cellStyle name="40% - Accent3 24" xfId="5498" xr:uid="{ED64B844-CE20-4BFD-912E-036F59BF1981}"/>
    <cellStyle name="40% - Accent3 24 2" xfId="5499" xr:uid="{B0EC64B1-FFE1-4DAF-A6BF-147AE9E820B6}"/>
    <cellStyle name="40% - Accent3 24 2 2" xfId="5500" xr:uid="{E1DBB45A-5CD7-48A1-B1FE-AE7C2C5403C7}"/>
    <cellStyle name="40% - Accent3 24 2 2 2" xfId="16221" xr:uid="{00758043-F3C6-4187-9D5D-5C99A2EFE4E4}"/>
    <cellStyle name="40% - Accent3 24 2 2 2 2" xfId="36318" xr:uid="{235DF0E8-2EC7-4E03-80F3-C56D701C1125}"/>
    <cellStyle name="40% - Accent3 24 2 2 3" xfId="27453" xr:uid="{F9F3DADC-4B54-4D60-830A-DDA45F0D1272}"/>
    <cellStyle name="40% - Accent3 24 2 3" xfId="5501" xr:uid="{F79352FE-4A80-41CF-9D56-898067F1526D}"/>
    <cellStyle name="40% - Accent3 24 2 3 2" xfId="16222" xr:uid="{81EF3D56-4964-4323-AF8B-AE3567DF58E0}"/>
    <cellStyle name="40% - Accent3 24 2 3 2 2" xfId="36319" xr:uid="{19644A13-5CA8-40DF-8135-D46DD4989680}"/>
    <cellStyle name="40% - Accent3 24 2 3 3" xfId="27454" xr:uid="{D0AB8F0C-827F-433E-AB96-8EDB3551CC06}"/>
    <cellStyle name="40% - Accent3 24 2 4" xfId="5502" xr:uid="{C2E8BBF6-16A4-402C-877C-238D4E684B5A}"/>
    <cellStyle name="40% - Accent3 24 2 4 2" xfId="16223" xr:uid="{EBBD68CD-CCA3-4D8A-81F1-98A1A5947BF0}"/>
    <cellStyle name="40% - Accent3 24 2 4 2 2" xfId="36320" xr:uid="{EF4B39E9-6372-4715-9B71-B1DC87932683}"/>
    <cellStyle name="40% - Accent3 24 2 4 3" xfId="27455" xr:uid="{66643D23-F5B2-447D-A760-0F4CD9D838F9}"/>
    <cellStyle name="40% - Accent3 24 2 5" xfId="16220" xr:uid="{CDECC102-250D-4121-8FF1-048F21AE6C50}"/>
    <cellStyle name="40% - Accent3 24 2 5 2" xfId="36317" xr:uid="{8FEE6A50-7F6A-4F41-84B3-0BE72906A56F}"/>
    <cellStyle name="40% - Accent3 24 2 6" xfId="27452" xr:uid="{D210A901-CA36-4FC7-8122-A47EA1147457}"/>
    <cellStyle name="40% - Accent3 24 3" xfId="5503" xr:uid="{5D15A172-4619-43C3-A4D1-327A1B870D12}"/>
    <cellStyle name="40% - Accent3 24 3 2" xfId="16224" xr:uid="{3F224C15-C378-4757-BA9A-C1012132C3A6}"/>
    <cellStyle name="40% - Accent3 24 3 2 2" xfId="36321" xr:uid="{D0723ACA-50CD-4F7B-AE4A-0B60F910E098}"/>
    <cellStyle name="40% - Accent3 24 3 3" xfId="27456" xr:uid="{5AD253ED-A3BA-49D4-BDED-A876DE2CD2D6}"/>
    <cellStyle name="40% - Accent3 24 4" xfId="5504" xr:uid="{23F28436-E0C1-46A5-8F1C-220C6B8814B1}"/>
    <cellStyle name="40% - Accent3 24 4 2" xfId="16225" xr:uid="{210F0C02-5453-4D2E-A31C-CBF2E4F31058}"/>
    <cellStyle name="40% - Accent3 24 4 2 2" xfId="36322" xr:uid="{9D7B601D-9A30-4CF0-8D21-B7258716C2C5}"/>
    <cellStyle name="40% - Accent3 24 4 3" xfId="27457" xr:uid="{3EAACA82-AE53-4C3F-B910-89524443F090}"/>
    <cellStyle name="40% - Accent3 24 5" xfId="5505" xr:uid="{65688F9E-1357-4DCE-9125-E7662DFE49B4}"/>
    <cellStyle name="40% - Accent3 24 5 2" xfId="16226" xr:uid="{C4D4EA5F-EEA1-42D0-8AB4-022846DB3ACE}"/>
    <cellStyle name="40% - Accent3 24 5 2 2" xfId="36323" xr:uid="{3468EA66-CFC4-469F-A310-E58AAC022E8D}"/>
    <cellStyle name="40% - Accent3 24 5 3" xfId="27458" xr:uid="{985B942B-F16C-4537-A88F-DC3538A9B58C}"/>
    <cellStyle name="40% - Accent3 24 6" xfId="16219" xr:uid="{EE3441DA-20A9-4F9B-8F95-3893AAFAD43F}"/>
    <cellStyle name="40% - Accent3 24 6 2" xfId="36316" xr:uid="{4AFD8510-3657-41DD-BFEB-D3C06DE103F4}"/>
    <cellStyle name="40% - Accent3 24 7" xfId="21243" xr:uid="{EA013271-6D19-4239-B2AF-7F14D421CDE4}"/>
    <cellStyle name="40% - Accent3 24 7 2" xfId="41187" xr:uid="{A5904671-3A92-4984-AD14-81AC4C6C87FA}"/>
    <cellStyle name="40% - Accent3 24 8" xfId="27451" xr:uid="{A1288D9A-C0F7-4CD8-8244-829D1E23EA9F}"/>
    <cellStyle name="40% - Accent3 25" xfId="5506" xr:uid="{289AE0B0-44C1-47C7-8E01-A90CB75AE59C}"/>
    <cellStyle name="40% - Accent3 25 2" xfId="5507" xr:uid="{8D468EE6-9DB6-47E4-B8EF-F4D86DB09F0F}"/>
    <cellStyle name="40% - Accent3 25 2 2" xfId="5508" xr:uid="{2A22CCE9-C2D4-45DB-9FDA-444563D9F2FA}"/>
    <cellStyle name="40% - Accent3 25 2 2 2" xfId="16229" xr:uid="{96E0D49B-92E4-4A3E-B036-BB00DAFF998D}"/>
    <cellStyle name="40% - Accent3 25 2 2 2 2" xfId="36326" xr:uid="{548DCE0E-FB4F-4C2E-9695-CF100863E861}"/>
    <cellStyle name="40% - Accent3 25 2 2 3" xfId="27461" xr:uid="{6CE880F3-E4B9-4F51-843D-98F1BF68E2FB}"/>
    <cellStyle name="40% - Accent3 25 2 3" xfId="5509" xr:uid="{B72058B0-FACF-483F-99BF-51CB92A0E8C0}"/>
    <cellStyle name="40% - Accent3 25 2 3 2" xfId="16230" xr:uid="{B52D4CDD-1D44-43D9-9E7F-33D1D509F769}"/>
    <cellStyle name="40% - Accent3 25 2 3 2 2" xfId="36327" xr:uid="{068BF366-5743-4034-A545-9ADA6AEBBC0A}"/>
    <cellStyle name="40% - Accent3 25 2 3 3" xfId="27462" xr:uid="{DF3311E8-0593-495D-9BD0-21AB8AEDFC64}"/>
    <cellStyle name="40% - Accent3 25 2 4" xfId="5510" xr:uid="{14A74A45-2DBF-4215-83C7-0E3A13E87AD6}"/>
    <cellStyle name="40% - Accent3 25 2 4 2" xfId="16231" xr:uid="{1898DF0E-537A-4598-B38E-1FBFBAAFDC1F}"/>
    <cellStyle name="40% - Accent3 25 2 4 2 2" xfId="36328" xr:uid="{169FE3D0-62EA-4337-8259-400852D6CD73}"/>
    <cellStyle name="40% - Accent3 25 2 4 3" xfId="27463" xr:uid="{02E9EE5A-B3EA-4879-A32F-BD300550C824}"/>
    <cellStyle name="40% - Accent3 25 2 5" xfId="16228" xr:uid="{10F91F8F-28B2-4417-AA28-A7EC33D8DC3F}"/>
    <cellStyle name="40% - Accent3 25 2 5 2" xfId="36325" xr:uid="{D1F504ED-8E40-442E-9EAA-6B42AF575D4B}"/>
    <cellStyle name="40% - Accent3 25 2 6" xfId="27460" xr:uid="{E6EDE310-5099-4626-8927-6E9A784901AE}"/>
    <cellStyle name="40% - Accent3 25 3" xfId="5511" xr:uid="{20745C80-6293-473C-A097-5F5321F5EB17}"/>
    <cellStyle name="40% - Accent3 25 3 2" xfId="16232" xr:uid="{FC5C3993-C20C-4BDA-AA2A-3982C66C9573}"/>
    <cellStyle name="40% - Accent3 25 3 2 2" xfId="36329" xr:uid="{2AE9F069-501F-4B12-A569-31C926777F49}"/>
    <cellStyle name="40% - Accent3 25 3 3" xfId="27464" xr:uid="{9AACA67B-64C6-4998-83BD-961B4C8BBE9C}"/>
    <cellStyle name="40% - Accent3 25 4" xfId="5512" xr:uid="{49A84579-8757-422C-8883-B917ED12F2E4}"/>
    <cellStyle name="40% - Accent3 25 4 2" xfId="16233" xr:uid="{EB4F090E-7192-4DD2-AB1F-5F4BB2F36485}"/>
    <cellStyle name="40% - Accent3 25 4 2 2" xfId="36330" xr:uid="{DB04486D-9537-4BBB-AA32-5F01647DB25A}"/>
    <cellStyle name="40% - Accent3 25 4 3" xfId="27465" xr:uid="{1C1F55FF-E8E0-4D67-9D60-5CA5FF901FEE}"/>
    <cellStyle name="40% - Accent3 25 5" xfId="5513" xr:uid="{47E1042B-7EF3-4F1B-AA40-285628FB6487}"/>
    <cellStyle name="40% - Accent3 25 5 2" xfId="16234" xr:uid="{01623E5F-0022-4695-9DEB-80EB4F6EA2B8}"/>
    <cellStyle name="40% - Accent3 25 5 2 2" xfId="36331" xr:uid="{97BAD8E3-2043-4B57-B6DB-FA902013DBB7}"/>
    <cellStyle name="40% - Accent3 25 5 3" xfId="27466" xr:uid="{88DA3F30-F4FB-4EBD-9599-E7E79D7D33C2}"/>
    <cellStyle name="40% - Accent3 25 6" xfId="16227" xr:uid="{D179AB14-0117-4E72-9C73-A986E102E4A5}"/>
    <cellStyle name="40% - Accent3 25 6 2" xfId="36324" xr:uid="{A3B2BCF0-DFA9-43A7-959B-21F97B755953}"/>
    <cellStyle name="40% - Accent3 25 7" xfId="21258" xr:uid="{1953127B-725C-443A-8B93-7436B0F20CB4}"/>
    <cellStyle name="40% - Accent3 25 7 2" xfId="41202" xr:uid="{F3B6C770-FA67-41F9-8665-B800C1B33C58}"/>
    <cellStyle name="40% - Accent3 25 8" xfId="27459" xr:uid="{2CA24983-A096-43BF-8AE4-56FD644C8123}"/>
    <cellStyle name="40% - Accent3 26" xfId="5514" xr:uid="{7C7C49D8-4DDE-4D38-84D6-7D1476A77F18}"/>
    <cellStyle name="40% - Accent3 26 2" xfId="5515" xr:uid="{E3C121B2-070A-4F86-BC88-B40C9135066A}"/>
    <cellStyle name="40% - Accent3 26 2 2" xfId="5516" xr:uid="{8CE5EA9A-2E88-479F-BE8D-B9346CD52F4A}"/>
    <cellStyle name="40% - Accent3 26 2 2 2" xfId="16237" xr:uid="{AC64DCC3-E258-4A06-8A59-FB6371FE0938}"/>
    <cellStyle name="40% - Accent3 26 2 2 2 2" xfId="36334" xr:uid="{D609A9DB-4745-41C8-8A0F-36DEC6C0CE5B}"/>
    <cellStyle name="40% - Accent3 26 2 2 3" xfId="27469" xr:uid="{66345573-97FD-49C2-94A8-E6692CFD3DC7}"/>
    <cellStyle name="40% - Accent3 26 2 3" xfId="5517" xr:uid="{CCEE9B69-1EDD-4460-A605-D2F5BE836EC2}"/>
    <cellStyle name="40% - Accent3 26 2 3 2" xfId="16238" xr:uid="{F650E731-2E3C-4BDA-BF34-A6B378D4F87A}"/>
    <cellStyle name="40% - Accent3 26 2 3 2 2" xfId="36335" xr:uid="{BC11DD5E-A7AA-4929-A2A1-AD47C9840231}"/>
    <cellStyle name="40% - Accent3 26 2 3 3" xfId="27470" xr:uid="{487E470F-C8D2-49AC-BC32-3277F6195DE9}"/>
    <cellStyle name="40% - Accent3 26 2 4" xfId="5518" xr:uid="{48FE0D83-B759-46A8-ACCF-0A424F26BC51}"/>
    <cellStyle name="40% - Accent3 26 2 4 2" xfId="16239" xr:uid="{663D5260-084C-4FEA-8090-160765CA9ACC}"/>
    <cellStyle name="40% - Accent3 26 2 4 2 2" xfId="36336" xr:uid="{45EFABE6-E941-48AE-9902-AAC72BB50A42}"/>
    <cellStyle name="40% - Accent3 26 2 4 3" xfId="27471" xr:uid="{BB69D6D2-0E2D-4A00-8CF0-0B267CA739DD}"/>
    <cellStyle name="40% - Accent3 26 2 5" xfId="16236" xr:uid="{EF36DF89-B3A9-4E84-BE1D-319382C73169}"/>
    <cellStyle name="40% - Accent3 26 2 5 2" xfId="36333" xr:uid="{69E4EEE2-2D1D-48A1-9248-2D15FB078E55}"/>
    <cellStyle name="40% - Accent3 26 2 6" xfId="27468" xr:uid="{6E2EC75D-CF46-4E69-98DC-5A7535D07A6D}"/>
    <cellStyle name="40% - Accent3 26 3" xfId="5519" xr:uid="{C681963A-D6F9-4BC9-9233-8302AD2434E8}"/>
    <cellStyle name="40% - Accent3 26 3 2" xfId="16240" xr:uid="{A1A887B9-77FA-4F2B-84AA-5224A8B28300}"/>
    <cellStyle name="40% - Accent3 26 3 2 2" xfId="36337" xr:uid="{57C7B9D0-CB58-46AF-90FF-F98E1E63EC09}"/>
    <cellStyle name="40% - Accent3 26 3 3" xfId="27472" xr:uid="{A92CFD8D-6B02-4598-AED4-56F8929A5AC4}"/>
    <cellStyle name="40% - Accent3 26 4" xfId="5520" xr:uid="{81EB6BB3-2196-4106-9692-31C745F925B8}"/>
    <cellStyle name="40% - Accent3 26 4 2" xfId="16241" xr:uid="{8C145810-6446-418F-A324-A1B9CD49A2F9}"/>
    <cellStyle name="40% - Accent3 26 4 2 2" xfId="36338" xr:uid="{A3BBFF6B-5212-40BC-8C11-0DB5FF623DBC}"/>
    <cellStyle name="40% - Accent3 26 4 3" xfId="27473" xr:uid="{F0E5FB29-B9D9-43BB-AE96-867447E09539}"/>
    <cellStyle name="40% - Accent3 26 5" xfId="5521" xr:uid="{4178D065-47BF-4D8D-91A3-4EBEEA570836}"/>
    <cellStyle name="40% - Accent3 26 5 2" xfId="16242" xr:uid="{3E787A80-E16B-490C-994A-5B6A4B4C5C08}"/>
    <cellStyle name="40% - Accent3 26 5 2 2" xfId="36339" xr:uid="{77893465-8D40-49B8-B44D-684D17D1BA7D}"/>
    <cellStyle name="40% - Accent3 26 5 3" xfId="27474" xr:uid="{2B172A98-F8E6-4494-87FC-FDBE8D8ED6BF}"/>
    <cellStyle name="40% - Accent3 26 6" xfId="16235" xr:uid="{658C16CE-0A64-4F05-BB56-224E059624D7}"/>
    <cellStyle name="40% - Accent3 26 6 2" xfId="36332" xr:uid="{145D5A3F-7AA1-4260-AF5D-D0B71B110A8B}"/>
    <cellStyle name="40% - Accent3 26 7" xfId="21872" xr:uid="{EB6BFB87-8650-4D30-A4F4-91F60F7C025E}"/>
    <cellStyle name="40% - Accent3 26 7 2" xfId="41808" xr:uid="{934C0B5E-94B0-4E4B-988D-69C85D8EB73D}"/>
    <cellStyle name="40% - Accent3 26 8" xfId="27467" xr:uid="{61F8F2BB-5B17-4B71-BD57-FA2828D2AFD6}"/>
    <cellStyle name="40% - Accent3 27" xfId="5522" xr:uid="{5192151C-5305-48B0-9B40-36D8E506C9F4}"/>
    <cellStyle name="40% - Accent3 27 2" xfId="5523" xr:uid="{667A0699-3000-40C8-BB1B-673FC287EE42}"/>
    <cellStyle name="40% - Accent3 27 2 2" xfId="5524" xr:uid="{23E0AC1B-F053-476E-9B5C-2949234C2575}"/>
    <cellStyle name="40% - Accent3 27 2 2 2" xfId="16245" xr:uid="{28080202-9D7B-4821-92B9-DD227FA55A2F}"/>
    <cellStyle name="40% - Accent3 27 2 2 2 2" xfId="36342" xr:uid="{CCDFE41C-0BCA-46B0-9EC6-CEB5F26EC061}"/>
    <cellStyle name="40% - Accent3 27 2 2 3" xfId="27477" xr:uid="{431D1902-2BF2-461C-B90B-8E174EBF0423}"/>
    <cellStyle name="40% - Accent3 27 2 3" xfId="5525" xr:uid="{BBCEB283-BEAB-414A-82C6-5AE19D112254}"/>
    <cellStyle name="40% - Accent3 27 2 3 2" xfId="16246" xr:uid="{7D81EDA1-1370-4728-86DB-7AF159748643}"/>
    <cellStyle name="40% - Accent3 27 2 3 2 2" xfId="36343" xr:uid="{38A9A9F2-EF99-45B7-A765-B6BEBD9FD486}"/>
    <cellStyle name="40% - Accent3 27 2 3 3" xfId="27478" xr:uid="{BC10256B-25B4-4A76-B480-6D2547233689}"/>
    <cellStyle name="40% - Accent3 27 2 4" xfId="5526" xr:uid="{65050A10-D8F6-41C7-93A2-31FF360926DF}"/>
    <cellStyle name="40% - Accent3 27 2 4 2" xfId="16247" xr:uid="{7396B905-4230-4904-84C7-17789962FB90}"/>
    <cellStyle name="40% - Accent3 27 2 4 2 2" xfId="36344" xr:uid="{8960A11E-23EE-4CA7-94BD-E3AC6E3F595C}"/>
    <cellStyle name="40% - Accent3 27 2 4 3" xfId="27479" xr:uid="{688A7F78-CBF0-4D9E-84E0-D3377A1106FA}"/>
    <cellStyle name="40% - Accent3 27 2 5" xfId="16244" xr:uid="{1C2B605D-A2BA-4B4C-86ED-600F47E2AFCD}"/>
    <cellStyle name="40% - Accent3 27 2 5 2" xfId="36341" xr:uid="{68CC230E-E2F1-4353-8AD9-FD02BE5D35BC}"/>
    <cellStyle name="40% - Accent3 27 2 6" xfId="27476" xr:uid="{87A89C43-5B7F-4340-86A7-F418CF2DA422}"/>
    <cellStyle name="40% - Accent3 27 3" xfId="5527" xr:uid="{33B59311-FCD1-401C-8B0D-DD6A551B3D4B}"/>
    <cellStyle name="40% - Accent3 27 3 2" xfId="16248" xr:uid="{8D7D8A6C-6454-40E8-891E-898BDAC71253}"/>
    <cellStyle name="40% - Accent3 27 3 2 2" xfId="36345" xr:uid="{E137BFAB-5861-4CA5-BB39-CE97D47E5B76}"/>
    <cellStyle name="40% - Accent3 27 3 3" xfId="27480" xr:uid="{FECA9AB8-AD04-4B69-BC71-2A12943C3067}"/>
    <cellStyle name="40% - Accent3 27 4" xfId="5528" xr:uid="{0B68A080-FBC4-4981-9C02-28869DC76E0C}"/>
    <cellStyle name="40% - Accent3 27 4 2" xfId="16249" xr:uid="{9157E817-4A92-497F-B91F-644830726D72}"/>
    <cellStyle name="40% - Accent3 27 4 2 2" xfId="36346" xr:uid="{4C3ED3DC-2281-45C5-A9F7-982E2A5B67C2}"/>
    <cellStyle name="40% - Accent3 27 4 3" xfId="27481" xr:uid="{4F9A8C00-19A0-42DB-A660-F454F5E28A0F}"/>
    <cellStyle name="40% - Accent3 27 5" xfId="5529" xr:uid="{7A494E6F-4E17-4075-9F85-C381D40015C2}"/>
    <cellStyle name="40% - Accent3 27 5 2" xfId="16250" xr:uid="{D7CF19A0-E850-40CD-8808-D00F12A60B3A}"/>
    <cellStyle name="40% - Accent3 27 5 2 2" xfId="36347" xr:uid="{55B932EF-E041-4FA5-9846-D6D550BA4BE8}"/>
    <cellStyle name="40% - Accent3 27 5 3" xfId="27482" xr:uid="{2145B931-8FA5-4011-880F-4C8A3F4622E8}"/>
    <cellStyle name="40% - Accent3 27 6" xfId="16243" xr:uid="{B6E7A538-C929-43F7-B8D0-69BDA9346F46}"/>
    <cellStyle name="40% - Accent3 27 6 2" xfId="36340" xr:uid="{B9F801D5-B4C7-490E-AA53-07A83FD62FCE}"/>
    <cellStyle name="40% - Accent3 27 7" xfId="22395" xr:uid="{5008D53A-6972-4615-A8B9-163FD2361CA6}"/>
    <cellStyle name="40% - Accent3 27 8" xfId="27475" xr:uid="{1E3A2D94-D513-46DD-8B6B-AE0E3916540E}"/>
    <cellStyle name="40% - Accent3 28" xfId="5530" xr:uid="{F71494AF-EBF1-4AC2-9DA8-E92CA88F3C1F}"/>
    <cellStyle name="40% - Accent3 28 2" xfId="5531" xr:uid="{AB38E5C1-0B1B-424A-8F31-BF0B4F97DEDB}"/>
    <cellStyle name="40% - Accent3 28 2 2" xfId="5532" xr:uid="{92102405-DAB3-4FA7-8FDA-F1009647E547}"/>
    <cellStyle name="40% - Accent3 28 2 2 2" xfId="16253" xr:uid="{53DE2B4E-FEE6-40D2-A86A-5008848857A3}"/>
    <cellStyle name="40% - Accent3 28 2 2 2 2" xfId="36350" xr:uid="{E9726D4A-63B9-404D-BF44-35BD995CF113}"/>
    <cellStyle name="40% - Accent3 28 2 2 3" xfId="27485" xr:uid="{9EC54848-1352-49F5-B90B-49383090B1D4}"/>
    <cellStyle name="40% - Accent3 28 2 3" xfId="5533" xr:uid="{9055C144-112B-4FC4-8CB8-29C04FDF9A79}"/>
    <cellStyle name="40% - Accent3 28 2 3 2" xfId="16254" xr:uid="{6341F367-CA03-4286-BBC6-BB8FE7A794FF}"/>
    <cellStyle name="40% - Accent3 28 2 3 2 2" xfId="36351" xr:uid="{C026DBE4-DEC6-4A7A-B946-EE648BD1F180}"/>
    <cellStyle name="40% - Accent3 28 2 3 3" xfId="27486" xr:uid="{E1EFE055-348C-4973-AB3A-0F852EFB5DDC}"/>
    <cellStyle name="40% - Accent3 28 2 4" xfId="5534" xr:uid="{96ED910A-7104-4B3B-9B13-92EAFFB0F9D4}"/>
    <cellStyle name="40% - Accent3 28 2 4 2" xfId="16255" xr:uid="{65B15886-CBCD-47E0-A0C7-CE486F6A74A5}"/>
    <cellStyle name="40% - Accent3 28 2 4 2 2" xfId="36352" xr:uid="{863B4CD5-E00E-4C7C-9168-D1CA0F7CD20C}"/>
    <cellStyle name="40% - Accent3 28 2 4 3" xfId="27487" xr:uid="{2B53B4C7-437A-4A43-A4EA-5824A71D22B8}"/>
    <cellStyle name="40% - Accent3 28 2 5" xfId="16252" xr:uid="{626CC79A-9B57-4A64-BE93-E1E39E1A2900}"/>
    <cellStyle name="40% - Accent3 28 2 5 2" xfId="36349" xr:uid="{F0AAE867-C13B-4261-8F47-2ABBB170FAAC}"/>
    <cellStyle name="40% - Accent3 28 2 6" xfId="27484" xr:uid="{121E17F6-B613-46CB-9F5A-9D305B7B69F0}"/>
    <cellStyle name="40% - Accent3 28 3" xfId="5535" xr:uid="{D71164CC-286B-4E32-9958-18E425B78EC9}"/>
    <cellStyle name="40% - Accent3 28 3 2" xfId="16256" xr:uid="{E505F6C7-889B-49F4-8D58-5AC62516D2D4}"/>
    <cellStyle name="40% - Accent3 28 3 2 2" xfId="36353" xr:uid="{AE90F6FA-6520-4DF9-8956-A28B9CDDF366}"/>
    <cellStyle name="40% - Accent3 28 3 3" xfId="27488" xr:uid="{45D3501C-6005-46D9-925D-35676958693C}"/>
    <cellStyle name="40% - Accent3 28 4" xfId="5536" xr:uid="{DB1B023A-16C1-468B-887E-ACF7313E413F}"/>
    <cellStyle name="40% - Accent3 28 4 2" xfId="16257" xr:uid="{282932A1-076F-42EA-B03F-D568FB38B8F7}"/>
    <cellStyle name="40% - Accent3 28 4 2 2" xfId="36354" xr:uid="{5C5CC63C-0931-47CE-AD69-2E326755BDF5}"/>
    <cellStyle name="40% - Accent3 28 4 3" xfId="27489" xr:uid="{361F86AC-D12F-4CEC-931E-F23E897A137D}"/>
    <cellStyle name="40% - Accent3 28 5" xfId="5537" xr:uid="{5380571C-E512-4DAF-B1EB-0A1BA57BF213}"/>
    <cellStyle name="40% - Accent3 28 5 2" xfId="16258" xr:uid="{E70DA626-80B3-4088-9B7D-A0792F0ACE55}"/>
    <cellStyle name="40% - Accent3 28 5 2 2" xfId="36355" xr:uid="{BD603D51-D0B9-467C-B174-F70887963EF9}"/>
    <cellStyle name="40% - Accent3 28 5 3" xfId="27490" xr:uid="{B1EFB69E-28FE-442B-B1DF-4D62F896A2F4}"/>
    <cellStyle name="40% - Accent3 28 6" xfId="16251" xr:uid="{339534FC-D1C8-4EC7-81B2-6FD96E982082}"/>
    <cellStyle name="40% - Accent3 28 6 2" xfId="36348" xr:uid="{C4F730B0-CB69-43AD-8576-5258438923A4}"/>
    <cellStyle name="40% - Accent3 28 7" xfId="22431" xr:uid="{D1884A1E-55D0-4E56-A873-39EA500DDC51}"/>
    <cellStyle name="40% - Accent3 28 8" xfId="27483" xr:uid="{5F3C2486-ABE9-4091-8775-DA84DC8113F6}"/>
    <cellStyle name="40% - Accent3 29" xfId="5538" xr:uid="{F2B576B0-36B2-49F4-B553-AE7E7D601ABA}"/>
    <cellStyle name="40% - Accent3 29 2" xfId="5539" xr:uid="{DB457583-B641-4368-B41A-7370384BCAE8}"/>
    <cellStyle name="40% - Accent3 29 2 2" xfId="5540" xr:uid="{E8624587-B00B-48F2-81D2-105D20D22A6B}"/>
    <cellStyle name="40% - Accent3 29 2 2 2" xfId="16261" xr:uid="{F3D2C5C1-19ED-4CE6-8516-12293EEC19AE}"/>
    <cellStyle name="40% - Accent3 29 2 2 2 2" xfId="36358" xr:uid="{3173509F-6D53-472E-B359-3A0B7FAD3BC4}"/>
    <cellStyle name="40% - Accent3 29 2 2 3" xfId="27493" xr:uid="{EF5E32CF-4E90-4DBF-89AC-473D5A9E6C83}"/>
    <cellStyle name="40% - Accent3 29 2 3" xfId="5541" xr:uid="{C6D1D5FE-447B-43EB-830F-FD089CC3E8D8}"/>
    <cellStyle name="40% - Accent3 29 2 3 2" xfId="16262" xr:uid="{53AAA3E9-418B-4793-BD90-CE83AFA3EC06}"/>
    <cellStyle name="40% - Accent3 29 2 3 2 2" xfId="36359" xr:uid="{16F4C354-62C9-421D-8C19-E6918C8918C8}"/>
    <cellStyle name="40% - Accent3 29 2 3 3" xfId="27494" xr:uid="{0D73AC5E-62AE-44CC-B181-E4527ADCF446}"/>
    <cellStyle name="40% - Accent3 29 2 4" xfId="5542" xr:uid="{3B01AF68-E678-4689-BD1A-2A10E646F96D}"/>
    <cellStyle name="40% - Accent3 29 2 4 2" xfId="16263" xr:uid="{5936FA9E-1E65-42A3-8A7C-3152DC986FFE}"/>
    <cellStyle name="40% - Accent3 29 2 4 2 2" xfId="36360" xr:uid="{C04BAD1A-3E3F-46A2-A077-5952E1734C46}"/>
    <cellStyle name="40% - Accent3 29 2 4 3" xfId="27495" xr:uid="{1ED7B9B0-9551-4C96-A02F-5FD8DEB0A583}"/>
    <cellStyle name="40% - Accent3 29 2 5" xfId="16260" xr:uid="{0B8BFA81-1C73-449C-85FF-460B424ADB9A}"/>
    <cellStyle name="40% - Accent3 29 2 5 2" xfId="36357" xr:uid="{628A9E6E-5F9D-4047-80F0-82BC33046E88}"/>
    <cellStyle name="40% - Accent3 29 2 6" xfId="27492" xr:uid="{5FE7B062-F0C8-4CF1-A616-4B54E0046A3B}"/>
    <cellStyle name="40% - Accent3 29 3" xfId="5543" xr:uid="{4FF3F4F3-BB88-409E-A549-6729FFF1BB10}"/>
    <cellStyle name="40% - Accent3 29 3 2" xfId="16264" xr:uid="{DF589CDA-E35A-450F-9A10-C722057E4E1B}"/>
    <cellStyle name="40% - Accent3 29 3 2 2" xfId="36361" xr:uid="{A23E19D6-A7DA-43A3-ABC5-940799F023B9}"/>
    <cellStyle name="40% - Accent3 29 3 3" xfId="27496" xr:uid="{CFE8ECCB-B4DD-46A3-B69B-FBEB2EFC8450}"/>
    <cellStyle name="40% - Accent3 29 4" xfId="5544" xr:uid="{ADB9F972-F087-4228-8176-A787F7D64C31}"/>
    <cellStyle name="40% - Accent3 29 4 2" xfId="16265" xr:uid="{4A46E964-C5C7-43E3-8DD3-95E4AD44BF15}"/>
    <cellStyle name="40% - Accent3 29 4 2 2" xfId="36362" xr:uid="{A5761DFD-B765-4022-9154-760523EABC11}"/>
    <cellStyle name="40% - Accent3 29 4 3" xfId="27497" xr:uid="{4B38325C-E8DF-448C-BCC1-256E9A4BED64}"/>
    <cellStyle name="40% - Accent3 29 5" xfId="5545" xr:uid="{9078DCB2-EF13-446C-BE9D-84D792846D25}"/>
    <cellStyle name="40% - Accent3 29 5 2" xfId="16266" xr:uid="{88A888E8-4C52-490D-8A2A-E32BFAB10145}"/>
    <cellStyle name="40% - Accent3 29 5 2 2" xfId="36363" xr:uid="{F1C1D4BB-7196-4A31-AE55-7AED221D0C04}"/>
    <cellStyle name="40% - Accent3 29 5 3" xfId="27498" xr:uid="{4C0FA779-9379-4AE0-A3EC-DC44CBD1FE65}"/>
    <cellStyle name="40% - Accent3 29 6" xfId="16259" xr:uid="{402A1FEB-3D6E-44E3-A1CE-B149AF7047B6}"/>
    <cellStyle name="40% - Accent3 29 6 2" xfId="36356" xr:uid="{F71259DE-0060-47E6-935D-ED83E94754D1}"/>
    <cellStyle name="40% - Accent3 29 7" xfId="20674" xr:uid="{0B9E4853-0898-417C-9855-7190D15BD42D}"/>
    <cellStyle name="40% - Accent3 29 7 2" xfId="40710" xr:uid="{0A0D15E0-FA6A-486D-A738-C53440F78A26}"/>
    <cellStyle name="40% - Accent3 29 8" xfId="27491" xr:uid="{1AF3D527-4DF5-429E-8079-1D68AE7F511A}"/>
    <cellStyle name="40% - Accent3 3" xfId="80" xr:uid="{00000000-0005-0000-0000-000031000000}"/>
    <cellStyle name="40% - Accent3 3 10" xfId="20696" xr:uid="{0C29F10A-4E84-42CE-A933-DF4972DD52A1}"/>
    <cellStyle name="40% - Accent3 3 10 2" xfId="40730" xr:uid="{1F33FD59-308D-4C6D-B006-11280FB96E7F}"/>
    <cellStyle name="40% - Accent3 3 11" xfId="716" xr:uid="{27597BA1-3E8B-448D-9231-DED7A2BCEBC9}"/>
    <cellStyle name="40% - Accent3 3 2" xfId="299" xr:uid="{9E213731-27EF-467E-8DAD-65FC9290F425}"/>
    <cellStyle name="40% - Accent3 3 2 2" xfId="5548" xr:uid="{3EFEEE41-5E31-4EE1-9BE8-47CCA6E40CD0}"/>
    <cellStyle name="40% - Accent3 3 2 2 2" xfId="5549" xr:uid="{ADDB771B-DFFC-4C38-9287-05D596B223D2}"/>
    <cellStyle name="40% - Accent3 3 2 2 2 2" xfId="16269" xr:uid="{7C4FA72C-277B-4CE6-BCC3-56DCD4D037C1}"/>
    <cellStyle name="40% - Accent3 3 2 2 2 2 2" xfId="36366" xr:uid="{540C4FB8-BAE1-491D-8C24-7B6C5971896C}"/>
    <cellStyle name="40% - Accent3 3 2 2 2 3" xfId="27501" xr:uid="{FCDA1881-E015-43F1-8039-3EBCF478608A}"/>
    <cellStyle name="40% - Accent3 3 2 2 3" xfId="5550" xr:uid="{FC7E1E6B-12E9-4D06-919D-330859C3F1FD}"/>
    <cellStyle name="40% - Accent3 3 2 2 3 2" xfId="16270" xr:uid="{9D5BF270-085E-47D3-B3E0-0B59656920A1}"/>
    <cellStyle name="40% - Accent3 3 2 2 3 2 2" xfId="36367" xr:uid="{91D0CC3E-A062-4AE1-8063-4EBDEA9488AC}"/>
    <cellStyle name="40% - Accent3 3 2 2 3 3" xfId="27502" xr:uid="{31EC0756-D6B1-4270-A5E3-63B79BA98BE0}"/>
    <cellStyle name="40% - Accent3 3 2 2 4" xfId="5551" xr:uid="{9BC67AD6-35A6-4494-917A-13D8BEDDD61D}"/>
    <cellStyle name="40% - Accent3 3 2 2 4 2" xfId="16271" xr:uid="{688DE604-8767-4C7E-9F0A-B15E5BA7BE53}"/>
    <cellStyle name="40% - Accent3 3 2 2 4 2 2" xfId="36368" xr:uid="{70D8573C-68D6-49E0-986A-00D8562F3F6F}"/>
    <cellStyle name="40% - Accent3 3 2 2 4 3" xfId="27503" xr:uid="{4FF7F234-ED39-4E21-9BBE-858D75A3CB27}"/>
    <cellStyle name="40% - Accent3 3 2 2 5" xfId="16268" xr:uid="{900D3ECE-B1DC-4670-87E2-FA7A7D850F26}"/>
    <cellStyle name="40% - Accent3 3 2 2 5 2" xfId="36365" xr:uid="{6EF20F87-7703-4DC2-A6BB-5763B2AC2965}"/>
    <cellStyle name="40% - Accent3 3 2 2 6" xfId="21347" xr:uid="{BB4A1C35-DE8D-4C38-BC41-D1F12D3B65AF}"/>
    <cellStyle name="40% - Accent3 3 2 2 6 2" xfId="41290" xr:uid="{C8D48574-1A09-4160-B59D-8FD2F7A9CEA1}"/>
    <cellStyle name="40% - Accent3 3 2 2 7" xfId="27500" xr:uid="{F5D2114C-839C-4733-9268-882549542D72}"/>
    <cellStyle name="40% - Accent3 3 2 3" xfId="5552" xr:uid="{29CFF6D9-9285-439D-9B1A-33F13B0A2448}"/>
    <cellStyle name="40% - Accent3 3 2 3 2" xfId="16272" xr:uid="{CEE511D2-3CB8-4931-B116-360B57CB1D15}"/>
    <cellStyle name="40% - Accent3 3 2 3 2 2" xfId="36369" xr:uid="{0C1863CC-8EE5-4598-967E-7988948C0137}"/>
    <cellStyle name="40% - Accent3 3 2 3 3" xfId="21818" xr:uid="{5DC5BDBA-61EE-404F-A4B7-343A18493064}"/>
    <cellStyle name="40% - Accent3 3 2 3 3 2" xfId="41755" xr:uid="{0CFB0AC7-A6F3-4C09-B138-0A4298DDA736}"/>
    <cellStyle name="40% - Accent3 3 2 3 4" xfId="27504" xr:uid="{DB31D070-19CF-437B-927B-0652196C4F62}"/>
    <cellStyle name="40% - Accent3 3 2 4" xfId="5553" xr:uid="{E370284D-3C6B-45D8-AE64-0E0B7F127848}"/>
    <cellStyle name="40% - Accent3 3 2 4 2" xfId="16273" xr:uid="{37460298-6878-4E9D-8021-F51E1E9D7C2F}"/>
    <cellStyle name="40% - Accent3 3 2 4 2 2" xfId="36370" xr:uid="{7EB9A4B6-7A23-4A26-9EC9-144A74081158}"/>
    <cellStyle name="40% - Accent3 3 2 4 3" xfId="27505" xr:uid="{937FC467-97BA-4B8A-A54C-D0EA1634D5CB}"/>
    <cellStyle name="40% - Accent3 3 2 5" xfId="5554" xr:uid="{FA64A8F8-3605-40EB-9078-3CFAC4C88857}"/>
    <cellStyle name="40% - Accent3 3 2 5 2" xfId="16274" xr:uid="{CF359299-CCEC-48A5-A7EE-7D28C18A3907}"/>
    <cellStyle name="40% - Accent3 3 2 5 2 2" xfId="36371" xr:uid="{B51002CE-6B3C-4166-9717-963202912275}"/>
    <cellStyle name="40% - Accent3 3 2 5 3" xfId="27506" xr:uid="{638F23CE-13C2-478C-B3FD-CE917AC48DCA}"/>
    <cellStyle name="40% - Accent3 3 2 6" xfId="16267" xr:uid="{89ACB801-90B2-4E5C-BE5C-E3699FD1FB6D}"/>
    <cellStyle name="40% - Accent3 3 2 6 2" xfId="36364" xr:uid="{1FF61C92-C287-4773-8410-0FE9291CF01B}"/>
    <cellStyle name="40% - Accent3 3 2 7" xfId="20570" xr:uid="{FF510A40-11EE-4453-8347-A28ECD77FC4E}"/>
    <cellStyle name="40% - Accent3 3 2 7 2" xfId="40610" xr:uid="{77AABC73-6FCA-4A41-8AF0-99F0639C61E8}"/>
    <cellStyle name="40% - Accent3 3 2 8" xfId="5547" xr:uid="{89EE9E54-5E8A-411C-BF85-A538BEE9642C}"/>
    <cellStyle name="40% - Accent3 3 2 9" xfId="27499" xr:uid="{1147F8C9-F7FC-4CE5-8230-662AED95A828}"/>
    <cellStyle name="40% - Accent3 3 3" xfId="554" xr:uid="{3819A87C-8B96-4EF3-9016-E7EF3F312FEF}"/>
    <cellStyle name="40% - Accent3 3 3 2" xfId="5556" xr:uid="{CB6EB8C9-9AD2-43FC-932A-4C7ED0C992D3}"/>
    <cellStyle name="40% - Accent3 3 3 2 2" xfId="16276" xr:uid="{6F44D23C-7E62-4094-A555-BE128F218229}"/>
    <cellStyle name="40% - Accent3 3 3 2 2 2" xfId="36373" xr:uid="{4C6C551B-B28C-40B2-A097-B057F434E347}"/>
    <cellStyle name="40% - Accent3 3 3 2 3" xfId="21381" xr:uid="{9A17D872-C564-4903-BACD-A8B6EDBEA4B2}"/>
    <cellStyle name="40% - Accent3 3 3 2 3 2" xfId="41324" xr:uid="{6457ACED-D580-4C25-8F02-63F86116E079}"/>
    <cellStyle name="40% - Accent3 3 3 2 4" xfId="27508" xr:uid="{490D346E-7FB5-4ADF-BFD3-1B746CE4BC6E}"/>
    <cellStyle name="40% - Accent3 3 3 3" xfId="5557" xr:uid="{F98B89E3-015C-4F1A-96C9-47BAE9C33145}"/>
    <cellStyle name="40% - Accent3 3 3 3 2" xfId="16277" xr:uid="{178B10EA-679A-428E-BED3-2760FAA0E7E6}"/>
    <cellStyle name="40% - Accent3 3 3 3 2 2" xfId="36374" xr:uid="{FD1F0ED0-DC4E-4C9E-9793-B1506B49BE25}"/>
    <cellStyle name="40% - Accent3 3 3 3 3" xfId="21929" xr:uid="{39DEED0C-0199-46F5-A17C-EC920DD88F79}"/>
    <cellStyle name="40% - Accent3 3 3 3 3 2" xfId="41865" xr:uid="{0CD578D8-3DF8-4A54-8FF0-C397A123C563}"/>
    <cellStyle name="40% - Accent3 3 3 3 4" xfId="27509" xr:uid="{1631AA23-1213-4970-BD23-4F2CDF9B3860}"/>
    <cellStyle name="40% - Accent3 3 3 4" xfId="5558" xr:uid="{A36B7D78-3818-4B59-81E5-11AA8FA1586C}"/>
    <cellStyle name="40% - Accent3 3 3 4 2" xfId="16278" xr:uid="{9A946CC3-E8B2-49A9-AB4B-5E089F8C8D36}"/>
    <cellStyle name="40% - Accent3 3 3 4 2 2" xfId="36375" xr:uid="{8D274D77-CB28-44D4-A083-41A9E99A3D3F}"/>
    <cellStyle name="40% - Accent3 3 3 4 3" xfId="27510" xr:uid="{FBB6883C-8938-4673-AF4B-CD6D376B279E}"/>
    <cellStyle name="40% - Accent3 3 3 5" xfId="16275" xr:uid="{37D46BD2-7802-4ACF-A881-1A3A7DADA557}"/>
    <cellStyle name="40% - Accent3 3 3 5 2" xfId="36372" xr:uid="{362A4ADA-466E-4981-9DFB-8D2B12998322}"/>
    <cellStyle name="40% - Accent3 3 3 6" xfId="20711" xr:uid="{9892DA55-B53B-4B93-9C77-1F323DB52A08}"/>
    <cellStyle name="40% - Accent3 3 3 6 2" xfId="40745" xr:uid="{AD376FE5-2098-4947-9BD5-48917255CB73}"/>
    <cellStyle name="40% - Accent3 3 3 7" xfId="5555" xr:uid="{C2529DB9-9E9C-4429-83F4-A22E0ED796B5}"/>
    <cellStyle name="40% - Accent3 3 3 8" xfId="27507" xr:uid="{6F9DDBE7-56EF-4757-B93D-71A5CB8F5837}"/>
    <cellStyle name="40% - Accent3 3 4" xfId="5559" xr:uid="{CEB7C03A-9C1B-4AE5-8141-EB97A2700C8B}"/>
    <cellStyle name="40% - Accent3 3 4 2" xfId="5560" xr:uid="{C953284C-0DD7-4A85-879B-FAC00D673F7C}"/>
    <cellStyle name="40% - Accent3 3 4 2 2" xfId="16280" xr:uid="{D2846087-73E1-4F5E-857D-743C6745C72A}"/>
    <cellStyle name="40% - Accent3 3 4 2 2 2" xfId="36377" xr:uid="{8F9DA366-2A9A-4F89-97AD-4C340DA171DC}"/>
    <cellStyle name="40% - Accent3 3 4 2 3" xfId="21447" xr:uid="{43BAE385-27F3-4AE4-B4FF-BC198E31BF71}"/>
    <cellStyle name="40% - Accent3 3 4 2 3 2" xfId="41388" xr:uid="{E095E6CD-17AA-467F-8557-EBEFFBE492A1}"/>
    <cellStyle name="40% - Accent3 3 4 2 4" xfId="27512" xr:uid="{66A6AA3D-A220-4C86-B0B8-BD961C227F87}"/>
    <cellStyle name="40% - Accent3 3 4 3" xfId="5561" xr:uid="{AA1B09AD-E1B2-4AE0-8CC2-12796E6B267C}"/>
    <cellStyle name="40% - Accent3 3 4 3 2" xfId="16281" xr:uid="{39216132-1E53-47F4-9132-C6C576EB7ABB}"/>
    <cellStyle name="40% - Accent3 3 4 3 2 2" xfId="36378" xr:uid="{E8714F7F-A4AB-41D6-A8FD-917AFAF73AAC}"/>
    <cellStyle name="40% - Accent3 3 4 3 3" xfId="21995" xr:uid="{281ED886-4064-44A5-9A68-EC243E187CA2}"/>
    <cellStyle name="40% - Accent3 3 4 3 3 2" xfId="41929" xr:uid="{F673299C-9C47-472B-BA1E-745588E9370D}"/>
    <cellStyle name="40% - Accent3 3 4 3 4" xfId="27513" xr:uid="{85F998AC-9E2C-44DC-9D97-A38F67F38EDB}"/>
    <cellStyle name="40% - Accent3 3 4 4" xfId="5562" xr:uid="{8D0CC7B6-4C5E-4BEE-AC04-286976427BCA}"/>
    <cellStyle name="40% - Accent3 3 4 4 2" xfId="16282" xr:uid="{18CB90FF-0097-4D96-93A0-37AED33750AF}"/>
    <cellStyle name="40% - Accent3 3 4 4 2 2" xfId="36379" xr:uid="{E0CC56F9-175B-4828-B1AB-1F66C23C8C16}"/>
    <cellStyle name="40% - Accent3 3 4 4 3" xfId="27514" xr:uid="{D3C0D78E-9F1D-45C7-967F-6FB6705E141C}"/>
    <cellStyle name="40% - Accent3 3 4 5" xfId="16279" xr:uid="{C8E23A85-08AB-402B-B686-0951CF39E076}"/>
    <cellStyle name="40% - Accent3 3 4 5 2" xfId="36376" xr:uid="{76973B41-3B70-4AE8-938B-434075B7CC60}"/>
    <cellStyle name="40% - Accent3 3 4 6" xfId="20776" xr:uid="{27BE0034-E364-4F48-9ECB-CF853D11642B}"/>
    <cellStyle name="40% - Accent3 3 4 6 2" xfId="40809" xr:uid="{CCD85DAC-7375-4FFD-953F-6C3F6247FACB}"/>
    <cellStyle name="40% - Accent3 3 4 7" xfId="27511" xr:uid="{E96A51ED-F12A-4C3A-9E45-39D9B53359DF}"/>
    <cellStyle name="40% - Accent3 3 5" xfId="5546" xr:uid="{7E533F66-1F54-431A-8C56-1929A3C0B90B}"/>
    <cellStyle name="40% - Accent3 3 5 2" xfId="21511" xr:uid="{CDCFF64E-FA6D-4FF3-9077-C140B0AE626F}"/>
    <cellStyle name="40% - Accent3 3 5 2 2" xfId="41452" xr:uid="{F331617A-9CAD-473B-87B8-EA0806A27664}"/>
    <cellStyle name="40% - Accent3 3 5 3" xfId="22059" xr:uid="{874D183E-42BB-4AD7-BF92-EF99DCC505E1}"/>
    <cellStyle name="40% - Accent3 3 5 3 2" xfId="41993" xr:uid="{1EFE9A99-FF32-466B-8077-72280FAF8A4A}"/>
    <cellStyle name="40% - Accent3 3 5 4" xfId="20841" xr:uid="{55294136-1386-4117-8B3F-66CC981E59FC}"/>
    <cellStyle name="40% - Accent3 3 5 4 2" xfId="40873" xr:uid="{CF729589-2002-4210-83E3-B201CD501D28}"/>
    <cellStyle name="40% - Accent3 3 6" xfId="20904" xr:uid="{32F8A5B0-2A5F-4EE4-962D-E845B44C7D6C}"/>
    <cellStyle name="40% - Accent3 3 6 2" xfId="21573" xr:uid="{37285433-9FB9-4225-B583-C7350674C9C6}"/>
    <cellStyle name="40% - Accent3 3 6 2 2" xfId="41514" xr:uid="{203A089D-0202-49FE-A0C8-F4C0E4305C0B}"/>
    <cellStyle name="40% - Accent3 3 6 3" xfId="22121" xr:uid="{37852547-7907-45C9-9D08-8B0B74BEB37E}"/>
    <cellStyle name="40% - Accent3 3 6 3 2" xfId="42055" xr:uid="{C36AC449-D359-477B-9DAA-06217080791E}"/>
    <cellStyle name="40% - Accent3 3 6 4" xfId="40935" xr:uid="{D51A930F-B639-4E89-8443-A821390E9386}"/>
    <cellStyle name="40% - Accent3 3 7" xfId="20963" xr:uid="{53A05A84-673A-4EFA-9CE3-60DF1364225E}"/>
    <cellStyle name="40% - Accent3 3 7 2" xfId="21631" xr:uid="{73656ED0-CDA7-47E1-BEF5-4C83D5B292A9}"/>
    <cellStyle name="40% - Accent3 3 7 2 2" xfId="41572" xr:uid="{5175FBE7-644B-49C2-A3C8-E59D65778015}"/>
    <cellStyle name="40% - Accent3 3 7 3" xfId="22179" xr:uid="{5BD6CA73-AE6A-4BCF-A3E9-0F2D7DE98BA5}"/>
    <cellStyle name="40% - Accent3 3 7 3 2" xfId="42113" xr:uid="{07953173-39DD-4204-AF87-71484EA0B5D7}"/>
    <cellStyle name="40% - Accent3 3 7 4" xfId="40993" xr:uid="{B37D0354-A677-4447-9B81-C35013029F5A}"/>
    <cellStyle name="40% - Accent3 3 8" xfId="21303" xr:uid="{4E2CF238-5239-414B-AEC9-00F1484C3E49}"/>
    <cellStyle name="40% - Accent3 3 8 2" xfId="41246" xr:uid="{951BA67C-E625-4045-91D1-D053342C5B54}"/>
    <cellStyle name="40% - Accent3 3 9" xfId="21848" xr:uid="{7A993C7B-80A3-4506-95B5-C2FC3186984B}"/>
    <cellStyle name="40% - Accent3 3 9 2" xfId="41785" xr:uid="{057A942A-45C3-4F85-9B87-069FA2D4059C}"/>
    <cellStyle name="40% - Accent3 30" xfId="5563" xr:uid="{774C5C39-5302-42B4-99DE-8B2602677243}"/>
    <cellStyle name="40% - Accent3 30 2" xfId="5564" xr:uid="{691071C3-2C5F-40B1-8E85-1C24262D26D3}"/>
    <cellStyle name="40% - Accent3 30 2 2" xfId="5565" xr:uid="{6B590DAB-D4E1-405F-9672-D44352364DAC}"/>
    <cellStyle name="40% - Accent3 30 2 2 2" xfId="16285" xr:uid="{0D4A41F9-A38F-45BC-ADCF-67C174CE27A9}"/>
    <cellStyle name="40% - Accent3 30 2 2 2 2" xfId="36382" xr:uid="{F56CC01E-76F1-41E7-A804-EFE778D3101C}"/>
    <cellStyle name="40% - Accent3 30 2 2 3" xfId="27517" xr:uid="{908AE4F1-C3C9-49F7-B0BD-37F234732113}"/>
    <cellStyle name="40% - Accent3 30 2 3" xfId="5566" xr:uid="{7760049F-2480-49CE-B288-C80A4A0F3AA1}"/>
    <cellStyle name="40% - Accent3 30 2 3 2" xfId="16286" xr:uid="{CC112F26-F547-4E4D-98BB-294699EB6436}"/>
    <cellStyle name="40% - Accent3 30 2 3 2 2" xfId="36383" xr:uid="{00B9D203-BC47-4A96-B1CD-476676A0FCC7}"/>
    <cellStyle name="40% - Accent3 30 2 3 3" xfId="27518" xr:uid="{5B5FE358-B337-48B5-B7DF-6456F974D9EC}"/>
    <cellStyle name="40% - Accent3 30 2 4" xfId="5567" xr:uid="{F51E323E-44FA-40F6-86EC-A9D0E683F82B}"/>
    <cellStyle name="40% - Accent3 30 2 4 2" xfId="16287" xr:uid="{F9FCEA3F-5BF5-4B90-A4E1-320A5D104541}"/>
    <cellStyle name="40% - Accent3 30 2 4 2 2" xfId="36384" xr:uid="{CFF7A2E1-FD9D-4FB1-98B8-BA82364EDD54}"/>
    <cellStyle name="40% - Accent3 30 2 4 3" xfId="27519" xr:uid="{D99CB9B3-3AFF-4782-8035-8BEC2AF87FCB}"/>
    <cellStyle name="40% - Accent3 30 2 5" xfId="16284" xr:uid="{E9AEB937-4926-4292-9431-D2BE105DD537}"/>
    <cellStyle name="40% - Accent3 30 2 5 2" xfId="36381" xr:uid="{2AF75EE4-0D01-415B-BA9F-C6BA6BE28D40}"/>
    <cellStyle name="40% - Accent3 30 2 6" xfId="27516" xr:uid="{AD9EC515-D3A7-45BD-AAE4-72AD96219378}"/>
    <cellStyle name="40% - Accent3 30 3" xfId="5568" xr:uid="{90DCFCF5-E135-431C-AAF6-572F6D84D4FF}"/>
    <cellStyle name="40% - Accent3 30 3 2" xfId="16288" xr:uid="{0F85E65E-6B9E-40BB-9C3A-704D52F166A8}"/>
    <cellStyle name="40% - Accent3 30 3 2 2" xfId="36385" xr:uid="{F9553500-E631-4270-8515-F4E3B255C9DA}"/>
    <cellStyle name="40% - Accent3 30 3 3" xfId="27520" xr:uid="{7D756464-5F8F-4F16-8511-294EB598B8AD}"/>
    <cellStyle name="40% - Accent3 30 4" xfId="5569" xr:uid="{3517EBC5-59D2-48BB-8A13-E910E2A1E88B}"/>
    <cellStyle name="40% - Accent3 30 4 2" xfId="16289" xr:uid="{404A5D15-167B-46F7-848B-CAB87D64660B}"/>
    <cellStyle name="40% - Accent3 30 4 2 2" xfId="36386" xr:uid="{D4DF6ACC-6544-4550-B5B9-E55E1112365F}"/>
    <cellStyle name="40% - Accent3 30 4 3" xfId="27521" xr:uid="{CBFB768F-875B-4BB5-A4E7-9FB6C1A829F5}"/>
    <cellStyle name="40% - Accent3 30 5" xfId="5570" xr:uid="{B7C4A422-1D31-477C-A73E-5839F415035E}"/>
    <cellStyle name="40% - Accent3 30 5 2" xfId="16290" xr:uid="{4324B938-1096-4575-BCA1-D8BF67BAFFA8}"/>
    <cellStyle name="40% - Accent3 30 5 2 2" xfId="36387" xr:uid="{E0F61D50-2B1F-473E-B1FF-256B8AAB287A}"/>
    <cellStyle name="40% - Accent3 30 5 3" xfId="27522" xr:uid="{DC50C5E4-B111-496E-90B0-6257E4A26826}"/>
    <cellStyle name="40% - Accent3 30 6" xfId="16283" xr:uid="{9B1BD447-5BDC-492A-9A38-D0EE64D55093}"/>
    <cellStyle name="40% - Accent3 30 6 2" xfId="36380" xr:uid="{4A9E691A-239F-4428-A21B-1F13C1F17F2E}"/>
    <cellStyle name="40% - Accent3 30 7" xfId="27515" xr:uid="{7BCBBDA3-85AB-416D-9844-979AB9D3E724}"/>
    <cellStyle name="40% - Accent3 31" xfId="5571" xr:uid="{41C12F40-1B3F-4586-86D9-08B9A91A3045}"/>
    <cellStyle name="40% - Accent3 31 2" xfId="5572" xr:uid="{883CFEDC-F765-4D61-AA8D-40C67FEE1243}"/>
    <cellStyle name="40% - Accent3 31 2 2" xfId="5573" xr:uid="{8E537CE7-680F-4BDF-9EE3-8991626C9D57}"/>
    <cellStyle name="40% - Accent3 31 2 2 2" xfId="16293" xr:uid="{6BAF870E-122E-4567-881F-C4CDF4553F88}"/>
    <cellStyle name="40% - Accent3 31 2 2 2 2" xfId="36390" xr:uid="{5DB42B1C-1638-418C-85F7-AF98B7A192D5}"/>
    <cellStyle name="40% - Accent3 31 2 2 3" xfId="27525" xr:uid="{B0659E5B-5393-4687-80B8-6995D6A0C34B}"/>
    <cellStyle name="40% - Accent3 31 2 3" xfId="5574" xr:uid="{0072AA3F-FA92-4AD1-9769-369634705464}"/>
    <cellStyle name="40% - Accent3 31 2 3 2" xfId="16294" xr:uid="{E808BD21-A712-4889-82FD-3639F46701B3}"/>
    <cellStyle name="40% - Accent3 31 2 3 2 2" xfId="36391" xr:uid="{997EBA43-8826-4A3E-8210-A21786653C21}"/>
    <cellStyle name="40% - Accent3 31 2 3 3" xfId="27526" xr:uid="{DF242E1F-392A-4BB5-B8AB-D0B2B7DF01C9}"/>
    <cellStyle name="40% - Accent3 31 2 4" xfId="5575" xr:uid="{D3AF17F7-6171-483D-81C0-649457017B51}"/>
    <cellStyle name="40% - Accent3 31 2 4 2" xfId="16295" xr:uid="{76644DF8-3DAD-490F-A3BA-0D489F54099C}"/>
    <cellStyle name="40% - Accent3 31 2 4 2 2" xfId="36392" xr:uid="{BAD2617D-298D-4C3E-B047-403CF8B8955A}"/>
    <cellStyle name="40% - Accent3 31 2 4 3" xfId="27527" xr:uid="{C2AA39B8-EA35-4591-8F78-F2A7A38AE3F3}"/>
    <cellStyle name="40% - Accent3 31 2 5" xfId="16292" xr:uid="{F200341E-B148-4211-BD1B-7E5CB4328C9B}"/>
    <cellStyle name="40% - Accent3 31 2 5 2" xfId="36389" xr:uid="{A301537C-D133-4F88-ACA9-74BB111B4F9C}"/>
    <cellStyle name="40% - Accent3 31 2 6" xfId="27524" xr:uid="{DAE47364-0B05-4E89-A693-8F7BFFE399AB}"/>
    <cellStyle name="40% - Accent3 31 3" xfId="5576" xr:uid="{376D5AC5-A25E-4B61-A0B9-6E4F742DC372}"/>
    <cellStyle name="40% - Accent3 31 3 2" xfId="16296" xr:uid="{40329C16-3C33-4E44-8D63-B8BABE2B8A42}"/>
    <cellStyle name="40% - Accent3 31 3 2 2" xfId="36393" xr:uid="{8DAA5268-CE96-41F2-94CD-BDFF5069A393}"/>
    <cellStyle name="40% - Accent3 31 3 3" xfId="27528" xr:uid="{9E07CFDD-3790-4113-BD1C-2FF3A8065145}"/>
    <cellStyle name="40% - Accent3 31 4" xfId="5577" xr:uid="{A15CAA92-C1F7-41A3-A130-B7E36D96F361}"/>
    <cellStyle name="40% - Accent3 31 4 2" xfId="16297" xr:uid="{20C05D46-E46E-4D39-BEFA-3AF17CBED1DD}"/>
    <cellStyle name="40% - Accent3 31 4 2 2" xfId="36394" xr:uid="{58BF672A-651E-4D1C-9154-7F170C0ADA65}"/>
    <cellStyle name="40% - Accent3 31 4 3" xfId="27529" xr:uid="{9745DD02-79B8-4593-9770-B59E7BE86FC7}"/>
    <cellStyle name="40% - Accent3 31 5" xfId="5578" xr:uid="{108417FA-3E16-422F-8C44-C7A5066228DC}"/>
    <cellStyle name="40% - Accent3 31 5 2" xfId="16298" xr:uid="{0C9E1187-9320-458C-A073-4C8A5310AB9F}"/>
    <cellStyle name="40% - Accent3 31 5 2 2" xfId="36395" xr:uid="{AB514340-D008-44C8-84BE-2690D430CCC7}"/>
    <cellStyle name="40% - Accent3 31 5 3" xfId="27530" xr:uid="{08D8C0D7-9AD7-43CD-92F9-467516A17D9B}"/>
    <cellStyle name="40% - Accent3 31 6" xfId="16291" xr:uid="{76A65393-A362-49B4-9A51-17DEF4585906}"/>
    <cellStyle name="40% - Accent3 31 6 2" xfId="36388" xr:uid="{9CA31315-9952-4D5A-862B-0E47FFE5E514}"/>
    <cellStyle name="40% - Accent3 31 7" xfId="27523" xr:uid="{D6E184CD-B9A4-4877-8032-189267ED833D}"/>
    <cellStyle name="40% - Accent3 32" xfId="5579" xr:uid="{010D69F1-A7B7-4F13-A158-6994361E64F9}"/>
    <cellStyle name="40% - Accent3 32 2" xfId="5580" xr:uid="{50DDD1B0-F29F-46F7-9EFF-EADE00054B4D}"/>
    <cellStyle name="40% - Accent3 32 2 2" xfId="5581" xr:uid="{10CA81BA-B777-4A7A-AC59-6D6081F78A0B}"/>
    <cellStyle name="40% - Accent3 32 2 2 2" xfId="16301" xr:uid="{9B553BB9-56F6-432F-A50E-43CFB10EE14D}"/>
    <cellStyle name="40% - Accent3 32 2 2 2 2" xfId="36398" xr:uid="{C0C7F30C-A657-474A-9A44-984DE830BDEA}"/>
    <cellStyle name="40% - Accent3 32 2 2 3" xfId="27533" xr:uid="{4DDC4035-7C07-4728-835C-203CA313362F}"/>
    <cellStyle name="40% - Accent3 32 2 3" xfId="5582" xr:uid="{B153E3A8-7240-4011-A000-3FD1867C0559}"/>
    <cellStyle name="40% - Accent3 32 2 3 2" xfId="16302" xr:uid="{5585E939-96E6-424E-8658-079667CF1995}"/>
    <cellStyle name="40% - Accent3 32 2 3 2 2" xfId="36399" xr:uid="{F3DBF077-2942-450F-9AF4-35D5B2949139}"/>
    <cellStyle name="40% - Accent3 32 2 3 3" xfId="27534" xr:uid="{7ACC5177-2CAC-4CCD-B98C-31E7E8BCDACE}"/>
    <cellStyle name="40% - Accent3 32 2 4" xfId="5583" xr:uid="{33680886-00D1-4BF5-90A9-FB8BED024F8E}"/>
    <cellStyle name="40% - Accent3 32 2 4 2" xfId="16303" xr:uid="{B63F9381-1C20-4B8B-B5A2-BCD6EE108490}"/>
    <cellStyle name="40% - Accent3 32 2 4 2 2" xfId="36400" xr:uid="{97FFEC0B-115D-4E1A-BD96-EFF3E554BD79}"/>
    <cellStyle name="40% - Accent3 32 2 4 3" xfId="27535" xr:uid="{F92455F3-1442-4DA8-9B14-C017D1EF6BB8}"/>
    <cellStyle name="40% - Accent3 32 2 5" xfId="16300" xr:uid="{3D90BAA5-45AD-4A5F-8A1E-BA49C516CD8A}"/>
    <cellStyle name="40% - Accent3 32 2 5 2" xfId="36397" xr:uid="{9A5AE6C3-7EC2-4DCE-B85B-A605EAEB8D23}"/>
    <cellStyle name="40% - Accent3 32 2 6" xfId="27532" xr:uid="{57A8881A-7F14-4549-A2C9-6021A162592F}"/>
    <cellStyle name="40% - Accent3 32 3" xfId="5584" xr:uid="{A179AAB6-2C30-420F-A06B-7DD12D8F11FE}"/>
    <cellStyle name="40% - Accent3 32 3 2" xfId="16304" xr:uid="{529F45A8-53DF-4C7C-A771-324B45DA9AF7}"/>
    <cellStyle name="40% - Accent3 32 3 2 2" xfId="36401" xr:uid="{B20E8E54-97D9-4327-8060-E10F7F69E317}"/>
    <cellStyle name="40% - Accent3 32 3 3" xfId="27536" xr:uid="{69F9D658-4E0D-4A77-B8D1-69B8B66E5B54}"/>
    <cellStyle name="40% - Accent3 32 4" xfId="5585" xr:uid="{39FF799A-67B4-40B4-9BE7-336D029DF657}"/>
    <cellStyle name="40% - Accent3 32 4 2" xfId="16305" xr:uid="{9864CF61-71B2-4253-928E-FA79D96D1C06}"/>
    <cellStyle name="40% - Accent3 32 4 2 2" xfId="36402" xr:uid="{49FAB203-CDB7-48BD-B30F-74C234528724}"/>
    <cellStyle name="40% - Accent3 32 4 3" xfId="27537" xr:uid="{8013FD25-3144-45BC-8CE3-7926F190D91E}"/>
    <cellStyle name="40% - Accent3 32 5" xfId="5586" xr:uid="{B8701CB0-F8E2-4BD5-BB84-30254D8A8925}"/>
    <cellStyle name="40% - Accent3 32 5 2" xfId="16306" xr:uid="{ED5413C8-EAAE-4ED9-AA55-C477BE8CCC34}"/>
    <cellStyle name="40% - Accent3 32 5 2 2" xfId="36403" xr:uid="{04751E34-EF08-469F-95CD-F673E487EA1E}"/>
    <cellStyle name="40% - Accent3 32 5 3" xfId="27538" xr:uid="{4E5487F9-798A-41DE-BDBB-15C6BDE10E1D}"/>
    <cellStyle name="40% - Accent3 32 6" xfId="16299" xr:uid="{971BF547-800F-43C0-84D2-DFA27D881D7F}"/>
    <cellStyle name="40% - Accent3 32 6 2" xfId="36396" xr:uid="{F41CCA65-5DAC-4BD1-98C8-51A4319C71E4}"/>
    <cellStyle name="40% - Accent3 32 7" xfId="27531" xr:uid="{7B7C4248-82C0-4528-A4E3-62A1E79D3164}"/>
    <cellStyle name="40% - Accent3 33" xfId="5587" xr:uid="{9528305B-EE35-4BE4-9C36-163DB003F9F8}"/>
    <cellStyle name="40% - Accent3 33 2" xfId="5588" xr:uid="{89F470DD-AFB4-483A-99D7-1673628E4AE5}"/>
    <cellStyle name="40% - Accent3 33 2 2" xfId="5589" xr:uid="{265CC545-3CC1-4D9E-B8A6-3A6D3BE68B9F}"/>
    <cellStyle name="40% - Accent3 33 2 2 2" xfId="16309" xr:uid="{1BFD46CE-39D1-40B9-8358-37804731B5E8}"/>
    <cellStyle name="40% - Accent3 33 2 2 2 2" xfId="36406" xr:uid="{96842359-108E-4987-9EC0-9D7572CE992E}"/>
    <cellStyle name="40% - Accent3 33 2 2 3" xfId="27541" xr:uid="{9B11B042-6251-4903-9269-70ABBBDDE6B4}"/>
    <cellStyle name="40% - Accent3 33 2 3" xfId="5590" xr:uid="{E4CADC66-7144-4EA8-95EA-822BDDCFC0C9}"/>
    <cellStyle name="40% - Accent3 33 2 3 2" xfId="16310" xr:uid="{02C6867F-FBB1-4503-BEF2-CCF6C18D3A1E}"/>
    <cellStyle name="40% - Accent3 33 2 3 2 2" xfId="36407" xr:uid="{E27DE2C6-8099-42B0-B895-729987F90781}"/>
    <cellStyle name="40% - Accent3 33 2 3 3" xfId="27542" xr:uid="{5767AC93-0AE0-4B6E-A34C-7B8F4652392B}"/>
    <cellStyle name="40% - Accent3 33 2 4" xfId="5591" xr:uid="{BE23287E-2C30-4E79-9C2B-AC33F0E0C484}"/>
    <cellStyle name="40% - Accent3 33 2 4 2" xfId="16311" xr:uid="{3C1B6B7D-A4B4-4128-8C8B-E4F3B478597E}"/>
    <cellStyle name="40% - Accent3 33 2 4 2 2" xfId="36408" xr:uid="{56490964-03B4-463A-BD90-6C4CB0255F59}"/>
    <cellStyle name="40% - Accent3 33 2 4 3" xfId="27543" xr:uid="{E5C2AD38-7437-4EA5-9A9C-DD12EFF164D9}"/>
    <cellStyle name="40% - Accent3 33 2 5" xfId="16308" xr:uid="{EF2277AB-3CDA-4791-BFE1-5B15657D90CD}"/>
    <cellStyle name="40% - Accent3 33 2 5 2" xfId="36405" xr:uid="{C6964520-5ADF-4A31-AF00-736D7E9846CD}"/>
    <cellStyle name="40% - Accent3 33 2 6" xfId="27540" xr:uid="{EAB9C53E-A576-425D-97B5-BEA15F5DEB6B}"/>
    <cellStyle name="40% - Accent3 33 3" xfId="5592" xr:uid="{0BEA411F-3A9F-4B5A-A140-781125AF334F}"/>
    <cellStyle name="40% - Accent3 33 3 2" xfId="16312" xr:uid="{593B3747-A7A7-4762-B3C5-088C65B44282}"/>
    <cellStyle name="40% - Accent3 33 3 2 2" xfId="36409" xr:uid="{D9DA5690-94E6-43C4-835E-A93F1078DDB2}"/>
    <cellStyle name="40% - Accent3 33 3 3" xfId="27544" xr:uid="{C0D49FC4-D670-45A9-8C72-389272B8E96B}"/>
    <cellStyle name="40% - Accent3 33 4" xfId="5593" xr:uid="{6C25E837-DCA7-4889-A1C8-79B5C6C041B3}"/>
    <cellStyle name="40% - Accent3 33 4 2" xfId="16313" xr:uid="{013F0C95-3F0A-476B-A888-E8F14D0586F3}"/>
    <cellStyle name="40% - Accent3 33 4 2 2" xfId="36410" xr:uid="{7E04B9C6-F2CD-4F67-A3AE-6FF39794963E}"/>
    <cellStyle name="40% - Accent3 33 4 3" xfId="27545" xr:uid="{EA18FCC8-59B2-47F6-B90F-D1836D3B7687}"/>
    <cellStyle name="40% - Accent3 33 5" xfId="5594" xr:uid="{B882243C-56B0-4CE0-BC07-5A737D3BA6AE}"/>
    <cellStyle name="40% - Accent3 33 5 2" xfId="16314" xr:uid="{BC5D40E4-03DB-4629-ABBF-4249877988AA}"/>
    <cellStyle name="40% - Accent3 33 5 2 2" xfId="36411" xr:uid="{D2DEF645-0161-44DC-8064-0A96547A3C20}"/>
    <cellStyle name="40% - Accent3 33 5 3" xfId="27546" xr:uid="{71C37D3E-3AF8-48C8-AB38-A421017FAEAD}"/>
    <cellStyle name="40% - Accent3 33 6" xfId="16307" xr:uid="{E31833DF-66A6-47B3-A5AA-36CA7394ED5C}"/>
    <cellStyle name="40% - Accent3 33 6 2" xfId="36404" xr:uid="{EFC32807-40F7-46D8-AEB9-A8F99F41B26A}"/>
    <cellStyle name="40% - Accent3 33 7" xfId="27539" xr:uid="{0E303C9B-80AB-4667-B402-055029D5528D}"/>
    <cellStyle name="40% - Accent3 34" xfId="5595" xr:uid="{9870E548-D1B7-4C94-8B46-50790C33302F}"/>
    <cellStyle name="40% - Accent3 34 2" xfId="5596" xr:uid="{7AFD8FF3-BDD5-4B48-A322-34F95DAD7473}"/>
    <cellStyle name="40% - Accent3 34 2 2" xfId="5597" xr:uid="{09636187-8DCE-4518-AC72-11D9CF727821}"/>
    <cellStyle name="40% - Accent3 34 2 2 2" xfId="16317" xr:uid="{08E9578D-AA03-44B9-A126-245E510E4FC2}"/>
    <cellStyle name="40% - Accent3 34 2 2 2 2" xfId="36414" xr:uid="{2D76FD23-0715-4A31-8CFA-F888E4916031}"/>
    <cellStyle name="40% - Accent3 34 2 2 3" xfId="27549" xr:uid="{A8242A3B-72EB-4033-9B64-8ED46B8A8D6F}"/>
    <cellStyle name="40% - Accent3 34 2 3" xfId="5598" xr:uid="{F4F87D1A-EAB3-479E-BB7F-66FD5AF4BB85}"/>
    <cellStyle name="40% - Accent3 34 2 3 2" xfId="16318" xr:uid="{FA60E570-03B3-44D4-B8B4-E9BAC8614A07}"/>
    <cellStyle name="40% - Accent3 34 2 3 2 2" xfId="36415" xr:uid="{2C24C00E-82ED-45DF-A603-98F50942F991}"/>
    <cellStyle name="40% - Accent3 34 2 3 3" xfId="27550" xr:uid="{87B94400-8FAB-46E6-A50F-0CCCF0DCA13C}"/>
    <cellStyle name="40% - Accent3 34 2 4" xfId="5599" xr:uid="{03002F9C-5C34-404D-BEA0-E340C2FE7F79}"/>
    <cellStyle name="40% - Accent3 34 2 4 2" xfId="16319" xr:uid="{4C33556C-84FD-4563-9E2A-C44C8065EC3B}"/>
    <cellStyle name="40% - Accent3 34 2 4 2 2" xfId="36416" xr:uid="{0F989F96-725D-442A-9ABB-35922F763FB8}"/>
    <cellStyle name="40% - Accent3 34 2 4 3" xfId="27551" xr:uid="{FB92DDB0-EC2B-4BFB-ADC9-295CF0F8517B}"/>
    <cellStyle name="40% - Accent3 34 2 5" xfId="16316" xr:uid="{AACF7075-921B-4D1E-8F02-679FEFA05EDD}"/>
    <cellStyle name="40% - Accent3 34 2 5 2" xfId="36413" xr:uid="{17F9588F-E711-4219-B1E7-15E9EEC105D3}"/>
    <cellStyle name="40% - Accent3 34 2 6" xfId="27548" xr:uid="{3B1F4C89-2BB2-44F4-B7E8-F6F4C5FFAF4E}"/>
    <cellStyle name="40% - Accent3 34 3" xfId="5600" xr:uid="{A3A46599-BB62-4C56-A70B-E0E9AA8A9B26}"/>
    <cellStyle name="40% - Accent3 34 3 2" xfId="16320" xr:uid="{0DAE37F1-9EFF-46B5-8641-3A65ECFEA3C8}"/>
    <cellStyle name="40% - Accent3 34 3 2 2" xfId="36417" xr:uid="{2D2022C3-05C9-4035-A6F7-DF80721338DD}"/>
    <cellStyle name="40% - Accent3 34 3 3" xfId="27552" xr:uid="{EE5F1433-9B58-4FF9-868A-170A2FCD85D7}"/>
    <cellStyle name="40% - Accent3 34 4" xfId="5601" xr:uid="{97B944CF-7DF4-4FA3-B8F3-91B9BBEC24FB}"/>
    <cellStyle name="40% - Accent3 34 4 2" xfId="16321" xr:uid="{ED01655F-2E40-4270-A940-74D09A015B0F}"/>
    <cellStyle name="40% - Accent3 34 4 2 2" xfId="36418" xr:uid="{2366C0F1-189F-4C13-80B7-F681106FF226}"/>
    <cellStyle name="40% - Accent3 34 4 3" xfId="27553" xr:uid="{FCD5BC5B-E556-4624-A8A9-2523F0548D31}"/>
    <cellStyle name="40% - Accent3 34 5" xfId="5602" xr:uid="{90CE464F-DBAB-47B3-8A08-ED25F53213F6}"/>
    <cellStyle name="40% - Accent3 34 5 2" xfId="16322" xr:uid="{BFB8B833-1DD4-475F-ADFF-67F01AB43593}"/>
    <cellStyle name="40% - Accent3 34 5 2 2" xfId="36419" xr:uid="{BAF8A00F-4B11-471A-90E7-4244C6538C44}"/>
    <cellStyle name="40% - Accent3 34 5 3" xfId="27554" xr:uid="{66F47800-366A-4DEC-8BF9-36E84178A77F}"/>
    <cellStyle name="40% - Accent3 34 6" xfId="16315" xr:uid="{145A13AD-882E-4F84-ADD6-4869132C22F1}"/>
    <cellStyle name="40% - Accent3 34 6 2" xfId="36412" xr:uid="{2EFC6DE1-0DEE-4BFF-8DA5-874E1772F034}"/>
    <cellStyle name="40% - Accent3 34 7" xfId="27547" xr:uid="{B764C7C0-39A8-4B43-8848-D01EB4C649FE}"/>
    <cellStyle name="40% - Accent3 35" xfId="5603" xr:uid="{48706F24-14A6-4BAC-8EC3-F7F75772A3D8}"/>
    <cellStyle name="40% - Accent3 35 2" xfId="5604" xr:uid="{059963A2-3D30-4B19-A9FF-50853614734D}"/>
    <cellStyle name="40% - Accent3 35 2 2" xfId="5605" xr:uid="{D1F60DEB-EC5A-4C77-8004-D646EBD54619}"/>
    <cellStyle name="40% - Accent3 35 2 2 2" xfId="16325" xr:uid="{415C9C8E-9207-4180-A499-978EF52ED904}"/>
    <cellStyle name="40% - Accent3 35 2 2 2 2" xfId="36422" xr:uid="{D39C0112-8484-4754-A326-F6466472AC76}"/>
    <cellStyle name="40% - Accent3 35 2 2 3" xfId="27557" xr:uid="{01ADCF34-3C54-481C-A6A1-7F762CD0BAD1}"/>
    <cellStyle name="40% - Accent3 35 2 3" xfId="5606" xr:uid="{1830CD1C-E10C-4711-904C-E19FDD9D3BA4}"/>
    <cellStyle name="40% - Accent3 35 2 3 2" xfId="16326" xr:uid="{91006243-DAD9-42BB-80EE-904C03E82CC5}"/>
    <cellStyle name="40% - Accent3 35 2 3 2 2" xfId="36423" xr:uid="{90DEE1C3-D689-4250-BC36-E8525A074FCF}"/>
    <cellStyle name="40% - Accent3 35 2 3 3" xfId="27558" xr:uid="{7CF013D9-5FA9-4E5F-AA74-EBA141AEC5D8}"/>
    <cellStyle name="40% - Accent3 35 2 4" xfId="5607" xr:uid="{E7372DD6-DCDC-49A0-8924-10A5821236B4}"/>
    <cellStyle name="40% - Accent3 35 2 4 2" xfId="16327" xr:uid="{C4E3AD3E-6C53-47BD-A05F-6C8C462C29DC}"/>
    <cellStyle name="40% - Accent3 35 2 4 2 2" xfId="36424" xr:uid="{B5F21C80-6710-4722-85B0-B2161AD81D57}"/>
    <cellStyle name="40% - Accent3 35 2 4 3" xfId="27559" xr:uid="{E2C43A72-0303-457B-B3B2-30B6CAC6C157}"/>
    <cellStyle name="40% - Accent3 35 2 5" xfId="16324" xr:uid="{9C0A9B06-2E82-4D31-BA10-484E6928AD27}"/>
    <cellStyle name="40% - Accent3 35 2 5 2" xfId="36421" xr:uid="{D61C9766-7B14-4EF1-83C5-024E6DECD2D2}"/>
    <cellStyle name="40% - Accent3 35 2 6" xfId="27556" xr:uid="{119D149F-1970-4FCC-8250-289E9F9FCCA3}"/>
    <cellStyle name="40% - Accent3 35 3" xfId="5608" xr:uid="{7DB81179-54BA-4814-8207-8B34CDCCC956}"/>
    <cellStyle name="40% - Accent3 35 3 2" xfId="16328" xr:uid="{5A10B059-8511-4D29-AB2D-D6FE5C43E115}"/>
    <cellStyle name="40% - Accent3 35 3 2 2" xfId="36425" xr:uid="{74E6DBC5-E51B-4BC9-A124-5D95F0A363C3}"/>
    <cellStyle name="40% - Accent3 35 3 3" xfId="27560" xr:uid="{AE659D04-7255-4281-B500-29F0D6A1310E}"/>
    <cellStyle name="40% - Accent3 35 4" xfId="5609" xr:uid="{2480FA79-F435-4769-AA57-D0ECD3495D52}"/>
    <cellStyle name="40% - Accent3 35 4 2" xfId="16329" xr:uid="{725737C4-2C0A-4169-A688-A3DC98A0F96D}"/>
    <cellStyle name="40% - Accent3 35 4 2 2" xfId="36426" xr:uid="{EBD9D97C-6B83-4944-B8EB-1C342513E51D}"/>
    <cellStyle name="40% - Accent3 35 4 3" xfId="27561" xr:uid="{3270E03A-BCCB-453B-A439-EDFC3D6E8B3D}"/>
    <cellStyle name="40% - Accent3 35 5" xfId="5610" xr:uid="{8BBE165A-459E-4583-B988-95EE0D31BC84}"/>
    <cellStyle name="40% - Accent3 35 5 2" xfId="16330" xr:uid="{9C13E236-AE95-4C79-A6F2-4904AF827DBB}"/>
    <cellStyle name="40% - Accent3 35 5 2 2" xfId="36427" xr:uid="{D61B4261-EC74-4CAD-9D1D-5ABDD5BA3DF0}"/>
    <cellStyle name="40% - Accent3 35 5 3" xfId="27562" xr:uid="{14791968-6592-4C74-B38D-7E184CB4963B}"/>
    <cellStyle name="40% - Accent3 35 6" xfId="16323" xr:uid="{DA3BEEC8-FCEB-493B-B5ED-D3CFEE480FC8}"/>
    <cellStyle name="40% - Accent3 35 6 2" xfId="36420" xr:uid="{72B8EB64-7C5A-4B2F-AE54-439DD03907AA}"/>
    <cellStyle name="40% - Accent3 35 7" xfId="27555" xr:uid="{1A4C6527-D9FD-447F-931F-62A9E092E566}"/>
    <cellStyle name="40% - Accent3 36" xfId="5611" xr:uid="{01595653-3E6F-42BE-BEEA-107966F6A6E8}"/>
    <cellStyle name="40% - Accent3 36 2" xfId="5612" xr:uid="{5126EAE7-1567-47DF-A38A-F3CF05297B45}"/>
    <cellStyle name="40% - Accent3 36 2 2" xfId="5613" xr:uid="{3ABF8D76-874D-4204-B6D3-B79336900B07}"/>
    <cellStyle name="40% - Accent3 36 2 2 2" xfId="16333" xr:uid="{2223F8F5-14B3-4C0A-BC4F-53797584A6C3}"/>
    <cellStyle name="40% - Accent3 36 2 2 2 2" xfId="36430" xr:uid="{AB1DFE17-AC5F-48E4-9D37-E8FD711E6D6E}"/>
    <cellStyle name="40% - Accent3 36 2 2 3" xfId="27565" xr:uid="{EAE591A0-F57C-42D4-BCAF-F892B7079201}"/>
    <cellStyle name="40% - Accent3 36 2 3" xfId="5614" xr:uid="{0E2E5633-E312-418F-8D8A-57AD3C196B69}"/>
    <cellStyle name="40% - Accent3 36 2 3 2" xfId="16334" xr:uid="{14F4152A-5F52-4728-983A-972E3071728B}"/>
    <cellStyle name="40% - Accent3 36 2 3 2 2" xfId="36431" xr:uid="{11B7D94A-439D-48EE-B1B0-BCA6F4677037}"/>
    <cellStyle name="40% - Accent3 36 2 3 3" xfId="27566" xr:uid="{D398C2A8-06C6-4417-96C3-BC7A39623D0F}"/>
    <cellStyle name="40% - Accent3 36 2 4" xfId="5615" xr:uid="{F715C594-7BF4-4520-9308-8EA8C2929A47}"/>
    <cellStyle name="40% - Accent3 36 2 4 2" xfId="16335" xr:uid="{A27621F4-96C6-423F-9252-DA06286D22EA}"/>
    <cellStyle name="40% - Accent3 36 2 4 2 2" xfId="36432" xr:uid="{4022F4EE-E1F3-40F9-9A4A-F11BDD494E14}"/>
    <cellStyle name="40% - Accent3 36 2 4 3" xfId="27567" xr:uid="{393B759F-0901-4B65-9200-350D6243A9D7}"/>
    <cellStyle name="40% - Accent3 36 2 5" xfId="16332" xr:uid="{3FD3D241-C7CB-449B-90F3-A3E2A37C2AAC}"/>
    <cellStyle name="40% - Accent3 36 2 5 2" xfId="36429" xr:uid="{0B6D63B1-6E39-42C5-BA4D-F705F027640A}"/>
    <cellStyle name="40% - Accent3 36 2 6" xfId="27564" xr:uid="{BCFE6693-FA53-44B5-BADA-BA0BA7444F06}"/>
    <cellStyle name="40% - Accent3 36 3" xfId="5616" xr:uid="{170AF34F-A370-49A6-ADF9-FCB2986A4B9D}"/>
    <cellStyle name="40% - Accent3 36 3 2" xfId="16336" xr:uid="{7D656239-6CB4-49C2-9DA2-61967CF2D0E4}"/>
    <cellStyle name="40% - Accent3 36 3 2 2" xfId="36433" xr:uid="{EBB8874D-E073-461A-A89A-84F22798BAB4}"/>
    <cellStyle name="40% - Accent3 36 3 3" xfId="27568" xr:uid="{BE6253E4-CC27-49EE-9573-0487776FEE6F}"/>
    <cellStyle name="40% - Accent3 36 4" xfId="5617" xr:uid="{4877D52F-33D8-49F8-BADE-CB8998B46356}"/>
    <cellStyle name="40% - Accent3 36 4 2" xfId="16337" xr:uid="{CCA2C5B7-6637-4BD4-9FDD-9F7DAB23F4B3}"/>
    <cellStyle name="40% - Accent3 36 4 2 2" xfId="36434" xr:uid="{B004A468-5B38-4AFE-9A54-F93561887785}"/>
    <cellStyle name="40% - Accent3 36 4 3" xfId="27569" xr:uid="{42A105AF-CE3B-48A5-8457-F98B50FF644D}"/>
    <cellStyle name="40% - Accent3 36 5" xfId="5618" xr:uid="{B7F5B2D4-0292-4956-9329-1467D9CA6BF9}"/>
    <cellStyle name="40% - Accent3 36 5 2" xfId="16338" xr:uid="{DB803E83-C36F-4ED9-BDED-B565950D0FE0}"/>
    <cellStyle name="40% - Accent3 36 5 2 2" xfId="36435" xr:uid="{0862DF8B-2FBC-4A51-A6BD-0F67F530C91D}"/>
    <cellStyle name="40% - Accent3 36 5 3" xfId="27570" xr:uid="{187FB21E-24FA-4777-8E81-BEFF61AC8DAA}"/>
    <cellStyle name="40% - Accent3 36 6" xfId="16331" xr:uid="{D6F082A7-B4C1-46C2-9799-FC0075E315D1}"/>
    <cellStyle name="40% - Accent3 36 6 2" xfId="36428" xr:uid="{43CA5786-74F3-48CD-9376-113E678CAA78}"/>
    <cellStyle name="40% - Accent3 36 7" xfId="27563" xr:uid="{7B9FEBEF-B276-4E48-8A4A-865F3BBC4705}"/>
    <cellStyle name="40% - Accent3 37" xfId="5619" xr:uid="{2F35333F-AA08-4259-B4B7-2E6A33760D46}"/>
    <cellStyle name="40% - Accent3 37 2" xfId="5620" xr:uid="{8D9D6156-C578-417D-98D9-30F2D85E1C17}"/>
    <cellStyle name="40% - Accent3 37 2 2" xfId="16340" xr:uid="{1EDACA12-3EB6-497E-8743-701C897C6FF6}"/>
    <cellStyle name="40% - Accent3 37 2 2 2" xfId="36437" xr:uid="{8AEF2B55-9F7E-4812-8773-781E5D37CD32}"/>
    <cellStyle name="40% - Accent3 37 2 3" xfId="27572" xr:uid="{B951292F-D706-46CF-B8CC-ADBDC1FF6F3C}"/>
    <cellStyle name="40% - Accent3 37 3" xfId="5621" xr:uid="{B31BB526-1252-4277-86DA-6D685485C9D8}"/>
    <cellStyle name="40% - Accent3 37 3 2" xfId="16341" xr:uid="{B708DDC8-5918-4850-8AD5-1652CDF14F06}"/>
    <cellStyle name="40% - Accent3 37 3 2 2" xfId="36438" xr:uid="{C13D6EAD-4458-42FA-B545-172EEE7E8CFD}"/>
    <cellStyle name="40% - Accent3 37 3 3" xfId="27573" xr:uid="{A1D34354-2E4D-42D7-B319-234E7E868F93}"/>
    <cellStyle name="40% - Accent3 37 4" xfId="5622" xr:uid="{F71282CF-204B-477D-8B25-BACF4A534BBA}"/>
    <cellStyle name="40% - Accent3 37 4 2" xfId="16342" xr:uid="{338FD513-6D4B-4633-B33A-32B53F3285A5}"/>
    <cellStyle name="40% - Accent3 37 4 2 2" xfId="36439" xr:uid="{5F316B29-65F9-45E1-8862-602F9F1D1F7A}"/>
    <cellStyle name="40% - Accent3 37 4 3" xfId="27574" xr:uid="{2F6226E9-CB4C-458D-9786-809F3A77B033}"/>
    <cellStyle name="40% - Accent3 37 5" xfId="16339" xr:uid="{A24E60DD-42F7-4E65-B894-BA13E5C82FAD}"/>
    <cellStyle name="40% - Accent3 37 5 2" xfId="36436" xr:uid="{979448E8-A16F-4EBC-BB61-ED0E6CA764F2}"/>
    <cellStyle name="40% - Accent3 37 6" xfId="27571" xr:uid="{B86DEC22-E8AC-431B-BC2C-E3AA0CEBF4A5}"/>
    <cellStyle name="40% - Accent3 38" xfId="5623" xr:uid="{04C68BED-8ABF-45D1-A825-77893E92C1B5}"/>
    <cellStyle name="40% - Accent3 38 2" xfId="5624" xr:uid="{632BBC7F-452D-4160-99D8-E22E8E29B063}"/>
    <cellStyle name="40% - Accent3 38 2 2" xfId="16344" xr:uid="{E6E068B2-A663-4DFC-9BC8-20B501F209B4}"/>
    <cellStyle name="40% - Accent3 38 2 2 2" xfId="36441" xr:uid="{FC6DC172-9CA6-40CA-9BC5-881124B1E984}"/>
    <cellStyle name="40% - Accent3 38 2 3" xfId="27576" xr:uid="{69706DCA-238A-4F3B-9BA5-0670F6CFB35D}"/>
    <cellStyle name="40% - Accent3 38 3" xfId="5625" xr:uid="{4D9EDF92-73AA-4CF5-BF98-3815E5BDC4E5}"/>
    <cellStyle name="40% - Accent3 38 3 2" xfId="16345" xr:uid="{527BFF7F-C2D2-44A3-92BD-C8DC96601B71}"/>
    <cellStyle name="40% - Accent3 38 3 2 2" xfId="36442" xr:uid="{51515205-5576-46C2-AC8C-61011ED7E8E9}"/>
    <cellStyle name="40% - Accent3 38 3 3" xfId="27577" xr:uid="{4387003B-299A-4F4E-A4E1-0B8FFC966529}"/>
    <cellStyle name="40% - Accent3 38 4" xfId="5626" xr:uid="{A83228CD-31FA-4112-ACD1-BBE4FB8EE225}"/>
    <cellStyle name="40% - Accent3 38 4 2" xfId="16346" xr:uid="{BABA97D2-404C-4707-9EF4-F11361861AF5}"/>
    <cellStyle name="40% - Accent3 38 4 2 2" xfId="36443" xr:uid="{632A2E20-40F6-4D3E-8D2E-C455A9384EFB}"/>
    <cellStyle name="40% - Accent3 38 4 3" xfId="27578" xr:uid="{A9C958C6-0EAB-4671-BEB7-2189FDF35D20}"/>
    <cellStyle name="40% - Accent3 38 5" xfId="16343" xr:uid="{EA62D781-8CBC-459F-91C1-FC9463823C2D}"/>
    <cellStyle name="40% - Accent3 38 5 2" xfId="36440" xr:uid="{86B16674-4B60-4E5D-88D5-59A15C77A77C}"/>
    <cellStyle name="40% - Accent3 38 6" xfId="27575" xr:uid="{9DE59726-1A5D-429F-A66E-F5436FA17147}"/>
    <cellStyle name="40% - Accent3 39" xfId="5627" xr:uid="{C6DD3BEA-DE03-4D38-AC6E-6C4F32C87ECC}"/>
    <cellStyle name="40% - Accent3 39 2" xfId="5628" xr:uid="{E26BF973-BBEB-4072-AB19-B2490E00EF8C}"/>
    <cellStyle name="40% - Accent3 39 2 2" xfId="16348" xr:uid="{71967D18-B15F-4C33-8459-1E30199A237B}"/>
    <cellStyle name="40% - Accent3 39 2 2 2" xfId="36445" xr:uid="{16039845-325D-4999-9DE5-6F6E55ADD124}"/>
    <cellStyle name="40% - Accent3 39 2 3" xfId="27580" xr:uid="{A4B85AD7-8827-49F6-8361-85AEFDAA8A37}"/>
    <cellStyle name="40% - Accent3 39 3" xfId="5629" xr:uid="{14C8746B-1B7B-4400-98EF-EB182C38096E}"/>
    <cellStyle name="40% - Accent3 39 3 2" xfId="16349" xr:uid="{5214517C-B6C2-4E3B-9C85-55BD73C5CA8B}"/>
    <cellStyle name="40% - Accent3 39 3 2 2" xfId="36446" xr:uid="{861C9D61-16B5-45C1-84BF-17F1CFF4B287}"/>
    <cellStyle name="40% - Accent3 39 3 3" xfId="27581" xr:uid="{FC1F54DF-DE2D-4F77-B6EE-20F59722C155}"/>
    <cellStyle name="40% - Accent3 39 4" xfId="5630" xr:uid="{A88562F4-BA73-4C0C-B5D4-BB7E3BBDB21F}"/>
    <cellStyle name="40% - Accent3 39 4 2" xfId="16350" xr:uid="{A1EED2EC-B1FA-46EC-8C63-FFED481EEDB9}"/>
    <cellStyle name="40% - Accent3 39 4 2 2" xfId="36447" xr:uid="{12674017-BF09-41E0-AF92-1D71C27D6EDB}"/>
    <cellStyle name="40% - Accent3 39 4 3" xfId="27582" xr:uid="{7A201703-9414-4DC3-B3E4-927ABEF60B45}"/>
    <cellStyle name="40% - Accent3 39 5" xfId="16347" xr:uid="{D39F34A1-080E-4606-84BE-C34705974980}"/>
    <cellStyle name="40% - Accent3 39 5 2" xfId="36444" xr:uid="{6E2E4309-D4CF-4B09-B38E-89B2AE257402}"/>
    <cellStyle name="40% - Accent3 39 6" xfId="27579" xr:uid="{B9A16518-15B9-4427-A49D-84FA075EFB76}"/>
    <cellStyle name="40% - Accent3 4" xfId="81" xr:uid="{00000000-0005-0000-0000-000032000000}"/>
    <cellStyle name="40% - Accent3 4 2" xfId="300" xr:uid="{F25A2092-70F0-4A25-A8DA-9CA93BB72FF1}"/>
    <cellStyle name="40% - Accent3 4 2 2" xfId="5633" xr:uid="{FE2461AC-B43E-4256-853A-3AB88D4FA84E}"/>
    <cellStyle name="40% - Accent3 4 2 2 2" xfId="5634" xr:uid="{EB0BA3BD-F3DD-4F00-BFA9-7B2DC46039F2}"/>
    <cellStyle name="40% - Accent3 4 2 2 2 2" xfId="16353" xr:uid="{6C1A1578-10C1-4FE0-BE48-50B263E0D3EB}"/>
    <cellStyle name="40% - Accent3 4 2 2 2 2 2" xfId="36450" xr:uid="{58E761A5-EBC7-4231-9728-82F9CB423087}"/>
    <cellStyle name="40% - Accent3 4 2 2 2 3" xfId="27585" xr:uid="{5D37BE92-550B-4659-8E3D-AAD6B3F78C6D}"/>
    <cellStyle name="40% - Accent3 4 2 2 3" xfId="5635" xr:uid="{9BC06453-110B-49D9-84C1-4B4F3DDA638B}"/>
    <cellStyle name="40% - Accent3 4 2 2 3 2" xfId="16354" xr:uid="{EFE1031F-2E15-466D-AB5D-18353D838CD8}"/>
    <cellStyle name="40% - Accent3 4 2 2 3 2 2" xfId="36451" xr:uid="{33A23E54-7DB6-4EE2-B5C1-BDEC8DE0A078}"/>
    <cellStyle name="40% - Accent3 4 2 2 3 3" xfId="27586" xr:uid="{15C9E89D-2D44-4803-87E4-BB41F8DF0865}"/>
    <cellStyle name="40% - Accent3 4 2 2 4" xfId="5636" xr:uid="{C135845A-B342-4D25-BA4B-52D5F429784A}"/>
    <cellStyle name="40% - Accent3 4 2 2 4 2" xfId="16355" xr:uid="{9A908EDF-E645-47CF-B151-D89F4CB4D0C7}"/>
    <cellStyle name="40% - Accent3 4 2 2 4 2 2" xfId="36452" xr:uid="{E64FD8FD-AA80-4B11-B3D4-1E2266822F13}"/>
    <cellStyle name="40% - Accent3 4 2 2 4 3" xfId="27587" xr:uid="{95D56A81-AA3C-4128-AAAA-80A3A84751C1}"/>
    <cellStyle name="40% - Accent3 4 2 2 5" xfId="16352" xr:uid="{7A475F05-17CD-4460-A96A-648B666D22F2}"/>
    <cellStyle name="40% - Accent3 4 2 2 5 2" xfId="36449" xr:uid="{7AB1A71C-B097-4C69-8834-AD8C235A4AF7}"/>
    <cellStyle name="40% - Accent3 4 2 2 6" xfId="21460" xr:uid="{4C4A2AAE-4A00-4207-825C-AFB10BC0FA45}"/>
    <cellStyle name="40% - Accent3 4 2 2 6 2" xfId="41401" xr:uid="{D547BFF3-F1DA-434A-BB32-952F39F39458}"/>
    <cellStyle name="40% - Accent3 4 2 2 7" xfId="27584" xr:uid="{EEF23F62-9A63-4802-A345-B310EA0EC2A1}"/>
    <cellStyle name="40% - Accent3 4 2 3" xfId="5637" xr:uid="{1B436597-070A-4835-A6BE-A70FF18CA72A}"/>
    <cellStyle name="40% - Accent3 4 2 3 2" xfId="16356" xr:uid="{025ED80D-324E-4BCC-8246-3FC7D10C6303}"/>
    <cellStyle name="40% - Accent3 4 2 3 2 2" xfId="36453" xr:uid="{7CE95641-4AAD-430B-A959-3A9A212E4C8B}"/>
    <cellStyle name="40% - Accent3 4 2 3 3" xfId="22008" xr:uid="{04ED83D1-A5DA-463A-BC2F-E8CD3648C1DF}"/>
    <cellStyle name="40% - Accent3 4 2 3 3 2" xfId="41942" xr:uid="{2459611E-91C1-47E9-9BF5-AAD703C2614B}"/>
    <cellStyle name="40% - Accent3 4 2 3 4" xfId="27588" xr:uid="{6A507466-1959-4014-914C-08E68CD575FA}"/>
    <cellStyle name="40% - Accent3 4 2 4" xfId="5638" xr:uid="{DCC1B54C-221F-4526-BE0D-56748B4DF9B9}"/>
    <cellStyle name="40% - Accent3 4 2 4 2" xfId="16357" xr:uid="{56DEF7A2-EB4E-437D-B5E1-9C8D06A8AA95}"/>
    <cellStyle name="40% - Accent3 4 2 4 2 2" xfId="36454" xr:uid="{5FACB682-0FA8-4C32-A44F-E381AEE46C13}"/>
    <cellStyle name="40% - Accent3 4 2 4 3" xfId="27589" xr:uid="{02A51040-F102-4F7B-9A52-2DF310E00DBC}"/>
    <cellStyle name="40% - Accent3 4 2 5" xfId="5639" xr:uid="{C66170B7-BB88-4143-B1A8-892C799EA23F}"/>
    <cellStyle name="40% - Accent3 4 2 5 2" xfId="16358" xr:uid="{42FE3818-0BE8-4C6D-BA11-A8756B762F97}"/>
    <cellStyle name="40% - Accent3 4 2 5 2 2" xfId="36455" xr:uid="{9927C929-50DA-4874-A0B0-2CE13855A6A7}"/>
    <cellStyle name="40% - Accent3 4 2 5 3" xfId="27590" xr:uid="{BEA8E9BD-F51D-46E5-8E8F-06E055271278}"/>
    <cellStyle name="40% - Accent3 4 2 6" xfId="16351" xr:uid="{6462DAAA-B682-455F-BE61-0A68638372B8}"/>
    <cellStyle name="40% - Accent3 4 2 6 2" xfId="36448" xr:uid="{1D414E65-CC38-404A-9D83-895A279745C5}"/>
    <cellStyle name="40% - Accent3 4 2 7" xfId="20789" xr:uid="{FE9A026D-601A-4A39-9A9D-4CC527D9D30A}"/>
    <cellStyle name="40% - Accent3 4 2 7 2" xfId="40822" xr:uid="{563E8410-678D-4C27-A80A-FDC908B7555A}"/>
    <cellStyle name="40% - Accent3 4 2 8" xfId="5632" xr:uid="{9203D317-4B88-4E46-B856-92F4CB30C0C8}"/>
    <cellStyle name="40% - Accent3 4 2 9" xfId="27583" xr:uid="{C8D63BAF-4270-45C3-B726-CF25DD689A90}"/>
    <cellStyle name="40% - Accent3 4 3" xfId="555" xr:uid="{885461CC-40D9-4437-ABAC-591868340802}"/>
    <cellStyle name="40% - Accent3 4 3 2" xfId="5641" xr:uid="{D976437D-27FE-4657-B8EF-1137E4130EE0}"/>
    <cellStyle name="40% - Accent3 4 3 2 2" xfId="16360" xr:uid="{ED7A1C12-1007-4254-8307-8FF88E0D03F1}"/>
    <cellStyle name="40% - Accent3 4 3 2 2 2" xfId="36457" xr:uid="{839D3C14-CFFD-41D2-BA9D-0DAED0734C4C}"/>
    <cellStyle name="40% - Accent3 4 3 2 3" xfId="21472" xr:uid="{9771A3BB-8E94-4282-9E63-30CFDA239AFC}"/>
    <cellStyle name="40% - Accent3 4 3 2 3 2" xfId="41413" xr:uid="{9BD10FDC-ECFE-41E7-9C90-883E281823B3}"/>
    <cellStyle name="40% - Accent3 4 3 2 4" xfId="27592" xr:uid="{DEF91D59-96E6-4715-94C1-E453776A7D96}"/>
    <cellStyle name="40% - Accent3 4 3 3" xfId="5642" xr:uid="{7DFB9FDD-360D-4B71-A66C-45C951E02266}"/>
    <cellStyle name="40% - Accent3 4 3 3 2" xfId="16361" xr:uid="{DF2A59C1-DC63-450E-B7DC-03A52351F235}"/>
    <cellStyle name="40% - Accent3 4 3 3 2 2" xfId="36458" xr:uid="{D82187EE-1028-4AB6-AACE-B674FB396C24}"/>
    <cellStyle name="40% - Accent3 4 3 3 3" xfId="22020" xr:uid="{3ECB81D1-24FD-4CAC-A87D-C653DF778427}"/>
    <cellStyle name="40% - Accent3 4 3 3 3 2" xfId="41954" xr:uid="{5E94330B-0FA0-47F5-8125-20CE867629BA}"/>
    <cellStyle name="40% - Accent3 4 3 3 4" xfId="27593" xr:uid="{D27424F7-50DC-45C1-A288-7366E5487876}"/>
    <cellStyle name="40% - Accent3 4 3 4" xfId="5643" xr:uid="{EFDCCCC9-4341-4B33-A45A-7AD78412BFA6}"/>
    <cellStyle name="40% - Accent3 4 3 4 2" xfId="16362" xr:uid="{664EF37E-6189-4C37-9D82-840006D70B12}"/>
    <cellStyle name="40% - Accent3 4 3 4 2 2" xfId="36459" xr:uid="{4D174ECC-67AD-44E4-A36C-B6ABADCE2C09}"/>
    <cellStyle name="40% - Accent3 4 3 4 3" xfId="27594" xr:uid="{0A350F88-F0B8-4046-8034-2343D3DDB6C4}"/>
    <cellStyle name="40% - Accent3 4 3 5" xfId="16359" xr:uid="{70C99ECA-1223-4025-AF8B-1F0DC00A0E82}"/>
    <cellStyle name="40% - Accent3 4 3 5 2" xfId="36456" xr:uid="{AEB448D4-C5B2-4484-A15E-F6F180977EA7}"/>
    <cellStyle name="40% - Accent3 4 3 6" xfId="20801" xr:uid="{C1BD257F-C0BF-4493-BB09-626C8393DA9F}"/>
    <cellStyle name="40% - Accent3 4 3 6 2" xfId="40834" xr:uid="{8657C656-ADF5-4C43-AE5B-ED59E5ECEB2D}"/>
    <cellStyle name="40% - Accent3 4 3 7" xfId="5640" xr:uid="{DC2F0F32-25AD-46A8-BD56-58CE2C8FD296}"/>
    <cellStyle name="40% - Accent3 4 3 8" xfId="27591" xr:uid="{3EE76F05-5681-4B06-A57F-63186946D87C}"/>
    <cellStyle name="40% - Accent3 4 4" xfId="5644" xr:uid="{0517641B-D367-41BF-951B-90DA0BE7FB13}"/>
    <cellStyle name="40% - Accent3 4 4 2" xfId="5645" xr:uid="{2FDB58E1-5AB0-47EA-BE37-EF0E650B4BD3}"/>
    <cellStyle name="40% - Accent3 4 4 2 2" xfId="16364" xr:uid="{EBE93D6C-6306-4D77-ACA9-ED54668D8508}"/>
    <cellStyle name="40% - Accent3 4 4 2 2 2" xfId="36461" xr:uid="{75EA07A5-7D87-4AD9-BCF0-3BDE9E843136}"/>
    <cellStyle name="40% - Accent3 4 4 2 3" xfId="21534" xr:uid="{4AD111A7-74BD-4079-A323-73C9051B0512}"/>
    <cellStyle name="40% - Accent3 4 4 2 3 2" xfId="41475" xr:uid="{544FC8EB-EE6E-4482-933B-24E939766EFD}"/>
    <cellStyle name="40% - Accent3 4 4 2 4" xfId="27596" xr:uid="{5B1CF9BA-EF6D-49B3-A4B8-26BF15C0C305}"/>
    <cellStyle name="40% - Accent3 4 4 3" xfId="5646" xr:uid="{ABF077F5-D041-4437-90B8-9526B02E8053}"/>
    <cellStyle name="40% - Accent3 4 4 3 2" xfId="16365" xr:uid="{C9604593-FBCE-44AF-BB1F-A26F8A29EF1C}"/>
    <cellStyle name="40% - Accent3 4 4 3 2 2" xfId="36462" xr:uid="{0762FAA0-EB2C-44A3-B83C-C58CD2CD78E5}"/>
    <cellStyle name="40% - Accent3 4 4 3 3" xfId="22082" xr:uid="{833795F5-8BD7-4D4C-BD60-2A3747B884D9}"/>
    <cellStyle name="40% - Accent3 4 4 3 3 2" xfId="42016" xr:uid="{FB19C1E3-EAD9-40E3-9D29-62501A347E4B}"/>
    <cellStyle name="40% - Accent3 4 4 3 4" xfId="27597" xr:uid="{9AC40222-64A7-474F-89E2-78E0373C8C69}"/>
    <cellStyle name="40% - Accent3 4 4 4" xfId="5647" xr:uid="{1A299A2E-54F6-40C9-AD3E-1E821AA83512}"/>
    <cellStyle name="40% - Accent3 4 4 4 2" xfId="16366" xr:uid="{C93DBA6D-2878-4CA8-A9B3-186227A56DF6}"/>
    <cellStyle name="40% - Accent3 4 4 4 2 2" xfId="36463" xr:uid="{72DCB620-80AC-4D5C-AEF9-01E94C3AC34D}"/>
    <cellStyle name="40% - Accent3 4 4 4 3" xfId="27598" xr:uid="{31BA37FA-A7FB-425C-A0DD-4538C57595D9}"/>
    <cellStyle name="40% - Accent3 4 4 5" xfId="16363" xr:uid="{D3A7E921-DEAA-40DA-AF0F-092533320034}"/>
    <cellStyle name="40% - Accent3 4 4 5 2" xfId="36460" xr:uid="{92B1F38F-BA57-47B1-B18D-5B3580386A45}"/>
    <cellStyle name="40% - Accent3 4 4 6" xfId="20864" xr:uid="{AE7322EB-A74A-43F3-A5CE-DDF2528D5ED0}"/>
    <cellStyle name="40% - Accent3 4 4 6 2" xfId="40896" xr:uid="{7E42F71B-1499-4A9A-9C6D-67F1DAF6016B}"/>
    <cellStyle name="40% - Accent3 4 4 7" xfId="27595" xr:uid="{93F8AE99-C27F-4D62-AAAC-510C8EA90C27}"/>
    <cellStyle name="40% - Accent3 4 5" xfId="20926" xr:uid="{F4A7B572-9576-4416-BB00-59A8D3A3952E}"/>
    <cellStyle name="40% - Accent3 4 5 2" xfId="21595" xr:uid="{1F079A16-ED5F-4EA6-81F1-25CFF6F719B0}"/>
    <cellStyle name="40% - Accent3 4 5 2 2" xfId="41536" xr:uid="{E04043FB-0DE0-482C-BA3C-A7A89F96D0D8}"/>
    <cellStyle name="40% - Accent3 4 5 3" xfId="22143" xr:uid="{F75FF267-D216-4873-A618-8881CBF10DFD}"/>
    <cellStyle name="40% - Accent3 4 5 3 2" xfId="42077" xr:uid="{E68D0D76-9D43-45ED-B0FC-0C2D225C177F}"/>
    <cellStyle name="40% - Accent3 4 5 4" xfId="40957" xr:uid="{4CA7C7BD-15E4-4C83-B6E6-4E5F6D9929C2}"/>
    <cellStyle name="40% - Accent3 4 6" xfId="21316" xr:uid="{076320FD-EE71-441C-B044-04BAF81ECF4D}"/>
    <cellStyle name="40% - Accent3 4 6 2" xfId="41259" xr:uid="{FD270F40-F5DF-4CFE-B6B9-ADF3E9201DC5}"/>
    <cellStyle name="40% - Accent3 4 7" xfId="21263" xr:uid="{4F583107-6AAC-48C3-AEF0-D44F80A96437}"/>
    <cellStyle name="40% - Accent3 4 7 2" xfId="41207" xr:uid="{8A860B82-8925-46C1-B5CF-3DB316F7F465}"/>
    <cellStyle name="40% - Accent3 4 8" xfId="20676" xr:uid="{A25D2B17-3FCE-49F6-9759-51A21A69DE4D}"/>
    <cellStyle name="40% - Accent3 4 8 2" xfId="40712" xr:uid="{7E0D0DD9-A1E4-4916-B113-11336612E805}"/>
    <cellStyle name="40% - Accent3 4 9" xfId="5631" xr:uid="{FFC01E65-B333-478A-98A1-C11E31F0B756}"/>
    <cellStyle name="40% - Accent3 40" xfId="5648" xr:uid="{094C61B4-47CB-4965-861A-70B0126C2DBA}"/>
    <cellStyle name="40% - Accent3 40 2" xfId="5649" xr:uid="{1C518EA3-04E9-4015-B528-B1501FE0CB71}"/>
    <cellStyle name="40% - Accent3 40 2 2" xfId="16368" xr:uid="{B7A8D93C-BC21-4C93-8BF6-3719A75CF12B}"/>
    <cellStyle name="40% - Accent3 40 2 2 2" xfId="36465" xr:uid="{2700A4E5-CE81-4255-AD3A-03C915FD14BA}"/>
    <cellStyle name="40% - Accent3 40 2 3" xfId="27600" xr:uid="{8DACF90B-CE55-4692-8F54-3ABA2691B389}"/>
    <cellStyle name="40% - Accent3 40 3" xfId="5650" xr:uid="{A93294EB-938B-4FDD-8072-C43B3F843053}"/>
    <cellStyle name="40% - Accent3 40 3 2" xfId="16369" xr:uid="{6878E285-9E83-4B81-A59C-02225039B0A0}"/>
    <cellStyle name="40% - Accent3 40 3 2 2" xfId="36466" xr:uid="{B98251B3-BDB5-4CBC-B9E2-3593CDDCF7DC}"/>
    <cellStyle name="40% - Accent3 40 3 3" xfId="27601" xr:uid="{6A9268D9-F3B7-4595-8AC9-8D72B47CACDB}"/>
    <cellStyle name="40% - Accent3 40 4" xfId="5651" xr:uid="{CC43A416-0212-4D89-92BB-7717753EB646}"/>
    <cellStyle name="40% - Accent3 40 4 2" xfId="16370" xr:uid="{DEA2D7D4-B1C2-411F-9C0C-231D1E2BCCCA}"/>
    <cellStyle name="40% - Accent3 40 4 2 2" xfId="36467" xr:uid="{EF39D7E5-E0E0-4E77-B7B6-CBF5507E16E9}"/>
    <cellStyle name="40% - Accent3 40 4 3" xfId="27602" xr:uid="{38D3CFCE-3B34-4D95-81C5-AE7EE474F2F8}"/>
    <cellStyle name="40% - Accent3 40 5" xfId="16367" xr:uid="{5C648924-44DE-445C-9768-7FDC5070E67B}"/>
    <cellStyle name="40% - Accent3 40 5 2" xfId="36464" xr:uid="{1CCDCF63-73F7-48F5-B63A-56CCBFD129C2}"/>
    <cellStyle name="40% - Accent3 40 6" xfId="27599" xr:uid="{F0FDE583-2213-484E-A931-6067D8C45EA3}"/>
    <cellStyle name="40% - Accent3 41" xfId="5652" xr:uid="{B6029417-622B-45C6-A58C-1BA807178063}"/>
    <cellStyle name="40% - Accent3 41 2" xfId="5653" xr:uid="{CCF0142D-1DCE-459D-B1C3-BD99189FC49C}"/>
    <cellStyle name="40% - Accent3 41 2 2" xfId="16372" xr:uid="{A4C14C2F-8841-426E-A9DD-7AAD654AEE10}"/>
    <cellStyle name="40% - Accent3 41 2 2 2" xfId="36469" xr:uid="{B5DD83B8-0391-4930-8FB0-A65E0012766F}"/>
    <cellStyle name="40% - Accent3 41 2 3" xfId="27604" xr:uid="{544A9448-04CF-4BEA-902B-C7C783EB2F45}"/>
    <cellStyle name="40% - Accent3 41 3" xfId="5654" xr:uid="{F7308DAF-4B59-41AE-9E2C-EFAE280F3D75}"/>
    <cellStyle name="40% - Accent3 41 3 2" xfId="16373" xr:uid="{D4921CC2-A746-4545-9B83-0AC81BAE0593}"/>
    <cellStyle name="40% - Accent3 41 3 2 2" xfId="36470" xr:uid="{2727998A-BE9F-47F3-903E-E17AB6B5B674}"/>
    <cellStyle name="40% - Accent3 41 3 3" xfId="27605" xr:uid="{914D0DFE-23AB-41A5-88A8-C23B30A74CA7}"/>
    <cellStyle name="40% - Accent3 41 4" xfId="5655" xr:uid="{4AFDA495-F201-4403-8C0F-A52CA6D83F0D}"/>
    <cellStyle name="40% - Accent3 41 4 2" xfId="16374" xr:uid="{E3A3B0E4-C2CE-4205-867A-1727411DFB71}"/>
    <cellStyle name="40% - Accent3 41 4 2 2" xfId="36471" xr:uid="{BD0BCF6E-0BE3-40FE-BDF9-2F8103ECFBB0}"/>
    <cellStyle name="40% - Accent3 41 4 3" xfId="27606" xr:uid="{5414959C-5B9B-4E97-B37A-D6AC7B97D70C}"/>
    <cellStyle name="40% - Accent3 41 5" xfId="16371" xr:uid="{C0B28B13-21A7-4E21-8F37-CC5BA47E1208}"/>
    <cellStyle name="40% - Accent3 41 5 2" xfId="36468" xr:uid="{3FC2989D-E130-4055-8BF8-9F29306DC30C}"/>
    <cellStyle name="40% - Accent3 41 6" xfId="27603" xr:uid="{911EC19E-D2F9-4E4F-A77D-F8BA9CD94A96}"/>
    <cellStyle name="40% - Accent3 42" xfId="5656" xr:uid="{469AAC16-48EC-4D95-ABD9-488A9F92A1F0}"/>
    <cellStyle name="40% - Accent3 42 2" xfId="5657" xr:uid="{C400B3F9-622C-405B-AED8-B04A92956298}"/>
    <cellStyle name="40% - Accent3 42 2 2" xfId="16376" xr:uid="{D43775AE-0E51-4EA8-8CB2-50C256D00FB4}"/>
    <cellStyle name="40% - Accent3 42 2 2 2" xfId="36473" xr:uid="{A79F34D1-C787-423D-9957-BC9435ACC5BB}"/>
    <cellStyle name="40% - Accent3 42 2 3" xfId="27608" xr:uid="{0B2BDE3E-90D8-4B6D-B8C0-692813DA189B}"/>
    <cellStyle name="40% - Accent3 42 3" xfId="5658" xr:uid="{E581EF39-10BB-4DAE-82FE-FE46F2294156}"/>
    <cellStyle name="40% - Accent3 42 3 2" xfId="16377" xr:uid="{4003BFF0-F7AB-4950-A281-ACE94FB5C904}"/>
    <cellStyle name="40% - Accent3 42 3 2 2" xfId="36474" xr:uid="{368F25AF-EAFD-48D1-996A-440B113ADF97}"/>
    <cellStyle name="40% - Accent3 42 3 3" xfId="27609" xr:uid="{9F052BB6-F5AB-41DB-98D4-2BFE8A209D20}"/>
    <cellStyle name="40% - Accent3 42 4" xfId="5659" xr:uid="{273D9E1A-0B08-4821-B874-0538CAEBF0B2}"/>
    <cellStyle name="40% - Accent3 42 4 2" xfId="16378" xr:uid="{89D80CEB-8F4D-4238-A503-A419E04C1DDD}"/>
    <cellStyle name="40% - Accent3 42 4 2 2" xfId="36475" xr:uid="{1C3290FF-5B3A-4BBC-AF5B-34EE72B5B115}"/>
    <cellStyle name="40% - Accent3 42 4 3" xfId="27610" xr:uid="{61531AD8-F3D0-4258-A799-9A433022B7C7}"/>
    <cellStyle name="40% - Accent3 42 5" xfId="16375" xr:uid="{0EA3CF94-563E-46BC-81C9-F52C0B9F38F2}"/>
    <cellStyle name="40% - Accent3 42 5 2" xfId="36472" xr:uid="{065E97A8-8DB6-455E-B5A1-D3B65FEDA091}"/>
    <cellStyle name="40% - Accent3 42 6" xfId="27607" xr:uid="{16069275-6467-4BB7-A6A3-61C265B2DF44}"/>
    <cellStyle name="40% - Accent3 43" xfId="5660" xr:uid="{37AE4F0D-EF4F-48F1-B118-362C4D7A47A4}"/>
    <cellStyle name="40% - Accent3 43 2" xfId="5661" xr:uid="{E3491DB2-B45F-4269-B7D0-74956B32DB8A}"/>
    <cellStyle name="40% - Accent3 43 2 2" xfId="16380" xr:uid="{17393916-7D2E-4C4C-91B3-22E870238C52}"/>
    <cellStyle name="40% - Accent3 43 2 2 2" xfId="36477" xr:uid="{4DA2A5FE-3FBE-4386-8089-53EF8644FD68}"/>
    <cellStyle name="40% - Accent3 43 2 3" xfId="27612" xr:uid="{6A7B391C-33F8-47DF-9A85-C26EBD9D2242}"/>
    <cellStyle name="40% - Accent3 43 3" xfId="5662" xr:uid="{C09BBEF4-2655-40CE-B4AD-0FA390FF98BB}"/>
    <cellStyle name="40% - Accent3 43 3 2" xfId="16381" xr:uid="{36BD6DFA-C1AC-4878-B725-5BACC0590AC3}"/>
    <cellStyle name="40% - Accent3 43 3 2 2" xfId="36478" xr:uid="{47BB058B-8FE2-4755-9D85-6E96BF34EC68}"/>
    <cellStyle name="40% - Accent3 43 3 3" xfId="27613" xr:uid="{6675E5E3-1349-4A53-9E91-DB810CBCEFEF}"/>
    <cellStyle name="40% - Accent3 43 4" xfId="5663" xr:uid="{B65BC70E-6E3F-4898-9BF6-D048660506DA}"/>
    <cellStyle name="40% - Accent3 43 4 2" xfId="16382" xr:uid="{9F8FA9D0-F7D9-4C29-9044-E9AF2C7F82E4}"/>
    <cellStyle name="40% - Accent3 43 4 2 2" xfId="36479" xr:uid="{5E32F754-329B-4046-98F0-ECFF3CA4820B}"/>
    <cellStyle name="40% - Accent3 43 4 3" xfId="27614" xr:uid="{CD4DC3E7-EA7D-4688-9C73-D560D70560B3}"/>
    <cellStyle name="40% - Accent3 43 5" xfId="16379" xr:uid="{F13F51C7-8067-49A1-9A43-9F65D344D86B}"/>
    <cellStyle name="40% - Accent3 43 5 2" xfId="36476" xr:uid="{5B0D3B85-B189-4C21-B1F9-D5D2DC7EAA4D}"/>
    <cellStyle name="40% - Accent3 43 6" xfId="27611" xr:uid="{15AE9980-201F-48C2-92A0-655E2C77BB90}"/>
    <cellStyle name="40% - Accent3 44" xfId="5664" xr:uid="{7A58305B-AA37-4C4F-9207-ED4ACD49F213}"/>
    <cellStyle name="40% - Accent3 44 2" xfId="16383" xr:uid="{E2B7AFD1-7233-4E2A-9B37-DE5276B3C792}"/>
    <cellStyle name="40% - Accent3 44 2 2" xfId="36480" xr:uid="{06A9D7F9-67DE-4FF1-B8A0-41C82FBE5DAB}"/>
    <cellStyle name="40% - Accent3 44 3" xfId="27615" xr:uid="{EB8A6D86-A98C-4C38-ABC8-1EDF81D4F986}"/>
    <cellStyle name="40% - Accent3 45" xfId="5665" xr:uid="{61B96F78-F007-4175-9198-1D37B9DEE35C}"/>
    <cellStyle name="40% - Accent3 45 2" xfId="16384" xr:uid="{E03883DE-3225-46BB-815B-2D4CFB139FCB}"/>
    <cellStyle name="40% - Accent3 45 2 2" xfId="36481" xr:uid="{F5305068-0919-4739-8DC3-918EB968AEC5}"/>
    <cellStyle name="40% - Accent3 45 3" xfId="27616" xr:uid="{AC55CC46-0D5C-469A-B997-13A25A4985DB}"/>
    <cellStyle name="40% - Accent3 46" xfId="5666" xr:uid="{A55E3CC5-E87D-4891-ACE7-38F83CB09BD1}"/>
    <cellStyle name="40% - Accent3 46 2" xfId="16385" xr:uid="{D0DC4BA5-05CA-406F-8A7B-E1FA4E3CC65F}"/>
    <cellStyle name="40% - Accent3 46 2 2" xfId="36482" xr:uid="{F98182D5-E1A7-4974-85C4-6D67D9E8A2D9}"/>
    <cellStyle name="40% - Accent3 46 3" xfId="27617" xr:uid="{3513CAC5-E6F7-4A04-859C-912B532949AA}"/>
    <cellStyle name="40% - Accent3 47" xfId="5667" xr:uid="{B6A37A75-9E90-4AD0-934D-42FFB8C4970A}"/>
    <cellStyle name="40% - Accent3 47 2" xfId="16386" xr:uid="{EFB6032B-E8F7-46E8-8023-A0B7F149D562}"/>
    <cellStyle name="40% - Accent3 47 2 2" xfId="36483" xr:uid="{EBB9F847-0EBF-44C7-86E8-10240AF70240}"/>
    <cellStyle name="40% - Accent3 47 3" xfId="27618" xr:uid="{3D737CB9-177F-418C-9ABD-98C301FB742B}"/>
    <cellStyle name="40% - Accent3 48" xfId="5668" xr:uid="{4856F6B1-6427-4ED0-B88F-9387EBE74024}"/>
    <cellStyle name="40% - Accent3 48 2" xfId="16387" xr:uid="{DD97916D-4A52-4FCE-9311-2F90D31DD9AD}"/>
    <cellStyle name="40% - Accent3 48 2 2" xfId="36484" xr:uid="{7D87B35E-54FF-4EA5-8F82-60D3CC449603}"/>
    <cellStyle name="40% - Accent3 48 3" xfId="27619" xr:uid="{980D05A5-3846-4448-A71C-DDA0F9A26258}"/>
    <cellStyle name="40% - Accent3 49" xfId="5669" xr:uid="{47A88313-0ADE-4F1D-BC35-FAAF0E2F8370}"/>
    <cellStyle name="40% - Accent3 49 2" xfId="16388" xr:uid="{1A4670E2-D7EE-453B-BDAD-B2EEC1EA5931}"/>
    <cellStyle name="40% - Accent3 49 2 2" xfId="36485" xr:uid="{D8D86049-7878-4135-ABF2-046C32A7CF02}"/>
    <cellStyle name="40% - Accent3 49 3" xfId="27620" xr:uid="{FD31BC52-AEB9-4B75-8057-21F09CC51539}"/>
    <cellStyle name="40% - Accent3 5" xfId="82" xr:uid="{00000000-0005-0000-0000-000033000000}"/>
    <cellStyle name="40% - Accent3 5 10" xfId="5670" xr:uid="{321CE6F2-52F1-4A8C-BD7A-CB8BDBBC6D3A}"/>
    <cellStyle name="40% - Accent3 5 11" xfId="27621" xr:uid="{9400EA67-0057-4AD8-B526-EDFB63B18280}"/>
    <cellStyle name="40% - Accent3 5 2" xfId="301" xr:uid="{58DA04E5-9AC4-406F-AB66-9CA70D1A9A8D}"/>
    <cellStyle name="40% - Accent3 5 2 2" xfId="5672" xr:uid="{D79B410C-7992-40DB-863C-2CC5006B059D}"/>
    <cellStyle name="40% - Accent3 5 2 2 2" xfId="5673" xr:uid="{E7D687E6-FE53-41C2-AE46-471BAF1A6E8E}"/>
    <cellStyle name="40% - Accent3 5 2 2 2 2" xfId="16392" xr:uid="{BCB0DBD7-7075-4E3D-B567-A2B41C278709}"/>
    <cellStyle name="40% - Accent3 5 2 2 2 2 2" xfId="36489" xr:uid="{92B08314-E1C0-4841-9243-4D27CA3E9F09}"/>
    <cellStyle name="40% - Accent3 5 2 2 2 3" xfId="27624" xr:uid="{8A3504D7-13AD-4AAB-8E36-E8967E615B76}"/>
    <cellStyle name="40% - Accent3 5 2 2 3" xfId="5674" xr:uid="{61E107C3-E1BC-48F6-BB0B-9AAB47201AA9}"/>
    <cellStyle name="40% - Accent3 5 2 2 3 2" xfId="16393" xr:uid="{2F44FA0A-3720-4DE0-8395-617C945799F2}"/>
    <cellStyle name="40% - Accent3 5 2 2 3 2 2" xfId="36490" xr:uid="{036E4973-943F-4D48-B24D-B547EDCC9154}"/>
    <cellStyle name="40% - Accent3 5 2 2 3 3" xfId="27625" xr:uid="{325A01F3-35D4-4699-BB24-FB9460332B5A}"/>
    <cellStyle name="40% - Accent3 5 2 2 4" xfId="5675" xr:uid="{33ACADBE-0BBF-4A5D-9B99-4804AEBCAC16}"/>
    <cellStyle name="40% - Accent3 5 2 2 4 2" xfId="16394" xr:uid="{4550F154-978C-4E82-A5F2-3ED4F9748943}"/>
    <cellStyle name="40% - Accent3 5 2 2 4 2 2" xfId="36491" xr:uid="{FA434AFA-372D-4B8B-9AA2-26E737EE091B}"/>
    <cellStyle name="40% - Accent3 5 2 2 4 3" xfId="27626" xr:uid="{FDF611EB-ACD0-48E7-BDC5-C46038BF5C03}"/>
    <cellStyle name="40% - Accent3 5 2 2 5" xfId="16391" xr:uid="{399063F4-06FB-4D6F-A758-861C8E254316}"/>
    <cellStyle name="40% - Accent3 5 2 2 5 2" xfId="36488" xr:uid="{AED7F3C2-DCC7-43EF-8624-8CB4CF514C47}"/>
    <cellStyle name="40% - Accent3 5 2 2 6" xfId="21454" xr:uid="{F9A405B4-3A82-4A6C-9F2E-E21AD6794F38}"/>
    <cellStyle name="40% - Accent3 5 2 2 6 2" xfId="41395" xr:uid="{BCF5D9D0-2E7B-4707-ABAF-0EBF75E28CEC}"/>
    <cellStyle name="40% - Accent3 5 2 2 7" xfId="27623" xr:uid="{0855C6C8-3D18-4DC9-B3BF-ADBBCAFD0CEE}"/>
    <cellStyle name="40% - Accent3 5 2 3" xfId="5676" xr:uid="{64EB1429-B123-4D2C-BDB6-B2F9001E2545}"/>
    <cellStyle name="40% - Accent3 5 2 3 2" xfId="16395" xr:uid="{61A7BBB7-9F23-4466-A8B9-2139368212E7}"/>
    <cellStyle name="40% - Accent3 5 2 3 2 2" xfId="36492" xr:uid="{E3BCE0EF-C445-4406-A611-3248A0F64D41}"/>
    <cellStyle name="40% - Accent3 5 2 3 3" xfId="22002" xr:uid="{588ECDDF-AEFE-42E6-829B-B971EC108107}"/>
    <cellStyle name="40% - Accent3 5 2 3 3 2" xfId="41936" xr:uid="{4440C54F-B429-43FA-A627-627A2CF7BFCF}"/>
    <cellStyle name="40% - Accent3 5 2 3 4" xfId="27627" xr:uid="{86815AAF-FA49-4D59-A939-564626F655ED}"/>
    <cellStyle name="40% - Accent3 5 2 4" xfId="5677" xr:uid="{F262CAC6-E9D7-40AA-B60B-B413E6038A26}"/>
    <cellStyle name="40% - Accent3 5 2 4 2" xfId="16396" xr:uid="{64C07AC0-2088-4EE5-AA67-4C902EACC879}"/>
    <cellStyle name="40% - Accent3 5 2 4 2 2" xfId="36493" xr:uid="{63A1B86E-7855-48A1-89A0-D275C2398BC1}"/>
    <cellStyle name="40% - Accent3 5 2 4 3" xfId="27628" xr:uid="{69D627D4-D272-400D-A13E-916DAD38166A}"/>
    <cellStyle name="40% - Accent3 5 2 5" xfId="5678" xr:uid="{ED88C759-60BD-415A-8D91-B6BA52ED55FE}"/>
    <cellStyle name="40% - Accent3 5 2 5 2" xfId="16397" xr:uid="{65ABB659-FBD1-465C-A665-2C45FD838C9F}"/>
    <cellStyle name="40% - Accent3 5 2 5 2 2" xfId="36494" xr:uid="{4F5C56F2-4906-4BE1-80CC-49C2CD6F1249}"/>
    <cellStyle name="40% - Accent3 5 2 5 3" xfId="27629" xr:uid="{959EF02F-C9B7-41BE-825B-D4D6012E0992}"/>
    <cellStyle name="40% - Accent3 5 2 6" xfId="16390" xr:uid="{62BA917F-22E2-497D-8B3B-5530CFCCBE97}"/>
    <cellStyle name="40% - Accent3 5 2 6 2" xfId="36487" xr:uid="{FE97CFAB-2A65-47F9-8EFF-D966C9D44FF2}"/>
    <cellStyle name="40% - Accent3 5 2 7" xfId="20783" xr:uid="{8CAA5863-A684-4166-96F5-54294E6E89B9}"/>
    <cellStyle name="40% - Accent3 5 2 7 2" xfId="40816" xr:uid="{364517D8-8A38-4D4C-B5E9-F435E45A6C44}"/>
    <cellStyle name="40% - Accent3 5 2 8" xfId="5671" xr:uid="{9B1C9321-331E-4E60-B5F5-69DFABB4E620}"/>
    <cellStyle name="40% - Accent3 5 2 9" xfId="27622" xr:uid="{A99DB124-7F2C-4256-91AF-1E995B2A8667}"/>
    <cellStyle name="40% - Accent3 5 3" xfId="556" xr:uid="{A4E8A181-ABC1-42E9-A19A-4B12B6CC506F}"/>
    <cellStyle name="40% - Accent3 5 3 2" xfId="5680" xr:uid="{1A75C51B-98A5-4475-8C9E-4648BCD6E3EF}"/>
    <cellStyle name="40% - Accent3 5 3 2 2" xfId="16399" xr:uid="{70A56D7D-2796-49A9-B59C-4233538B027E}"/>
    <cellStyle name="40% - Accent3 5 3 2 2 2" xfId="36496" xr:uid="{17C32B4A-AA49-4F02-8CA7-00D5F97A092F}"/>
    <cellStyle name="40% - Accent3 5 3 2 3" xfId="21485" xr:uid="{D4816876-83D1-4EC7-9CD9-3CAFFF6620C4}"/>
    <cellStyle name="40% - Accent3 5 3 2 3 2" xfId="41426" xr:uid="{668B5194-A808-4339-8C7D-BA14186D9EC1}"/>
    <cellStyle name="40% - Accent3 5 3 2 4" xfId="27631" xr:uid="{4B4EF1D3-CBB6-4121-9446-CC688FB08270}"/>
    <cellStyle name="40% - Accent3 5 3 3" xfId="5681" xr:uid="{819CA5DE-CBA0-4CE7-B1B7-BBDFA22F757D}"/>
    <cellStyle name="40% - Accent3 5 3 3 2" xfId="16400" xr:uid="{1A8BF471-9E5C-44E4-A08B-D821E99CFE9B}"/>
    <cellStyle name="40% - Accent3 5 3 3 2 2" xfId="36497" xr:uid="{23720E21-03BB-46F7-AFEC-91C2EDA67B2F}"/>
    <cellStyle name="40% - Accent3 5 3 3 3" xfId="22033" xr:uid="{CD5813EE-7BAF-4F52-88A1-89B572A7C35E}"/>
    <cellStyle name="40% - Accent3 5 3 3 3 2" xfId="41967" xr:uid="{B9FE2856-F44A-42EB-AB8E-F5FD06088CC5}"/>
    <cellStyle name="40% - Accent3 5 3 3 4" xfId="27632" xr:uid="{B2B75982-5306-47A5-BF20-BF6BF276C3B9}"/>
    <cellStyle name="40% - Accent3 5 3 4" xfId="5682" xr:uid="{A4A1B042-5265-48AF-B0A3-64971B021777}"/>
    <cellStyle name="40% - Accent3 5 3 4 2" xfId="16401" xr:uid="{A0B59035-24DB-4B3E-8226-718ACDCC45A8}"/>
    <cellStyle name="40% - Accent3 5 3 4 2 2" xfId="36498" xr:uid="{68A1C973-BBDE-44A6-A82B-9DF22931AB4C}"/>
    <cellStyle name="40% - Accent3 5 3 4 3" xfId="27633" xr:uid="{EB995D2B-CCC6-41D9-B35B-6B633B85360D}"/>
    <cellStyle name="40% - Accent3 5 3 5" xfId="16398" xr:uid="{5CEE218B-6C1A-48DA-B187-5695C1937F70}"/>
    <cellStyle name="40% - Accent3 5 3 5 2" xfId="36495" xr:uid="{AF98FFF9-F532-41A8-AC71-9CAD94BBF692}"/>
    <cellStyle name="40% - Accent3 5 3 6" xfId="20815" xr:uid="{A49B6C87-1BD9-4C63-A840-A9CD4EFC3A69}"/>
    <cellStyle name="40% - Accent3 5 3 6 2" xfId="40847" xr:uid="{AE09BDCE-5388-401C-A321-E63AD2FEF08B}"/>
    <cellStyle name="40% - Accent3 5 3 7" xfId="5679" xr:uid="{CC0A9A18-7942-40F2-84D4-6BF373FD129D}"/>
    <cellStyle name="40% - Accent3 5 3 8" xfId="27630" xr:uid="{2035A85F-2F17-43DA-8130-6CE80E34197D}"/>
    <cellStyle name="40% - Accent3 5 4" xfId="5683" xr:uid="{4A6FB0BA-D6B5-4060-9C10-67C34B2628B6}"/>
    <cellStyle name="40% - Accent3 5 4 2" xfId="5684" xr:uid="{1F96AFD5-2B16-4399-90A8-ECA6BF6E1A0F}"/>
    <cellStyle name="40% - Accent3 5 4 2 2" xfId="16403" xr:uid="{20F853B2-D368-4A16-B899-9497C47A03A3}"/>
    <cellStyle name="40% - Accent3 5 4 2 2 2" xfId="36500" xr:uid="{D00CB239-576D-4503-B6FE-2B64ECE7CC2B}"/>
    <cellStyle name="40% - Accent3 5 4 2 3" xfId="21547" xr:uid="{5CD7E4C0-340C-4063-809F-6D156564B243}"/>
    <cellStyle name="40% - Accent3 5 4 2 3 2" xfId="41488" xr:uid="{8EF0D366-5EED-4DC5-9F1E-9E871100550E}"/>
    <cellStyle name="40% - Accent3 5 4 2 4" xfId="27635" xr:uid="{BB747A37-6424-4FA6-80F3-C6DC60941251}"/>
    <cellStyle name="40% - Accent3 5 4 3" xfId="5685" xr:uid="{BC5811FB-756D-45AA-B36B-6DB528B88298}"/>
    <cellStyle name="40% - Accent3 5 4 3 2" xfId="16404" xr:uid="{6DABE205-FF47-4D34-AF1B-AC687B2FDD51}"/>
    <cellStyle name="40% - Accent3 5 4 3 2 2" xfId="36501" xr:uid="{8033B29F-C711-4457-83F8-5FC7472A6610}"/>
    <cellStyle name="40% - Accent3 5 4 3 3" xfId="22095" xr:uid="{9F888088-C395-446F-ACCA-A0D457EE04BA}"/>
    <cellStyle name="40% - Accent3 5 4 3 3 2" xfId="42029" xr:uid="{59C267E6-AB37-45BD-8451-3368FF1383CF}"/>
    <cellStyle name="40% - Accent3 5 4 3 4" xfId="27636" xr:uid="{08613707-B709-42C0-884A-A00F96E3F8FF}"/>
    <cellStyle name="40% - Accent3 5 4 4" xfId="5686" xr:uid="{E6B501B7-2568-4E59-8023-399B25508C93}"/>
    <cellStyle name="40% - Accent3 5 4 4 2" xfId="16405" xr:uid="{2B70ACB8-0EFE-44A3-8032-0A391B44F0D7}"/>
    <cellStyle name="40% - Accent3 5 4 4 2 2" xfId="36502" xr:uid="{4FC5F777-8736-4E33-ACB5-06B5C548E290}"/>
    <cellStyle name="40% - Accent3 5 4 4 3" xfId="27637" xr:uid="{F7E1EE77-7D21-4FF0-87B2-0868589E1931}"/>
    <cellStyle name="40% - Accent3 5 4 5" xfId="16402" xr:uid="{72935FCB-EA29-46BB-9825-3C46A214D42B}"/>
    <cellStyle name="40% - Accent3 5 4 5 2" xfId="36499" xr:uid="{FFE79AB2-AB29-4691-A2A6-93F95EBC7A95}"/>
    <cellStyle name="40% - Accent3 5 4 6" xfId="20878" xr:uid="{599C713E-E5B2-451A-A32D-379863CA90DA}"/>
    <cellStyle name="40% - Accent3 5 4 6 2" xfId="40909" xr:uid="{7F0B6248-1C05-4D58-884A-27E2722DC35F}"/>
    <cellStyle name="40% - Accent3 5 4 7" xfId="27634" xr:uid="{E329D0F8-2C93-4181-BB9B-F66F7B31101E}"/>
    <cellStyle name="40% - Accent3 5 5" xfId="5687" xr:uid="{A846E860-08FE-4682-A944-4A7A4285B909}"/>
    <cellStyle name="40% - Accent3 5 5 2" xfId="16406" xr:uid="{24F34979-EE96-41C2-9F7D-418690D83915}"/>
    <cellStyle name="40% - Accent3 5 5 2 2" xfId="21608" xr:uid="{0FF4CF93-3F0A-4615-B5DE-847256E578F7}"/>
    <cellStyle name="40% - Accent3 5 5 2 2 2" xfId="41549" xr:uid="{BD6D961E-E7E2-4BE2-AFE8-3714CB15DF21}"/>
    <cellStyle name="40% - Accent3 5 5 2 3" xfId="36503" xr:uid="{D6E8AF75-1561-40B2-8D27-5ACF27971661}"/>
    <cellStyle name="40% - Accent3 5 5 3" xfId="22156" xr:uid="{2D3DE143-7F65-4DE6-BE40-98D22ABCC359}"/>
    <cellStyle name="40% - Accent3 5 5 3 2" xfId="42090" xr:uid="{D7F446F4-C231-45F0-AEFD-4798CDA6956C}"/>
    <cellStyle name="40% - Accent3 5 5 4" xfId="20940" xr:uid="{009F22A2-9D53-4FCC-B846-F94EB0CC2C5B}"/>
    <cellStyle name="40% - Accent3 5 5 4 2" xfId="40970" xr:uid="{CE8E257D-1450-4D9E-A208-2538D1188B18}"/>
    <cellStyle name="40% - Accent3 5 5 5" xfId="27638" xr:uid="{8E826251-C37B-42D8-B237-555B204EB986}"/>
    <cellStyle name="40% - Accent3 5 6" xfId="5688" xr:uid="{C0B80B43-B75E-422D-B9BE-865A86E36C24}"/>
    <cellStyle name="40% - Accent3 5 6 2" xfId="16407" xr:uid="{E2B11B16-19CC-4CDB-9560-3788D79DA00C}"/>
    <cellStyle name="40% - Accent3 5 6 2 2" xfId="36504" xr:uid="{4D271F34-BEC7-4C6C-B8AA-72DB6CB3E6A7}"/>
    <cellStyle name="40% - Accent3 5 6 3" xfId="21310" xr:uid="{17D644A9-56DA-4450-8FAC-FA574CF96BC4}"/>
    <cellStyle name="40% - Accent3 5 6 3 2" xfId="41253" xr:uid="{61A9E0E8-0DF2-4BAC-8424-D8E9AA4D7A08}"/>
    <cellStyle name="40% - Accent3 5 6 4" xfId="27639" xr:uid="{2AFDFFD5-3675-409E-B03B-D401AC7E0989}"/>
    <cellStyle name="40% - Accent3 5 7" xfId="5689" xr:uid="{D760335D-DE8F-450C-BCBE-14A266BB0E2B}"/>
    <cellStyle name="40% - Accent3 5 7 2" xfId="16408" xr:uid="{00AEA30F-00EE-4717-8D2E-3ED56DB8CB79}"/>
    <cellStyle name="40% - Accent3 5 7 2 2" xfId="36505" xr:uid="{E98AC17C-ACA4-43CD-B6AB-9C57BE481913}"/>
    <cellStyle name="40% - Accent3 5 7 3" xfId="21843" xr:uid="{0EB1E8D3-4956-4CC1-ADCE-D6346900F38E}"/>
    <cellStyle name="40% - Accent3 5 7 3 2" xfId="41780" xr:uid="{4003387A-4EB5-4D44-B2CD-298B52D935DC}"/>
    <cellStyle name="40% - Accent3 5 7 4" xfId="27640" xr:uid="{92DD2815-6314-4DBD-A3B5-80AABA61EDDA}"/>
    <cellStyle name="40% - Accent3 5 8" xfId="16389" xr:uid="{AFF974EE-65D1-4DAB-9416-3E7BB2844B6B}"/>
    <cellStyle name="40% - Accent3 5 8 2" xfId="36486" xr:uid="{9F26A513-28B8-4E46-8B08-22E709A9567D}"/>
    <cellStyle name="40% - Accent3 5 9" xfId="20688" xr:uid="{BD0FEC0A-5627-44D6-9AC1-ECBA6B6B10C9}"/>
    <cellStyle name="40% - Accent3 5 9 2" xfId="40722" xr:uid="{93708B11-865B-4F52-B3BC-5E9F194EEDD2}"/>
    <cellStyle name="40% - Accent3 50" xfId="5690" xr:uid="{632F72D3-9C2F-4E44-8CEB-A2CBA9EF358A}"/>
    <cellStyle name="40% - Accent3 50 2" xfId="16409" xr:uid="{B098A7F0-ECC9-4102-8278-8D1834BF0787}"/>
    <cellStyle name="40% - Accent3 50 2 2" xfId="36506" xr:uid="{A2388CB0-17A2-4B01-A639-47F9F1757EFE}"/>
    <cellStyle name="40% - Accent3 50 3" xfId="27641" xr:uid="{6FCF9620-FCC0-42F1-AE60-2118433103BC}"/>
    <cellStyle name="40% - Accent3 51" xfId="5691" xr:uid="{C8B8B853-5B73-4177-9B6A-F21731115DF6}"/>
    <cellStyle name="40% - Accent3 51 2" xfId="16410" xr:uid="{B2EEAA78-0C4F-4216-BEF1-9AA6BCD8DC92}"/>
    <cellStyle name="40% - Accent3 51 2 2" xfId="36507" xr:uid="{29C1E50B-16E6-4B9A-9B38-3646BCD1C7B7}"/>
    <cellStyle name="40% - Accent3 51 3" xfId="27642" xr:uid="{1A93310F-F146-4268-8CA6-FB697DD0F368}"/>
    <cellStyle name="40% - Accent3 52" xfId="5692" xr:uid="{38572D7B-4F78-4343-9C24-8A70BDC02C85}"/>
    <cellStyle name="40% - Accent3 52 2" xfId="16411" xr:uid="{6C4A8611-BDB5-4457-810B-26179ECA10E3}"/>
    <cellStyle name="40% - Accent3 52 2 2" xfId="36508" xr:uid="{2D277DA0-EA3B-4CCA-AA03-F0CE1DE1DBC2}"/>
    <cellStyle name="40% - Accent3 52 3" xfId="27643" xr:uid="{4542D42E-8BE0-4B9D-8CBA-E3AE539F9298}"/>
    <cellStyle name="40% - Accent3 53" xfId="5693" xr:uid="{6746F0D9-0B83-4CA9-BF19-F4654E021F72}"/>
    <cellStyle name="40% - Accent3 53 2" xfId="16412" xr:uid="{3E7DDCF3-BD44-4E78-BAB0-DEC2CD793730}"/>
    <cellStyle name="40% - Accent3 53 2 2" xfId="36509" xr:uid="{4CDD8B87-C22F-4EBD-AB3C-3704739C9378}"/>
    <cellStyle name="40% - Accent3 53 3" xfId="27644" xr:uid="{999A0CB9-E989-4A2A-B5E5-91E4244C2BA4}"/>
    <cellStyle name="40% - Accent3 54" xfId="5694" xr:uid="{CBE18038-F45B-45C4-A9C9-9D32FEE26E28}"/>
    <cellStyle name="40% - Accent3 54 2" xfId="16413" xr:uid="{B12F3B94-9A5E-4126-8959-FA5DB747E3AF}"/>
    <cellStyle name="40% - Accent3 54 2 2" xfId="36510" xr:uid="{3D032037-529E-45C4-90CA-D381225F15EB}"/>
    <cellStyle name="40% - Accent3 54 3" xfId="27645" xr:uid="{8B6DBE15-9D87-4B55-98B2-7B57DC4689EB}"/>
    <cellStyle name="40% - Accent3 55" xfId="5695" xr:uid="{ADCD0C28-84D7-40F1-93B1-37545AC71704}"/>
    <cellStyle name="40% - Accent3 55 2" xfId="16414" xr:uid="{1B8D4C40-EEC9-4E0E-B1CC-F4A4D708DCD6}"/>
    <cellStyle name="40% - Accent3 55 2 2" xfId="36511" xr:uid="{937B61B5-333C-486B-8F8C-449BF26B7149}"/>
    <cellStyle name="40% - Accent3 55 3" xfId="27646" xr:uid="{C48CFB18-952D-43E6-BBDF-8AD9A001B22F}"/>
    <cellStyle name="40% - Accent3 56" xfId="5696" xr:uid="{4DD5A7AD-3069-4C99-8DF1-F0BB11913D17}"/>
    <cellStyle name="40% - Accent3 56 2" xfId="16415" xr:uid="{B0512EBB-3DF2-481C-878E-DBCA2941CFA6}"/>
    <cellStyle name="40% - Accent3 56 2 2" xfId="36512" xr:uid="{ED4E3C22-A8F6-449F-BE94-D6BE956A64B1}"/>
    <cellStyle name="40% - Accent3 56 3" xfId="27647" xr:uid="{2AA161B6-F4B6-45B8-B01F-866B190063AC}"/>
    <cellStyle name="40% - Accent3 57" xfId="5697" xr:uid="{DBCC2569-8E98-4538-B070-E2B4714D5525}"/>
    <cellStyle name="40% - Accent3 57 2" xfId="16416" xr:uid="{5269B071-F9E8-4996-9A0C-D9B0A7FE8837}"/>
    <cellStyle name="40% - Accent3 57 2 2" xfId="36513" xr:uid="{6D31A7DA-DEC8-411F-895E-321042C381A4}"/>
    <cellStyle name="40% - Accent3 57 3" xfId="27648" xr:uid="{35DDD928-5AA9-4813-8820-BD924EA9688A}"/>
    <cellStyle name="40% - Accent3 58" xfId="5698" xr:uid="{CA07A442-6B9D-4A39-BFEE-BCA1CD8BE544}"/>
    <cellStyle name="40% - Accent3 58 2" xfId="16417" xr:uid="{7D81B00C-D637-44E1-A6E7-E5C3555F9BD0}"/>
    <cellStyle name="40% - Accent3 58 2 2" xfId="36514" xr:uid="{88447B27-82E4-40AC-B101-7750753D4390}"/>
    <cellStyle name="40% - Accent3 58 3" xfId="27649" xr:uid="{C1809FFF-FF89-4130-959C-97ADF75B2B46}"/>
    <cellStyle name="40% - Accent3 59" xfId="5699" xr:uid="{B74EE021-D5A2-4FAF-A77B-9E848D63B6B5}"/>
    <cellStyle name="40% - Accent3 59 2" xfId="16418" xr:uid="{C6847E73-D039-4251-B189-DF460F301CD6}"/>
    <cellStyle name="40% - Accent3 59 2 2" xfId="36515" xr:uid="{5C2CEE79-3563-4DF9-9C6C-D3EC2E46C37F}"/>
    <cellStyle name="40% - Accent3 59 3" xfId="27650" xr:uid="{C5D889B7-F9D3-4F96-B221-54A32C0E8578}"/>
    <cellStyle name="40% - Accent3 6" xfId="5700" xr:uid="{1B44540E-A97D-4CB6-87FA-CA3F938F0E01}"/>
    <cellStyle name="40% - Accent3 6 10" xfId="27651" xr:uid="{6985643C-054D-4DEB-86F1-3B95F0E04A89}"/>
    <cellStyle name="40% - Accent3 6 2" xfId="5701" xr:uid="{715DE5E0-A036-428F-9C71-0F05AA94839E}"/>
    <cellStyle name="40% - Accent3 6 2 2" xfId="5702" xr:uid="{55F06673-AF5A-4C7F-A446-78B6924D80D7}"/>
    <cellStyle name="40% - Accent3 6 2 2 2" xfId="5703" xr:uid="{14A73519-01FA-4FA5-86F6-73FD111BDB53}"/>
    <cellStyle name="40% - Accent3 6 2 2 2 2" xfId="16422" xr:uid="{02C7CBEE-B178-4334-8667-B7BECB2359BF}"/>
    <cellStyle name="40% - Accent3 6 2 2 2 2 2" xfId="36519" xr:uid="{8FC2BBD5-224C-47EA-9D0D-FD0A088B69F3}"/>
    <cellStyle name="40% - Accent3 6 2 2 2 3" xfId="27654" xr:uid="{E017F486-E54A-439B-9B73-EC96698FBFE6}"/>
    <cellStyle name="40% - Accent3 6 2 2 3" xfId="5704" xr:uid="{B791E8C1-39E0-4063-BEC2-90927E7865B2}"/>
    <cellStyle name="40% - Accent3 6 2 2 3 2" xfId="16423" xr:uid="{DC3E13C6-1515-4B04-A079-A3747298BB2C}"/>
    <cellStyle name="40% - Accent3 6 2 2 3 2 2" xfId="36520" xr:uid="{8D69729B-1397-4727-A643-EAE38DD9DE79}"/>
    <cellStyle name="40% - Accent3 6 2 2 3 3" xfId="27655" xr:uid="{532D7D7C-62E6-4715-B4E6-09892A49FAB2}"/>
    <cellStyle name="40% - Accent3 6 2 2 4" xfId="5705" xr:uid="{BDBB9F0E-6490-45EE-827E-4AE5ED51FBF9}"/>
    <cellStyle name="40% - Accent3 6 2 2 4 2" xfId="16424" xr:uid="{D5E76431-3B00-44F5-9EFA-F2E25EF0DE07}"/>
    <cellStyle name="40% - Accent3 6 2 2 4 2 2" xfId="36521" xr:uid="{B52E8743-CAE0-4266-839D-4E80EB3FC40D}"/>
    <cellStyle name="40% - Accent3 6 2 2 4 3" xfId="27656" xr:uid="{749A6557-8ACD-476B-A1A4-1B5CEEDDC518}"/>
    <cellStyle name="40% - Accent3 6 2 2 5" xfId="16421" xr:uid="{1B7C2C23-0E74-4A7E-80FE-8D66391F7CD5}"/>
    <cellStyle name="40% - Accent3 6 2 2 5 2" xfId="36518" xr:uid="{3CE81EE6-DDD2-45D1-AE8E-D881BA214043}"/>
    <cellStyle name="40% - Accent3 6 2 2 6" xfId="27653" xr:uid="{9FA7FDC7-428B-4FAE-963B-8681B450459F}"/>
    <cellStyle name="40% - Accent3 6 2 3" xfId="5706" xr:uid="{BBFE3022-0987-4200-9AFE-39E400E53F61}"/>
    <cellStyle name="40% - Accent3 6 2 3 2" xfId="16425" xr:uid="{88C7347F-DC36-4CBB-8ED8-802240EB596C}"/>
    <cellStyle name="40% - Accent3 6 2 3 2 2" xfId="36522" xr:uid="{CEB56C68-3C4B-4759-90CF-8E9C3C27E121}"/>
    <cellStyle name="40% - Accent3 6 2 3 3" xfId="27657" xr:uid="{7FDF8412-57D5-48F2-AE7D-2652286EF944}"/>
    <cellStyle name="40% - Accent3 6 2 4" xfId="5707" xr:uid="{9528DFF0-64FA-4206-9F0F-9878B97B10AE}"/>
    <cellStyle name="40% - Accent3 6 2 4 2" xfId="16426" xr:uid="{86D379D7-CBE1-4472-930D-CC239B66D653}"/>
    <cellStyle name="40% - Accent3 6 2 4 2 2" xfId="36523" xr:uid="{42BC4D45-85A8-464C-A751-BBB79AD7E5D2}"/>
    <cellStyle name="40% - Accent3 6 2 4 3" xfId="27658" xr:uid="{BC5B6AE9-C908-4A05-BB3E-F68E9BCB4905}"/>
    <cellStyle name="40% - Accent3 6 2 5" xfId="5708" xr:uid="{D9930AA6-54C1-4074-A168-F23BF0A6B785}"/>
    <cellStyle name="40% - Accent3 6 2 5 2" xfId="16427" xr:uid="{380C237D-9B21-46B8-9772-218B4F535610}"/>
    <cellStyle name="40% - Accent3 6 2 5 2 2" xfId="36524" xr:uid="{4EEF6157-FBB2-446F-895E-402503CCB03F}"/>
    <cellStyle name="40% - Accent3 6 2 5 3" xfId="27659" xr:uid="{D9792986-E186-4733-BF85-C6DF4FD6DC38}"/>
    <cellStyle name="40% - Accent3 6 2 6" xfId="16420" xr:uid="{CBBA9A86-B47A-4CC5-8704-5D4965841619}"/>
    <cellStyle name="40% - Accent3 6 2 6 2" xfId="36517" xr:uid="{0017F622-73EA-4E4B-BBB1-99D02145C56C}"/>
    <cellStyle name="40% - Accent3 6 2 7" xfId="21406" xr:uid="{AA08F5C2-7CBC-4D21-9023-66228E525622}"/>
    <cellStyle name="40% - Accent3 6 2 7 2" xfId="41349" xr:uid="{72887EA8-A2E6-4EA5-92C1-EF3E44D4BB21}"/>
    <cellStyle name="40% - Accent3 6 2 8" xfId="27652" xr:uid="{129B0E07-A5EB-4EDD-95A2-75EFB3191295}"/>
    <cellStyle name="40% - Accent3 6 3" xfId="5709" xr:uid="{E1287B29-27AB-4F87-B800-F3FEF3448913}"/>
    <cellStyle name="40% - Accent3 6 3 2" xfId="5710" xr:uid="{D6262653-5D96-41CA-A074-9B9109505F26}"/>
    <cellStyle name="40% - Accent3 6 3 2 2" xfId="16429" xr:uid="{A47F87CE-A2FE-4F2F-A0B3-90A9AB1A5342}"/>
    <cellStyle name="40% - Accent3 6 3 2 2 2" xfId="36526" xr:uid="{55A55A3B-8370-4E55-9474-F6CA09461C51}"/>
    <cellStyle name="40% - Accent3 6 3 2 3" xfId="27661" xr:uid="{B0D5311C-C971-4D3B-8F8E-7A2B0357895C}"/>
    <cellStyle name="40% - Accent3 6 3 3" xfId="5711" xr:uid="{52ED74E7-FE1A-4374-8C5B-5D16F273D00C}"/>
    <cellStyle name="40% - Accent3 6 3 3 2" xfId="16430" xr:uid="{7EB6ABBE-E55B-4FAF-A0EA-09A80B058F96}"/>
    <cellStyle name="40% - Accent3 6 3 3 2 2" xfId="36527" xr:uid="{B2A770D5-281E-4B12-A18F-09827F3A5A0D}"/>
    <cellStyle name="40% - Accent3 6 3 3 3" xfId="27662" xr:uid="{F2299E40-E2E5-47BD-A273-0A11F1E131E0}"/>
    <cellStyle name="40% - Accent3 6 3 4" xfId="5712" xr:uid="{08776DDC-B852-4CEA-9AD7-13A854B6A612}"/>
    <cellStyle name="40% - Accent3 6 3 4 2" xfId="16431" xr:uid="{624B9DDF-0F0C-4E99-A997-1E2B44B5D60D}"/>
    <cellStyle name="40% - Accent3 6 3 4 2 2" xfId="36528" xr:uid="{F314636F-723B-4F41-987F-6EF93DCFAFAC}"/>
    <cellStyle name="40% - Accent3 6 3 4 3" xfId="27663" xr:uid="{3AC72C6C-F047-484A-86EA-11C5F75EE5B0}"/>
    <cellStyle name="40% - Accent3 6 3 5" xfId="16428" xr:uid="{CB9F530D-9AAD-4979-8AB1-60E4A6516540}"/>
    <cellStyle name="40% - Accent3 6 3 5 2" xfId="36525" xr:uid="{283F5544-77E2-41CC-B356-6D0145573D49}"/>
    <cellStyle name="40% - Accent3 6 3 6" xfId="21954" xr:uid="{1B8C583B-B0B7-411D-8684-828505E43690}"/>
    <cellStyle name="40% - Accent3 6 3 6 2" xfId="41890" xr:uid="{4136F4B3-1F3E-4BCB-B38E-A50A5480EAD4}"/>
    <cellStyle name="40% - Accent3 6 3 7" xfId="27660" xr:uid="{16B370FF-FE53-47FF-8EEE-75300B476157}"/>
    <cellStyle name="40% - Accent3 6 4" xfId="5713" xr:uid="{32C67E05-64AA-4D7A-A37A-F6F985E095F8}"/>
    <cellStyle name="40% - Accent3 6 4 2" xfId="5714" xr:uid="{C65A0DD3-22E1-44E2-A55E-B910964067DB}"/>
    <cellStyle name="40% - Accent3 6 4 2 2" xfId="16433" xr:uid="{65A2E94A-D0A5-4C21-BD26-CCEAA8280E3C}"/>
    <cellStyle name="40% - Accent3 6 4 2 2 2" xfId="36530" xr:uid="{B67B57A9-89AF-4C50-A509-9E255E364E43}"/>
    <cellStyle name="40% - Accent3 6 4 2 3" xfId="27665" xr:uid="{AD20339D-762B-45B2-B24F-1F3C6FC44D81}"/>
    <cellStyle name="40% - Accent3 6 4 3" xfId="5715" xr:uid="{C8456920-D02F-4E1F-BCBF-8E20C7ACA746}"/>
    <cellStyle name="40% - Accent3 6 4 3 2" xfId="16434" xr:uid="{8E696960-6F9F-4CAE-8D13-20B66297FF68}"/>
    <cellStyle name="40% - Accent3 6 4 3 2 2" xfId="36531" xr:uid="{0C2301AB-4A2D-4147-AF68-11254EA629A0}"/>
    <cellStyle name="40% - Accent3 6 4 3 3" xfId="27666" xr:uid="{1B6AD98D-56EC-4CD9-BBD2-CC511EB50940}"/>
    <cellStyle name="40% - Accent3 6 4 4" xfId="5716" xr:uid="{43146B8E-84F4-405F-A02A-94F210618EE0}"/>
    <cellStyle name="40% - Accent3 6 4 4 2" xfId="16435" xr:uid="{E44CA6ED-8291-4E0B-95F8-509397DA613E}"/>
    <cellStyle name="40% - Accent3 6 4 4 2 2" xfId="36532" xr:uid="{8420BA8A-86A2-4466-A644-65FD34816797}"/>
    <cellStyle name="40% - Accent3 6 4 4 3" xfId="27667" xr:uid="{177C071B-F10E-4D8F-91B0-FEAB201C016C}"/>
    <cellStyle name="40% - Accent3 6 4 5" xfId="16432" xr:uid="{6C6E2E21-25DC-4C58-8FF0-52BF96F6B85B}"/>
    <cellStyle name="40% - Accent3 6 4 5 2" xfId="36529" xr:uid="{560F1F9D-0EEA-4C45-9207-C01B88843CC8}"/>
    <cellStyle name="40% - Accent3 6 4 6" xfId="27664" xr:uid="{CD40237E-9032-41D3-A97C-14DFE9F0A18A}"/>
    <cellStyle name="40% - Accent3 6 5" xfId="5717" xr:uid="{48C3D9AE-00A5-43D5-95DA-8A2BA9E42784}"/>
    <cellStyle name="40% - Accent3 6 5 2" xfId="16436" xr:uid="{8DCED5E9-9741-420F-9A72-84CC816C8F4A}"/>
    <cellStyle name="40% - Accent3 6 5 2 2" xfId="36533" xr:uid="{C9C3481B-CC4C-4906-AA72-FC84F6B77BA2}"/>
    <cellStyle name="40% - Accent3 6 5 3" xfId="27668" xr:uid="{C4B448F1-2916-4A2A-8A1E-31A89D33AA53}"/>
    <cellStyle name="40% - Accent3 6 6" xfId="5718" xr:uid="{99227957-E2DC-409A-BE40-7977B2280B81}"/>
    <cellStyle name="40% - Accent3 6 6 2" xfId="16437" xr:uid="{2D5BDAF6-2CCF-45FC-A32D-C4B1A4E1A21C}"/>
    <cellStyle name="40% - Accent3 6 6 2 2" xfId="36534" xr:uid="{F4B52A20-9494-4185-84A2-29A490730613}"/>
    <cellStyle name="40% - Accent3 6 6 3" xfId="27669" xr:uid="{46974420-72E8-4DF9-93A6-67F300BF781F}"/>
    <cellStyle name="40% - Accent3 6 7" xfId="5719" xr:uid="{ECEAA447-D852-41C3-BD91-1AF9F9FF4A33}"/>
    <cellStyle name="40% - Accent3 6 7 2" xfId="16438" xr:uid="{92833B3A-F327-4701-A1C3-D8714C11C750}"/>
    <cellStyle name="40% - Accent3 6 7 2 2" xfId="36535" xr:uid="{78184675-F739-4B27-A6D6-C2EF6A666670}"/>
    <cellStyle name="40% - Accent3 6 7 3" xfId="27670" xr:uid="{FCDDCF3D-C313-439E-97EB-DDE17258D153}"/>
    <cellStyle name="40% - Accent3 6 8" xfId="16419" xr:uid="{87DB2ADC-0C27-456D-9D0C-8CC0A04859A4}"/>
    <cellStyle name="40% - Accent3 6 8 2" xfId="36516" xr:uid="{69149E8E-61DD-4601-8503-E248842BA269}"/>
    <cellStyle name="40% - Accent3 6 9" xfId="20736" xr:uid="{1CD41FDA-D431-42B2-B73A-64BFE5C5C21C}"/>
    <cellStyle name="40% - Accent3 6 9 2" xfId="40770" xr:uid="{1C21AE91-098F-432F-B9D7-4774FB0FF5A7}"/>
    <cellStyle name="40% - Accent3 60" xfId="5720" xr:uid="{E83BB13F-0CE4-44F2-9BF0-9F8732ED1C25}"/>
    <cellStyle name="40% - Accent3 60 2" xfId="16439" xr:uid="{306B7D54-8719-4FD4-B0F3-11BBACF66E72}"/>
    <cellStyle name="40% - Accent3 60 2 2" xfId="36536" xr:uid="{4077D2C1-7068-4735-B373-10CC6CF845B0}"/>
    <cellStyle name="40% - Accent3 60 3" xfId="27671" xr:uid="{0762D42A-69C5-4C0E-A4D1-E17C8CF7FE81}"/>
    <cellStyle name="40% - Accent3 61" xfId="5721" xr:uid="{4D010259-2DF1-4FF3-B454-94F150F55539}"/>
    <cellStyle name="40% - Accent3 61 2" xfId="16440" xr:uid="{99D95330-C0DD-4F43-B766-C5C802EE78AC}"/>
    <cellStyle name="40% - Accent3 61 2 2" xfId="36537" xr:uid="{5696A49B-2C49-4213-A706-65545A578883}"/>
    <cellStyle name="40% - Accent3 61 3" xfId="27672" xr:uid="{51620127-A0BD-42AF-B4A3-CA42C69BCA40}"/>
    <cellStyle name="40% - Accent3 62" xfId="22477" xr:uid="{87868F09-8D8D-475C-8E0C-18CA5C0B70AC}"/>
    <cellStyle name="40% - Accent3 7" xfId="5722" xr:uid="{41DFA07E-8156-451B-ABC2-37B9043EECDF}"/>
    <cellStyle name="40% - Accent3 7 10" xfId="27673" xr:uid="{092A2DEC-EE19-4E17-B712-06750351BD1D}"/>
    <cellStyle name="40% - Accent3 7 2" xfId="5723" xr:uid="{0A9F71AF-A8D2-4261-BF89-3942E4DE5296}"/>
    <cellStyle name="40% - Accent3 7 2 2" xfId="5724" xr:uid="{F576AE08-CEBF-4589-9EE7-61143D5CA87D}"/>
    <cellStyle name="40% - Accent3 7 2 2 2" xfId="5725" xr:uid="{C1AA13D2-390A-4E1B-8D8C-851220686559}"/>
    <cellStyle name="40% - Accent3 7 2 2 2 2" xfId="16444" xr:uid="{9161FAEF-D501-45DC-B2B1-2E936847C16A}"/>
    <cellStyle name="40% - Accent3 7 2 2 2 2 2" xfId="36541" xr:uid="{411D0EE7-A207-4154-9395-135617543FE2}"/>
    <cellStyle name="40% - Accent3 7 2 2 2 3" xfId="27676" xr:uid="{28B80CE4-0F52-4928-928C-E7FDA9723643}"/>
    <cellStyle name="40% - Accent3 7 2 2 3" xfId="5726" xr:uid="{2BA82CE7-A9D6-45F0-9BD4-C490C8F266AD}"/>
    <cellStyle name="40% - Accent3 7 2 2 3 2" xfId="16445" xr:uid="{929B11E4-71DE-4BB4-A4D9-646A648FFA3F}"/>
    <cellStyle name="40% - Accent3 7 2 2 3 2 2" xfId="36542" xr:uid="{C87019FB-4146-4189-B3E1-4C61F293E86D}"/>
    <cellStyle name="40% - Accent3 7 2 2 3 3" xfId="27677" xr:uid="{31C818B2-C1F7-4BF1-BBB4-3E3781FA59D1}"/>
    <cellStyle name="40% - Accent3 7 2 2 4" xfId="5727" xr:uid="{1CC2DC56-3042-40B6-807D-0FDFDC04139D}"/>
    <cellStyle name="40% - Accent3 7 2 2 4 2" xfId="16446" xr:uid="{5F4E6A08-611B-48E0-B663-0A243034F60E}"/>
    <cellStyle name="40% - Accent3 7 2 2 4 2 2" xfId="36543" xr:uid="{A5213655-9A53-406A-B687-5A35E0DAAD90}"/>
    <cellStyle name="40% - Accent3 7 2 2 4 3" xfId="27678" xr:uid="{59961956-E690-4296-9852-2BA4E481A1B4}"/>
    <cellStyle name="40% - Accent3 7 2 2 5" xfId="16443" xr:uid="{62C4D546-45D3-4573-B843-22DB9DF7C718}"/>
    <cellStyle name="40% - Accent3 7 2 2 5 2" xfId="36540" xr:uid="{D1C422FA-B096-4C02-9EC5-A16C30E5DC35}"/>
    <cellStyle name="40% - Accent3 7 2 2 6" xfId="27675" xr:uid="{43792855-1E06-4ED3-AE23-607CA80E0A67}"/>
    <cellStyle name="40% - Accent3 7 2 3" xfId="5728" xr:uid="{1A81F936-88E5-435B-AE20-A52E09A22A7E}"/>
    <cellStyle name="40% - Accent3 7 2 3 2" xfId="16447" xr:uid="{EA7A1752-EAE6-4B9D-B04F-324FE5F7B7B4}"/>
    <cellStyle name="40% - Accent3 7 2 3 2 2" xfId="36544" xr:uid="{96F35BAB-F595-4E76-8CDB-66205A844328}"/>
    <cellStyle name="40% - Accent3 7 2 3 3" xfId="27679" xr:uid="{EA283F7D-DB4D-4058-A87F-F2DAF689BD07}"/>
    <cellStyle name="40% - Accent3 7 2 4" xfId="5729" xr:uid="{21574314-80B5-4505-9F7A-B835BD5AA4E5}"/>
    <cellStyle name="40% - Accent3 7 2 4 2" xfId="16448" xr:uid="{0199A81C-B765-42DF-AACF-D1A5D51A3BB1}"/>
    <cellStyle name="40% - Accent3 7 2 4 2 2" xfId="36545" xr:uid="{4E4BC7E6-1CB2-49FA-9F31-041C58445825}"/>
    <cellStyle name="40% - Accent3 7 2 4 3" xfId="27680" xr:uid="{407358F4-70C0-4CD6-BB90-83261CDA7B91}"/>
    <cellStyle name="40% - Accent3 7 2 5" xfId="5730" xr:uid="{734F441B-8139-4939-9349-816CC8F7FB45}"/>
    <cellStyle name="40% - Accent3 7 2 5 2" xfId="16449" xr:uid="{4BC2EE49-FA50-4B83-A3AD-BACED491D5A0}"/>
    <cellStyle name="40% - Accent3 7 2 5 2 2" xfId="36546" xr:uid="{FB10A2D9-F828-44C2-B71B-DA4726F6697A}"/>
    <cellStyle name="40% - Accent3 7 2 5 3" xfId="27681" xr:uid="{C39D11E2-B867-465A-A386-578FFACC4FCB}"/>
    <cellStyle name="40% - Accent3 7 2 6" xfId="16442" xr:uid="{48913C22-C094-47F2-ACB2-3821A8AB87D6}"/>
    <cellStyle name="40% - Accent3 7 2 6 2" xfId="36539" xr:uid="{91451A07-A711-492B-BC2C-519DE7E95D8F}"/>
    <cellStyle name="40% - Accent3 7 2 7" xfId="21401" xr:uid="{38566C8D-E825-43BA-829A-A11E85D1BAA7}"/>
    <cellStyle name="40% - Accent3 7 2 7 2" xfId="41344" xr:uid="{CD979836-74B2-4873-B64B-F0278BA6095F}"/>
    <cellStyle name="40% - Accent3 7 2 8" xfId="27674" xr:uid="{DE8ABCDA-9BF6-4E1B-9574-5290AEC73E8A}"/>
    <cellStyle name="40% - Accent3 7 3" xfId="5731" xr:uid="{D6D7DFB8-48DB-4248-8541-9200C2768885}"/>
    <cellStyle name="40% - Accent3 7 3 2" xfId="5732" xr:uid="{C05213F0-ED80-4E55-9A66-36A6D2F602C8}"/>
    <cellStyle name="40% - Accent3 7 3 2 2" xfId="16451" xr:uid="{8392AC8A-3DF8-4672-BD2B-E18020C8ED6B}"/>
    <cellStyle name="40% - Accent3 7 3 2 2 2" xfId="36548" xr:uid="{B85902DB-E9EE-45D2-B717-E68DCBEDCE2F}"/>
    <cellStyle name="40% - Accent3 7 3 2 3" xfId="27683" xr:uid="{89F9A6E0-C8DA-4708-9284-ED8322EA0508}"/>
    <cellStyle name="40% - Accent3 7 3 3" xfId="5733" xr:uid="{82318C79-3675-4A09-8572-F4C25EE3A24E}"/>
    <cellStyle name="40% - Accent3 7 3 3 2" xfId="16452" xr:uid="{ED4001E3-8A90-45DE-A83B-B04BFAFFA68D}"/>
    <cellStyle name="40% - Accent3 7 3 3 2 2" xfId="36549" xr:uid="{09FD62D2-E069-4337-81EC-B38E698639AF}"/>
    <cellStyle name="40% - Accent3 7 3 3 3" xfId="27684" xr:uid="{BE556C6C-C8FC-4BA4-A671-2EF67CD00F6C}"/>
    <cellStyle name="40% - Accent3 7 3 4" xfId="5734" xr:uid="{83D12DC1-2481-40BF-AD5D-661B4E31FF89}"/>
    <cellStyle name="40% - Accent3 7 3 4 2" xfId="16453" xr:uid="{5E07B08B-3F33-4590-9E5C-7C7E109AF33E}"/>
    <cellStyle name="40% - Accent3 7 3 4 2 2" xfId="36550" xr:uid="{CCB0EB67-DD01-4D8C-9989-63D43F39C402}"/>
    <cellStyle name="40% - Accent3 7 3 4 3" xfId="27685" xr:uid="{D0F2B6CA-0DDE-4F17-A5B4-46F958417796}"/>
    <cellStyle name="40% - Accent3 7 3 5" xfId="16450" xr:uid="{18951FA3-3279-4AE1-B339-EBA8F96E8C45}"/>
    <cellStyle name="40% - Accent3 7 3 5 2" xfId="36547" xr:uid="{9056507C-6CBC-4803-B663-B0C8E8780E70}"/>
    <cellStyle name="40% - Accent3 7 3 6" xfId="21949" xr:uid="{A864B3B2-5E4E-460D-8F15-65EC3C33E979}"/>
    <cellStyle name="40% - Accent3 7 3 6 2" xfId="41885" xr:uid="{8A10A0D2-1E8C-4E63-8F61-50DE75C5B254}"/>
    <cellStyle name="40% - Accent3 7 3 7" xfId="27682" xr:uid="{0C2C0941-3074-4336-8EA4-B63678072C58}"/>
    <cellStyle name="40% - Accent3 7 4" xfId="5735" xr:uid="{DB881970-95C8-4C28-85F8-2CDDF99AAF71}"/>
    <cellStyle name="40% - Accent3 7 4 2" xfId="5736" xr:uid="{B7BD8404-4BA7-4521-91DA-8226FAB2AD7A}"/>
    <cellStyle name="40% - Accent3 7 4 2 2" xfId="16455" xr:uid="{CC4AB330-0FFE-4EF8-A8B8-8B03DABCD186}"/>
    <cellStyle name="40% - Accent3 7 4 2 2 2" xfId="36552" xr:uid="{2413F491-682D-427F-A7C3-BC67DD3D7FB7}"/>
    <cellStyle name="40% - Accent3 7 4 2 3" xfId="27687" xr:uid="{1E06E4FE-5CEF-457B-8612-24973690274B}"/>
    <cellStyle name="40% - Accent3 7 4 3" xfId="5737" xr:uid="{2C706E47-16A9-4CF6-862D-C260C8DD1EBA}"/>
    <cellStyle name="40% - Accent3 7 4 3 2" xfId="16456" xr:uid="{79E5493D-A46E-459C-850F-D38F403D6E84}"/>
    <cellStyle name="40% - Accent3 7 4 3 2 2" xfId="36553" xr:uid="{8DBD7F2B-87C4-4F2E-89EA-DFEC2E6AAC7D}"/>
    <cellStyle name="40% - Accent3 7 4 3 3" xfId="27688" xr:uid="{5A0EF8F2-117F-48D0-A7FE-8FBA4E8B3775}"/>
    <cellStyle name="40% - Accent3 7 4 4" xfId="5738" xr:uid="{FDA2DBF8-2510-4BC5-90BE-6F89817A1030}"/>
    <cellStyle name="40% - Accent3 7 4 4 2" xfId="16457" xr:uid="{397DD3FB-8793-47E2-806C-3781D62E52E6}"/>
    <cellStyle name="40% - Accent3 7 4 4 2 2" xfId="36554" xr:uid="{CDF2B8D1-E7E2-42E4-AE6A-26E204D56D1D}"/>
    <cellStyle name="40% - Accent3 7 4 4 3" xfId="27689" xr:uid="{6E6FD5EB-03FF-44B7-97E3-39C680EE2A1D}"/>
    <cellStyle name="40% - Accent3 7 4 5" xfId="16454" xr:uid="{15BA4915-D2D5-4FB7-B6C2-87D5F3ED9335}"/>
    <cellStyle name="40% - Accent3 7 4 5 2" xfId="36551" xr:uid="{8146174B-9B78-4D7A-BF86-E1DE9A0A8762}"/>
    <cellStyle name="40% - Accent3 7 4 6" xfId="27686" xr:uid="{A4842CB8-87A6-4717-A8BB-8C9D8E6D7C22}"/>
    <cellStyle name="40% - Accent3 7 5" xfId="5739" xr:uid="{0C2B845D-60C4-46CD-9503-B0218F99958B}"/>
    <cellStyle name="40% - Accent3 7 5 2" xfId="16458" xr:uid="{F5F676D1-E270-4DAC-AC49-9E6592C96EA7}"/>
    <cellStyle name="40% - Accent3 7 5 2 2" xfId="36555" xr:uid="{236E5822-9503-42C8-AED7-62A2ABA50621}"/>
    <cellStyle name="40% - Accent3 7 5 3" xfId="27690" xr:uid="{9B7155F6-659C-4C76-99D4-3642B51AB26C}"/>
    <cellStyle name="40% - Accent3 7 6" xfId="5740" xr:uid="{9F30459B-1DB5-4639-8819-553059ECD6B4}"/>
    <cellStyle name="40% - Accent3 7 6 2" xfId="16459" xr:uid="{0AD2CCE4-D977-4636-9AF2-FC46E2404BC8}"/>
    <cellStyle name="40% - Accent3 7 6 2 2" xfId="36556" xr:uid="{1E5E6841-9BD6-4B03-A0FC-0AF674E19A51}"/>
    <cellStyle name="40% - Accent3 7 6 3" xfId="27691" xr:uid="{211FCB16-BF06-44A3-B1B8-B3B61AB01223}"/>
    <cellStyle name="40% - Accent3 7 7" xfId="5741" xr:uid="{5F956AC6-98AB-4014-A4C6-D543AA86BFA3}"/>
    <cellStyle name="40% - Accent3 7 7 2" xfId="16460" xr:uid="{B876FAD1-8C05-4474-BA96-99B311D18376}"/>
    <cellStyle name="40% - Accent3 7 7 2 2" xfId="36557" xr:uid="{B5C42DB5-2FEB-416A-92EC-973F1CDE075B}"/>
    <cellStyle name="40% - Accent3 7 7 3" xfId="27692" xr:uid="{F9A876B6-B7A1-41E5-AB5D-80532E0330F6}"/>
    <cellStyle name="40% - Accent3 7 8" xfId="16441" xr:uid="{9A9DC663-3514-4B93-8BBC-7A9B049CE8E7}"/>
    <cellStyle name="40% - Accent3 7 8 2" xfId="36538" xr:uid="{5DCB03C2-3D80-4A4C-8B04-A5ABB4FC18A5}"/>
    <cellStyle name="40% - Accent3 7 9" xfId="20731" xr:uid="{DEB89E41-7904-4D26-AAC2-456941614D51}"/>
    <cellStyle name="40% - Accent3 7 9 2" xfId="40765" xr:uid="{4696BF1C-87BB-4CAA-9B92-5ED54ED74542}"/>
    <cellStyle name="40% - Accent3 8" xfId="5742" xr:uid="{F5071431-72A1-4331-8EDE-000141CE8D41}"/>
    <cellStyle name="40% - Accent3 8 10" xfId="27693" xr:uid="{0AB720B1-DC44-410A-BE40-4BDCD2E3FC73}"/>
    <cellStyle name="40% - Accent3 8 2" xfId="5743" xr:uid="{D1F2AA8A-DC61-46E7-9CC1-443D59FA6C95}"/>
    <cellStyle name="40% - Accent3 8 2 2" xfId="5744" xr:uid="{460B099D-7102-4111-9FC1-978FBC948574}"/>
    <cellStyle name="40% - Accent3 8 2 2 2" xfId="5745" xr:uid="{5F7DEC2E-DE22-4F25-B6D5-DB1C1F70FF5E}"/>
    <cellStyle name="40% - Accent3 8 2 2 2 2" xfId="16464" xr:uid="{03877241-1B2F-4CFF-AE34-49346615D67F}"/>
    <cellStyle name="40% - Accent3 8 2 2 2 2 2" xfId="36561" xr:uid="{990452C0-67D1-4145-8F00-7EC18EFD4AAF}"/>
    <cellStyle name="40% - Accent3 8 2 2 2 3" xfId="27696" xr:uid="{2ADC6D48-AA40-4C65-9C90-E33E6892F398}"/>
    <cellStyle name="40% - Accent3 8 2 2 3" xfId="5746" xr:uid="{BCB03648-8C95-41D8-8F72-344A84563DB4}"/>
    <cellStyle name="40% - Accent3 8 2 2 3 2" xfId="16465" xr:uid="{C93E4FA4-3AAB-4AB2-A514-ECA8319200BD}"/>
    <cellStyle name="40% - Accent3 8 2 2 3 2 2" xfId="36562" xr:uid="{CE1BC52A-4643-4261-915F-5F335799F0CF}"/>
    <cellStyle name="40% - Accent3 8 2 2 3 3" xfId="27697" xr:uid="{FBC8A4A7-9929-458A-8EE7-1634F4C44149}"/>
    <cellStyle name="40% - Accent3 8 2 2 4" xfId="5747" xr:uid="{C61F9147-DC45-498C-A053-01C44E06AEB3}"/>
    <cellStyle name="40% - Accent3 8 2 2 4 2" xfId="16466" xr:uid="{2DD03FFD-D0AA-4130-B84C-A59B99CC6CF2}"/>
    <cellStyle name="40% - Accent3 8 2 2 4 2 2" xfId="36563" xr:uid="{CAE2048A-4555-4372-93BC-1882B00979FD}"/>
    <cellStyle name="40% - Accent3 8 2 2 4 3" xfId="27698" xr:uid="{0E39FCBA-FF65-4A60-897D-18CF09612BD4}"/>
    <cellStyle name="40% - Accent3 8 2 2 5" xfId="16463" xr:uid="{67ACCEAB-6146-47B5-821A-83E64EAED0C8}"/>
    <cellStyle name="40% - Accent3 8 2 2 5 2" xfId="36560" xr:uid="{B4E81A08-C0B4-4943-91E0-C703D40E7FE6}"/>
    <cellStyle name="40% - Accent3 8 2 2 6" xfId="27695" xr:uid="{42EBF184-9E0C-4FFE-A485-96C0DC4211FF}"/>
    <cellStyle name="40% - Accent3 8 2 3" xfId="5748" xr:uid="{EE7DC083-0B9F-4DC4-B14A-BAD909445D60}"/>
    <cellStyle name="40% - Accent3 8 2 3 2" xfId="16467" xr:uid="{481D5750-F463-4FC8-B697-7C3B2A2547F2}"/>
    <cellStyle name="40% - Accent3 8 2 3 2 2" xfId="36564" xr:uid="{6C0E8D5F-36FF-404A-B962-119735A9ECBA}"/>
    <cellStyle name="40% - Accent3 8 2 3 3" xfId="27699" xr:uid="{3A2B857F-A4F7-46FA-ADA5-A113A7C12CE0}"/>
    <cellStyle name="40% - Accent3 8 2 4" xfId="5749" xr:uid="{EDAA1AD6-F1A8-42C0-9ABC-E32B6A1B2F8F}"/>
    <cellStyle name="40% - Accent3 8 2 4 2" xfId="16468" xr:uid="{A3A97FBF-4536-44D7-9953-3B7CF289E111}"/>
    <cellStyle name="40% - Accent3 8 2 4 2 2" xfId="36565" xr:uid="{126C3975-9480-4AE4-8F65-E8B0721F7DDB}"/>
    <cellStyle name="40% - Accent3 8 2 4 3" xfId="27700" xr:uid="{52651546-9000-40B0-B294-D4DACCEA5FEA}"/>
    <cellStyle name="40% - Accent3 8 2 5" xfId="5750" xr:uid="{6223A501-648D-4CE2-B940-51884E6531C9}"/>
    <cellStyle name="40% - Accent3 8 2 5 2" xfId="16469" xr:uid="{BFEEC998-023B-47FE-BEBA-58BADEFE7CFE}"/>
    <cellStyle name="40% - Accent3 8 2 5 2 2" xfId="36566" xr:uid="{5B9D681D-70BD-4436-B6DA-72A4A395A6E1}"/>
    <cellStyle name="40% - Accent3 8 2 5 3" xfId="27701" xr:uid="{7DCE0ABB-E225-4457-AD75-36BD146174D1}"/>
    <cellStyle name="40% - Accent3 8 2 6" xfId="16462" xr:uid="{AEA1B630-B58D-4325-BAF2-E61771FD58AF}"/>
    <cellStyle name="40% - Accent3 8 2 6 2" xfId="36559" xr:uid="{C93517CE-4A82-434C-989A-45ED8AD39411}"/>
    <cellStyle name="40% - Accent3 8 2 7" xfId="21392" xr:uid="{0D5707F3-8769-4188-8711-6B9D6EF7BE49}"/>
    <cellStyle name="40% - Accent3 8 2 7 2" xfId="41335" xr:uid="{E6C3A3BA-1A39-47C7-A409-AFA36ECF5140}"/>
    <cellStyle name="40% - Accent3 8 2 8" xfId="27694" xr:uid="{3641F3BF-815F-48C2-B0F4-BB577623FD1E}"/>
    <cellStyle name="40% - Accent3 8 3" xfId="5751" xr:uid="{2A31DC84-C30A-455A-A68B-08FDC20251CA}"/>
    <cellStyle name="40% - Accent3 8 3 2" xfId="5752" xr:uid="{B002A884-3DBB-43F7-9DFA-8DC333215E3C}"/>
    <cellStyle name="40% - Accent3 8 3 2 2" xfId="16471" xr:uid="{D2BC1BF8-8CF7-4CDD-9E06-778B48F9B70B}"/>
    <cellStyle name="40% - Accent3 8 3 2 2 2" xfId="36568" xr:uid="{62C4E653-92E7-4A08-8C20-FAF097ECA4AE}"/>
    <cellStyle name="40% - Accent3 8 3 2 3" xfId="27703" xr:uid="{B6C67580-6C1E-47FE-A711-E35DE327AD6C}"/>
    <cellStyle name="40% - Accent3 8 3 3" xfId="5753" xr:uid="{84439714-CC21-401A-8F0F-564D63C1A5AD}"/>
    <cellStyle name="40% - Accent3 8 3 3 2" xfId="16472" xr:uid="{B3C43132-C0D4-475F-8D86-9CBD078A6C7A}"/>
    <cellStyle name="40% - Accent3 8 3 3 2 2" xfId="36569" xr:uid="{8B2F6A20-044B-4C01-BBC4-60063ADE90DB}"/>
    <cellStyle name="40% - Accent3 8 3 3 3" xfId="27704" xr:uid="{4CD51BE7-0F54-45F9-A97D-A4683A7D0793}"/>
    <cellStyle name="40% - Accent3 8 3 4" xfId="5754" xr:uid="{574339DC-62F6-4309-9BBC-E60C8081E31D}"/>
    <cellStyle name="40% - Accent3 8 3 4 2" xfId="16473" xr:uid="{0928BDFE-C1EA-4B4D-A9FE-03E2EE2E27E7}"/>
    <cellStyle name="40% - Accent3 8 3 4 2 2" xfId="36570" xr:uid="{6A119507-CEB3-4BD7-B4E8-B250E691B534}"/>
    <cellStyle name="40% - Accent3 8 3 4 3" xfId="27705" xr:uid="{47D357A5-81D0-4D9A-AB39-7EA03347459A}"/>
    <cellStyle name="40% - Accent3 8 3 5" xfId="16470" xr:uid="{BDA3695C-AFF7-4831-BFDB-4461A2539EC5}"/>
    <cellStyle name="40% - Accent3 8 3 5 2" xfId="36567" xr:uid="{FC6992AF-8736-42EB-BD87-01D6FFDD97C1}"/>
    <cellStyle name="40% - Accent3 8 3 6" xfId="21940" xr:uid="{82718010-2CEF-4D80-A94A-E280E5CA0A6B}"/>
    <cellStyle name="40% - Accent3 8 3 6 2" xfId="41876" xr:uid="{946F24CB-621E-4281-A25F-AADC5FB9B485}"/>
    <cellStyle name="40% - Accent3 8 3 7" xfId="27702" xr:uid="{44D084FF-1981-40D9-B442-46BFB3D03AD5}"/>
    <cellStyle name="40% - Accent3 8 4" xfId="5755" xr:uid="{3619C86F-538F-49B5-B2D1-D4CEF9DFB95C}"/>
    <cellStyle name="40% - Accent3 8 4 2" xfId="5756" xr:uid="{79C8E141-13AA-4D81-9763-5981986A0AFE}"/>
    <cellStyle name="40% - Accent3 8 4 2 2" xfId="16475" xr:uid="{0E6C3062-F356-49A6-8101-D3B579E28F71}"/>
    <cellStyle name="40% - Accent3 8 4 2 2 2" xfId="36572" xr:uid="{BA212F80-0279-4DFD-AA80-E0974EBA3B15}"/>
    <cellStyle name="40% - Accent3 8 4 2 3" xfId="27707" xr:uid="{9D54B812-B9D7-49E1-838D-2BC4B9FC09B0}"/>
    <cellStyle name="40% - Accent3 8 4 3" xfId="5757" xr:uid="{CF762C86-CD7D-455D-B6FD-4FCD9651FAD9}"/>
    <cellStyle name="40% - Accent3 8 4 3 2" xfId="16476" xr:uid="{20E96446-7D84-4ACF-AEC7-BD8B2EBE563B}"/>
    <cellStyle name="40% - Accent3 8 4 3 2 2" xfId="36573" xr:uid="{7D3B8DAD-FAE1-4E58-B98A-15C9A338FE60}"/>
    <cellStyle name="40% - Accent3 8 4 3 3" xfId="27708" xr:uid="{6EAA44BF-91DB-45C0-B876-6EB4307E624B}"/>
    <cellStyle name="40% - Accent3 8 4 4" xfId="5758" xr:uid="{6A49815E-CAEB-416A-B557-AC2304C8C859}"/>
    <cellStyle name="40% - Accent3 8 4 4 2" xfId="16477" xr:uid="{4AEE0D28-51BC-4EA9-ACF1-7E40EA1D6AFD}"/>
    <cellStyle name="40% - Accent3 8 4 4 2 2" xfId="36574" xr:uid="{F1A1DB4F-7EDA-4411-9C91-A89295BA496A}"/>
    <cellStyle name="40% - Accent3 8 4 4 3" xfId="27709" xr:uid="{77F77C2A-0E18-48E6-B62A-47689C209489}"/>
    <cellStyle name="40% - Accent3 8 4 5" xfId="16474" xr:uid="{A95DA1A6-BB6F-4524-8B6A-EB7CF7A1A46B}"/>
    <cellStyle name="40% - Accent3 8 4 5 2" xfId="36571" xr:uid="{6CD162D2-8AE1-42F2-8B4B-0198F68E1ABF}"/>
    <cellStyle name="40% - Accent3 8 4 6" xfId="27706" xr:uid="{F8CC9E44-4F82-4F48-AD0B-E232AB815B88}"/>
    <cellStyle name="40% - Accent3 8 5" xfId="5759" xr:uid="{8CD1D775-F2FF-4B88-9E2C-7E76A0013706}"/>
    <cellStyle name="40% - Accent3 8 5 2" xfId="16478" xr:uid="{4CC15D92-6FE4-49FE-A95B-1AB141E6ABB5}"/>
    <cellStyle name="40% - Accent3 8 5 2 2" xfId="36575" xr:uid="{10FA051F-C98D-4DA8-92B0-081B87DB9794}"/>
    <cellStyle name="40% - Accent3 8 5 3" xfId="27710" xr:uid="{C657F524-AAA5-4025-B9C1-642ED4EB757C}"/>
    <cellStyle name="40% - Accent3 8 6" xfId="5760" xr:uid="{B9662441-AF02-4753-A35E-63A24DDA4ECF}"/>
    <cellStyle name="40% - Accent3 8 6 2" xfId="16479" xr:uid="{7D3ABAAF-3E7F-43E9-A7CE-671D65249B88}"/>
    <cellStyle name="40% - Accent3 8 6 2 2" xfId="36576" xr:uid="{2CD3A37C-074E-471F-851E-703AAAF7C7C1}"/>
    <cellStyle name="40% - Accent3 8 6 3" xfId="27711" xr:uid="{332CEE5E-2D82-48C4-B887-DDDED72F60C8}"/>
    <cellStyle name="40% - Accent3 8 7" xfId="5761" xr:uid="{C1F66215-9AC1-4A9B-92D9-D01032E31CB8}"/>
    <cellStyle name="40% - Accent3 8 7 2" xfId="16480" xr:uid="{82C961AF-9BCA-4AE1-9E24-5626C4D2AB16}"/>
    <cellStyle name="40% - Accent3 8 7 2 2" xfId="36577" xr:uid="{E5124E10-6A3E-42B7-8364-C992B994C381}"/>
    <cellStyle name="40% - Accent3 8 7 3" xfId="27712" xr:uid="{1E6A5C58-9233-4547-A401-E0DBD4FD502E}"/>
    <cellStyle name="40% - Accent3 8 8" xfId="16461" xr:uid="{CC5FF05D-7961-41DA-9C5F-79F6244CD516}"/>
    <cellStyle name="40% - Accent3 8 8 2" xfId="36558" xr:uid="{316192D6-777F-47C9-B594-3B78D44EB6AD}"/>
    <cellStyle name="40% - Accent3 8 9" xfId="20722" xr:uid="{099335B2-3FB4-446E-AAA0-F8B777428D9F}"/>
    <cellStyle name="40% - Accent3 8 9 2" xfId="40756" xr:uid="{A7528F13-8BC6-4998-856B-09B5A609F00C}"/>
    <cellStyle name="40% - Accent3 9" xfId="5762" xr:uid="{3D040F7C-DFC5-46E7-A282-E11477A80C61}"/>
    <cellStyle name="40% - Accent3 9 10" xfId="27713" xr:uid="{E0A9ACE0-5F64-428A-9BB0-E5CA9B1DCD21}"/>
    <cellStyle name="40% - Accent3 9 2" xfId="5763" xr:uid="{C64C4CD6-1A7B-4D56-AFA7-A45636C222C9}"/>
    <cellStyle name="40% - Accent3 9 2 2" xfId="5764" xr:uid="{F65CD7EA-3CC6-4CBE-A4EA-C68EDAC30937}"/>
    <cellStyle name="40% - Accent3 9 2 2 2" xfId="5765" xr:uid="{96B4A97E-231E-4D7B-A60F-859A4965728C}"/>
    <cellStyle name="40% - Accent3 9 2 2 2 2" xfId="16484" xr:uid="{6B77DA58-B197-452A-98FB-2304125B5386}"/>
    <cellStyle name="40% - Accent3 9 2 2 2 2 2" xfId="36581" xr:uid="{E477D6B8-CCEF-4962-97B7-52FDF16802B2}"/>
    <cellStyle name="40% - Accent3 9 2 2 2 3" xfId="27716" xr:uid="{90B16CF7-F7DF-4CB7-88D3-151EE9C1C23D}"/>
    <cellStyle name="40% - Accent3 9 2 2 3" xfId="5766" xr:uid="{4FD75EB0-C53B-4DE9-AED6-A18197411E36}"/>
    <cellStyle name="40% - Accent3 9 2 2 3 2" xfId="16485" xr:uid="{2E67B2F3-D9AD-486D-ABB9-C73098F9DD9F}"/>
    <cellStyle name="40% - Accent3 9 2 2 3 2 2" xfId="36582" xr:uid="{B8DEAD0E-3300-4225-86AB-E74E158C336A}"/>
    <cellStyle name="40% - Accent3 9 2 2 3 3" xfId="27717" xr:uid="{90FF008F-AFB0-464F-BC62-B7035390FA77}"/>
    <cellStyle name="40% - Accent3 9 2 2 4" xfId="5767" xr:uid="{EE165217-D5DA-4200-8933-FC6F87CACFE8}"/>
    <cellStyle name="40% - Accent3 9 2 2 4 2" xfId="16486" xr:uid="{9FDA5788-B54A-4925-8F4D-BA84E8F7EA12}"/>
    <cellStyle name="40% - Accent3 9 2 2 4 2 2" xfId="36583" xr:uid="{3E2D11BE-0C85-4157-9763-5F8F5DD62E64}"/>
    <cellStyle name="40% - Accent3 9 2 2 4 3" xfId="27718" xr:uid="{51E58FFA-B255-4CB8-A1D1-A37EE030FE80}"/>
    <cellStyle name="40% - Accent3 9 2 2 5" xfId="16483" xr:uid="{DB5ACC97-3E18-4BA9-BA93-7825D4E5D233}"/>
    <cellStyle name="40% - Accent3 9 2 2 5 2" xfId="36580" xr:uid="{5424FCEE-2AA5-4059-9B4C-9C58E0CC65A6}"/>
    <cellStyle name="40% - Accent3 9 2 2 6" xfId="27715" xr:uid="{45F6F0C0-71BE-4785-BA30-69865D3B14B9}"/>
    <cellStyle name="40% - Accent3 9 2 3" xfId="5768" xr:uid="{AD1C8687-DDA3-49BD-A6FE-CA4D5E49C062}"/>
    <cellStyle name="40% - Accent3 9 2 3 2" xfId="16487" xr:uid="{587D7DB6-8E65-4B78-8CAF-44ADA98181A9}"/>
    <cellStyle name="40% - Accent3 9 2 3 2 2" xfId="36584" xr:uid="{636C7D54-4573-412D-81B0-2BD9370E6EED}"/>
    <cellStyle name="40% - Accent3 9 2 3 3" xfId="27719" xr:uid="{1517D42C-38BD-48F3-B5D0-0326858E6509}"/>
    <cellStyle name="40% - Accent3 9 2 4" xfId="5769" xr:uid="{CE83D0CC-5A1C-4CB1-9426-8BBF19DFAA34}"/>
    <cellStyle name="40% - Accent3 9 2 4 2" xfId="16488" xr:uid="{F1009773-C045-4942-80E9-4ABA84A9D1DF}"/>
    <cellStyle name="40% - Accent3 9 2 4 2 2" xfId="36585" xr:uid="{1C59BDC3-57A9-4644-9734-83AD2711D9FC}"/>
    <cellStyle name="40% - Accent3 9 2 4 3" xfId="27720" xr:uid="{AFB06DC0-F558-408E-AB3D-7AF351DA75BA}"/>
    <cellStyle name="40% - Accent3 9 2 5" xfId="5770" xr:uid="{CB391427-26C3-4720-8632-60084A8B1595}"/>
    <cellStyle name="40% - Accent3 9 2 5 2" xfId="16489" xr:uid="{99A40A2C-87D3-4F2C-9C8F-8C52CC7907ED}"/>
    <cellStyle name="40% - Accent3 9 2 5 2 2" xfId="36586" xr:uid="{1C3CAA32-41C9-4227-B4E9-141698CBA9BF}"/>
    <cellStyle name="40% - Accent3 9 2 5 3" xfId="27721" xr:uid="{3E3E546F-DBBB-4551-B2B5-2C435D490DFF}"/>
    <cellStyle name="40% - Accent3 9 2 6" xfId="16482" xr:uid="{27BDF15B-AA38-4E2B-9F78-FB09888ED4C4}"/>
    <cellStyle name="40% - Accent3 9 2 6 2" xfId="36579" xr:uid="{83B01E0A-5C61-4A99-A385-55B58F1B54CA}"/>
    <cellStyle name="40% - Accent3 9 2 7" xfId="21423" xr:uid="{6FB6CACE-354D-4026-9696-5CFCCE11F875}"/>
    <cellStyle name="40% - Accent3 9 2 7 2" xfId="41364" xr:uid="{6D1D92C4-C97F-4FBE-BB17-E5B825AD9C41}"/>
    <cellStyle name="40% - Accent3 9 2 8" xfId="27714" xr:uid="{C7CDBDFE-1D80-4AA2-88A0-2C628E94D02C}"/>
    <cellStyle name="40% - Accent3 9 3" xfId="5771" xr:uid="{CD2A1339-92EA-44A5-ACE3-0BC905E66628}"/>
    <cellStyle name="40% - Accent3 9 3 2" xfId="5772" xr:uid="{CA29DE3C-9E3A-4C80-826E-5EE13A45C0B9}"/>
    <cellStyle name="40% - Accent3 9 3 2 2" xfId="16491" xr:uid="{33C76A46-B58C-4EA8-8212-CFD048D9D0F5}"/>
    <cellStyle name="40% - Accent3 9 3 2 2 2" xfId="36588" xr:uid="{7597B17E-7593-4DB7-A3E9-848CBB675269}"/>
    <cellStyle name="40% - Accent3 9 3 2 3" xfId="27723" xr:uid="{76EFD482-20FD-42E0-9FF3-F8C324FF7FD7}"/>
    <cellStyle name="40% - Accent3 9 3 3" xfId="5773" xr:uid="{EE274D70-C25A-48BE-9943-0AEBF4C709AD}"/>
    <cellStyle name="40% - Accent3 9 3 3 2" xfId="16492" xr:uid="{C57B942B-52C5-4938-9992-6A20CB724375}"/>
    <cellStyle name="40% - Accent3 9 3 3 2 2" xfId="36589" xr:uid="{55BCB3BE-B8D9-4453-A04B-3690929BB09C}"/>
    <cellStyle name="40% - Accent3 9 3 3 3" xfId="27724" xr:uid="{53BB6C6E-25B1-4597-9AE3-8F1AEA34A216}"/>
    <cellStyle name="40% - Accent3 9 3 4" xfId="5774" xr:uid="{2BD8FCBA-A99D-4509-B6D4-AA94AFA75BC1}"/>
    <cellStyle name="40% - Accent3 9 3 4 2" xfId="16493" xr:uid="{AC0379E8-177B-4D25-ACAE-45D591DFC614}"/>
    <cellStyle name="40% - Accent3 9 3 4 2 2" xfId="36590" xr:uid="{0390D39B-B3FE-4770-8DD6-178A8FAFE3F8}"/>
    <cellStyle name="40% - Accent3 9 3 4 3" xfId="27725" xr:uid="{01E4AC33-7642-46C1-B931-73AC0363BB1B}"/>
    <cellStyle name="40% - Accent3 9 3 5" xfId="16490" xr:uid="{F4B384A0-C81E-4182-848C-CEB427A9F97E}"/>
    <cellStyle name="40% - Accent3 9 3 5 2" xfId="36587" xr:uid="{1DF45842-12D4-4B9D-B2A4-F2FA20320244}"/>
    <cellStyle name="40% - Accent3 9 3 6" xfId="21971" xr:uid="{54F7073C-0E5B-4F49-B08A-ACF6E8CA9034}"/>
    <cellStyle name="40% - Accent3 9 3 6 2" xfId="41905" xr:uid="{80B9BFC9-6DA4-4E56-919A-1C0BD880FE5E}"/>
    <cellStyle name="40% - Accent3 9 3 7" xfId="27722" xr:uid="{08AF457C-DE34-4742-A0C0-735E5991EE0A}"/>
    <cellStyle name="40% - Accent3 9 4" xfId="5775" xr:uid="{C0209942-ABDF-4565-8878-8D21A90369B6}"/>
    <cellStyle name="40% - Accent3 9 4 2" xfId="5776" xr:uid="{28E5BA6A-17F9-48E0-8C81-A2152B2F5726}"/>
    <cellStyle name="40% - Accent3 9 4 2 2" xfId="16495" xr:uid="{CB204F76-BE97-4CB8-806C-6B2EB0803B59}"/>
    <cellStyle name="40% - Accent3 9 4 2 2 2" xfId="36592" xr:uid="{CAB62DC7-53F4-4852-B803-1DECF0FB1E40}"/>
    <cellStyle name="40% - Accent3 9 4 2 3" xfId="27727" xr:uid="{9630F2D3-EEB9-4607-98DA-44CC64C270B9}"/>
    <cellStyle name="40% - Accent3 9 4 3" xfId="5777" xr:uid="{A9AACCBA-176A-45D6-AA88-C51CDEA90543}"/>
    <cellStyle name="40% - Accent3 9 4 3 2" xfId="16496" xr:uid="{E6D18E51-F3A9-4A80-A54B-6A3333850964}"/>
    <cellStyle name="40% - Accent3 9 4 3 2 2" xfId="36593" xr:uid="{E22175E3-0540-4E71-8F3F-ED299A0BBDFE}"/>
    <cellStyle name="40% - Accent3 9 4 3 3" xfId="27728" xr:uid="{52B2C902-60AF-4464-B10E-B00310AA1DDE}"/>
    <cellStyle name="40% - Accent3 9 4 4" xfId="5778" xr:uid="{7DBDEED0-0C2A-44BF-B97E-C4A6BF3556C3}"/>
    <cellStyle name="40% - Accent3 9 4 4 2" xfId="16497" xr:uid="{3B175FD5-FA9E-45BC-87DB-A0A2556376B9}"/>
    <cellStyle name="40% - Accent3 9 4 4 2 2" xfId="36594" xr:uid="{535C29B6-92F9-4B07-8A79-CB1F827310EE}"/>
    <cellStyle name="40% - Accent3 9 4 4 3" xfId="27729" xr:uid="{7DF61D69-D8FD-470C-96A8-8EBAC2CC6F7A}"/>
    <cellStyle name="40% - Accent3 9 4 5" xfId="16494" xr:uid="{B97E55AB-A935-41C9-886C-5F0A41D86E4F}"/>
    <cellStyle name="40% - Accent3 9 4 5 2" xfId="36591" xr:uid="{3FFE196A-BABA-4B0C-B367-9ADFC952FFB1}"/>
    <cellStyle name="40% - Accent3 9 4 6" xfId="27726" xr:uid="{4762A705-1DCF-4C35-B501-6F5A67FCB82B}"/>
    <cellStyle name="40% - Accent3 9 5" xfId="5779" xr:uid="{46F06463-2212-45C8-A990-231D11599FA5}"/>
    <cellStyle name="40% - Accent3 9 5 2" xfId="16498" xr:uid="{C8699088-9879-4DDB-ACA4-73991459E910}"/>
    <cellStyle name="40% - Accent3 9 5 2 2" xfId="36595" xr:uid="{4A6FEA02-3FB1-4D86-8C63-8A45F0975B0F}"/>
    <cellStyle name="40% - Accent3 9 5 3" xfId="27730" xr:uid="{3B768BED-4961-4209-B42C-70DA37474E85}"/>
    <cellStyle name="40% - Accent3 9 6" xfId="5780" xr:uid="{604CE4F9-EDFF-46F5-A5BA-FBF3D62804AC}"/>
    <cellStyle name="40% - Accent3 9 6 2" xfId="16499" xr:uid="{56707954-C8F6-489F-88AB-B82DD6BFAC7F}"/>
    <cellStyle name="40% - Accent3 9 6 2 2" xfId="36596" xr:uid="{DDCD94AB-EEB0-4B22-9773-D6FEF474A2E0}"/>
    <cellStyle name="40% - Accent3 9 6 3" xfId="27731" xr:uid="{29FE4EC4-C8AD-4BFE-990D-4F8833B52A08}"/>
    <cellStyle name="40% - Accent3 9 7" xfId="5781" xr:uid="{7FBFA611-2F19-4738-B681-719A8B04B6FB}"/>
    <cellStyle name="40% - Accent3 9 7 2" xfId="16500" xr:uid="{D87904E8-B1CD-4838-BB1D-893590D18B16}"/>
    <cellStyle name="40% - Accent3 9 7 2 2" xfId="36597" xr:uid="{32DE965D-5A74-497E-B813-DAF009678F2C}"/>
    <cellStyle name="40% - Accent3 9 7 3" xfId="27732" xr:uid="{11B0BFBF-FD33-4C29-A40B-98FE3DB15316}"/>
    <cellStyle name="40% - Accent3 9 8" xfId="16481" xr:uid="{13149AAB-730B-4242-BD13-4FAE9A168CD0}"/>
    <cellStyle name="40% - Accent3 9 8 2" xfId="36578" xr:uid="{E8929C4F-FD77-43BE-9497-5EA71ED37AD8}"/>
    <cellStyle name="40% - Accent3 9 9" xfId="20752" xr:uid="{2C8C2448-3355-4D04-8887-78ED03BAFA43}"/>
    <cellStyle name="40% - Accent3 9 9 2" xfId="40785" xr:uid="{CB538DCC-8C15-4CC3-8C65-CAF6918169DF}"/>
    <cellStyle name="40% - Accent4 10" xfId="5782" xr:uid="{4788856F-CDC2-4CCF-AA48-8723FD48C4D9}"/>
    <cellStyle name="40% - Accent4 10 10" xfId="27733" xr:uid="{C59E7881-0190-4797-9B09-A723220C9274}"/>
    <cellStyle name="40% - Accent4 10 2" xfId="5783" xr:uid="{650B86E6-93C6-4860-A8D1-EF565F6F506D}"/>
    <cellStyle name="40% - Accent4 10 2 2" xfId="5784" xr:uid="{8E5A0306-5ED8-4CDC-A6E4-3846EC292D8F}"/>
    <cellStyle name="40% - Accent4 10 2 2 2" xfId="5785" xr:uid="{F6EADC8B-6A2E-4751-80A2-8598CC612500}"/>
    <cellStyle name="40% - Accent4 10 2 2 2 2" xfId="16504" xr:uid="{EC93936B-FBE5-40D2-9223-C7A3DB7EF6F7}"/>
    <cellStyle name="40% - Accent4 10 2 2 2 2 2" xfId="36601" xr:uid="{084162FA-F95B-47B6-B946-8A204A964097}"/>
    <cellStyle name="40% - Accent4 10 2 2 2 3" xfId="27736" xr:uid="{F8803318-CCD7-4145-A19E-EFB1937C399A}"/>
    <cellStyle name="40% - Accent4 10 2 2 3" xfId="5786" xr:uid="{92D7F48E-33BC-4F88-B9DB-538797585586}"/>
    <cellStyle name="40% - Accent4 10 2 2 3 2" xfId="16505" xr:uid="{85BE6DB0-4599-4A92-9A8F-B38076DD01C3}"/>
    <cellStyle name="40% - Accent4 10 2 2 3 2 2" xfId="36602" xr:uid="{70BE547A-88AE-4D4D-9897-EE6D13852B50}"/>
    <cellStyle name="40% - Accent4 10 2 2 3 3" xfId="27737" xr:uid="{94EEF843-246E-40B8-BABF-EDD980AFD943}"/>
    <cellStyle name="40% - Accent4 10 2 2 4" xfId="5787" xr:uid="{697D4C7A-4B9E-423E-B1FC-E9B2C33EFBAF}"/>
    <cellStyle name="40% - Accent4 10 2 2 4 2" xfId="16506" xr:uid="{85A94734-CB25-40E0-8B4B-CB29F63C4587}"/>
    <cellStyle name="40% - Accent4 10 2 2 4 2 2" xfId="36603" xr:uid="{93CF08E6-6264-4FD1-A737-8D576D14BB87}"/>
    <cellStyle name="40% - Accent4 10 2 2 4 3" xfId="27738" xr:uid="{361CAF83-C76B-43E2-9EB2-ABE2AA788F3A}"/>
    <cellStyle name="40% - Accent4 10 2 2 5" xfId="16503" xr:uid="{43FEC80C-3B36-4AF7-9DF9-9A96AD374D85}"/>
    <cellStyle name="40% - Accent4 10 2 2 5 2" xfId="36600" xr:uid="{E16A34C9-1DB6-4AAD-AF58-6B5D767C629E}"/>
    <cellStyle name="40% - Accent4 10 2 2 6" xfId="27735" xr:uid="{26D4056A-1AD6-4221-9566-2535C08A5B0C}"/>
    <cellStyle name="40% - Accent4 10 2 3" xfId="5788" xr:uid="{5BA368AB-2DEA-4A98-8265-A143D7C2BE6B}"/>
    <cellStyle name="40% - Accent4 10 2 3 2" xfId="16507" xr:uid="{AA96325B-28F3-4567-AD42-9F4DA2151E0D}"/>
    <cellStyle name="40% - Accent4 10 2 3 2 2" xfId="36604" xr:uid="{CB10E423-4AEF-45E4-8CB1-42354B5DAF67}"/>
    <cellStyle name="40% - Accent4 10 2 3 3" xfId="27739" xr:uid="{572DB55D-EE3E-4D40-8F19-AC67142F318F}"/>
    <cellStyle name="40% - Accent4 10 2 4" xfId="5789" xr:uid="{FFA3CADC-63B0-4E6C-89E5-E528FB8893DD}"/>
    <cellStyle name="40% - Accent4 10 2 4 2" xfId="16508" xr:uid="{80A10BE2-E02A-4069-BE15-E60374812A31}"/>
    <cellStyle name="40% - Accent4 10 2 4 2 2" xfId="36605" xr:uid="{F3D46245-06CE-4543-9B41-64CD8521BAA8}"/>
    <cellStyle name="40% - Accent4 10 2 4 3" xfId="27740" xr:uid="{9AB392BC-D4FA-4736-8048-3274056F3B9C}"/>
    <cellStyle name="40% - Accent4 10 2 5" xfId="5790" xr:uid="{56F92D34-90E4-45F5-9C06-2E0D9BF12306}"/>
    <cellStyle name="40% - Accent4 10 2 5 2" xfId="16509" xr:uid="{6E0313FF-20B9-4CB5-9663-286C787A1C50}"/>
    <cellStyle name="40% - Accent4 10 2 5 2 2" xfId="36606" xr:uid="{13210BAD-5B9B-4092-A844-C96E843298F3}"/>
    <cellStyle name="40% - Accent4 10 2 5 3" xfId="27741" xr:uid="{437E74A3-DAFF-4E00-9195-E0214EBC1396}"/>
    <cellStyle name="40% - Accent4 10 2 6" xfId="16502" xr:uid="{09123E82-E9A0-4B3C-8B78-0FFC2D20F52F}"/>
    <cellStyle name="40% - Accent4 10 2 6 2" xfId="36599" xr:uid="{F210668D-72B2-4AE9-98F7-94ED38B72A30}"/>
    <cellStyle name="40% - Accent4 10 2 7" xfId="21670" xr:uid="{CFDCC5F7-BBB1-4CCF-AC06-D19D402B6C24}"/>
    <cellStyle name="40% - Accent4 10 2 7 2" xfId="41611" xr:uid="{F70E9F67-6567-4441-9A98-57B719A6C8A5}"/>
    <cellStyle name="40% - Accent4 10 2 8" xfId="27734" xr:uid="{87BB9282-1C7C-44FC-8295-5BC09F87BB5A}"/>
    <cellStyle name="40% - Accent4 10 3" xfId="5791" xr:uid="{CACEC727-061B-4D05-AD19-62C88BD570B7}"/>
    <cellStyle name="40% - Accent4 10 3 2" xfId="5792" xr:uid="{33C60A1C-1637-4477-861D-6CA46A198762}"/>
    <cellStyle name="40% - Accent4 10 3 2 2" xfId="16511" xr:uid="{1B747505-6A20-4774-9094-55596B9D038F}"/>
    <cellStyle name="40% - Accent4 10 3 2 2 2" xfId="36608" xr:uid="{80EF7DB7-EE82-4088-9B40-5A7C3E4F49EC}"/>
    <cellStyle name="40% - Accent4 10 3 2 3" xfId="27743" xr:uid="{835AB726-0C78-4298-B62A-925910C0D0A1}"/>
    <cellStyle name="40% - Accent4 10 3 3" xfId="5793" xr:uid="{1EF2C150-943C-470F-A529-F6A79BB70357}"/>
    <cellStyle name="40% - Accent4 10 3 3 2" xfId="16512" xr:uid="{0F40A967-E020-4474-AA07-D5554225048A}"/>
    <cellStyle name="40% - Accent4 10 3 3 2 2" xfId="36609" xr:uid="{A36EE8C4-7BFF-412F-9409-6177C0C711C8}"/>
    <cellStyle name="40% - Accent4 10 3 3 3" xfId="27744" xr:uid="{FDB84C56-8D8C-499F-8CFC-7A44CC68B08B}"/>
    <cellStyle name="40% - Accent4 10 3 4" xfId="5794" xr:uid="{4F5E2B51-BD62-4AF5-9223-FB6C6EED87B9}"/>
    <cellStyle name="40% - Accent4 10 3 4 2" xfId="16513" xr:uid="{AD4CA0B2-2428-48AD-B790-AB8F54868803}"/>
    <cellStyle name="40% - Accent4 10 3 4 2 2" xfId="36610" xr:uid="{57C93E3A-D15D-4D0D-AF9C-9D4E4EF3C689}"/>
    <cellStyle name="40% - Accent4 10 3 4 3" xfId="27745" xr:uid="{8C4E3C34-AD77-415A-B54C-901B69D9B681}"/>
    <cellStyle name="40% - Accent4 10 3 5" xfId="16510" xr:uid="{FC59F253-CCAD-43C2-AD9D-6001D4834F9C}"/>
    <cellStyle name="40% - Accent4 10 3 5 2" xfId="36607" xr:uid="{37A1BA02-CC68-40BA-AD60-64BE40BCDBAF}"/>
    <cellStyle name="40% - Accent4 10 3 6" xfId="22218" xr:uid="{4FB83910-F3A6-4F08-BB8F-D096E33CE5F0}"/>
    <cellStyle name="40% - Accent4 10 3 6 2" xfId="42152" xr:uid="{0B9E3073-EDE6-41E5-93C3-E9B10C980B1C}"/>
    <cellStyle name="40% - Accent4 10 3 7" xfId="27742" xr:uid="{7BD5BF47-7EA6-4AA3-9EBC-605B347C9647}"/>
    <cellStyle name="40% - Accent4 10 4" xfId="5795" xr:uid="{5811C575-EB64-45BB-8E86-1685BE363B72}"/>
    <cellStyle name="40% - Accent4 10 4 2" xfId="5796" xr:uid="{41E486D7-738E-454B-9707-0E7E66FB9361}"/>
    <cellStyle name="40% - Accent4 10 4 2 2" xfId="16515" xr:uid="{D6F803EE-3703-4507-A99D-B15CD892B906}"/>
    <cellStyle name="40% - Accent4 10 4 2 2 2" xfId="36612" xr:uid="{31A373E8-62A4-463B-A1B9-061E0C779D57}"/>
    <cellStyle name="40% - Accent4 10 4 2 3" xfId="27747" xr:uid="{BB2CCACF-D1C7-4DCD-9A7F-DCE6175CB8FD}"/>
    <cellStyle name="40% - Accent4 10 4 3" xfId="5797" xr:uid="{61D3FB81-A80B-4034-A912-FD4FBA934479}"/>
    <cellStyle name="40% - Accent4 10 4 3 2" xfId="16516" xr:uid="{E314FCDA-9EC1-4954-BE5B-E22BAC2421E6}"/>
    <cellStyle name="40% - Accent4 10 4 3 2 2" xfId="36613" xr:uid="{E9A705FA-BFFF-47BD-8412-3799E2865412}"/>
    <cellStyle name="40% - Accent4 10 4 3 3" xfId="27748" xr:uid="{C551EAF3-CADA-4785-BF32-E5480973EFC7}"/>
    <cellStyle name="40% - Accent4 10 4 4" xfId="5798" xr:uid="{6E9169AB-FE57-4881-AD7C-6D9C35BAEC1A}"/>
    <cellStyle name="40% - Accent4 10 4 4 2" xfId="16517" xr:uid="{AB6A0F46-5CBB-4D01-B0E2-0A7E59AC136F}"/>
    <cellStyle name="40% - Accent4 10 4 4 2 2" xfId="36614" xr:uid="{670AC27A-5C20-4828-9B29-875BDB24D5E7}"/>
    <cellStyle name="40% - Accent4 10 4 4 3" xfId="27749" xr:uid="{4F171D57-0A39-4D96-A3BF-635834C2413B}"/>
    <cellStyle name="40% - Accent4 10 4 5" xfId="16514" xr:uid="{79B7464E-73F3-41ED-9506-1F79E2C477C7}"/>
    <cellStyle name="40% - Accent4 10 4 5 2" xfId="36611" xr:uid="{D4BEF3A3-DECA-44AC-8EF2-E090BBEE0169}"/>
    <cellStyle name="40% - Accent4 10 4 6" xfId="27746" xr:uid="{EF401D8A-F657-4D01-A923-53837F71BB50}"/>
    <cellStyle name="40% - Accent4 10 5" xfId="5799" xr:uid="{B850FDC7-D204-4A47-9789-D7E206C41D62}"/>
    <cellStyle name="40% - Accent4 10 5 2" xfId="16518" xr:uid="{5141E469-33F5-4391-8D14-5B38988F4B61}"/>
    <cellStyle name="40% - Accent4 10 5 2 2" xfId="36615" xr:uid="{C660F480-41CE-4A66-B411-913CBB185A56}"/>
    <cellStyle name="40% - Accent4 10 5 3" xfId="27750" xr:uid="{1185D722-A52B-4A60-8FE1-AC4E848FB052}"/>
    <cellStyle name="40% - Accent4 10 6" xfId="5800" xr:uid="{172B7B27-EC4C-4C1C-A3C3-36C31DAF7AFD}"/>
    <cellStyle name="40% - Accent4 10 6 2" xfId="16519" xr:uid="{54680E56-27B1-40B8-B2FA-FE3E99BFA050}"/>
    <cellStyle name="40% - Accent4 10 6 2 2" xfId="36616" xr:uid="{27D9C69D-4CA5-4750-B261-4E84A8ED13D6}"/>
    <cellStyle name="40% - Accent4 10 6 3" xfId="27751" xr:uid="{1DC347BA-C695-49BF-BCF0-45B8E066A8E2}"/>
    <cellStyle name="40% - Accent4 10 7" xfId="5801" xr:uid="{706A300B-3D0F-478F-AE8F-5B28A9486718}"/>
    <cellStyle name="40% - Accent4 10 7 2" xfId="16520" xr:uid="{4AFEB93F-7FF8-454F-BFAD-A9B64B8A43E1}"/>
    <cellStyle name="40% - Accent4 10 7 2 2" xfId="36617" xr:uid="{87D04672-3F34-4312-9462-B750D4514246}"/>
    <cellStyle name="40% - Accent4 10 7 3" xfId="27752" xr:uid="{9ECC3DE8-91F4-4B47-92C8-0BF3656110A5}"/>
    <cellStyle name="40% - Accent4 10 8" xfId="16501" xr:uid="{B41614A8-C439-4977-8908-1858A78F5AE8}"/>
    <cellStyle name="40% - Accent4 10 8 2" xfId="36598" xr:uid="{185BFD0B-7D5D-4A23-919F-E514C167F225}"/>
    <cellStyle name="40% - Accent4 10 9" xfId="21002" xr:uid="{3105B88E-801C-4265-A15E-76A0940DDAE3}"/>
    <cellStyle name="40% - Accent4 10 9 2" xfId="41032" xr:uid="{ED64BEC5-5075-41D0-BB1D-A77839D81B7C}"/>
    <cellStyle name="40% - Accent4 11" xfId="5802" xr:uid="{C8FEA5F1-25E5-486C-A2AA-8DE1391F6DE2}"/>
    <cellStyle name="40% - Accent4 11 10" xfId="27753" xr:uid="{0DC7A006-C3AA-4CA9-975B-849848298B84}"/>
    <cellStyle name="40% - Accent4 11 2" xfId="5803" xr:uid="{FB740233-6B47-4E23-AEF5-4CC5C01DB295}"/>
    <cellStyle name="40% - Accent4 11 2 2" xfId="5804" xr:uid="{B6916F06-7125-49D6-A742-7ACCEF8469E5}"/>
    <cellStyle name="40% - Accent4 11 2 2 2" xfId="5805" xr:uid="{1853C2FF-0670-4929-A5C1-D530B2FC2A40}"/>
    <cellStyle name="40% - Accent4 11 2 2 2 2" xfId="16524" xr:uid="{A36EAC9F-BBF3-44C6-8633-62212685206A}"/>
    <cellStyle name="40% - Accent4 11 2 2 2 2 2" xfId="36621" xr:uid="{66753D07-8632-460A-800E-2DDC816B5D88}"/>
    <cellStyle name="40% - Accent4 11 2 2 2 3" xfId="27756" xr:uid="{071E6932-F5FF-41D8-A740-A0BD62C46278}"/>
    <cellStyle name="40% - Accent4 11 2 2 3" xfId="5806" xr:uid="{F47F3BDB-DBE5-4A5F-AFAC-AC2CB650D060}"/>
    <cellStyle name="40% - Accent4 11 2 2 3 2" xfId="16525" xr:uid="{F22CAEB8-EA99-4D88-89A8-31868AC73C54}"/>
    <cellStyle name="40% - Accent4 11 2 2 3 2 2" xfId="36622" xr:uid="{A5E09615-FC2B-4EFC-BAC2-37FA9F2B5FBA}"/>
    <cellStyle name="40% - Accent4 11 2 2 3 3" xfId="27757" xr:uid="{33735A5F-8867-42F5-9362-4F820766B0AD}"/>
    <cellStyle name="40% - Accent4 11 2 2 4" xfId="5807" xr:uid="{933FBAAF-F2E5-4DD0-AEA6-EC2892076466}"/>
    <cellStyle name="40% - Accent4 11 2 2 4 2" xfId="16526" xr:uid="{A2E51DA7-151D-4910-AA0C-D3D3BAD27394}"/>
    <cellStyle name="40% - Accent4 11 2 2 4 2 2" xfId="36623" xr:uid="{0241355E-56F0-41B5-AB9F-D57FC0CDCBB9}"/>
    <cellStyle name="40% - Accent4 11 2 2 4 3" xfId="27758" xr:uid="{B5EE6928-4A80-4A94-86F1-E2F1C42133C8}"/>
    <cellStyle name="40% - Accent4 11 2 2 5" xfId="16523" xr:uid="{1922CF2A-1866-4E02-85B6-33D8F9261BD9}"/>
    <cellStyle name="40% - Accent4 11 2 2 5 2" xfId="36620" xr:uid="{48E3A8DC-D20A-4582-A605-87ADAD3D1BA4}"/>
    <cellStyle name="40% - Accent4 11 2 2 6" xfId="27755" xr:uid="{ACD1ED73-5253-4DAE-BF72-3B452FBB496A}"/>
    <cellStyle name="40% - Accent4 11 2 3" xfId="5808" xr:uid="{8987A80B-0ACE-47B1-A665-9ED19BB2376A}"/>
    <cellStyle name="40% - Accent4 11 2 3 2" xfId="16527" xr:uid="{2A677BF2-5637-436C-B6DA-2F03385E8A92}"/>
    <cellStyle name="40% - Accent4 11 2 3 2 2" xfId="36624" xr:uid="{B7654141-A0AA-435A-B5AE-D940C331E870}"/>
    <cellStyle name="40% - Accent4 11 2 3 3" xfId="27759" xr:uid="{1102D401-E58C-40B7-B059-495D048A4C6F}"/>
    <cellStyle name="40% - Accent4 11 2 4" xfId="5809" xr:uid="{4BD75655-A4DA-4574-A383-C9A4904D11E8}"/>
    <cellStyle name="40% - Accent4 11 2 4 2" xfId="16528" xr:uid="{2833D69C-7BCF-41E9-9D6F-038F7114BC0D}"/>
    <cellStyle name="40% - Accent4 11 2 4 2 2" xfId="36625" xr:uid="{2990A24D-C8E9-4108-B06E-D4CF257A04C2}"/>
    <cellStyle name="40% - Accent4 11 2 4 3" xfId="27760" xr:uid="{507206EE-C463-4738-97B0-7A1C37DA1DE9}"/>
    <cellStyle name="40% - Accent4 11 2 5" xfId="5810" xr:uid="{E6880B87-8181-4902-9A4F-D5C7DAD55832}"/>
    <cellStyle name="40% - Accent4 11 2 5 2" xfId="16529" xr:uid="{3FA67EC2-8151-4C86-BA85-F102DA987E91}"/>
    <cellStyle name="40% - Accent4 11 2 5 2 2" xfId="36626" xr:uid="{C66094CC-9465-4C9B-ACD5-0125C0890938}"/>
    <cellStyle name="40% - Accent4 11 2 5 3" xfId="27761" xr:uid="{90425F33-4263-4F7D-BBDD-4EA65823F25A}"/>
    <cellStyle name="40% - Accent4 11 2 6" xfId="16522" xr:uid="{3C9BDCB0-D723-4638-A92E-11DB3E9DB5BC}"/>
    <cellStyle name="40% - Accent4 11 2 6 2" xfId="36619" xr:uid="{37C70FB5-990D-4106-81FC-4913373CBFAB}"/>
    <cellStyle name="40% - Accent4 11 2 7" xfId="21682" xr:uid="{A7AAA0C9-81D9-4DB6-8AEC-81EAF336FA3E}"/>
    <cellStyle name="40% - Accent4 11 2 7 2" xfId="41623" xr:uid="{C4AA6E62-9DBE-466F-987C-2ED1B5C45A6E}"/>
    <cellStyle name="40% - Accent4 11 2 8" xfId="27754" xr:uid="{5C44DD65-D9D9-491B-A273-6B55DFE89316}"/>
    <cellStyle name="40% - Accent4 11 3" xfId="5811" xr:uid="{DACE87AB-9862-4522-A9BE-E7A20A6A3191}"/>
    <cellStyle name="40% - Accent4 11 3 2" xfId="5812" xr:uid="{245CBE43-CF2D-4688-BBA8-AEF13D1766D8}"/>
    <cellStyle name="40% - Accent4 11 3 2 2" xfId="16531" xr:uid="{4E24FABC-CB9C-437C-AC36-18DA93DEDCDC}"/>
    <cellStyle name="40% - Accent4 11 3 2 2 2" xfId="36628" xr:uid="{360D7385-F465-4D4D-9585-28B536CDDDC0}"/>
    <cellStyle name="40% - Accent4 11 3 2 3" xfId="27763" xr:uid="{7DF4F792-B3F9-4EE0-AA87-92F415A69E09}"/>
    <cellStyle name="40% - Accent4 11 3 3" xfId="5813" xr:uid="{68081992-21BB-43FD-AEF3-F62EDA6D201F}"/>
    <cellStyle name="40% - Accent4 11 3 3 2" xfId="16532" xr:uid="{3C163CB9-FB13-4031-857F-5836D05BCF63}"/>
    <cellStyle name="40% - Accent4 11 3 3 2 2" xfId="36629" xr:uid="{F849F377-EF33-4F92-A662-BD89DAED2919}"/>
    <cellStyle name="40% - Accent4 11 3 3 3" xfId="27764" xr:uid="{958EC897-D3BA-432F-ACEE-84B55E72116C}"/>
    <cellStyle name="40% - Accent4 11 3 4" xfId="5814" xr:uid="{57BA8325-9E6B-48DD-AB0A-3AFE4B7C98EE}"/>
    <cellStyle name="40% - Accent4 11 3 4 2" xfId="16533" xr:uid="{EF97CE79-57BB-40BD-AD7D-BDCF9A8B730C}"/>
    <cellStyle name="40% - Accent4 11 3 4 2 2" xfId="36630" xr:uid="{23D318E8-E710-4B0D-A8D2-38F6119715AA}"/>
    <cellStyle name="40% - Accent4 11 3 4 3" xfId="27765" xr:uid="{AA22D093-65EA-4116-A25B-CB29D6DA9EAB}"/>
    <cellStyle name="40% - Accent4 11 3 5" xfId="16530" xr:uid="{9EF3E088-5E5C-4AA7-91FB-64EDA8F40E5E}"/>
    <cellStyle name="40% - Accent4 11 3 5 2" xfId="36627" xr:uid="{0449EE8B-9703-49D7-90F3-C061AB4EAA69}"/>
    <cellStyle name="40% - Accent4 11 3 6" xfId="22230" xr:uid="{E58DC417-CCB2-4769-9409-C18CCD448050}"/>
    <cellStyle name="40% - Accent4 11 3 6 2" xfId="42164" xr:uid="{DB5DFFAC-5E9B-4C73-A3FF-3405BA2C28DE}"/>
    <cellStyle name="40% - Accent4 11 3 7" xfId="27762" xr:uid="{7CA1F4ED-78C1-41FF-B556-0156FB9D50F0}"/>
    <cellStyle name="40% - Accent4 11 4" xfId="5815" xr:uid="{D07D0337-9950-4A39-B71E-CE88DCCDA921}"/>
    <cellStyle name="40% - Accent4 11 4 2" xfId="5816" xr:uid="{2D98DCB4-5880-4CF7-BAEE-E2F93528389E}"/>
    <cellStyle name="40% - Accent4 11 4 2 2" xfId="16535" xr:uid="{CF89BDD6-1805-40BA-9712-DAF8F20D9854}"/>
    <cellStyle name="40% - Accent4 11 4 2 2 2" xfId="36632" xr:uid="{0C344007-D74B-42A9-9DA1-C3C5F876DD3E}"/>
    <cellStyle name="40% - Accent4 11 4 2 3" xfId="27767" xr:uid="{44257594-71B5-46DA-8B7F-CAFE456F783E}"/>
    <cellStyle name="40% - Accent4 11 4 3" xfId="5817" xr:uid="{9184DA16-8E00-4F48-9B5F-1B43F5E2A6E5}"/>
    <cellStyle name="40% - Accent4 11 4 3 2" xfId="16536" xr:uid="{03A1109B-8FB0-403A-AF4C-E9B23BCEC111}"/>
    <cellStyle name="40% - Accent4 11 4 3 2 2" xfId="36633" xr:uid="{2B5005E3-3B5A-48E9-BB08-08E36145EF58}"/>
    <cellStyle name="40% - Accent4 11 4 3 3" xfId="27768" xr:uid="{97DE63AA-D26B-46F3-B274-F6ABE964A2BD}"/>
    <cellStyle name="40% - Accent4 11 4 4" xfId="5818" xr:uid="{6B476280-88FC-4587-80D8-5651EA9B5AA9}"/>
    <cellStyle name="40% - Accent4 11 4 4 2" xfId="16537" xr:uid="{A8E09A7B-B143-424B-82F3-C3091B8163F8}"/>
    <cellStyle name="40% - Accent4 11 4 4 2 2" xfId="36634" xr:uid="{45C565EA-BF22-4506-810A-2D810DB5D9FD}"/>
    <cellStyle name="40% - Accent4 11 4 4 3" xfId="27769" xr:uid="{63030DED-43E2-415C-AC78-CDCC60D40DEE}"/>
    <cellStyle name="40% - Accent4 11 4 5" xfId="16534" xr:uid="{12E4B8B3-30D7-4F2B-9F55-924EFEB056B0}"/>
    <cellStyle name="40% - Accent4 11 4 5 2" xfId="36631" xr:uid="{C4222D35-F144-4CBF-938D-368C66D8E80E}"/>
    <cellStyle name="40% - Accent4 11 4 6" xfId="27766" xr:uid="{D1A97009-5B12-4512-A1B5-AFB1523ECC53}"/>
    <cellStyle name="40% - Accent4 11 5" xfId="5819" xr:uid="{53EA16C1-4625-4FA5-AD01-886087BB6145}"/>
    <cellStyle name="40% - Accent4 11 5 2" xfId="16538" xr:uid="{03297157-8E27-454D-871D-680662065792}"/>
    <cellStyle name="40% - Accent4 11 5 2 2" xfId="36635" xr:uid="{9E7D5DA3-83CE-4011-A4CB-B779360FC225}"/>
    <cellStyle name="40% - Accent4 11 5 3" xfId="27770" xr:uid="{8FDF39C2-0FD0-422D-A763-AA5BDE80141B}"/>
    <cellStyle name="40% - Accent4 11 6" xfId="5820" xr:uid="{52B3A77B-A896-4CF9-8783-2803355002E4}"/>
    <cellStyle name="40% - Accent4 11 6 2" xfId="16539" xr:uid="{8EF65D51-E8DB-4091-9B45-56E23180ADFB}"/>
    <cellStyle name="40% - Accent4 11 6 2 2" xfId="36636" xr:uid="{441DFAB4-4800-4400-8BF0-13E76738EAE0}"/>
    <cellStyle name="40% - Accent4 11 6 3" xfId="27771" xr:uid="{7A1BBEC8-F304-4806-8E73-95688866C0A8}"/>
    <cellStyle name="40% - Accent4 11 7" xfId="5821" xr:uid="{4569258B-99EC-4C28-A1F6-6839BDBC0969}"/>
    <cellStyle name="40% - Accent4 11 7 2" xfId="16540" xr:uid="{3BA69FD7-EE5D-4889-99F2-F82E666E0813}"/>
    <cellStyle name="40% - Accent4 11 7 2 2" xfId="36637" xr:uid="{3842605C-5F43-4BD3-B040-C279031DB1A9}"/>
    <cellStyle name="40% - Accent4 11 7 3" xfId="27772" xr:uid="{665BEBF3-8E97-4D0B-9ED0-A40ADE03290E}"/>
    <cellStyle name="40% - Accent4 11 8" xfId="16521" xr:uid="{933A8C7A-2926-45DC-BE01-A403B489A7A8}"/>
    <cellStyle name="40% - Accent4 11 8 2" xfId="36618" xr:uid="{4EF7971D-487C-40AC-8F64-A2283A08D573}"/>
    <cellStyle name="40% - Accent4 11 9" xfId="21014" xr:uid="{5B37D57A-8327-4566-8B4D-D253A5BC82AC}"/>
    <cellStyle name="40% - Accent4 11 9 2" xfId="41044" xr:uid="{5E9D8873-7BFC-4793-9D28-09A8A422E9E7}"/>
    <cellStyle name="40% - Accent4 12" xfId="5822" xr:uid="{669C118F-A15F-4236-96E2-58EE74184A4E}"/>
    <cellStyle name="40% - Accent4 12 10" xfId="27773" xr:uid="{0C2BC12F-5B19-4435-AF1A-EDF8FD3C9F50}"/>
    <cellStyle name="40% - Accent4 12 2" xfId="5823" xr:uid="{4C4C251C-F8BD-4140-82D7-859CAB18AD58}"/>
    <cellStyle name="40% - Accent4 12 2 2" xfId="5824" xr:uid="{68376B40-FA13-46E0-B31C-3309045CF3E5}"/>
    <cellStyle name="40% - Accent4 12 2 2 2" xfId="5825" xr:uid="{71730BC0-72FD-464B-9B8F-D0B304D41768}"/>
    <cellStyle name="40% - Accent4 12 2 2 2 2" xfId="16544" xr:uid="{24547CFA-E836-495D-97A4-1BAB7F049FD7}"/>
    <cellStyle name="40% - Accent4 12 2 2 2 2 2" xfId="36641" xr:uid="{BBF5B514-F6A9-416D-996E-5BEB4A429D44}"/>
    <cellStyle name="40% - Accent4 12 2 2 2 3" xfId="27776" xr:uid="{92E4E53B-6C7B-4E64-B657-FA8A952341EF}"/>
    <cellStyle name="40% - Accent4 12 2 2 3" xfId="5826" xr:uid="{004945FA-8588-43EF-809E-029672D46832}"/>
    <cellStyle name="40% - Accent4 12 2 2 3 2" xfId="16545" xr:uid="{676FE493-64D6-4DD6-985F-EE4D83077028}"/>
    <cellStyle name="40% - Accent4 12 2 2 3 2 2" xfId="36642" xr:uid="{DA2DEA65-0552-43D8-AD33-500024D62ACC}"/>
    <cellStyle name="40% - Accent4 12 2 2 3 3" xfId="27777" xr:uid="{F3050440-0531-4FCE-A0C5-152BC5BA3B45}"/>
    <cellStyle name="40% - Accent4 12 2 2 4" xfId="5827" xr:uid="{07475477-8F0C-4F31-8FB0-DF24E6293F5C}"/>
    <cellStyle name="40% - Accent4 12 2 2 4 2" xfId="16546" xr:uid="{25E7E7C8-4EA6-43CA-A769-029522416BCE}"/>
    <cellStyle name="40% - Accent4 12 2 2 4 2 2" xfId="36643" xr:uid="{8EB8C55E-A8B9-41A7-8A41-AEC68331550A}"/>
    <cellStyle name="40% - Accent4 12 2 2 4 3" xfId="27778" xr:uid="{0B4A6B6E-B022-4618-9205-F991FCFA749F}"/>
    <cellStyle name="40% - Accent4 12 2 2 5" xfId="16543" xr:uid="{0C30610B-BC18-4762-90CD-0FE2A9EBB9F5}"/>
    <cellStyle name="40% - Accent4 12 2 2 5 2" xfId="36640" xr:uid="{A5A20091-4B6D-41A6-9579-3DA35E500A72}"/>
    <cellStyle name="40% - Accent4 12 2 2 6" xfId="27775" xr:uid="{013593AD-B0A8-44D6-BF05-734FF86926C9}"/>
    <cellStyle name="40% - Accent4 12 2 3" xfId="5828" xr:uid="{13632EB6-7308-4CE6-8D49-5EE218468B1E}"/>
    <cellStyle name="40% - Accent4 12 2 3 2" xfId="16547" xr:uid="{9BD54F29-BAD0-4314-9298-F2DA3943E5E2}"/>
    <cellStyle name="40% - Accent4 12 2 3 2 2" xfId="36644" xr:uid="{5A0D117B-CC04-4E82-80EF-F56212EF779A}"/>
    <cellStyle name="40% - Accent4 12 2 3 3" xfId="27779" xr:uid="{40ECA41F-AAFF-434C-A68A-427A4F19E068}"/>
    <cellStyle name="40% - Accent4 12 2 4" xfId="5829" xr:uid="{1AE412A4-3338-4F96-A48B-37005038B420}"/>
    <cellStyle name="40% - Accent4 12 2 4 2" xfId="16548" xr:uid="{6A04399A-CAFD-49E9-A305-EE0C0E675C5A}"/>
    <cellStyle name="40% - Accent4 12 2 4 2 2" xfId="36645" xr:uid="{B2F41C92-6500-4ECF-9E54-93FF5CE10025}"/>
    <cellStyle name="40% - Accent4 12 2 4 3" xfId="27780" xr:uid="{C2C7F7FA-DF92-4D5D-AA9A-EBA76FD920A8}"/>
    <cellStyle name="40% - Accent4 12 2 5" xfId="5830" xr:uid="{49097F18-3E18-45BB-9109-6DA266245ECF}"/>
    <cellStyle name="40% - Accent4 12 2 5 2" xfId="16549" xr:uid="{B6B71412-1055-45E7-AE4C-E56523442253}"/>
    <cellStyle name="40% - Accent4 12 2 5 2 2" xfId="36646" xr:uid="{9E9BDC83-506D-4DFB-95D6-FCD19BBC05A7}"/>
    <cellStyle name="40% - Accent4 12 2 5 3" xfId="27781" xr:uid="{F6BE0DE6-6E04-4168-8D10-4269162144DF}"/>
    <cellStyle name="40% - Accent4 12 2 6" xfId="16542" xr:uid="{9EAEDF78-E22A-4D1D-BF1B-796381840D8F}"/>
    <cellStyle name="40% - Accent4 12 2 6 2" xfId="36639" xr:uid="{4C82C478-C688-49BC-A6DA-DC1BFDCE65A7}"/>
    <cellStyle name="40% - Accent4 12 2 7" xfId="21692" xr:uid="{8690A33C-8D66-4340-B969-163214893C77}"/>
    <cellStyle name="40% - Accent4 12 2 7 2" xfId="41633" xr:uid="{FA7BF56F-89DE-4797-8F27-CA02886C583B}"/>
    <cellStyle name="40% - Accent4 12 2 8" xfId="27774" xr:uid="{78B94407-50E4-45E5-AB58-4CA5E6F4F066}"/>
    <cellStyle name="40% - Accent4 12 3" xfId="5831" xr:uid="{524B2804-0BA6-487F-A677-878E35A9A49C}"/>
    <cellStyle name="40% - Accent4 12 3 2" xfId="5832" xr:uid="{B6A259AA-F8CF-4971-80F6-172C0BD2EA97}"/>
    <cellStyle name="40% - Accent4 12 3 2 2" xfId="16551" xr:uid="{23182878-B060-4FCC-818D-5B675B04F12F}"/>
    <cellStyle name="40% - Accent4 12 3 2 2 2" xfId="36648" xr:uid="{099581FE-2220-4121-A352-02DD86ADF80F}"/>
    <cellStyle name="40% - Accent4 12 3 2 3" xfId="27783" xr:uid="{723F225A-8186-41EB-996F-64866CE7A4AA}"/>
    <cellStyle name="40% - Accent4 12 3 3" xfId="5833" xr:uid="{891020BC-C146-456B-8BFD-79F03DE6824C}"/>
    <cellStyle name="40% - Accent4 12 3 3 2" xfId="16552" xr:uid="{D09B2FC4-DDBC-431C-849D-4F8049AB3272}"/>
    <cellStyle name="40% - Accent4 12 3 3 2 2" xfId="36649" xr:uid="{5F3350C9-9CE8-411D-857C-99055925D0B1}"/>
    <cellStyle name="40% - Accent4 12 3 3 3" xfId="27784" xr:uid="{6F6C8C84-AAFE-4079-BAF7-D450B2B65863}"/>
    <cellStyle name="40% - Accent4 12 3 4" xfId="5834" xr:uid="{51778213-8184-43BA-AF7F-AB74D0B8B8A9}"/>
    <cellStyle name="40% - Accent4 12 3 4 2" xfId="16553" xr:uid="{927C5C17-7D8C-4BB4-ACC6-E978A63BBE9E}"/>
    <cellStyle name="40% - Accent4 12 3 4 2 2" xfId="36650" xr:uid="{8CD17422-693A-4A25-8A15-768B31C5DFED}"/>
    <cellStyle name="40% - Accent4 12 3 4 3" xfId="27785" xr:uid="{E6A69C08-06B0-4F3E-A4A9-5972BAD5B650}"/>
    <cellStyle name="40% - Accent4 12 3 5" xfId="16550" xr:uid="{1FDCDE30-C0BE-4115-828C-8147638B7F28}"/>
    <cellStyle name="40% - Accent4 12 3 5 2" xfId="36647" xr:uid="{3C76DB28-4203-49A0-9F15-094E88204943}"/>
    <cellStyle name="40% - Accent4 12 3 6" xfId="22240" xr:uid="{475018A8-FF9C-4138-8BC9-0982BC545863}"/>
    <cellStyle name="40% - Accent4 12 3 6 2" xfId="42174" xr:uid="{F1AABD2F-F10B-4D51-A121-4704D7F91137}"/>
    <cellStyle name="40% - Accent4 12 3 7" xfId="27782" xr:uid="{2566A947-8946-4C4F-AF64-19ECEB84E633}"/>
    <cellStyle name="40% - Accent4 12 4" xfId="5835" xr:uid="{E3194A89-934F-4578-89A0-730D2F5F9CB8}"/>
    <cellStyle name="40% - Accent4 12 4 2" xfId="5836" xr:uid="{D547F717-F4E1-46D7-A424-030FF17D2502}"/>
    <cellStyle name="40% - Accent4 12 4 2 2" xfId="16555" xr:uid="{6BC1B4E9-92F3-4C53-A318-CF17ADF8DEC4}"/>
    <cellStyle name="40% - Accent4 12 4 2 2 2" xfId="36652" xr:uid="{F640F012-DD22-41DF-8DB3-E8405E5D2E85}"/>
    <cellStyle name="40% - Accent4 12 4 2 3" xfId="27787" xr:uid="{5B8A4B09-8C3C-4A51-A5E9-02000DCE19F5}"/>
    <cellStyle name="40% - Accent4 12 4 3" xfId="5837" xr:uid="{80A5FC24-1CEE-4C8C-AD82-F9721A63BF77}"/>
    <cellStyle name="40% - Accent4 12 4 3 2" xfId="16556" xr:uid="{5DC966F1-6A57-4B34-AF89-963FB810C3B3}"/>
    <cellStyle name="40% - Accent4 12 4 3 2 2" xfId="36653" xr:uid="{72B1BAE0-9A0A-455E-A8BF-5A254800C894}"/>
    <cellStyle name="40% - Accent4 12 4 3 3" xfId="27788" xr:uid="{E365F5D6-8801-4DF7-B5B2-BF44E7C3EF5A}"/>
    <cellStyle name="40% - Accent4 12 4 4" xfId="5838" xr:uid="{BD295A21-3756-4955-B636-3EE9155920EA}"/>
    <cellStyle name="40% - Accent4 12 4 4 2" xfId="16557" xr:uid="{17645484-E9CB-48F2-9D87-7BBC79320FA1}"/>
    <cellStyle name="40% - Accent4 12 4 4 2 2" xfId="36654" xr:uid="{7097A774-B7B2-44E1-AA2D-3107905C78B7}"/>
    <cellStyle name="40% - Accent4 12 4 4 3" xfId="27789" xr:uid="{B1EC446B-0C60-4EF2-927F-559B4F286213}"/>
    <cellStyle name="40% - Accent4 12 4 5" xfId="16554" xr:uid="{F3093803-102D-4221-99CC-6703C64CD41D}"/>
    <cellStyle name="40% - Accent4 12 4 5 2" xfId="36651" xr:uid="{00D40F76-EFB4-4DDF-A9AA-E57613466F65}"/>
    <cellStyle name="40% - Accent4 12 4 6" xfId="27786" xr:uid="{ABECDD88-52D8-42DE-997A-F8C0C453EE61}"/>
    <cellStyle name="40% - Accent4 12 5" xfId="5839" xr:uid="{63BD2489-4326-4E9C-9510-78236924C870}"/>
    <cellStyle name="40% - Accent4 12 5 2" xfId="16558" xr:uid="{10507182-0F06-4688-97DC-3AB2EA8EAE8B}"/>
    <cellStyle name="40% - Accent4 12 5 2 2" xfId="36655" xr:uid="{511B7C28-7E2D-4916-9FF2-6176E510361B}"/>
    <cellStyle name="40% - Accent4 12 5 3" xfId="27790" xr:uid="{14FF3ABE-A81D-471D-A454-E26F464D1D3C}"/>
    <cellStyle name="40% - Accent4 12 6" xfId="5840" xr:uid="{7386BCD5-B250-4CB3-A024-0D4928056573}"/>
    <cellStyle name="40% - Accent4 12 6 2" xfId="16559" xr:uid="{2C4EE0C6-796F-4039-9511-39FE927D59B7}"/>
    <cellStyle name="40% - Accent4 12 6 2 2" xfId="36656" xr:uid="{9CF04567-D1AB-4A74-BC91-C10AA5D44457}"/>
    <cellStyle name="40% - Accent4 12 6 3" xfId="27791" xr:uid="{BA188022-3CD1-4E30-B463-44991096ADED}"/>
    <cellStyle name="40% - Accent4 12 7" xfId="5841" xr:uid="{ABF4B111-ED06-4F3D-AD85-2C40668A9710}"/>
    <cellStyle name="40% - Accent4 12 7 2" xfId="16560" xr:uid="{715B8219-0BCD-4BE7-88D8-2786EB225A61}"/>
    <cellStyle name="40% - Accent4 12 7 2 2" xfId="36657" xr:uid="{FF8B18A3-DAFC-497C-872D-C5A6CA8C7ACA}"/>
    <cellStyle name="40% - Accent4 12 7 3" xfId="27792" xr:uid="{B650011F-E4D4-45AD-A93E-708125E0C2F7}"/>
    <cellStyle name="40% - Accent4 12 8" xfId="16541" xr:uid="{D3FB12FB-E9A4-4E80-89E1-CBCA4300C0AE}"/>
    <cellStyle name="40% - Accent4 12 8 2" xfId="36638" xr:uid="{6B872552-D292-43DC-9FD7-56BD9674A457}"/>
    <cellStyle name="40% - Accent4 12 9" xfId="21024" xr:uid="{A89E1FD4-77A9-4635-A2E6-DE6FD58CF9E7}"/>
    <cellStyle name="40% - Accent4 12 9 2" xfId="41054" xr:uid="{BD60CF69-B5D5-484D-A53D-9517B65E8B59}"/>
    <cellStyle name="40% - Accent4 13" xfId="5842" xr:uid="{8D5D9B7D-D538-462A-AC4C-0092FAAD9B70}"/>
    <cellStyle name="40% - Accent4 13 10" xfId="27793" xr:uid="{D6B2E7F7-84A6-4E5C-B064-2561F66741D1}"/>
    <cellStyle name="40% - Accent4 13 2" xfId="5843" xr:uid="{EB1ADEE7-6B7E-455F-93BD-676B075B92E7}"/>
    <cellStyle name="40% - Accent4 13 2 2" xfId="5844" xr:uid="{EFB9FDA2-F15D-4B83-90BD-259110D7182C}"/>
    <cellStyle name="40% - Accent4 13 2 2 2" xfId="5845" xr:uid="{0E47BE6D-BD92-426D-AD33-719CBEEB2E8F}"/>
    <cellStyle name="40% - Accent4 13 2 2 2 2" xfId="16564" xr:uid="{83B74081-9D5D-44C8-9E2B-0AC42192A599}"/>
    <cellStyle name="40% - Accent4 13 2 2 2 2 2" xfId="36661" xr:uid="{FA7381A4-7F3B-4246-AF19-0505B87ADCEC}"/>
    <cellStyle name="40% - Accent4 13 2 2 2 3" xfId="27796" xr:uid="{C40029EB-D57C-419D-B2D5-199C81E9EF87}"/>
    <cellStyle name="40% - Accent4 13 2 2 3" xfId="5846" xr:uid="{64B4DEE9-BDF9-49DA-8334-5D2D9B6FE72A}"/>
    <cellStyle name="40% - Accent4 13 2 2 3 2" xfId="16565" xr:uid="{ADFC8AF6-A603-450E-B536-72447C9F9D8E}"/>
    <cellStyle name="40% - Accent4 13 2 2 3 2 2" xfId="36662" xr:uid="{E2A673C6-5200-4209-BDD0-93B84DDB4EB8}"/>
    <cellStyle name="40% - Accent4 13 2 2 3 3" xfId="27797" xr:uid="{D54C927E-ABBB-477B-BB1D-7990D61658BB}"/>
    <cellStyle name="40% - Accent4 13 2 2 4" xfId="5847" xr:uid="{65B55615-A7FB-4505-90AB-782F8AAB9111}"/>
    <cellStyle name="40% - Accent4 13 2 2 4 2" xfId="16566" xr:uid="{97D5334E-C2EC-403E-9664-2CE33EE2CDF9}"/>
    <cellStyle name="40% - Accent4 13 2 2 4 2 2" xfId="36663" xr:uid="{1094863F-B5CF-484B-9B7D-2CE50D881387}"/>
    <cellStyle name="40% - Accent4 13 2 2 4 3" xfId="27798" xr:uid="{440FA1E0-7DFD-4AB7-8D54-23D9830586BF}"/>
    <cellStyle name="40% - Accent4 13 2 2 5" xfId="16563" xr:uid="{79D4A347-B42F-42CF-AD6B-553EEF1FCED4}"/>
    <cellStyle name="40% - Accent4 13 2 2 5 2" xfId="36660" xr:uid="{AB820245-8C9E-4E88-B0AD-8191DB23770F}"/>
    <cellStyle name="40% - Accent4 13 2 2 6" xfId="27795" xr:uid="{84A1602A-99DE-4E95-9598-C79A2A7F9B0E}"/>
    <cellStyle name="40% - Accent4 13 2 3" xfId="5848" xr:uid="{113886D8-B53B-4FF5-8EDD-502482D07C40}"/>
    <cellStyle name="40% - Accent4 13 2 3 2" xfId="16567" xr:uid="{0B41AD5C-031A-4C10-90A1-53ED9C81F3C7}"/>
    <cellStyle name="40% - Accent4 13 2 3 2 2" xfId="36664" xr:uid="{CDDD165E-CAF4-44DD-ACDC-A4B59517BDE8}"/>
    <cellStyle name="40% - Accent4 13 2 3 3" xfId="27799" xr:uid="{6E8ED978-9D5E-460C-8D25-5A5300AD917A}"/>
    <cellStyle name="40% - Accent4 13 2 4" xfId="5849" xr:uid="{98BCB719-945A-41CB-8F42-E8F57C444298}"/>
    <cellStyle name="40% - Accent4 13 2 4 2" xfId="16568" xr:uid="{84FF266D-4D69-4093-A4C5-BBA9E15B3E02}"/>
    <cellStyle name="40% - Accent4 13 2 4 2 2" xfId="36665" xr:uid="{4069E11F-B061-436A-BCB0-884FE6B08163}"/>
    <cellStyle name="40% - Accent4 13 2 4 3" xfId="27800" xr:uid="{99A81244-D63D-4E09-A525-56A25A938173}"/>
    <cellStyle name="40% - Accent4 13 2 5" xfId="5850" xr:uid="{12970AE2-0BC8-4226-AE22-6FF5BC098B86}"/>
    <cellStyle name="40% - Accent4 13 2 5 2" xfId="16569" xr:uid="{B474CB62-FB17-4B9B-AA7F-EC64ED8D625D}"/>
    <cellStyle name="40% - Accent4 13 2 5 2 2" xfId="36666" xr:uid="{314CAC5F-0882-4B70-AF95-E503B96EF7E6}"/>
    <cellStyle name="40% - Accent4 13 2 5 3" xfId="27801" xr:uid="{BAA94804-E923-4D40-A0F8-C32DFC242858}"/>
    <cellStyle name="40% - Accent4 13 2 6" xfId="16562" xr:uid="{6028AE6C-6FCF-4A2E-A5EA-D6350FB37BFB}"/>
    <cellStyle name="40% - Accent4 13 2 6 2" xfId="36659" xr:uid="{D6952AB9-79F7-4B0F-A3E4-DC41DF087F9C}"/>
    <cellStyle name="40% - Accent4 13 2 7" xfId="21715" xr:uid="{08B04EA2-DE72-4786-94A7-E7BA8452CC7C}"/>
    <cellStyle name="40% - Accent4 13 2 7 2" xfId="41654" xr:uid="{F463C55C-7414-41C7-9006-F7EB05A84A24}"/>
    <cellStyle name="40% - Accent4 13 2 8" xfId="27794" xr:uid="{C8A3377C-FCDD-494F-AD8A-4B9B72170544}"/>
    <cellStyle name="40% - Accent4 13 3" xfId="5851" xr:uid="{5E0EFC3D-53A6-4D38-83B2-D5A787B512D2}"/>
    <cellStyle name="40% - Accent4 13 3 2" xfId="5852" xr:uid="{803E2664-A1E2-403E-895E-1DAF284E3486}"/>
    <cellStyle name="40% - Accent4 13 3 2 2" xfId="16571" xr:uid="{3E2CC03C-BE1E-4653-9C33-A2F3A59F2BE3}"/>
    <cellStyle name="40% - Accent4 13 3 2 2 2" xfId="36668" xr:uid="{0AED4F1F-4A72-44D5-B5CF-1A6B1ACDF01D}"/>
    <cellStyle name="40% - Accent4 13 3 2 3" xfId="27803" xr:uid="{630BC7F9-A79F-4CE4-AAA1-D692B43CFE20}"/>
    <cellStyle name="40% - Accent4 13 3 3" xfId="5853" xr:uid="{BEB0FB70-A6B8-47B9-85AC-69A03EA1E55F}"/>
    <cellStyle name="40% - Accent4 13 3 3 2" xfId="16572" xr:uid="{3ECBC83D-B9CE-4A96-AF30-C4845D2D8DF0}"/>
    <cellStyle name="40% - Accent4 13 3 3 2 2" xfId="36669" xr:uid="{A725F271-46C5-47D6-B3FC-87B154C83430}"/>
    <cellStyle name="40% - Accent4 13 3 3 3" xfId="27804" xr:uid="{786376AE-FF11-4C02-B63F-821BE7E28491}"/>
    <cellStyle name="40% - Accent4 13 3 4" xfId="5854" xr:uid="{2EABF4F4-2A09-49A2-9F98-8E002A8D093D}"/>
    <cellStyle name="40% - Accent4 13 3 4 2" xfId="16573" xr:uid="{0476A138-3121-4C6C-BD00-A52E7D86B497}"/>
    <cellStyle name="40% - Accent4 13 3 4 2 2" xfId="36670" xr:uid="{AE949B9A-DAB0-42AF-85D0-5AF4368D55AB}"/>
    <cellStyle name="40% - Accent4 13 3 4 3" xfId="27805" xr:uid="{61DB00FC-C279-4602-B016-C2A2034630EF}"/>
    <cellStyle name="40% - Accent4 13 3 5" xfId="16570" xr:uid="{B2C282FE-6F96-4D43-B0F2-EF5F8D840D9D}"/>
    <cellStyle name="40% - Accent4 13 3 5 2" xfId="36667" xr:uid="{99511578-E58C-4F20-BA2A-AC20AB811E80}"/>
    <cellStyle name="40% - Accent4 13 3 6" xfId="22262" xr:uid="{0B39D2D0-DD64-4606-A48B-7BF236113835}"/>
    <cellStyle name="40% - Accent4 13 3 6 2" xfId="42194" xr:uid="{C8A55B47-262C-4CE6-8553-F2157C009BFA}"/>
    <cellStyle name="40% - Accent4 13 3 7" xfId="27802" xr:uid="{09BB334B-E509-40F2-8947-40E2F00A6558}"/>
    <cellStyle name="40% - Accent4 13 4" xfId="5855" xr:uid="{21431A30-4F58-4C7D-843F-5F70ED715EC7}"/>
    <cellStyle name="40% - Accent4 13 4 2" xfId="5856" xr:uid="{2D6F3BB9-55E3-4582-AAD3-21BF9B9FDFCE}"/>
    <cellStyle name="40% - Accent4 13 4 2 2" xfId="16575" xr:uid="{DDE286D9-8540-435B-96A1-5677B445C062}"/>
    <cellStyle name="40% - Accent4 13 4 2 2 2" xfId="36672" xr:uid="{959B8F3A-E739-4A36-A0D1-E3E68E30129A}"/>
    <cellStyle name="40% - Accent4 13 4 2 3" xfId="27807" xr:uid="{965253B0-07A8-4E49-AD57-BD3C57606DE2}"/>
    <cellStyle name="40% - Accent4 13 4 3" xfId="5857" xr:uid="{7F0EBFFC-17A6-45BF-88D0-FBAFCFE8D80D}"/>
    <cellStyle name="40% - Accent4 13 4 3 2" xfId="16576" xr:uid="{F5EEF8B1-3AB2-4F3F-B3AA-E4CBA669D51A}"/>
    <cellStyle name="40% - Accent4 13 4 3 2 2" xfId="36673" xr:uid="{66B46904-2126-4BFB-AEF2-31F50F418BD5}"/>
    <cellStyle name="40% - Accent4 13 4 3 3" xfId="27808" xr:uid="{D7702807-92EE-4BA0-B10C-C42227B6E2B2}"/>
    <cellStyle name="40% - Accent4 13 4 4" xfId="5858" xr:uid="{A0C9CD6E-7771-47B9-B51A-AC019B12A307}"/>
    <cellStyle name="40% - Accent4 13 4 4 2" xfId="16577" xr:uid="{38B138EC-E6BA-42C8-B37E-A8883E321D85}"/>
    <cellStyle name="40% - Accent4 13 4 4 2 2" xfId="36674" xr:uid="{39A7157C-FC87-4876-B2D9-DCE58F07E881}"/>
    <cellStyle name="40% - Accent4 13 4 4 3" xfId="27809" xr:uid="{70E09652-F19D-442B-B8D3-48461BE15BCF}"/>
    <cellStyle name="40% - Accent4 13 4 5" xfId="16574" xr:uid="{2CB3C5A9-FE2A-4397-850F-CB1C9C3B6767}"/>
    <cellStyle name="40% - Accent4 13 4 5 2" xfId="36671" xr:uid="{3E8100B7-39D3-47DE-B7A4-F6D80BD47753}"/>
    <cellStyle name="40% - Accent4 13 4 6" xfId="27806" xr:uid="{03ECE3B7-B7D4-4409-A9F1-F03457822A08}"/>
    <cellStyle name="40% - Accent4 13 5" xfId="5859" xr:uid="{CF891D98-1434-4970-823D-AFE75A9F02A7}"/>
    <cellStyle name="40% - Accent4 13 5 2" xfId="16578" xr:uid="{CBC3CEEA-D8F9-4D84-8491-525A496F87BE}"/>
    <cellStyle name="40% - Accent4 13 5 2 2" xfId="36675" xr:uid="{BE232911-9077-4CCA-B567-641ECA650344}"/>
    <cellStyle name="40% - Accent4 13 5 3" xfId="27810" xr:uid="{C8129101-BFB1-4319-9B7F-56DCCF3B92D9}"/>
    <cellStyle name="40% - Accent4 13 6" xfId="5860" xr:uid="{803D34E0-F53C-4601-A208-7CBF37714883}"/>
    <cellStyle name="40% - Accent4 13 6 2" xfId="16579" xr:uid="{6469D9AA-B4EB-4347-83CB-1FA6914EC3BB}"/>
    <cellStyle name="40% - Accent4 13 6 2 2" xfId="36676" xr:uid="{8E89FA18-B251-459E-88A9-FB06438D15B6}"/>
    <cellStyle name="40% - Accent4 13 6 3" xfId="27811" xr:uid="{789D2347-9055-49B0-BEB4-85FF2E06B59E}"/>
    <cellStyle name="40% - Accent4 13 7" xfId="5861" xr:uid="{C1AC86EC-F653-439B-AC28-E6E448A73D94}"/>
    <cellStyle name="40% - Accent4 13 7 2" xfId="16580" xr:uid="{1A9B8BCF-2061-49F1-8A64-CF12F8E26A04}"/>
    <cellStyle name="40% - Accent4 13 7 2 2" xfId="36677" xr:uid="{7B08DBBD-0D76-4B06-9358-B9B14CC1440F}"/>
    <cellStyle name="40% - Accent4 13 7 3" xfId="27812" xr:uid="{C163B54B-1C43-497F-B4FE-BDFD13566656}"/>
    <cellStyle name="40% - Accent4 13 8" xfId="16561" xr:uid="{83DE1B8C-3BCE-4E5E-A3A7-1B6AC462633E}"/>
    <cellStyle name="40% - Accent4 13 8 2" xfId="36658" xr:uid="{BE073DA6-8F3C-41EB-89FC-097C83BEDDF6}"/>
    <cellStyle name="40% - Accent4 13 9" xfId="21045" xr:uid="{B92F645E-71BD-4082-95E8-B328AF578623}"/>
    <cellStyle name="40% - Accent4 13 9 2" xfId="41073" xr:uid="{692AE8DD-85C8-4B1B-BD88-22EB77811E63}"/>
    <cellStyle name="40% - Accent4 14" xfId="5862" xr:uid="{71103041-2153-4221-A86C-F5919ABA71F8}"/>
    <cellStyle name="40% - Accent4 14 10" xfId="27813" xr:uid="{F48361D5-84FF-4EBF-9929-D13C53468DF4}"/>
    <cellStyle name="40% - Accent4 14 2" xfId="5863" xr:uid="{77100729-5220-4DEC-8B48-99454D7A128C}"/>
    <cellStyle name="40% - Accent4 14 2 2" xfId="5864" xr:uid="{022C87B0-AA2B-40C3-A2B7-4A6277525045}"/>
    <cellStyle name="40% - Accent4 14 2 2 2" xfId="5865" xr:uid="{7EFA15A7-A7EF-4352-95BA-1D95685E319C}"/>
    <cellStyle name="40% - Accent4 14 2 2 2 2" xfId="16584" xr:uid="{F963E61A-8839-4737-9BC2-391DE24D514C}"/>
    <cellStyle name="40% - Accent4 14 2 2 2 2 2" xfId="36681" xr:uid="{C53F67ED-528A-4B33-A929-CC07415B77E3}"/>
    <cellStyle name="40% - Accent4 14 2 2 2 3" xfId="27816" xr:uid="{1CC1613B-1E6D-4C8F-A23E-51182CDF0CD9}"/>
    <cellStyle name="40% - Accent4 14 2 2 3" xfId="5866" xr:uid="{0643C185-3B4A-4F78-A023-58D57701C015}"/>
    <cellStyle name="40% - Accent4 14 2 2 3 2" xfId="16585" xr:uid="{47AE3A4B-1F3E-47A3-B41F-0DA30C15A93F}"/>
    <cellStyle name="40% - Accent4 14 2 2 3 2 2" xfId="36682" xr:uid="{144F2F0A-CFBA-4F5E-9CBC-E5652BDBC21B}"/>
    <cellStyle name="40% - Accent4 14 2 2 3 3" xfId="27817" xr:uid="{A154337A-BC50-4B41-BBF2-508311619BA3}"/>
    <cellStyle name="40% - Accent4 14 2 2 4" xfId="5867" xr:uid="{D3D44F34-4481-45F1-96AC-89E25877EFC9}"/>
    <cellStyle name="40% - Accent4 14 2 2 4 2" xfId="16586" xr:uid="{5B2F22BF-0793-4A44-A806-8A83DE6E14B9}"/>
    <cellStyle name="40% - Accent4 14 2 2 4 2 2" xfId="36683" xr:uid="{2C7FA4AB-D5C9-4405-9648-672FBB7545FD}"/>
    <cellStyle name="40% - Accent4 14 2 2 4 3" xfId="27818" xr:uid="{B9F277CC-5F8E-4E18-8BAB-78A7536627F3}"/>
    <cellStyle name="40% - Accent4 14 2 2 5" xfId="16583" xr:uid="{EB890203-5186-4C07-A456-E8DC3CE36E00}"/>
    <cellStyle name="40% - Accent4 14 2 2 5 2" xfId="36680" xr:uid="{B3847EB0-7517-47A2-ACAF-AE44CE5D2590}"/>
    <cellStyle name="40% - Accent4 14 2 2 6" xfId="27815" xr:uid="{4E902947-74BC-41D8-9D8F-32E90FA8B59F}"/>
    <cellStyle name="40% - Accent4 14 2 3" xfId="5868" xr:uid="{BC484C93-F475-4D4C-AE58-AB67C236BC3E}"/>
    <cellStyle name="40% - Accent4 14 2 3 2" xfId="16587" xr:uid="{C16D37CD-8603-4BF1-A958-CD72EA413DA1}"/>
    <cellStyle name="40% - Accent4 14 2 3 2 2" xfId="36684" xr:uid="{0D267199-BB2D-492D-BC9B-7B22DF0204BD}"/>
    <cellStyle name="40% - Accent4 14 2 3 3" xfId="27819" xr:uid="{B6CC0945-2E99-4DBC-AC52-DB96389B6185}"/>
    <cellStyle name="40% - Accent4 14 2 4" xfId="5869" xr:uid="{DEAC7A49-575C-42FF-AED5-0A23525C1753}"/>
    <cellStyle name="40% - Accent4 14 2 4 2" xfId="16588" xr:uid="{1576B5A5-4D08-444D-90CC-CCCF201EE23E}"/>
    <cellStyle name="40% - Accent4 14 2 4 2 2" xfId="36685" xr:uid="{59202A55-6159-405A-837C-AFFA8C9B743C}"/>
    <cellStyle name="40% - Accent4 14 2 4 3" xfId="27820" xr:uid="{EB99D0C1-7B30-4509-A2C8-02F32994120C}"/>
    <cellStyle name="40% - Accent4 14 2 5" xfId="5870" xr:uid="{943335FC-8A4F-497C-9EB8-1F50846971EC}"/>
    <cellStyle name="40% - Accent4 14 2 5 2" xfId="16589" xr:uid="{57786CE9-948E-409B-8481-95527310DA6D}"/>
    <cellStyle name="40% - Accent4 14 2 5 2 2" xfId="36686" xr:uid="{BA1F4747-A72D-449D-8561-779C4F677992}"/>
    <cellStyle name="40% - Accent4 14 2 5 3" xfId="27821" xr:uid="{04F4B08D-C85C-4E68-8383-43F83AC740F9}"/>
    <cellStyle name="40% - Accent4 14 2 6" xfId="16582" xr:uid="{EF52CA58-6785-43B2-860A-EAE3F47081A8}"/>
    <cellStyle name="40% - Accent4 14 2 6 2" xfId="36679" xr:uid="{85C3206A-FE6B-4F69-ABF3-7F75C3C63329}"/>
    <cellStyle name="40% - Accent4 14 2 7" xfId="21727" xr:uid="{FEF45536-18D2-475B-A387-59EE2BD43060}"/>
    <cellStyle name="40% - Accent4 14 2 7 2" xfId="41666" xr:uid="{01D0B066-8D14-4121-B7EC-F966859FB47E}"/>
    <cellStyle name="40% - Accent4 14 2 8" xfId="27814" xr:uid="{BEDA6929-6370-4A1E-9FDF-32BEFCC39083}"/>
    <cellStyle name="40% - Accent4 14 3" xfId="5871" xr:uid="{D683E69D-36DF-4F6B-A0C3-86E2D5CE3C7D}"/>
    <cellStyle name="40% - Accent4 14 3 2" xfId="5872" xr:uid="{BF88995A-CF10-462A-ABDD-ABF20E21C1C0}"/>
    <cellStyle name="40% - Accent4 14 3 2 2" xfId="16591" xr:uid="{869E3DC7-249A-450A-8FEA-DEAB3B203CEE}"/>
    <cellStyle name="40% - Accent4 14 3 2 2 2" xfId="36688" xr:uid="{4926702B-CF6C-4130-92B8-A4D7853FB7A4}"/>
    <cellStyle name="40% - Accent4 14 3 2 3" xfId="27823" xr:uid="{DBF9B9BD-8970-41DA-B60C-D2F6102A1DFF}"/>
    <cellStyle name="40% - Accent4 14 3 3" xfId="5873" xr:uid="{9AF0A953-10C8-4813-BB70-5CE05A4CAC87}"/>
    <cellStyle name="40% - Accent4 14 3 3 2" xfId="16592" xr:uid="{A171FDCB-EBCA-408B-B7ED-756E20572260}"/>
    <cellStyle name="40% - Accent4 14 3 3 2 2" xfId="36689" xr:uid="{AEA174B9-4B63-44E1-8FFF-F1EDE85EC85F}"/>
    <cellStyle name="40% - Accent4 14 3 3 3" xfId="27824" xr:uid="{8FE50689-357F-4E0C-9AD7-F28365CADECD}"/>
    <cellStyle name="40% - Accent4 14 3 4" xfId="5874" xr:uid="{ECA6F8BE-EA9F-4091-AEF3-7F1C253B4AA4}"/>
    <cellStyle name="40% - Accent4 14 3 4 2" xfId="16593" xr:uid="{865E8481-C624-4285-947A-D0E7AA21F9FE}"/>
    <cellStyle name="40% - Accent4 14 3 4 2 2" xfId="36690" xr:uid="{47047121-2B88-42C1-B06E-9E10122EDA72}"/>
    <cellStyle name="40% - Accent4 14 3 4 3" xfId="27825" xr:uid="{6011EA70-327A-4A0D-8535-2F06A01BBDFB}"/>
    <cellStyle name="40% - Accent4 14 3 5" xfId="16590" xr:uid="{CF441882-CD98-4CCD-A2A2-D5FF5EC11676}"/>
    <cellStyle name="40% - Accent4 14 3 5 2" xfId="36687" xr:uid="{EE8D0938-5D3C-4E46-8CB9-B44E968FB2BA}"/>
    <cellStyle name="40% - Accent4 14 3 6" xfId="22274" xr:uid="{BB9E80DE-29A1-432A-8B60-91CAD10D979E}"/>
    <cellStyle name="40% - Accent4 14 3 6 2" xfId="42206" xr:uid="{A7679A11-26BB-4320-B308-70A0DD7E54F0}"/>
    <cellStyle name="40% - Accent4 14 3 7" xfId="27822" xr:uid="{DC600E3D-711C-41EA-BE40-074F50542B39}"/>
    <cellStyle name="40% - Accent4 14 4" xfId="5875" xr:uid="{F4D55ED2-46F0-41FF-A3BA-34A00693B32B}"/>
    <cellStyle name="40% - Accent4 14 4 2" xfId="5876" xr:uid="{2FF75841-FBD6-4D8D-AF91-EB0340EC9A91}"/>
    <cellStyle name="40% - Accent4 14 4 2 2" xfId="16595" xr:uid="{7FE78277-7D09-42F1-8F58-31B34B9A97BB}"/>
    <cellStyle name="40% - Accent4 14 4 2 2 2" xfId="36692" xr:uid="{1A200CED-047A-4017-BCF3-19831B3C60AB}"/>
    <cellStyle name="40% - Accent4 14 4 2 3" xfId="27827" xr:uid="{45CE857D-BDB7-4730-AA8C-010B2F55E9C5}"/>
    <cellStyle name="40% - Accent4 14 4 3" xfId="5877" xr:uid="{4ED0BF6F-F459-4969-92A4-5D726CFEF7B8}"/>
    <cellStyle name="40% - Accent4 14 4 3 2" xfId="16596" xr:uid="{5F0D2B12-CDBB-4EAA-9B0D-96057A2D18B4}"/>
    <cellStyle name="40% - Accent4 14 4 3 2 2" xfId="36693" xr:uid="{4EBED28A-FE70-46D2-9BF1-7A114F348347}"/>
    <cellStyle name="40% - Accent4 14 4 3 3" xfId="27828" xr:uid="{3F302A70-6D88-49FB-AA5E-793C369D65E5}"/>
    <cellStyle name="40% - Accent4 14 4 4" xfId="5878" xr:uid="{3BF2D40A-1C69-48F5-B66F-C6BB975F7740}"/>
    <cellStyle name="40% - Accent4 14 4 4 2" xfId="16597" xr:uid="{5D002234-5AD1-409F-8279-7231174C6522}"/>
    <cellStyle name="40% - Accent4 14 4 4 2 2" xfId="36694" xr:uid="{767E143C-FADF-4EFA-A17D-0390CEE047E3}"/>
    <cellStyle name="40% - Accent4 14 4 4 3" xfId="27829" xr:uid="{F15A107F-8D69-4183-9A3D-532C5C912AC8}"/>
    <cellStyle name="40% - Accent4 14 4 5" xfId="16594" xr:uid="{F761D2E6-79EB-4203-8F8F-3D3779B5EA3D}"/>
    <cellStyle name="40% - Accent4 14 4 5 2" xfId="36691" xr:uid="{31788456-E7BE-4FB4-B386-70F7E22E68EB}"/>
    <cellStyle name="40% - Accent4 14 4 6" xfId="27826" xr:uid="{B92B4472-763A-4568-9BFD-248C51881A5A}"/>
    <cellStyle name="40% - Accent4 14 5" xfId="5879" xr:uid="{7BE926B8-E086-422F-81A9-7AFFBFE460A3}"/>
    <cellStyle name="40% - Accent4 14 5 2" xfId="16598" xr:uid="{E18298C1-F262-4B8E-970A-8705D2371720}"/>
    <cellStyle name="40% - Accent4 14 5 2 2" xfId="36695" xr:uid="{4F3CBC4B-0E00-44CF-8BE3-3EFE5310E926}"/>
    <cellStyle name="40% - Accent4 14 5 3" xfId="27830" xr:uid="{4093CA98-68A7-4121-9A7C-FC074AB55275}"/>
    <cellStyle name="40% - Accent4 14 6" xfId="5880" xr:uid="{816FDA8E-1631-4A10-B879-01607B21130B}"/>
    <cellStyle name="40% - Accent4 14 6 2" xfId="16599" xr:uid="{8C14055A-555A-4AB8-BB7D-E5026FD68A15}"/>
    <cellStyle name="40% - Accent4 14 6 2 2" xfId="36696" xr:uid="{C510B6D2-42D8-4EF1-9B65-DF9A31FC6CCC}"/>
    <cellStyle name="40% - Accent4 14 6 3" xfId="27831" xr:uid="{AD37D3B0-676C-4121-B067-A0A1F8E664F2}"/>
    <cellStyle name="40% - Accent4 14 7" xfId="5881" xr:uid="{138B0D8E-8615-425E-BBA6-D94C8030420F}"/>
    <cellStyle name="40% - Accent4 14 7 2" xfId="16600" xr:uid="{73FCCFDE-E007-4E29-831D-080B04308EEF}"/>
    <cellStyle name="40% - Accent4 14 7 2 2" xfId="36697" xr:uid="{72DF11A8-FAA6-48D0-BD91-207BCED7888D}"/>
    <cellStyle name="40% - Accent4 14 7 3" xfId="27832" xr:uid="{CD2255FC-D650-4A33-A2A0-7062AA6455A3}"/>
    <cellStyle name="40% - Accent4 14 8" xfId="16581" xr:uid="{EEFD3382-99A7-4C19-A174-24FB78422981}"/>
    <cellStyle name="40% - Accent4 14 8 2" xfId="36678" xr:uid="{737048CD-F4CD-4BFC-B470-053EE77D3135}"/>
    <cellStyle name="40% - Accent4 14 9" xfId="21057" xr:uid="{8C5155D9-3C0D-41B1-85BC-FB66766FF5C1}"/>
    <cellStyle name="40% - Accent4 14 9 2" xfId="41085" xr:uid="{B6B28B56-FBD7-4F23-9468-587F87D7438D}"/>
    <cellStyle name="40% - Accent4 15" xfId="5882" xr:uid="{D8FDEC3E-75B3-4C52-984C-E4CEC9386422}"/>
    <cellStyle name="40% - Accent4 15 10" xfId="27833" xr:uid="{DAEE66D9-E84B-450B-953A-9C4ECA94E997}"/>
    <cellStyle name="40% - Accent4 15 2" xfId="5883" xr:uid="{7DA75DF5-7B38-417A-9D03-B08D09A71470}"/>
    <cellStyle name="40% - Accent4 15 2 2" xfId="5884" xr:uid="{F6354FC9-C307-42A1-81C2-DF40C0CDE056}"/>
    <cellStyle name="40% - Accent4 15 2 2 2" xfId="5885" xr:uid="{75C4266C-72CF-4E34-980C-E47A9AAB3BBA}"/>
    <cellStyle name="40% - Accent4 15 2 2 2 2" xfId="16604" xr:uid="{99C249E2-1D07-4721-83BB-C40E25317940}"/>
    <cellStyle name="40% - Accent4 15 2 2 2 2 2" xfId="36701" xr:uid="{BB9FBE7A-F048-4E58-AD14-E3D5CB44D2EA}"/>
    <cellStyle name="40% - Accent4 15 2 2 2 3" xfId="27836" xr:uid="{4C815435-D71F-418C-BF0D-5FFB85E28FBD}"/>
    <cellStyle name="40% - Accent4 15 2 2 3" xfId="5886" xr:uid="{5D35D980-9EB2-4833-A1FB-81C8B0970CEC}"/>
    <cellStyle name="40% - Accent4 15 2 2 3 2" xfId="16605" xr:uid="{B992A5AE-CB16-4988-8041-8D3ADB3BD9CD}"/>
    <cellStyle name="40% - Accent4 15 2 2 3 2 2" xfId="36702" xr:uid="{B5C30477-9B14-49BD-8340-72880F564554}"/>
    <cellStyle name="40% - Accent4 15 2 2 3 3" xfId="27837" xr:uid="{4E6C793A-828F-4211-B02B-236D5854E3A5}"/>
    <cellStyle name="40% - Accent4 15 2 2 4" xfId="5887" xr:uid="{EEA3B0D8-BB52-45A4-8061-FAA00DC57182}"/>
    <cellStyle name="40% - Accent4 15 2 2 4 2" xfId="16606" xr:uid="{08D073C1-171C-458C-B73E-D5229AAC1F03}"/>
    <cellStyle name="40% - Accent4 15 2 2 4 2 2" xfId="36703" xr:uid="{B649B67B-C2A1-4E26-BA4C-91584C8F3267}"/>
    <cellStyle name="40% - Accent4 15 2 2 4 3" xfId="27838" xr:uid="{F9DD6FFC-A20F-45FD-9B04-7DB755C5BC3F}"/>
    <cellStyle name="40% - Accent4 15 2 2 5" xfId="16603" xr:uid="{0E6FC2DB-DFCC-42F0-84DD-BAAA154FEED9}"/>
    <cellStyle name="40% - Accent4 15 2 2 5 2" xfId="36700" xr:uid="{295AE658-6B9C-4EB8-BAA9-214F72585F70}"/>
    <cellStyle name="40% - Accent4 15 2 2 6" xfId="27835" xr:uid="{86D496E3-FB8E-4DD4-9B7F-F1AA6A5FB593}"/>
    <cellStyle name="40% - Accent4 15 2 3" xfId="5888" xr:uid="{AC17B8B9-DD00-4A4C-B6B2-B8BFCF8A6244}"/>
    <cellStyle name="40% - Accent4 15 2 3 2" xfId="16607" xr:uid="{6E0E46D9-A51C-46CB-B577-0FCC806C1C16}"/>
    <cellStyle name="40% - Accent4 15 2 3 2 2" xfId="36704" xr:uid="{0EC408EC-8659-4B99-A2B7-D5CF36B1AFC7}"/>
    <cellStyle name="40% - Accent4 15 2 3 3" xfId="27839" xr:uid="{200EC80B-BB1E-414A-9B25-FA8AB89A5D82}"/>
    <cellStyle name="40% - Accent4 15 2 4" xfId="5889" xr:uid="{21EE30AF-EA51-4305-93E6-E7C02F7DB3F4}"/>
    <cellStyle name="40% - Accent4 15 2 4 2" xfId="16608" xr:uid="{95F4C572-0F30-4B79-9AF5-D06F4A2EE9E3}"/>
    <cellStyle name="40% - Accent4 15 2 4 2 2" xfId="36705" xr:uid="{D7F4A744-7925-40C7-8D73-EE71070E3552}"/>
    <cellStyle name="40% - Accent4 15 2 4 3" xfId="27840" xr:uid="{48104A8F-795C-4B67-BF00-7C8751EE4DB8}"/>
    <cellStyle name="40% - Accent4 15 2 5" xfId="5890" xr:uid="{B1B5E3CD-792F-4789-ADEC-31FA29080402}"/>
    <cellStyle name="40% - Accent4 15 2 5 2" xfId="16609" xr:uid="{ED6EE3E0-02AF-4088-ACD6-C6A012DD29D7}"/>
    <cellStyle name="40% - Accent4 15 2 5 2 2" xfId="36706" xr:uid="{A6D7F1D7-B60A-4A1A-9CE8-A7D6C2E300D4}"/>
    <cellStyle name="40% - Accent4 15 2 5 3" xfId="27841" xr:uid="{5F7EE165-269D-449E-BE8B-D224BB0E7C56}"/>
    <cellStyle name="40% - Accent4 15 2 6" xfId="16602" xr:uid="{7D7CA1C6-52F4-4EF5-A758-DA66DF08C276}"/>
    <cellStyle name="40% - Accent4 15 2 6 2" xfId="36699" xr:uid="{3A42B6E8-894F-4FD7-B18E-6D3319AA5717}"/>
    <cellStyle name="40% - Accent4 15 2 7" xfId="21737" xr:uid="{50FF0DB9-3FE4-4DAD-85C8-EC56E418192E}"/>
    <cellStyle name="40% - Accent4 15 2 7 2" xfId="41676" xr:uid="{BB59455C-E988-461C-899D-125D25FBE59D}"/>
    <cellStyle name="40% - Accent4 15 2 8" xfId="27834" xr:uid="{A5228DC4-F51D-4800-8C4C-E988AE93EF01}"/>
    <cellStyle name="40% - Accent4 15 3" xfId="5891" xr:uid="{B1036749-D03E-4642-AEEA-E2CEEFA4CF50}"/>
    <cellStyle name="40% - Accent4 15 3 2" xfId="5892" xr:uid="{0ED97F96-025B-4F38-96F0-319CB85C47E5}"/>
    <cellStyle name="40% - Accent4 15 3 2 2" xfId="16611" xr:uid="{C02514C9-BBDE-4D61-A501-307B2B13688B}"/>
    <cellStyle name="40% - Accent4 15 3 2 2 2" xfId="36708" xr:uid="{580A42ED-3C25-4258-ACFE-83DF18A21DBA}"/>
    <cellStyle name="40% - Accent4 15 3 2 3" xfId="27843" xr:uid="{142DEC56-ABB3-4E76-90FD-C301A11AB6CA}"/>
    <cellStyle name="40% - Accent4 15 3 3" xfId="5893" xr:uid="{77D1EF15-6C3E-4A5A-AEFB-03C7FB009A69}"/>
    <cellStyle name="40% - Accent4 15 3 3 2" xfId="16612" xr:uid="{1789991D-DE70-4A3F-B828-50926E2B6B11}"/>
    <cellStyle name="40% - Accent4 15 3 3 2 2" xfId="36709" xr:uid="{7653E79A-4A84-4193-B478-8E05DAAB4890}"/>
    <cellStyle name="40% - Accent4 15 3 3 3" xfId="27844" xr:uid="{01397E1C-2E21-4E41-AFDE-0BFD17CC131E}"/>
    <cellStyle name="40% - Accent4 15 3 4" xfId="5894" xr:uid="{FC465B46-0843-49F7-8542-4D9AC124AA2A}"/>
    <cellStyle name="40% - Accent4 15 3 4 2" xfId="16613" xr:uid="{AA73E66F-DBFD-4E4A-9A47-9F8AA9224C42}"/>
    <cellStyle name="40% - Accent4 15 3 4 2 2" xfId="36710" xr:uid="{4892DE5E-E71F-436B-969B-D10F1606A63F}"/>
    <cellStyle name="40% - Accent4 15 3 4 3" xfId="27845" xr:uid="{76C5F503-157E-48CA-AA11-C65A62AEE09E}"/>
    <cellStyle name="40% - Accent4 15 3 5" xfId="16610" xr:uid="{4779D0A7-B750-491B-AB7D-E708597F814B}"/>
    <cellStyle name="40% - Accent4 15 3 5 2" xfId="36707" xr:uid="{5F97A9AF-7904-4A01-ABD0-1BD95DBB3E25}"/>
    <cellStyle name="40% - Accent4 15 3 6" xfId="22284" xr:uid="{0271ADFB-456A-457A-A74D-CA5CC4E6EA57}"/>
    <cellStyle name="40% - Accent4 15 3 6 2" xfId="42216" xr:uid="{D61EB5CB-9B76-4507-85B5-D469660B1A8C}"/>
    <cellStyle name="40% - Accent4 15 3 7" xfId="27842" xr:uid="{BE7008CF-085D-4447-88D1-C8628F4277E2}"/>
    <cellStyle name="40% - Accent4 15 4" xfId="5895" xr:uid="{E75E55E4-00DE-4B1F-8ECB-24C0844B0C9F}"/>
    <cellStyle name="40% - Accent4 15 4 2" xfId="5896" xr:uid="{C3D9DB19-1297-4669-9C44-6BBBE7152C88}"/>
    <cellStyle name="40% - Accent4 15 4 2 2" xfId="16615" xr:uid="{B14A534D-ABBA-4E16-9A1C-DB8E31CC5AE0}"/>
    <cellStyle name="40% - Accent4 15 4 2 2 2" xfId="36712" xr:uid="{A3CB92E0-594C-4528-AAF2-58EF152A668D}"/>
    <cellStyle name="40% - Accent4 15 4 2 3" xfId="27847" xr:uid="{2C974B02-B513-4158-85DA-AC7B950B7497}"/>
    <cellStyle name="40% - Accent4 15 4 3" xfId="5897" xr:uid="{A3474AD8-F22C-488D-95F9-B65CD4E2ABAD}"/>
    <cellStyle name="40% - Accent4 15 4 3 2" xfId="16616" xr:uid="{DBBB3EB3-CDF2-4C53-9BA1-CD8A657C3F26}"/>
    <cellStyle name="40% - Accent4 15 4 3 2 2" xfId="36713" xr:uid="{482925C3-0350-4CB3-B4E2-3E8B7379F653}"/>
    <cellStyle name="40% - Accent4 15 4 3 3" xfId="27848" xr:uid="{F011D4BF-0BAA-46CD-ABB2-482D7F306F54}"/>
    <cellStyle name="40% - Accent4 15 4 4" xfId="5898" xr:uid="{07770D55-5836-4400-B3EA-741F32EA6CBD}"/>
    <cellStyle name="40% - Accent4 15 4 4 2" xfId="16617" xr:uid="{9A6967CD-1347-420E-A006-1C215D206DB2}"/>
    <cellStyle name="40% - Accent4 15 4 4 2 2" xfId="36714" xr:uid="{D67A6893-EB72-4853-A6C3-A04C4E900F32}"/>
    <cellStyle name="40% - Accent4 15 4 4 3" xfId="27849" xr:uid="{B0C3552C-2B92-4262-836C-FEBE3FD90DC7}"/>
    <cellStyle name="40% - Accent4 15 4 5" xfId="16614" xr:uid="{F1AC26FD-C9B1-4E6E-896D-1FE1E4728B83}"/>
    <cellStyle name="40% - Accent4 15 4 5 2" xfId="36711" xr:uid="{448809C9-71B2-428D-9AC7-DDFA069F7EFF}"/>
    <cellStyle name="40% - Accent4 15 4 6" xfId="27846" xr:uid="{26637DD7-9C78-42E4-AE9E-14148B2430F6}"/>
    <cellStyle name="40% - Accent4 15 5" xfId="5899" xr:uid="{C1076002-76E5-4A57-B8AB-CAA57F3BF7BC}"/>
    <cellStyle name="40% - Accent4 15 5 2" xfId="16618" xr:uid="{DB26C141-17AE-4056-BB9D-AFE94C2A7BFC}"/>
    <cellStyle name="40% - Accent4 15 5 2 2" xfId="36715" xr:uid="{B864B45E-7EC6-49DE-B5A3-84F46E63312E}"/>
    <cellStyle name="40% - Accent4 15 5 3" xfId="27850" xr:uid="{E8A25586-9868-4710-9BE4-312EF9A47E6C}"/>
    <cellStyle name="40% - Accent4 15 6" xfId="5900" xr:uid="{0D4F68DA-46AC-4790-A260-3D271E9972B0}"/>
    <cellStyle name="40% - Accent4 15 6 2" xfId="16619" xr:uid="{434A77A8-F60E-4DA6-A011-362D07DC642D}"/>
    <cellStyle name="40% - Accent4 15 6 2 2" xfId="36716" xr:uid="{F2BE8219-733E-45DF-9D85-69CF32360B5F}"/>
    <cellStyle name="40% - Accent4 15 6 3" xfId="27851" xr:uid="{CAA09606-6F8D-4A88-AA7D-E1A3F0D72F71}"/>
    <cellStyle name="40% - Accent4 15 7" xfId="5901" xr:uid="{19FC2E7B-DC16-435A-A2AD-6AC104F52572}"/>
    <cellStyle name="40% - Accent4 15 7 2" xfId="16620" xr:uid="{95DBB858-592E-4307-9AB7-7A4F960AFB39}"/>
    <cellStyle name="40% - Accent4 15 7 2 2" xfId="36717" xr:uid="{B4EC0529-76A7-470C-A0E0-AD5318236652}"/>
    <cellStyle name="40% - Accent4 15 7 3" xfId="27852" xr:uid="{A4BE7D09-9186-435A-86D6-839D6E0E05B8}"/>
    <cellStyle name="40% - Accent4 15 8" xfId="16601" xr:uid="{BADD164B-004F-4C1D-9A70-F9D5822338CD}"/>
    <cellStyle name="40% - Accent4 15 8 2" xfId="36698" xr:uid="{25885EBF-7E71-408E-B06B-1A40FFB5877B}"/>
    <cellStyle name="40% - Accent4 15 9" xfId="21067" xr:uid="{177B57C2-A4C2-4C3F-A2F3-BB36717BC4AC}"/>
    <cellStyle name="40% - Accent4 15 9 2" xfId="41095" xr:uid="{700EE042-A97C-4A09-962F-639B6876F1D3}"/>
    <cellStyle name="40% - Accent4 16" xfId="5902" xr:uid="{B71F9138-CD5D-4E45-9754-07A2377228A4}"/>
    <cellStyle name="40% - Accent4 16 10" xfId="27853" xr:uid="{B0F48891-8480-4EC8-8246-95FDDEF43A8B}"/>
    <cellStyle name="40% - Accent4 16 2" xfId="5903" xr:uid="{7A47CDF8-1B54-401F-B6FA-EAE8ECB6034F}"/>
    <cellStyle name="40% - Accent4 16 2 2" xfId="5904" xr:uid="{F0C976F4-B9CD-4E36-A761-0A010A979A00}"/>
    <cellStyle name="40% - Accent4 16 2 2 2" xfId="5905" xr:uid="{B172A9A0-B770-4777-9474-89BD3E9C7F71}"/>
    <cellStyle name="40% - Accent4 16 2 2 2 2" xfId="16624" xr:uid="{79044FE3-BBB4-4DF9-AA79-0374F8E1FEA9}"/>
    <cellStyle name="40% - Accent4 16 2 2 2 2 2" xfId="36721" xr:uid="{919BB43C-6D6C-44CC-9177-C5041893EC18}"/>
    <cellStyle name="40% - Accent4 16 2 2 2 3" xfId="27856" xr:uid="{59FF0805-C748-45CD-9F71-340424EE1A4A}"/>
    <cellStyle name="40% - Accent4 16 2 2 3" xfId="5906" xr:uid="{0D660392-BAB0-47B5-817E-179099F8C379}"/>
    <cellStyle name="40% - Accent4 16 2 2 3 2" xfId="16625" xr:uid="{762A989B-6E52-4F2B-86DB-4E1EC11829C2}"/>
    <cellStyle name="40% - Accent4 16 2 2 3 2 2" xfId="36722" xr:uid="{39E94DA4-3796-416B-B4B3-4F425D54CCE4}"/>
    <cellStyle name="40% - Accent4 16 2 2 3 3" xfId="27857" xr:uid="{50082541-3A10-408C-AA19-7BEE5A807273}"/>
    <cellStyle name="40% - Accent4 16 2 2 4" xfId="5907" xr:uid="{6F0B763C-1424-4FE6-B4CA-22F7A7C81B92}"/>
    <cellStyle name="40% - Accent4 16 2 2 4 2" xfId="16626" xr:uid="{6692BE63-3586-462A-A711-4A1BCAB85263}"/>
    <cellStyle name="40% - Accent4 16 2 2 4 2 2" xfId="36723" xr:uid="{EE440CB9-A68E-4045-A421-A763FFFBB86E}"/>
    <cellStyle name="40% - Accent4 16 2 2 4 3" xfId="27858" xr:uid="{C6FFE28B-CFE8-45D6-9002-6DD326396E19}"/>
    <cellStyle name="40% - Accent4 16 2 2 5" xfId="16623" xr:uid="{DBFB07F3-C8F3-44C2-A9E5-EA631DA2BA31}"/>
    <cellStyle name="40% - Accent4 16 2 2 5 2" xfId="36720" xr:uid="{1E699096-3FFB-49BC-8850-27FF0813C4FC}"/>
    <cellStyle name="40% - Accent4 16 2 2 6" xfId="27855" xr:uid="{FD4C8B16-6EBE-496A-B6FE-691EDC894117}"/>
    <cellStyle name="40% - Accent4 16 2 3" xfId="5908" xr:uid="{2B8E076B-9565-4C95-B1E5-EF46D44AA095}"/>
    <cellStyle name="40% - Accent4 16 2 3 2" xfId="16627" xr:uid="{EC01F51A-6F28-4BA6-95C7-2EF9A7CF9D4C}"/>
    <cellStyle name="40% - Accent4 16 2 3 2 2" xfId="36724" xr:uid="{CC58750B-1B28-4ACC-9802-E004AD1483E7}"/>
    <cellStyle name="40% - Accent4 16 2 3 3" xfId="27859" xr:uid="{42B45E79-22FE-4727-8AC6-51E9EF7D807A}"/>
    <cellStyle name="40% - Accent4 16 2 4" xfId="5909" xr:uid="{CC68B3F9-2313-49A6-9827-DBB573054C7F}"/>
    <cellStyle name="40% - Accent4 16 2 4 2" xfId="16628" xr:uid="{88AE9DB5-68FC-4A41-9998-FF27A5B2ADE5}"/>
    <cellStyle name="40% - Accent4 16 2 4 2 2" xfId="36725" xr:uid="{4E4325BE-3187-4460-955A-2B41754201CF}"/>
    <cellStyle name="40% - Accent4 16 2 4 3" xfId="27860" xr:uid="{E5F462B6-60A8-4E8A-AEF7-A27446BF99E2}"/>
    <cellStyle name="40% - Accent4 16 2 5" xfId="5910" xr:uid="{ECEAC447-0A75-4535-855E-CC94368CB884}"/>
    <cellStyle name="40% - Accent4 16 2 5 2" xfId="16629" xr:uid="{646853D1-1DB5-44DF-BA08-D5F17D80B9BD}"/>
    <cellStyle name="40% - Accent4 16 2 5 2 2" xfId="36726" xr:uid="{B8A1B29D-DBBF-4029-91A5-521E4B857AAA}"/>
    <cellStyle name="40% - Accent4 16 2 5 3" xfId="27861" xr:uid="{EC607A11-0A94-451A-B397-37484D8ACAD8}"/>
    <cellStyle name="40% - Accent4 16 2 6" xfId="16622" xr:uid="{6D221342-0B8A-4225-BD50-6203D50296F5}"/>
    <cellStyle name="40% - Accent4 16 2 6 2" xfId="36719" xr:uid="{7A576C57-ECD8-41D6-A14D-B89DDB6FF21D}"/>
    <cellStyle name="40% - Accent4 16 2 7" xfId="21757" xr:uid="{E1D21817-74B2-4963-985D-975ABCF6B6EB}"/>
    <cellStyle name="40% - Accent4 16 2 7 2" xfId="41696" xr:uid="{3BD75B0F-115C-4AE8-95F9-01737B0524B8}"/>
    <cellStyle name="40% - Accent4 16 2 8" xfId="27854" xr:uid="{10BA3E95-34A9-4702-9D91-F840505AA1F4}"/>
    <cellStyle name="40% - Accent4 16 3" xfId="5911" xr:uid="{3D3BAD28-2F58-4778-947D-6446F3B21C6F}"/>
    <cellStyle name="40% - Accent4 16 3 2" xfId="5912" xr:uid="{50C1C948-9827-40DD-999B-92C2BADD027F}"/>
    <cellStyle name="40% - Accent4 16 3 2 2" xfId="16631" xr:uid="{CD3A0EF3-29AF-464D-BBF2-32B6605220FF}"/>
    <cellStyle name="40% - Accent4 16 3 2 2 2" xfId="36728" xr:uid="{512DADB0-368D-4EFF-BAFB-83BFD0B00229}"/>
    <cellStyle name="40% - Accent4 16 3 2 3" xfId="27863" xr:uid="{30172843-E25D-418C-B18E-26CC3508C646}"/>
    <cellStyle name="40% - Accent4 16 3 3" xfId="5913" xr:uid="{D239ADB5-AD58-447D-893E-D02942277C8B}"/>
    <cellStyle name="40% - Accent4 16 3 3 2" xfId="16632" xr:uid="{AC5D8FCC-42C8-46FD-9C7A-A42ACEDC5610}"/>
    <cellStyle name="40% - Accent4 16 3 3 2 2" xfId="36729" xr:uid="{5494DACE-B132-4C18-A9D5-BA6054C12BED}"/>
    <cellStyle name="40% - Accent4 16 3 3 3" xfId="27864" xr:uid="{461A19E8-1964-4002-90A1-44C6E1147DF1}"/>
    <cellStyle name="40% - Accent4 16 3 4" xfId="5914" xr:uid="{B05EFFD5-B689-4BC2-B8FC-DD473D3CBB13}"/>
    <cellStyle name="40% - Accent4 16 3 4 2" xfId="16633" xr:uid="{0897500D-725D-4F53-974A-54E648ADEACF}"/>
    <cellStyle name="40% - Accent4 16 3 4 2 2" xfId="36730" xr:uid="{42ACBF40-FE23-410D-9B50-3F6AFCF3093A}"/>
    <cellStyle name="40% - Accent4 16 3 4 3" xfId="27865" xr:uid="{3D65D0C5-E4A4-4BC6-8F3E-C194845D333F}"/>
    <cellStyle name="40% - Accent4 16 3 5" xfId="16630" xr:uid="{7CAED7C5-BE32-4706-8480-FB8DD135A5B4}"/>
    <cellStyle name="40% - Accent4 16 3 5 2" xfId="36727" xr:uid="{A20061F5-1628-40D6-B0C4-C58CA27F0CD4}"/>
    <cellStyle name="40% - Accent4 16 3 6" xfId="22304" xr:uid="{F1C14BC8-C9F8-4CE7-98E2-5C593F4285BD}"/>
    <cellStyle name="40% - Accent4 16 3 6 2" xfId="42236" xr:uid="{27DB4195-5D5F-472C-8CD6-B5FADBB28F3D}"/>
    <cellStyle name="40% - Accent4 16 3 7" xfId="27862" xr:uid="{C137DD02-EB02-4181-BE33-EB32C48050B0}"/>
    <cellStyle name="40% - Accent4 16 4" xfId="5915" xr:uid="{7A60DFCA-3963-49B3-9CE7-44A6C255C40F}"/>
    <cellStyle name="40% - Accent4 16 4 2" xfId="5916" xr:uid="{0C2E7B2D-1659-4FDF-A267-05D72F444AF5}"/>
    <cellStyle name="40% - Accent4 16 4 2 2" xfId="16635" xr:uid="{D8B6972E-8444-4EC2-86D1-90A40EE4E874}"/>
    <cellStyle name="40% - Accent4 16 4 2 2 2" xfId="36732" xr:uid="{7964D229-5A2B-496F-9B68-29E5A8653BA2}"/>
    <cellStyle name="40% - Accent4 16 4 2 3" xfId="27867" xr:uid="{021A08B3-12E7-4F82-B207-7057A05ABE05}"/>
    <cellStyle name="40% - Accent4 16 4 3" xfId="5917" xr:uid="{393DCBCC-57A9-4F51-A600-55A336A91DB7}"/>
    <cellStyle name="40% - Accent4 16 4 3 2" xfId="16636" xr:uid="{7108992C-F483-4E68-8871-BD84943D0FA3}"/>
    <cellStyle name="40% - Accent4 16 4 3 2 2" xfId="36733" xr:uid="{2D8CE3CA-EDE9-4863-B5BE-D2611C13F6DD}"/>
    <cellStyle name="40% - Accent4 16 4 3 3" xfId="27868" xr:uid="{D99DD4E9-29E9-4EE9-BB25-0AAB85D4B70A}"/>
    <cellStyle name="40% - Accent4 16 4 4" xfId="5918" xr:uid="{ACCF5EB9-B4C2-4F23-B1D3-875463DBAACF}"/>
    <cellStyle name="40% - Accent4 16 4 4 2" xfId="16637" xr:uid="{A036E529-B7C2-44AB-A132-4DABDCFE8E09}"/>
    <cellStyle name="40% - Accent4 16 4 4 2 2" xfId="36734" xr:uid="{75ECEAD6-207B-4634-9EA1-B5E68235F6B8}"/>
    <cellStyle name="40% - Accent4 16 4 4 3" xfId="27869" xr:uid="{3AF2378F-703E-4108-8742-21A8FF8855A9}"/>
    <cellStyle name="40% - Accent4 16 4 5" xfId="16634" xr:uid="{4F0AC52F-CC1D-422E-96E8-998B54B8377D}"/>
    <cellStyle name="40% - Accent4 16 4 5 2" xfId="36731" xr:uid="{AF0675A2-8CF7-480F-8FE5-26891F700F2B}"/>
    <cellStyle name="40% - Accent4 16 4 6" xfId="27866" xr:uid="{88718ED5-5F4D-426C-956F-A7E5B6582415}"/>
    <cellStyle name="40% - Accent4 16 5" xfId="5919" xr:uid="{F8974E4F-3995-45BE-912B-52D6012FB8A6}"/>
    <cellStyle name="40% - Accent4 16 5 2" xfId="16638" xr:uid="{888F74B0-0F0E-4A28-9C4A-6F09A7D72AA4}"/>
    <cellStyle name="40% - Accent4 16 5 2 2" xfId="36735" xr:uid="{73D22518-658F-448C-8531-679550F0C20D}"/>
    <cellStyle name="40% - Accent4 16 5 3" xfId="27870" xr:uid="{16C20142-8E22-4FA4-AED0-3D6C38872CAE}"/>
    <cellStyle name="40% - Accent4 16 6" xfId="5920" xr:uid="{85AE20A4-C477-46B9-A974-E641CD59D394}"/>
    <cellStyle name="40% - Accent4 16 6 2" xfId="16639" xr:uid="{0E7F376D-32BB-4C6E-8905-BD42AB42303E}"/>
    <cellStyle name="40% - Accent4 16 6 2 2" xfId="36736" xr:uid="{B0760922-DDA4-49B3-B145-B603EC7EB893}"/>
    <cellStyle name="40% - Accent4 16 6 3" xfId="27871" xr:uid="{00A2DF48-0512-4461-AF97-CB1EDBD6A194}"/>
    <cellStyle name="40% - Accent4 16 7" xfId="5921" xr:uid="{142F480B-6CD3-4B68-B4C6-13283C97A4F0}"/>
    <cellStyle name="40% - Accent4 16 7 2" xfId="16640" xr:uid="{1CB8178E-1004-4953-A1BF-9846E4B9876C}"/>
    <cellStyle name="40% - Accent4 16 7 2 2" xfId="36737" xr:uid="{701E731E-425B-4310-9C46-462B453DFF36}"/>
    <cellStyle name="40% - Accent4 16 7 3" xfId="27872" xr:uid="{44A9DDAE-E5E9-4ADE-BE70-CB1017AC5BE0}"/>
    <cellStyle name="40% - Accent4 16 8" xfId="16621" xr:uid="{0FC10757-42C9-4B2B-88AB-750074BDCF4E}"/>
    <cellStyle name="40% - Accent4 16 8 2" xfId="36718" xr:uid="{9A622BDD-EF9B-40BA-80A1-261F3D3F1853}"/>
    <cellStyle name="40% - Accent4 16 9" xfId="21087" xr:uid="{6A1EED66-0090-4980-AD77-BD0CEC6CCA10}"/>
    <cellStyle name="40% - Accent4 16 9 2" xfId="41115" xr:uid="{826954E1-CBDC-4FB8-83C1-FB22AAF4B44D}"/>
    <cellStyle name="40% - Accent4 17" xfId="5922" xr:uid="{E4603ED8-22DD-4FA1-A92A-C6A284AEF980}"/>
    <cellStyle name="40% - Accent4 17 10" xfId="27873" xr:uid="{7BFCD94B-4C4F-420D-9EBB-0385576219A9}"/>
    <cellStyle name="40% - Accent4 17 2" xfId="5923" xr:uid="{A8B8446B-5187-449F-980E-17381EE69C9E}"/>
    <cellStyle name="40% - Accent4 17 2 2" xfId="5924" xr:uid="{5F17FF33-5690-4629-AC82-17D6A9828463}"/>
    <cellStyle name="40% - Accent4 17 2 2 2" xfId="5925" xr:uid="{DACBAEBA-0A7B-4C3D-AAC7-C0ECB26751AB}"/>
    <cellStyle name="40% - Accent4 17 2 2 2 2" xfId="16644" xr:uid="{26310253-EC7B-4A0D-B5F4-1D3D26ACAC6F}"/>
    <cellStyle name="40% - Accent4 17 2 2 2 2 2" xfId="36741" xr:uid="{7181782E-BD05-41F0-87D0-FB901D867A31}"/>
    <cellStyle name="40% - Accent4 17 2 2 2 3" xfId="27876" xr:uid="{2658E292-7F89-4384-B879-9652225116D7}"/>
    <cellStyle name="40% - Accent4 17 2 2 3" xfId="5926" xr:uid="{51ECEA5B-EFEE-4B54-BB00-FCF106E21762}"/>
    <cellStyle name="40% - Accent4 17 2 2 3 2" xfId="16645" xr:uid="{24D0EC9A-0F0E-42D7-A4A1-E6307216B340}"/>
    <cellStyle name="40% - Accent4 17 2 2 3 2 2" xfId="36742" xr:uid="{CE8A091C-FF4A-47D3-8FB7-D49DE0678A6E}"/>
    <cellStyle name="40% - Accent4 17 2 2 3 3" xfId="27877" xr:uid="{CC88E1A5-7F32-400F-8435-8E372D637A86}"/>
    <cellStyle name="40% - Accent4 17 2 2 4" xfId="5927" xr:uid="{A69D9D59-E8DE-4F4C-B462-1D2EF815FECC}"/>
    <cellStyle name="40% - Accent4 17 2 2 4 2" xfId="16646" xr:uid="{47275C4B-D1AD-45A9-AE99-0E1EF3404ED0}"/>
    <cellStyle name="40% - Accent4 17 2 2 4 2 2" xfId="36743" xr:uid="{DD29D689-C746-4B15-BEC2-AC4348E362E1}"/>
    <cellStyle name="40% - Accent4 17 2 2 4 3" xfId="27878" xr:uid="{371D32A7-91BE-45AB-AF0A-19C330D296C5}"/>
    <cellStyle name="40% - Accent4 17 2 2 5" xfId="16643" xr:uid="{9A8794CC-B81F-447C-A2B2-BDA40E6E3F5F}"/>
    <cellStyle name="40% - Accent4 17 2 2 5 2" xfId="36740" xr:uid="{47B935BF-26D9-4124-8C9B-586CCDB6FE6D}"/>
    <cellStyle name="40% - Accent4 17 2 2 6" xfId="27875" xr:uid="{DDBC4D94-B0BC-417E-B669-316F6D1277CA}"/>
    <cellStyle name="40% - Accent4 17 2 3" xfId="5928" xr:uid="{49FD1DF6-B28C-4F4F-B73B-7550A0FC10FC}"/>
    <cellStyle name="40% - Accent4 17 2 3 2" xfId="16647" xr:uid="{B399A8C5-AB4C-4EE1-9ABE-930E2AFABA78}"/>
    <cellStyle name="40% - Accent4 17 2 3 2 2" xfId="36744" xr:uid="{7EB38A1F-6FC6-4925-9508-A4DC45CDF904}"/>
    <cellStyle name="40% - Accent4 17 2 3 3" xfId="27879" xr:uid="{66114430-C9D9-47CC-979E-75D717D0077E}"/>
    <cellStyle name="40% - Accent4 17 2 4" xfId="5929" xr:uid="{81D3DAA0-B2EC-4B9F-997E-2BA92545A6A6}"/>
    <cellStyle name="40% - Accent4 17 2 4 2" xfId="16648" xr:uid="{8198B898-78B1-4E62-AE4A-71EBD0D21996}"/>
    <cellStyle name="40% - Accent4 17 2 4 2 2" xfId="36745" xr:uid="{D217C675-7F35-48C0-BC7E-058D36B21590}"/>
    <cellStyle name="40% - Accent4 17 2 4 3" xfId="27880" xr:uid="{A6F2F963-B6CE-4FCC-A5A3-A0161D1FED69}"/>
    <cellStyle name="40% - Accent4 17 2 5" xfId="5930" xr:uid="{5A7D28A3-3C33-4DF3-91C3-76CB2F448E8A}"/>
    <cellStyle name="40% - Accent4 17 2 5 2" xfId="16649" xr:uid="{C1E36403-405A-4285-9745-A2BFBE622BCC}"/>
    <cellStyle name="40% - Accent4 17 2 5 2 2" xfId="36746" xr:uid="{26487E86-3AF6-4485-B6CB-78CCB9B923DE}"/>
    <cellStyle name="40% - Accent4 17 2 5 3" xfId="27881" xr:uid="{5819AF6A-7643-46F5-815B-AAC3D5CA505D}"/>
    <cellStyle name="40% - Accent4 17 2 6" xfId="16642" xr:uid="{F1340324-9D1F-4F94-A1F4-E86EA07132AD}"/>
    <cellStyle name="40% - Accent4 17 2 6 2" xfId="36739" xr:uid="{83034510-F42B-49AC-8D35-2F9BF452C6D5}"/>
    <cellStyle name="40% - Accent4 17 2 7" xfId="21767" xr:uid="{B3E45817-14B3-48B4-B2ED-903ADA3983B5}"/>
    <cellStyle name="40% - Accent4 17 2 7 2" xfId="41706" xr:uid="{D5AFDA9B-1D02-439F-8E79-1492FF8F5669}"/>
    <cellStyle name="40% - Accent4 17 2 8" xfId="27874" xr:uid="{C648AAA8-0BE7-42A2-B467-96A9131C59C5}"/>
    <cellStyle name="40% - Accent4 17 3" xfId="5931" xr:uid="{A5CB8D80-88D6-481D-9171-87578AA8C576}"/>
    <cellStyle name="40% - Accent4 17 3 2" xfId="5932" xr:uid="{F7A096DD-1487-4A13-94C5-F4A9BF5F415C}"/>
    <cellStyle name="40% - Accent4 17 3 2 2" xfId="16651" xr:uid="{BFE5B548-6E0D-4E89-B1B2-9F9C9EC84FDF}"/>
    <cellStyle name="40% - Accent4 17 3 2 2 2" xfId="36748" xr:uid="{F7BE0813-EBEE-4618-9A1F-136D2447998B}"/>
    <cellStyle name="40% - Accent4 17 3 2 3" xfId="27883" xr:uid="{9FE0AAD3-7618-4D56-88B9-9A14DA28E87B}"/>
    <cellStyle name="40% - Accent4 17 3 3" xfId="5933" xr:uid="{4DE110A1-A0FB-4EAC-9B89-4DA963EAC876}"/>
    <cellStyle name="40% - Accent4 17 3 3 2" xfId="16652" xr:uid="{E787BE88-3E0D-4A43-B97D-17FE595CCB2B}"/>
    <cellStyle name="40% - Accent4 17 3 3 2 2" xfId="36749" xr:uid="{0A7BB24D-7218-4516-8B7C-A6FB9B5FB460}"/>
    <cellStyle name="40% - Accent4 17 3 3 3" xfId="27884" xr:uid="{AC63927E-A8D4-4571-9473-DD627EDC3328}"/>
    <cellStyle name="40% - Accent4 17 3 4" xfId="5934" xr:uid="{1A428FB2-F129-4A02-A55F-F4366F400A1A}"/>
    <cellStyle name="40% - Accent4 17 3 4 2" xfId="16653" xr:uid="{EE10419E-A9C0-4858-BC8E-4CDEA196B091}"/>
    <cellStyle name="40% - Accent4 17 3 4 2 2" xfId="36750" xr:uid="{A7963F07-3565-4B97-BF82-D4448644EA02}"/>
    <cellStyle name="40% - Accent4 17 3 4 3" xfId="27885" xr:uid="{12AEDE6B-17ED-4A88-BFD9-B80C701947C3}"/>
    <cellStyle name="40% - Accent4 17 3 5" xfId="16650" xr:uid="{AECBCD32-F6CF-481D-AC63-6A281AE4E95B}"/>
    <cellStyle name="40% - Accent4 17 3 5 2" xfId="36747" xr:uid="{07C52733-0FE9-440E-A771-4983D7FF4586}"/>
    <cellStyle name="40% - Accent4 17 3 6" xfId="22314" xr:uid="{1C70902C-7CC8-47F0-96FD-60361D4E2A0E}"/>
    <cellStyle name="40% - Accent4 17 3 6 2" xfId="42246" xr:uid="{4E768676-E10E-4975-902D-8F259CB13EC3}"/>
    <cellStyle name="40% - Accent4 17 3 7" xfId="27882" xr:uid="{2B0C77BF-69DF-4767-988E-BD5082AC8D9A}"/>
    <cellStyle name="40% - Accent4 17 4" xfId="5935" xr:uid="{3F86CE1A-980F-49B5-B223-06D38F0ADCB5}"/>
    <cellStyle name="40% - Accent4 17 4 2" xfId="5936" xr:uid="{7037F331-C0E6-4CE3-B89C-927CE751036C}"/>
    <cellStyle name="40% - Accent4 17 4 2 2" xfId="16655" xr:uid="{C709E953-B01B-4E19-B931-19A89235C903}"/>
    <cellStyle name="40% - Accent4 17 4 2 2 2" xfId="36752" xr:uid="{6CD57C42-07EC-48B3-A9B3-3C53A182E8EC}"/>
    <cellStyle name="40% - Accent4 17 4 2 3" xfId="27887" xr:uid="{08883C4E-917F-410B-AABC-5A8B54838399}"/>
    <cellStyle name="40% - Accent4 17 4 3" xfId="5937" xr:uid="{8E9CCD65-2286-4564-90EF-BD4C99188EDC}"/>
    <cellStyle name="40% - Accent4 17 4 3 2" xfId="16656" xr:uid="{1E605276-AC1C-443E-886B-3AD7F831672F}"/>
    <cellStyle name="40% - Accent4 17 4 3 2 2" xfId="36753" xr:uid="{159C3FF1-FF8D-4D69-8EFE-E72D69449567}"/>
    <cellStyle name="40% - Accent4 17 4 3 3" xfId="27888" xr:uid="{3118CCE2-5D23-4213-9FE5-61D22156F1A6}"/>
    <cellStyle name="40% - Accent4 17 4 4" xfId="5938" xr:uid="{6C9DDA4D-6271-4A82-A1FB-84E4114096B3}"/>
    <cellStyle name="40% - Accent4 17 4 4 2" xfId="16657" xr:uid="{4ED252B8-BF35-46D0-96E2-F28547B4E85D}"/>
    <cellStyle name="40% - Accent4 17 4 4 2 2" xfId="36754" xr:uid="{EBB9B6CD-08EF-4501-9E44-EF7B4C466E77}"/>
    <cellStyle name="40% - Accent4 17 4 4 3" xfId="27889" xr:uid="{8C4D375D-ACCC-4261-A5F0-745351F1060C}"/>
    <cellStyle name="40% - Accent4 17 4 5" xfId="16654" xr:uid="{72D5980E-8004-45E2-9001-66FE870DAF30}"/>
    <cellStyle name="40% - Accent4 17 4 5 2" xfId="36751" xr:uid="{49B7F3E8-1BE9-4F7C-9A32-9E3801BF5B5B}"/>
    <cellStyle name="40% - Accent4 17 4 6" xfId="27886" xr:uid="{4832D94D-2F17-417E-A98E-9C85ED18C12C}"/>
    <cellStyle name="40% - Accent4 17 5" xfId="5939" xr:uid="{E0B44B8F-726B-4DCC-ADED-3E3804362835}"/>
    <cellStyle name="40% - Accent4 17 5 2" xfId="16658" xr:uid="{B831C47E-3FBC-4714-B622-C7145EF96D6A}"/>
    <cellStyle name="40% - Accent4 17 5 2 2" xfId="36755" xr:uid="{D9B355D2-79C4-4947-B960-D0BA2819D705}"/>
    <cellStyle name="40% - Accent4 17 5 3" xfId="27890" xr:uid="{437FD879-FB59-4097-9D5B-16EE18166F97}"/>
    <cellStyle name="40% - Accent4 17 6" xfId="5940" xr:uid="{1F8A4716-BAE4-400E-B665-EDD26A15F2C0}"/>
    <cellStyle name="40% - Accent4 17 6 2" xfId="16659" xr:uid="{3F65E1D6-9A7C-460F-8402-CEC0ED1BAA72}"/>
    <cellStyle name="40% - Accent4 17 6 2 2" xfId="36756" xr:uid="{6D0B5FE1-E42E-4133-A7D6-45783F3E5AD4}"/>
    <cellStyle name="40% - Accent4 17 6 3" xfId="27891" xr:uid="{FDA23F17-B419-488F-B315-B90168E80F76}"/>
    <cellStyle name="40% - Accent4 17 7" xfId="5941" xr:uid="{012BAA26-480E-4B30-9349-0A738B0E2248}"/>
    <cellStyle name="40% - Accent4 17 7 2" xfId="16660" xr:uid="{FC400A02-0D26-4225-8DB7-785BED22B469}"/>
    <cellStyle name="40% - Accent4 17 7 2 2" xfId="36757" xr:uid="{8FEC45AB-9FDC-48D5-8B9F-957521F81FE4}"/>
    <cellStyle name="40% - Accent4 17 7 3" xfId="27892" xr:uid="{4B14D326-752D-4203-A248-A8BE2539D43A}"/>
    <cellStyle name="40% - Accent4 17 8" xfId="16641" xr:uid="{911A0DA2-778F-403B-8E81-F79285E13B0F}"/>
    <cellStyle name="40% - Accent4 17 8 2" xfId="36738" xr:uid="{C47D547B-E86F-46AC-B98F-C1C2D02A4E38}"/>
    <cellStyle name="40% - Accent4 17 9" xfId="21097" xr:uid="{D1E5B717-2327-44C2-96AB-61EFE4F6C7D6}"/>
    <cellStyle name="40% - Accent4 17 9 2" xfId="41125" xr:uid="{2EA21347-FCD1-4EBF-A621-48B03E33A00A}"/>
    <cellStyle name="40% - Accent4 18" xfId="5942" xr:uid="{9B23B55B-D5CC-4E1F-BD5D-BDD8DA1C524D}"/>
    <cellStyle name="40% - Accent4 18 10" xfId="27893" xr:uid="{312E0774-761F-4D5B-949C-5F3980FC11CB}"/>
    <cellStyle name="40% - Accent4 18 2" xfId="5943" xr:uid="{1CFAE593-20A5-4E57-8347-6FEE0ED54634}"/>
    <cellStyle name="40% - Accent4 18 2 2" xfId="5944" xr:uid="{413C9306-D01E-44C5-903C-222081894565}"/>
    <cellStyle name="40% - Accent4 18 2 2 2" xfId="5945" xr:uid="{E35A024B-FEA1-4251-946A-B650CD5F48E4}"/>
    <cellStyle name="40% - Accent4 18 2 2 2 2" xfId="16664" xr:uid="{3FD2C58D-295F-46FE-94BC-8BA776ADDB7D}"/>
    <cellStyle name="40% - Accent4 18 2 2 2 2 2" xfId="36761" xr:uid="{AB64A43C-4BFD-4B08-8B64-6753C9B26E4A}"/>
    <cellStyle name="40% - Accent4 18 2 2 2 3" xfId="27896" xr:uid="{379E3309-DE92-49FA-A2C0-654A715A33B4}"/>
    <cellStyle name="40% - Accent4 18 2 2 3" xfId="5946" xr:uid="{934B0E33-F826-4120-9B90-54AE4E3AF929}"/>
    <cellStyle name="40% - Accent4 18 2 2 3 2" xfId="16665" xr:uid="{2E98C3D3-9756-41AD-9A7A-553D6C0229D0}"/>
    <cellStyle name="40% - Accent4 18 2 2 3 2 2" xfId="36762" xr:uid="{B9208BF5-FCA1-4478-9269-FD396CE76E0F}"/>
    <cellStyle name="40% - Accent4 18 2 2 3 3" xfId="27897" xr:uid="{5173B48B-2ED7-4AB9-8BE8-C2663AE327B3}"/>
    <cellStyle name="40% - Accent4 18 2 2 4" xfId="5947" xr:uid="{68312DE2-7913-45A7-980A-A71FBFD9C2BA}"/>
    <cellStyle name="40% - Accent4 18 2 2 4 2" xfId="16666" xr:uid="{F1A7EA0E-3DCE-44DB-8DC9-CBCBE0536E18}"/>
    <cellStyle name="40% - Accent4 18 2 2 4 2 2" xfId="36763" xr:uid="{DDC317F0-A8A2-44B5-B23B-F044F6D62DA5}"/>
    <cellStyle name="40% - Accent4 18 2 2 4 3" xfId="27898" xr:uid="{967B8180-942F-477D-90CF-B33BC8720EAE}"/>
    <cellStyle name="40% - Accent4 18 2 2 5" xfId="16663" xr:uid="{7EEB98E0-EE90-472E-A566-7D243929854A}"/>
    <cellStyle name="40% - Accent4 18 2 2 5 2" xfId="36760" xr:uid="{CE896036-F57B-4E3B-88A1-F261B2B5A450}"/>
    <cellStyle name="40% - Accent4 18 2 2 6" xfId="27895" xr:uid="{9CEC361F-2C5C-4EE1-BA95-A258CAB12C6C}"/>
    <cellStyle name="40% - Accent4 18 2 3" xfId="5948" xr:uid="{AB2B7301-6B5C-4C36-A899-E71DD2281775}"/>
    <cellStyle name="40% - Accent4 18 2 3 2" xfId="16667" xr:uid="{A54AF5DE-D050-4C46-B3DD-E4FCADF58071}"/>
    <cellStyle name="40% - Accent4 18 2 3 2 2" xfId="36764" xr:uid="{607E57D3-E3EC-41EB-927D-8B1CEC2AF9D3}"/>
    <cellStyle name="40% - Accent4 18 2 3 3" xfId="27899" xr:uid="{B6239A45-0AF0-4573-B2D2-4E2920B91EAB}"/>
    <cellStyle name="40% - Accent4 18 2 4" xfId="5949" xr:uid="{E9453316-FC47-482A-9558-C98ACD976B3B}"/>
    <cellStyle name="40% - Accent4 18 2 4 2" xfId="16668" xr:uid="{7AFB8CDF-6A4C-4AFF-AF8F-6B9154B24FF4}"/>
    <cellStyle name="40% - Accent4 18 2 4 2 2" xfId="36765" xr:uid="{96EC0B00-6F00-4502-807F-87779399F746}"/>
    <cellStyle name="40% - Accent4 18 2 4 3" xfId="27900" xr:uid="{B320956C-28FF-4853-B95B-A20FE2F1AB21}"/>
    <cellStyle name="40% - Accent4 18 2 5" xfId="5950" xr:uid="{7A5323F1-0122-48EF-A3B9-1EFAFE6392E9}"/>
    <cellStyle name="40% - Accent4 18 2 5 2" xfId="16669" xr:uid="{2E7F9E48-E84E-415F-AE7C-AE3021325414}"/>
    <cellStyle name="40% - Accent4 18 2 5 2 2" xfId="36766" xr:uid="{3591EF9E-FAAB-47EB-B493-1B814882C0B5}"/>
    <cellStyle name="40% - Accent4 18 2 5 3" xfId="27901" xr:uid="{2AF84574-FA2A-402A-957C-D993666B5970}"/>
    <cellStyle name="40% - Accent4 18 2 6" xfId="16662" xr:uid="{0437F8A6-9DD0-410B-9588-F5010BF4129A}"/>
    <cellStyle name="40% - Accent4 18 2 6 2" xfId="36759" xr:uid="{73DF9835-D297-4C51-8053-800A9A52C967}"/>
    <cellStyle name="40% - Accent4 18 2 7" xfId="21776" xr:uid="{C69B0B63-DB87-498B-B8FC-7677A1B4DF0A}"/>
    <cellStyle name="40% - Accent4 18 2 7 2" xfId="41715" xr:uid="{4E57B107-09ED-47A5-B464-15263527A2E1}"/>
    <cellStyle name="40% - Accent4 18 2 8" xfId="27894" xr:uid="{CFD4CDE6-1B3B-4784-8F7C-3C28BB1F39AD}"/>
    <cellStyle name="40% - Accent4 18 3" xfId="5951" xr:uid="{470C9B0A-227A-4E99-A1DF-2F30F4C9C2AF}"/>
    <cellStyle name="40% - Accent4 18 3 2" xfId="5952" xr:uid="{B9E1F86B-1027-4186-8293-D4B9D95F8CB8}"/>
    <cellStyle name="40% - Accent4 18 3 2 2" xfId="16671" xr:uid="{E08B6855-2776-4754-A667-63740F815D0A}"/>
    <cellStyle name="40% - Accent4 18 3 2 2 2" xfId="36768" xr:uid="{97C7B790-EA5B-48D6-A315-2B1FC4E842E7}"/>
    <cellStyle name="40% - Accent4 18 3 2 3" xfId="27903" xr:uid="{A80DA5C1-7D74-42A6-A434-A2D59B243F40}"/>
    <cellStyle name="40% - Accent4 18 3 3" xfId="5953" xr:uid="{F519D013-B19E-4CD1-B27E-96DAEC8228E1}"/>
    <cellStyle name="40% - Accent4 18 3 3 2" xfId="16672" xr:uid="{CDD4E89A-5831-4D79-BF04-0BD962BBEBE8}"/>
    <cellStyle name="40% - Accent4 18 3 3 2 2" xfId="36769" xr:uid="{61355C0C-EA0E-4133-BB20-12E824362C83}"/>
    <cellStyle name="40% - Accent4 18 3 3 3" xfId="27904" xr:uid="{5232D2B0-86CB-4567-8133-56984484DDA9}"/>
    <cellStyle name="40% - Accent4 18 3 4" xfId="5954" xr:uid="{9A1B447B-1853-4FC4-9C3C-376EF51836C7}"/>
    <cellStyle name="40% - Accent4 18 3 4 2" xfId="16673" xr:uid="{268046BB-CF72-4A5C-80B2-3D8339A16542}"/>
    <cellStyle name="40% - Accent4 18 3 4 2 2" xfId="36770" xr:uid="{E8B1E12C-5CAE-4C18-91EC-2C146D077341}"/>
    <cellStyle name="40% - Accent4 18 3 4 3" xfId="27905" xr:uid="{A925E8AA-4164-4F2E-9C35-89C2D29A1407}"/>
    <cellStyle name="40% - Accent4 18 3 5" xfId="16670" xr:uid="{919B5608-08B7-4B2A-86A8-FE858456CF9F}"/>
    <cellStyle name="40% - Accent4 18 3 5 2" xfId="36767" xr:uid="{2F29E66D-FBA3-4E2D-BF2F-CFC54D88C52B}"/>
    <cellStyle name="40% - Accent4 18 3 6" xfId="22323" xr:uid="{A05D1F2C-8D58-4E77-930A-F02B450F91FF}"/>
    <cellStyle name="40% - Accent4 18 3 6 2" xfId="42255" xr:uid="{1D2FA160-4635-4284-95A3-9FC6400A515E}"/>
    <cellStyle name="40% - Accent4 18 3 7" xfId="27902" xr:uid="{79E1D6D5-10D1-4170-B2C8-24EC0726D7AE}"/>
    <cellStyle name="40% - Accent4 18 4" xfId="5955" xr:uid="{C70FF9BA-6DD7-43C2-BADC-D9A05DBB6E8E}"/>
    <cellStyle name="40% - Accent4 18 4 2" xfId="5956" xr:uid="{AA0713B7-6B48-4553-A1FA-210FBAF21CAC}"/>
    <cellStyle name="40% - Accent4 18 4 2 2" xfId="16675" xr:uid="{072B0B84-D34B-4AA9-A949-C9DC1A7BB655}"/>
    <cellStyle name="40% - Accent4 18 4 2 2 2" xfId="36772" xr:uid="{353BF562-4D25-4F7F-A2BE-6771D1298561}"/>
    <cellStyle name="40% - Accent4 18 4 2 3" xfId="27907" xr:uid="{FD0F4A38-5551-4458-A72C-D17EEF9E7167}"/>
    <cellStyle name="40% - Accent4 18 4 3" xfId="5957" xr:uid="{49EA7A51-D9D9-4BDC-B7BD-5679FED2A56F}"/>
    <cellStyle name="40% - Accent4 18 4 3 2" xfId="16676" xr:uid="{1A0A636C-BAEF-4CF1-9EB2-5E76D576EAFA}"/>
    <cellStyle name="40% - Accent4 18 4 3 2 2" xfId="36773" xr:uid="{5AEC831B-CAB9-45F1-A2EA-1BB3F25CB3A3}"/>
    <cellStyle name="40% - Accent4 18 4 3 3" xfId="27908" xr:uid="{74D8D597-1D6C-4EC4-AA9D-1B3124AFE840}"/>
    <cellStyle name="40% - Accent4 18 4 4" xfId="5958" xr:uid="{E4A27FE5-44A1-4F1A-9325-DE4A9108E1EC}"/>
    <cellStyle name="40% - Accent4 18 4 4 2" xfId="16677" xr:uid="{DB40CB40-4982-4E47-B309-017487499D1C}"/>
    <cellStyle name="40% - Accent4 18 4 4 2 2" xfId="36774" xr:uid="{516DC42C-99B7-4D56-878A-BB94289ECB94}"/>
    <cellStyle name="40% - Accent4 18 4 4 3" xfId="27909" xr:uid="{F2E0008E-6741-445A-B449-38FC61AF2AB0}"/>
    <cellStyle name="40% - Accent4 18 4 5" xfId="16674" xr:uid="{9F3FC6E2-CB65-4AB2-B41A-9DEF5020123C}"/>
    <cellStyle name="40% - Accent4 18 4 5 2" xfId="36771" xr:uid="{3F2C3E85-3F66-4979-A0E0-A5134868D0AF}"/>
    <cellStyle name="40% - Accent4 18 4 6" xfId="27906" xr:uid="{D5029BDD-FBF3-431D-9E56-B6B68C02DE3C}"/>
    <cellStyle name="40% - Accent4 18 5" xfId="5959" xr:uid="{E88E5A81-58AA-4271-9B2A-68D14F7A3F55}"/>
    <cellStyle name="40% - Accent4 18 5 2" xfId="16678" xr:uid="{9CA44512-965B-48AC-8B66-26BE78698457}"/>
    <cellStyle name="40% - Accent4 18 5 2 2" xfId="36775" xr:uid="{0E9F6F3E-5E92-49D5-BCAA-B10A25090804}"/>
    <cellStyle name="40% - Accent4 18 5 3" xfId="27910" xr:uid="{34A2EA43-2A6D-4B8A-83A1-34AD47C6BC3D}"/>
    <cellStyle name="40% - Accent4 18 6" xfId="5960" xr:uid="{835CAD29-B40E-41F9-BCC7-68B733BD4C2F}"/>
    <cellStyle name="40% - Accent4 18 6 2" xfId="16679" xr:uid="{AC58D253-E66D-4B8D-9C82-1199570A0382}"/>
    <cellStyle name="40% - Accent4 18 6 2 2" xfId="36776" xr:uid="{CE2E408C-4135-48E8-9E8E-191D8744F943}"/>
    <cellStyle name="40% - Accent4 18 6 3" xfId="27911" xr:uid="{4242C310-4CD7-4B37-A1F8-175D41C1B2D5}"/>
    <cellStyle name="40% - Accent4 18 7" xfId="5961" xr:uid="{A80968D6-D1B7-44C3-B91A-308869823BAF}"/>
    <cellStyle name="40% - Accent4 18 7 2" xfId="16680" xr:uid="{E67CC398-ADDF-4ED5-8F3D-D50D03005C0E}"/>
    <cellStyle name="40% - Accent4 18 7 2 2" xfId="36777" xr:uid="{5BDD1050-56FA-42D3-9F8C-36009F8C64D2}"/>
    <cellStyle name="40% - Accent4 18 7 3" xfId="27912" xr:uid="{B399BA8E-CBCC-4ED1-83E4-1D9AF9C8CE33}"/>
    <cellStyle name="40% - Accent4 18 8" xfId="16661" xr:uid="{C56D3D49-5712-47B0-80CD-9EEC58075403}"/>
    <cellStyle name="40% - Accent4 18 8 2" xfId="36758" xr:uid="{CA32CD89-11BD-4BE6-8307-8A4C4F314879}"/>
    <cellStyle name="40% - Accent4 18 9" xfId="21106" xr:uid="{BC93192D-203D-4DA6-A0B8-CDA9B42A080A}"/>
    <cellStyle name="40% - Accent4 18 9 2" xfId="41134" xr:uid="{C7878F9D-1050-459F-B123-D00686D31021}"/>
    <cellStyle name="40% - Accent4 19" xfId="5962" xr:uid="{D46B9821-0186-47CD-9A55-E9BAFFD06755}"/>
    <cellStyle name="40% - Accent4 19 2" xfId="5963" xr:uid="{9C3C6E8F-2760-4138-9913-9AE6B66B837C}"/>
    <cellStyle name="40% - Accent4 19 2 2" xfId="5964" xr:uid="{C20C844A-2D03-4429-A7ED-4C756A7FE337}"/>
    <cellStyle name="40% - Accent4 19 2 2 2" xfId="5965" xr:uid="{1A74B26C-6EB5-4A09-8EDE-CE19BA25C017}"/>
    <cellStyle name="40% - Accent4 19 2 2 2 2" xfId="16684" xr:uid="{8EAAF96C-D4E6-4579-B4D9-4A1B4944DD86}"/>
    <cellStyle name="40% - Accent4 19 2 2 2 2 2" xfId="36781" xr:uid="{5439B844-FFA8-4DFA-9C33-795F7D4A2625}"/>
    <cellStyle name="40% - Accent4 19 2 2 2 3" xfId="27916" xr:uid="{ED4C6F43-7BDA-4FE9-9E6A-4F9F3F82C6C9}"/>
    <cellStyle name="40% - Accent4 19 2 2 3" xfId="5966" xr:uid="{07BC86F1-1CF2-4B19-BCB3-7623A2C383AB}"/>
    <cellStyle name="40% - Accent4 19 2 2 3 2" xfId="16685" xr:uid="{59456A67-E394-42E0-BC54-CFAE98F2A0AC}"/>
    <cellStyle name="40% - Accent4 19 2 2 3 2 2" xfId="36782" xr:uid="{D1E5F714-11C0-48F8-8608-43DC22BACF8A}"/>
    <cellStyle name="40% - Accent4 19 2 2 3 3" xfId="27917" xr:uid="{0F23BD37-210B-48C1-B157-434E553C1363}"/>
    <cellStyle name="40% - Accent4 19 2 2 4" xfId="5967" xr:uid="{C6429921-3F48-461D-BD5B-14EB99E5FAB6}"/>
    <cellStyle name="40% - Accent4 19 2 2 4 2" xfId="16686" xr:uid="{A3724E4C-C520-40BA-8650-5F4A84DBF405}"/>
    <cellStyle name="40% - Accent4 19 2 2 4 2 2" xfId="36783" xr:uid="{E52BC443-C906-47F3-AF1F-6B31614C85F4}"/>
    <cellStyle name="40% - Accent4 19 2 2 4 3" xfId="27918" xr:uid="{12DFC30D-409C-4B25-8B24-29211674D2B5}"/>
    <cellStyle name="40% - Accent4 19 2 2 5" xfId="16683" xr:uid="{FB7DFCAE-5503-4407-BD22-839B91691CB7}"/>
    <cellStyle name="40% - Accent4 19 2 2 5 2" xfId="36780" xr:uid="{BBAFA243-243F-4557-8DAD-8FF4B0886305}"/>
    <cellStyle name="40% - Accent4 19 2 2 6" xfId="27915" xr:uid="{C59F37A9-80DA-42AC-92E8-871603F7FCFD}"/>
    <cellStyle name="40% - Accent4 19 2 3" xfId="5968" xr:uid="{4B681A1E-692A-4774-91CA-8FC7B272E28D}"/>
    <cellStyle name="40% - Accent4 19 2 3 2" xfId="16687" xr:uid="{BED00023-72F8-4B70-855B-456ABF89B4C0}"/>
    <cellStyle name="40% - Accent4 19 2 3 2 2" xfId="36784" xr:uid="{8DA6EC7B-7B91-439E-B68C-FEC5F57099E8}"/>
    <cellStyle name="40% - Accent4 19 2 3 3" xfId="27919" xr:uid="{C90A8E1B-0E41-418B-8569-8D9288AD4CB9}"/>
    <cellStyle name="40% - Accent4 19 2 4" xfId="5969" xr:uid="{5EA5524B-B9B4-4618-853B-5D46ACD460B1}"/>
    <cellStyle name="40% - Accent4 19 2 4 2" xfId="16688" xr:uid="{8FD533EF-187D-4146-9425-381F7BBD17AC}"/>
    <cellStyle name="40% - Accent4 19 2 4 2 2" xfId="36785" xr:uid="{CA44A0FF-9B4C-4758-8D27-5CDD5060F2E8}"/>
    <cellStyle name="40% - Accent4 19 2 4 3" xfId="27920" xr:uid="{450CE8BB-0884-4A39-BCF3-6D35AE174B2A}"/>
    <cellStyle name="40% - Accent4 19 2 5" xfId="5970" xr:uid="{94883CE6-D443-4EDC-939F-1D54DE861AE7}"/>
    <cellStyle name="40% - Accent4 19 2 5 2" xfId="16689" xr:uid="{AF1FD560-51C8-4FD4-84B0-E229C9F45356}"/>
    <cellStyle name="40% - Accent4 19 2 5 2 2" xfId="36786" xr:uid="{121F4368-6F68-4756-9324-5D8D74420220}"/>
    <cellStyle name="40% - Accent4 19 2 5 3" xfId="27921" xr:uid="{B0F22D2A-724C-4EE5-94DC-E0E5466BD68B}"/>
    <cellStyle name="40% - Accent4 19 2 6" xfId="16682" xr:uid="{D030550F-2A43-4B7E-AAAC-B40EE08B25B9}"/>
    <cellStyle name="40% - Accent4 19 2 6 2" xfId="36779" xr:uid="{2630FAE9-89FA-4843-9AA9-1A82B784D22B}"/>
    <cellStyle name="40% - Accent4 19 2 7" xfId="21789" xr:uid="{2E378FA4-1355-447B-9F4B-594B4D0C1010}"/>
    <cellStyle name="40% - Accent4 19 2 7 2" xfId="41728" xr:uid="{CE0AACD7-9A7D-431B-8A04-2DB9118B8C42}"/>
    <cellStyle name="40% - Accent4 19 2 8" xfId="27914" xr:uid="{2BBB7BB3-DEEE-43A5-915B-A1614993F039}"/>
    <cellStyle name="40% - Accent4 19 3" xfId="5971" xr:uid="{FE0639A2-73A2-4A6A-9469-5F1CC054FB7C}"/>
    <cellStyle name="40% - Accent4 19 3 2" xfId="5972" xr:uid="{5C7EB8F9-339D-433D-B365-5C326697AC8B}"/>
    <cellStyle name="40% - Accent4 19 3 2 2" xfId="16691" xr:uid="{E5C5E1CF-2CD1-4085-8F85-5D5C36101BB1}"/>
    <cellStyle name="40% - Accent4 19 3 2 2 2" xfId="36788" xr:uid="{F36474E9-FD58-48DC-AF3F-8E351222A8A8}"/>
    <cellStyle name="40% - Accent4 19 3 2 3" xfId="27923" xr:uid="{CD111880-ED25-4CDC-918C-5B2E66FA76D5}"/>
    <cellStyle name="40% - Accent4 19 3 3" xfId="5973" xr:uid="{B3322DF9-9AB1-49A3-91CD-9DA23A746D2B}"/>
    <cellStyle name="40% - Accent4 19 3 3 2" xfId="16692" xr:uid="{AF732B37-4CE7-4E78-B402-79FEE4C9D237}"/>
    <cellStyle name="40% - Accent4 19 3 3 2 2" xfId="36789" xr:uid="{3C53CDBC-28C8-4D44-BA74-F2A3C845729C}"/>
    <cellStyle name="40% - Accent4 19 3 3 3" xfId="27924" xr:uid="{4F25A493-59A6-445D-9FC3-8149EC31B76F}"/>
    <cellStyle name="40% - Accent4 19 3 4" xfId="5974" xr:uid="{C017C9DE-5B7F-4567-9FBD-3CC749A65BB9}"/>
    <cellStyle name="40% - Accent4 19 3 4 2" xfId="16693" xr:uid="{EEFAF0BC-6124-4226-B9F9-0EF69A7B8A05}"/>
    <cellStyle name="40% - Accent4 19 3 4 2 2" xfId="36790" xr:uid="{3038F8AC-377E-419F-B48A-89641C10697C}"/>
    <cellStyle name="40% - Accent4 19 3 4 3" xfId="27925" xr:uid="{0D8CC24B-6F0D-429C-B194-24409E266B6E}"/>
    <cellStyle name="40% - Accent4 19 3 5" xfId="16690" xr:uid="{77159B26-CE3A-4FF7-82FC-A3287FE2E640}"/>
    <cellStyle name="40% - Accent4 19 3 5 2" xfId="36787" xr:uid="{6E87B8CF-BD78-45E6-83A5-1887FCFAB414}"/>
    <cellStyle name="40% - Accent4 19 3 6" xfId="22336" xr:uid="{51A026AF-CE58-4BEA-B626-94C16F2CB179}"/>
    <cellStyle name="40% - Accent4 19 3 6 2" xfId="42268" xr:uid="{AA128B7D-C5A3-4582-B2DC-FD4535D16843}"/>
    <cellStyle name="40% - Accent4 19 3 7" xfId="27922" xr:uid="{F4A8ABA1-CBF2-489E-B734-3AC2EE73BB66}"/>
    <cellStyle name="40% - Accent4 19 4" xfId="5975" xr:uid="{E9C1848D-8129-42F8-9F86-135CFF6228D4}"/>
    <cellStyle name="40% - Accent4 19 4 2" xfId="16694" xr:uid="{99C12335-C63B-4BEA-B5E2-75185919791C}"/>
    <cellStyle name="40% - Accent4 19 4 2 2" xfId="36791" xr:uid="{C9ED987A-FB78-444D-BD0C-B0B208169ECC}"/>
    <cellStyle name="40% - Accent4 19 4 3" xfId="27926" xr:uid="{AC943743-F9C5-485F-ACEB-6996ACA506C8}"/>
    <cellStyle name="40% - Accent4 19 5" xfId="5976" xr:uid="{501F1117-0B47-42BC-9724-345D9D8F3332}"/>
    <cellStyle name="40% - Accent4 19 5 2" xfId="16695" xr:uid="{52551308-F27C-45B3-9819-9520AF2B3C06}"/>
    <cellStyle name="40% - Accent4 19 5 2 2" xfId="36792" xr:uid="{AB75AE29-903C-418F-9739-6D1C6CD1020D}"/>
    <cellStyle name="40% - Accent4 19 5 3" xfId="27927" xr:uid="{D4F65343-C897-4126-BC71-0414237EA027}"/>
    <cellStyle name="40% - Accent4 19 6" xfId="5977" xr:uid="{F8B4ABCE-4BF4-422D-8229-369A0F263876}"/>
    <cellStyle name="40% - Accent4 19 6 2" xfId="16696" xr:uid="{A10B2F7D-5BC1-44C0-BBC0-E07F438242CC}"/>
    <cellStyle name="40% - Accent4 19 6 2 2" xfId="36793" xr:uid="{246678C9-DB74-462B-A882-AE544AB6A081}"/>
    <cellStyle name="40% - Accent4 19 6 3" xfId="27928" xr:uid="{2B406724-BB66-4467-BDCC-07E100F91917}"/>
    <cellStyle name="40% - Accent4 19 7" xfId="16681" xr:uid="{543CCAA7-E3FA-406D-89A7-91EF325F2F94}"/>
    <cellStyle name="40% - Accent4 19 7 2" xfId="36778" xr:uid="{2A18BE34-A7E2-4988-A2DE-95D79A3DDC1B}"/>
    <cellStyle name="40% - Accent4 19 8" xfId="21119" xr:uid="{D84E8E6A-1794-4C23-91E4-C947E1B374B0}"/>
    <cellStyle name="40% - Accent4 19 8 2" xfId="41147" xr:uid="{69542C8B-2A31-4DED-BBE3-2B60D57DC517}"/>
    <cellStyle name="40% - Accent4 19 9" xfId="27913" xr:uid="{B1E6FC36-6C10-427B-9D25-67A57F590DB7}"/>
    <cellStyle name="40% - Accent4 2" xfId="83" xr:uid="{00000000-0005-0000-0000-000034000000}"/>
    <cellStyle name="40% - Accent4 2 10" xfId="20658" xr:uid="{C1FB6175-5611-40A7-9DC8-CC27BCA5909C}"/>
    <cellStyle name="40% - Accent4 2 10 2" xfId="40696" xr:uid="{7D242249-63A0-4D68-8DEC-3816D0FBC530}"/>
    <cellStyle name="40% - Accent4 2 11" xfId="22561" xr:uid="{C1703FD1-1C58-4BA0-B1D1-E6FB1D46513D}"/>
    <cellStyle name="40% - Accent4 2 11 2" xfId="42329" xr:uid="{D793D5A8-2A8E-4819-B36F-BAEC30DFC293}"/>
    <cellStyle name="40% - Accent4 2 12" xfId="659" xr:uid="{1A9AE670-7CB5-4D29-B49D-3009966BBFB0}"/>
    <cellStyle name="40% - Accent4 2 13" xfId="22788" xr:uid="{042A33E4-3D02-47F3-819A-C4EB0C32439B}"/>
    <cellStyle name="40% - Accent4 2 2" xfId="302" xr:uid="{65853B3B-6AEA-4649-84F4-522B88434A7E}"/>
    <cellStyle name="40% - Accent4 2 2 2" xfId="557" xr:uid="{2ECE77F3-0156-49D2-BDB5-F200E2C60210}"/>
    <cellStyle name="40% - Accent4 2 2 2 2" xfId="5980" xr:uid="{F706F5B3-8977-4B0F-B7FC-DEC9425B0C09}"/>
    <cellStyle name="40% - Accent4 2 2 2 2 2" xfId="16699" xr:uid="{91C48FE2-6168-4FB5-892F-9DBEF52C6505}"/>
    <cellStyle name="40% - Accent4 2 2 2 2 2 2" xfId="36796" xr:uid="{EBA3A01E-E625-443B-8C2D-4D0E0BB0BC7E}"/>
    <cellStyle name="40% - Accent4 2 2 2 2 3" xfId="27931" xr:uid="{D264BDB7-5470-4213-80A8-6E83D93FE113}"/>
    <cellStyle name="40% - Accent4 2 2 2 3" xfId="5981" xr:uid="{A0ACE3D5-8C97-4AA4-B41C-27A0A848C928}"/>
    <cellStyle name="40% - Accent4 2 2 2 3 2" xfId="16700" xr:uid="{52D356B2-EB4C-4107-9D05-E715A48BB6F6}"/>
    <cellStyle name="40% - Accent4 2 2 2 3 2 2" xfId="36797" xr:uid="{CC1BA1C1-76AD-4F2E-A428-3DE7DDF21B16}"/>
    <cellStyle name="40% - Accent4 2 2 2 3 3" xfId="27932" xr:uid="{CF98CD37-FC5F-463E-BFDC-478C8B87CB07}"/>
    <cellStyle name="40% - Accent4 2 2 2 4" xfId="5982" xr:uid="{D7615639-2A00-4534-8A18-E074D09CDF65}"/>
    <cellStyle name="40% - Accent4 2 2 2 4 2" xfId="16701" xr:uid="{9516AC2C-1B13-4EB3-ADD6-76D77FD00FAB}"/>
    <cellStyle name="40% - Accent4 2 2 2 4 2 2" xfId="36798" xr:uid="{D282785E-EC39-45A7-A6A1-8A46100F8178}"/>
    <cellStyle name="40% - Accent4 2 2 2 4 3" xfId="27933" xr:uid="{D4D448F7-5D31-4237-9A46-97502AA25F30}"/>
    <cellStyle name="40% - Accent4 2 2 2 5" xfId="16698" xr:uid="{951D678D-0D03-4823-B598-B4493B396CEB}"/>
    <cellStyle name="40% - Accent4 2 2 2 5 2" xfId="36795" xr:uid="{43834C7F-A926-4EF9-A345-E100C4FC0230}"/>
    <cellStyle name="40% - Accent4 2 2 2 6" xfId="21340" xr:uid="{91F5F91A-3075-4881-AE7F-FA89B10F37FF}"/>
    <cellStyle name="40% - Accent4 2 2 2 6 2" xfId="41283" xr:uid="{2D55A2A9-7EB2-4B23-B750-AC450AC89C09}"/>
    <cellStyle name="40% - Accent4 2 2 2 7" xfId="5979" xr:uid="{F2A039B7-3E03-430C-96B1-2B83B33D05F1}"/>
    <cellStyle name="40% - Accent4 2 2 2 8" xfId="27930" xr:uid="{39433C41-6D2F-47C4-9830-581CA42BF56D}"/>
    <cellStyle name="40% - Accent4 2 2 3" xfId="5983" xr:uid="{F9CBB1BC-C5AC-490E-B586-C90A781A9A9E}"/>
    <cellStyle name="40% - Accent4 2 2 3 2" xfId="21823" xr:uid="{68F2346E-8ACB-4823-8270-A98878789D68}"/>
    <cellStyle name="40% - Accent4 2 2 3 2 2" xfId="41760" xr:uid="{DB16E60C-C52C-4EAE-B3FC-2E335026286B}"/>
    <cellStyle name="40% - Accent4 2 2 4" xfId="5984" xr:uid="{B6C6030D-4BC6-48DA-8DC1-2AEAEC5D57BE}"/>
    <cellStyle name="40% - Accent4 2 2 5" xfId="5985" xr:uid="{8BB246A9-A764-4AC4-ADA2-941D2FBCD752}"/>
    <cellStyle name="40% - Accent4 2 2 6" xfId="5978" xr:uid="{AD7E7C9A-DA31-43EF-A583-1344C13AF3AE}"/>
    <cellStyle name="40% - Accent4 2 2 6 2" xfId="16697" xr:uid="{DB02B187-4494-41C2-A86E-D36A6C7ED559}"/>
    <cellStyle name="40% - Accent4 2 2 6 2 2" xfId="36794" xr:uid="{DABD5F34-9E46-42CE-B3C5-442CA1C144AC}"/>
    <cellStyle name="40% - Accent4 2 2 6 3" xfId="27929" xr:uid="{0A8791D4-515F-4344-883B-162BD5D90AAC}"/>
    <cellStyle name="40% - Accent4 2 2 7" xfId="20525" xr:uid="{30859A79-0368-422E-A06C-B7630293C90C}"/>
    <cellStyle name="40% - Accent4 2 2 7 2" xfId="40570" xr:uid="{8C3D8160-D0B9-4C81-BDD8-2DD57F80E8CC}"/>
    <cellStyle name="40% - Accent4 2 2 8" xfId="743" xr:uid="{2758669B-6914-4B4C-815E-4BFEF4D12455}"/>
    <cellStyle name="40% - Accent4 2 3" xfId="484" xr:uid="{B407592F-9165-4201-AD55-E7E0E10B12B8}"/>
    <cellStyle name="40% - Accent4 2 3 2" xfId="5987" xr:uid="{16AE73E9-7DD9-49A9-BC84-C75AF3751718}"/>
    <cellStyle name="40% - Accent4 2 3 2 2" xfId="16703" xr:uid="{163B8812-A22D-4A0E-87AE-59EB4EC3E3DB}"/>
    <cellStyle name="40% - Accent4 2 3 2 2 2" xfId="36800" xr:uid="{EFD7A928-E5DB-43B6-B809-1AA744D32F0F}"/>
    <cellStyle name="40% - Accent4 2 3 2 3" xfId="21374" xr:uid="{9ACB6864-9AF9-4525-86C5-B5E8708450E6}"/>
    <cellStyle name="40% - Accent4 2 3 2 3 2" xfId="41317" xr:uid="{F8466B90-AC20-40FF-9C81-7F311D536300}"/>
    <cellStyle name="40% - Accent4 2 3 2 4" xfId="27935" xr:uid="{4E9564B7-6F74-4056-A379-8057486463DE}"/>
    <cellStyle name="40% - Accent4 2 3 3" xfId="5988" xr:uid="{396C086B-E898-4E60-93D0-B5C62E45FA06}"/>
    <cellStyle name="40% - Accent4 2 3 3 2" xfId="16704" xr:uid="{D4620CEB-E58C-419B-BEA1-50C8BA8A8880}"/>
    <cellStyle name="40% - Accent4 2 3 3 2 2" xfId="36801" xr:uid="{8A3628F8-0FF0-4A2A-B047-DA71E19F386F}"/>
    <cellStyle name="40% - Accent4 2 3 3 3" xfId="21922" xr:uid="{4BAD09CE-EE0F-4FCD-8C6B-94F4AF15E45D}"/>
    <cellStyle name="40% - Accent4 2 3 3 3 2" xfId="41858" xr:uid="{6ED16074-3737-49E2-8569-F629449F3783}"/>
    <cellStyle name="40% - Accent4 2 3 3 4" xfId="27936" xr:uid="{8CFEDF50-8D3D-4293-B815-A360A4CE17FB}"/>
    <cellStyle name="40% - Accent4 2 3 4" xfId="5989" xr:uid="{C2965421-4097-4E30-9BFC-B497E485FF54}"/>
    <cellStyle name="40% - Accent4 2 3 4 2" xfId="16705" xr:uid="{50BEEE42-8822-489C-8FC7-BD7101BD46A2}"/>
    <cellStyle name="40% - Accent4 2 3 4 2 2" xfId="36802" xr:uid="{8BE9AA92-9382-4720-992A-F81292FDBA6B}"/>
    <cellStyle name="40% - Accent4 2 3 4 3" xfId="27937" xr:uid="{5B19E417-B1F6-4013-BF2A-D8FC53F8ADF3}"/>
    <cellStyle name="40% - Accent4 2 3 5" xfId="16702" xr:uid="{EB9193E4-9841-4679-BB39-CD901A54D5A5}"/>
    <cellStyle name="40% - Accent4 2 3 5 2" xfId="36799" xr:uid="{3568413C-7C4E-45D7-AD0C-5937CE26DA8E}"/>
    <cellStyle name="40% - Accent4 2 3 6" xfId="20704" xr:uid="{A1BE477B-404C-401D-B8CA-C71327A170B0}"/>
    <cellStyle name="40% - Accent4 2 3 6 2" xfId="40738" xr:uid="{1077134A-16C0-4DA7-A855-807592A6E65A}"/>
    <cellStyle name="40% - Accent4 2 3 7" xfId="5986" xr:uid="{0BD58FE4-AF64-45D0-BABD-B11F294F81C1}"/>
    <cellStyle name="40% - Accent4 2 3 8" xfId="27934" xr:uid="{1AF8CA53-E19C-4161-8DC1-90FE4584C6B2}"/>
    <cellStyle name="40% - Accent4 2 4" xfId="452" xr:uid="{253D5163-0D11-4BCA-9342-778350401461}"/>
    <cellStyle name="40% - Accent4 2 4 2" xfId="5991" xr:uid="{09A4AAE5-C0E0-4266-B3C8-63E39C44D030}"/>
    <cellStyle name="40% - Accent4 2 4 2 2" xfId="16707" xr:uid="{968E141A-3DBC-4100-AE23-9E40FE42A2C5}"/>
    <cellStyle name="40% - Accent4 2 4 2 2 2" xfId="36804" xr:uid="{C59AE496-7B5A-411A-A80E-41CC29CB0515}"/>
    <cellStyle name="40% - Accent4 2 4 2 3" xfId="21440" xr:uid="{72314AB0-3CA1-4E2F-9C84-CDB782971B00}"/>
    <cellStyle name="40% - Accent4 2 4 2 3 2" xfId="41381" xr:uid="{7A1AFEEA-95DF-4C76-9566-C72E4B10C6F3}"/>
    <cellStyle name="40% - Accent4 2 4 2 4" xfId="27939" xr:uid="{D977CD43-A30A-469B-8874-30B3AA00A94D}"/>
    <cellStyle name="40% - Accent4 2 4 3" xfId="5992" xr:uid="{B18BD6A1-0DC8-4C8D-8C73-F96BF0C03080}"/>
    <cellStyle name="40% - Accent4 2 4 3 2" xfId="16708" xr:uid="{24E27B18-EEDF-413D-B9A9-B98B920635A1}"/>
    <cellStyle name="40% - Accent4 2 4 3 2 2" xfId="36805" xr:uid="{32D3CE65-B640-48C2-8EF2-735947E6C78C}"/>
    <cellStyle name="40% - Accent4 2 4 3 3" xfId="21988" xr:uid="{7371481F-3529-487B-8C48-724F9C29EB21}"/>
    <cellStyle name="40% - Accent4 2 4 3 3 2" xfId="41922" xr:uid="{ECB5DCF6-804E-4EF2-B89F-77744AB430F7}"/>
    <cellStyle name="40% - Accent4 2 4 3 4" xfId="27940" xr:uid="{C3B94A07-7818-4AFE-9A1B-032E10B6B7FB}"/>
    <cellStyle name="40% - Accent4 2 4 4" xfId="5993" xr:uid="{EE57F7C2-B3E6-44A0-8E53-61ACCE059D3A}"/>
    <cellStyle name="40% - Accent4 2 4 4 2" xfId="16709" xr:uid="{15DE4DE3-7259-4B13-9657-0E8A580E43F5}"/>
    <cellStyle name="40% - Accent4 2 4 4 2 2" xfId="36806" xr:uid="{72B5E80C-1545-438E-B085-D8DA98B468E8}"/>
    <cellStyle name="40% - Accent4 2 4 4 3" xfId="27941" xr:uid="{7D9DA042-BD34-4EB4-8271-298D43745FE5}"/>
    <cellStyle name="40% - Accent4 2 4 5" xfId="16706" xr:uid="{C843753D-ABD5-4530-896E-4BEBCC5D16F0}"/>
    <cellStyle name="40% - Accent4 2 4 5 2" xfId="36803" xr:uid="{69BE6DC9-C374-4BE0-A9F2-20F79B5289AD}"/>
    <cellStyle name="40% - Accent4 2 4 6" xfId="20769" xr:uid="{F539F206-F23F-4F00-A91A-E57C6BFD71CC}"/>
    <cellStyle name="40% - Accent4 2 4 6 2" xfId="40802" xr:uid="{5E3FB01B-5AB7-4E98-BFC8-6752022B0D8D}"/>
    <cellStyle name="40% - Accent4 2 4 7" xfId="5990" xr:uid="{1CE6C3B4-9D93-4B47-AB8B-B68E7F8BCC29}"/>
    <cellStyle name="40% - Accent4 2 4 8" xfId="27938" xr:uid="{C096AE04-8D42-4F56-9401-D63BA19A360D}"/>
    <cellStyle name="40% - Accent4 2 5" xfId="357" xr:uid="{E40F8D8A-525C-41FE-A2CC-1A4C976000C9}"/>
    <cellStyle name="40% - Accent4 2 5 2" xfId="21486" xr:uid="{BC3A68B1-F45F-4326-9387-F1E34DDC0538}"/>
    <cellStyle name="40% - Accent4 2 5 2 2" xfId="41427" xr:uid="{38EECCCA-13F1-4C7F-9C74-27C4A5EE5BBE}"/>
    <cellStyle name="40% - Accent4 2 5 3" xfId="22034" xr:uid="{32151117-0BF3-40D7-9A6D-38592570AF33}"/>
    <cellStyle name="40% - Accent4 2 5 3 2" xfId="41968" xr:uid="{A92D5F85-EC18-4F96-8524-BE95AC779609}"/>
    <cellStyle name="40% - Accent4 2 5 4" xfId="20816" xr:uid="{CAD1F320-11CE-4213-9174-83EB2485671D}"/>
    <cellStyle name="40% - Accent4 2 5 4 2" xfId="40848" xr:uid="{B1555501-468A-4A0B-A193-2A01B4517196}"/>
    <cellStyle name="40% - Accent4 2 5 5" xfId="779" xr:uid="{67BA73C3-5481-4FF6-9670-2A67265A6B52}"/>
    <cellStyle name="40% - Accent4 2 6" xfId="11556" xr:uid="{C18B681D-7855-4327-A2A3-45B5E80CDACE}"/>
    <cellStyle name="40% - Accent4 2 6 2" xfId="21548" xr:uid="{6D96B7C5-C454-4FF0-8F36-C29589F04571}"/>
    <cellStyle name="40% - Accent4 2 6 2 2" xfId="41489" xr:uid="{EC1F3868-1627-48A9-ADC2-15D31DE45324}"/>
    <cellStyle name="40% - Accent4 2 6 3" xfId="22096" xr:uid="{9D40860E-1E4D-4979-8FBC-A49A0A92AFE0}"/>
    <cellStyle name="40% - Accent4 2 6 3 2" xfId="42030" xr:uid="{D2598912-281C-47A0-9FBB-AC5B2796878D}"/>
    <cellStyle name="40% - Accent4 2 6 4" xfId="20879" xr:uid="{A59B507C-E714-4DEF-A092-A1F406B07F4A}"/>
    <cellStyle name="40% - Accent4 2 6 4 2" xfId="40910" xr:uid="{5357FFF5-7558-42FA-8028-ACF35CE29940}"/>
    <cellStyle name="40% - Accent4 2 6 5" xfId="31653" xr:uid="{99F9F63D-772D-480B-9F6B-7FCA937C7F79}"/>
    <cellStyle name="40% - Accent4 2 7" xfId="20941" xr:uid="{FCC228B2-6864-456A-B761-9F03125D0ED9}"/>
    <cellStyle name="40% - Accent4 2 7 2" xfId="21609" xr:uid="{07A4A43B-45C6-4C2D-898B-46A2B92DC804}"/>
    <cellStyle name="40% - Accent4 2 7 2 2" xfId="41550" xr:uid="{91870F40-49EC-4F65-AB57-03E2661A838C}"/>
    <cellStyle name="40% - Accent4 2 7 3" xfId="22157" xr:uid="{3332BA05-F97A-40AD-8CA2-010C92C1D246}"/>
    <cellStyle name="40% - Accent4 2 7 3 2" xfId="42091" xr:uid="{E4FC03FC-7D57-4CF3-B554-F8B1B9207831}"/>
    <cellStyle name="40% - Accent4 2 7 4" xfId="40971" xr:uid="{2457DCCD-AD9C-44A0-9195-D68EB11F06FA}"/>
    <cellStyle name="40% - Accent4 2 8" xfId="21296" xr:uid="{29F8912B-D932-423C-88F4-440737549AB8}"/>
    <cellStyle name="40% - Accent4 2 8 2" xfId="41239" xr:uid="{35A14877-5880-4B29-91D9-D2D63BA2EDFA}"/>
    <cellStyle name="40% - Accent4 2 9" xfId="21268" xr:uid="{DFFFABEA-A88E-4C79-88FA-5ECE9926BF4C}"/>
    <cellStyle name="40% - Accent4 2 9 2" xfId="41212" xr:uid="{EC87E3AC-3540-4459-B631-F1D73C15C59C}"/>
    <cellStyle name="40% - Accent4 20" xfId="5994" xr:uid="{071610A8-3A25-4D2F-A5B2-E837A19F8450}"/>
    <cellStyle name="40% - Accent4 20 2" xfId="5995" xr:uid="{8E8282C8-1967-4A36-8C6A-D6C8D42F3546}"/>
    <cellStyle name="40% - Accent4 20 2 2" xfId="5996" xr:uid="{6DD16A46-6247-43C8-A79A-BEEDB3E465A2}"/>
    <cellStyle name="40% - Accent4 20 2 2 2" xfId="5997" xr:uid="{C26D3812-FD14-444E-8BEF-F1A1FAD5CA4D}"/>
    <cellStyle name="40% - Accent4 20 2 2 2 2" xfId="16713" xr:uid="{0FDDB23B-2CBF-424B-91B6-913E1B97FBCA}"/>
    <cellStyle name="40% - Accent4 20 2 2 2 2 2" xfId="36810" xr:uid="{B8601A64-ED49-4869-8374-E5BF4FA210E8}"/>
    <cellStyle name="40% - Accent4 20 2 2 2 3" xfId="27945" xr:uid="{81410DE1-8E37-4ADB-AF6E-A94DA78522C5}"/>
    <cellStyle name="40% - Accent4 20 2 2 3" xfId="5998" xr:uid="{3464A064-1C85-44C0-9A9A-50A63A097569}"/>
    <cellStyle name="40% - Accent4 20 2 2 3 2" xfId="16714" xr:uid="{AE0D262B-A345-40E6-A897-AD1EFFA79737}"/>
    <cellStyle name="40% - Accent4 20 2 2 3 2 2" xfId="36811" xr:uid="{D7B62674-55C6-4F0D-8ECE-0D49204EEFDE}"/>
    <cellStyle name="40% - Accent4 20 2 2 3 3" xfId="27946" xr:uid="{0B6471F5-C3E0-4CF4-AE2E-C1AF12BBAE64}"/>
    <cellStyle name="40% - Accent4 20 2 2 4" xfId="5999" xr:uid="{F22802D9-49C1-49C2-A52F-467E6901EC9C}"/>
    <cellStyle name="40% - Accent4 20 2 2 4 2" xfId="16715" xr:uid="{2080BC73-7A41-458A-8E37-A67C26D4CC25}"/>
    <cellStyle name="40% - Accent4 20 2 2 4 2 2" xfId="36812" xr:uid="{5FCBAEA5-F8B0-45F0-A9CF-D66D0367A963}"/>
    <cellStyle name="40% - Accent4 20 2 2 4 3" xfId="27947" xr:uid="{CA451408-3A15-47AA-8FED-D616D3B8B095}"/>
    <cellStyle name="40% - Accent4 20 2 2 5" xfId="16712" xr:uid="{AFB158B3-2CFB-449D-BF9B-6879F5A445FB}"/>
    <cellStyle name="40% - Accent4 20 2 2 5 2" xfId="36809" xr:uid="{A102653F-02AF-4E01-AB56-B2476BFA5B96}"/>
    <cellStyle name="40% - Accent4 20 2 2 6" xfId="27944" xr:uid="{08BF6FC5-8A1B-481E-8843-BF82CCFE4036}"/>
    <cellStyle name="40% - Accent4 20 2 3" xfId="6000" xr:uid="{E4EFED07-79F8-419F-8D1F-C0DA001534A6}"/>
    <cellStyle name="40% - Accent4 20 2 3 2" xfId="16716" xr:uid="{B9DC97CE-5AD7-4569-99C3-3AF2FE3AD6FB}"/>
    <cellStyle name="40% - Accent4 20 2 3 2 2" xfId="36813" xr:uid="{E3E305F9-AB1C-4357-BAB2-8172C86DF20C}"/>
    <cellStyle name="40% - Accent4 20 2 3 3" xfId="27948" xr:uid="{FD375706-3319-40E9-8AFB-81E139276D6A}"/>
    <cellStyle name="40% - Accent4 20 2 4" xfId="6001" xr:uid="{0E617CEE-2C1B-4E2F-86BC-4059A89F4748}"/>
    <cellStyle name="40% - Accent4 20 2 4 2" xfId="16717" xr:uid="{17B26CC8-B95A-4F7B-A314-CA3C07581CD6}"/>
    <cellStyle name="40% - Accent4 20 2 4 2 2" xfId="36814" xr:uid="{AFCC69A4-C917-4CD5-9BAC-34846E426B52}"/>
    <cellStyle name="40% - Accent4 20 2 4 3" xfId="27949" xr:uid="{4AA07ACD-5FCD-463B-90C5-183E9624F836}"/>
    <cellStyle name="40% - Accent4 20 2 5" xfId="6002" xr:uid="{DDD147EE-6275-422C-84A3-BBFFF6CD5FAC}"/>
    <cellStyle name="40% - Accent4 20 2 5 2" xfId="16718" xr:uid="{022CA64F-2604-48A5-BA5B-D5DB4114DC7F}"/>
    <cellStyle name="40% - Accent4 20 2 5 2 2" xfId="36815" xr:uid="{E036400A-5334-450A-8B5D-5F9862015FF2}"/>
    <cellStyle name="40% - Accent4 20 2 5 3" xfId="27950" xr:uid="{F8149215-C2D7-45A9-91FC-4A9D9BBE99EB}"/>
    <cellStyle name="40% - Accent4 20 2 6" xfId="16711" xr:uid="{5F4AFFF9-7C33-41BB-B612-0CE53BFDD67D}"/>
    <cellStyle name="40% - Accent4 20 2 6 2" xfId="36808" xr:uid="{CED25441-E1EC-44DB-A999-488CEA36FA07}"/>
    <cellStyle name="40% - Accent4 20 2 7" xfId="21802" xr:uid="{DF728559-B076-4C47-B6E3-A6DCA95E3803}"/>
    <cellStyle name="40% - Accent4 20 2 7 2" xfId="41741" xr:uid="{C0E713FC-443D-4819-B16B-8473CD5CF609}"/>
    <cellStyle name="40% - Accent4 20 2 8" xfId="27943" xr:uid="{C5F87EA2-3205-474A-9837-3409BA3850B7}"/>
    <cellStyle name="40% - Accent4 20 3" xfId="6003" xr:uid="{8DD8DACD-C9FC-4C35-9D36-A47063E67607}"/>
    <cellStyle name="40% - Accent4 20 3 2" xfId="6004" xr:uid="{44349A9C-8335-4ACD-9271-2BDA9822B183}"/>
    <cellStyle name="40% - Accent4 20 3 2 2" xfId="16720" xr:uid="{22A08BC3-68CD-457C-97A3-DC7D9CA2178D}"/>
    <cellStyle name="40% - Accent4 20 3 2 2 2" xfId="36817" xr:uid="{859F04EF-A41B-4D82-9128-7275A0EB2602}"/>
    <cellStyle name="40% - Accent4 20 3 2 3" xfId="27952" xr:uid="{823AC41C-7D79-4E02-AF1A-D4C0B2A70F32}"/>
    <cellStyle name="40% - Accent4 20 3 3" xfId="6005" xr:uid="{592A53E8-D8E0-487F-B79E-C6FEA4016F6D}"/>
    <cellStyle name="40% - Accent4 20 3 3 2" xfId="16721" xr:uid="{A32DA7F7-1D4E-4E25-97A8-40730F003EA0}"/>
    <cellStyle name="40% - Accent4 20 3 3 2 2" xfId="36818" xr:uid="{C7C29FC4-364B-4690-80AE-AF33C4372271}"/>
    <cellStyle name="40% - Accent4 20 3 3 3" xfId="27953" xr:uid="{14492A80-71F9-4CB1-A715-6038AEC6D0CD}"/>
    <cellStyle name="40% - Accent4 20 3 4" xfId="6006" xr:uid="{1CF63175-81DC-44BF-AD06-91121F590FDA}"/>
    <cellStyle name="40% - Accent4 20 3 4 2" xfId="16722" xr:uid="{B578ECD8-CF87-4925-8C24-0B200652EF75}"/>
    <cellStyle name="40% - Accent4 20 3 4 2 2" xfId="36819" xr:uid="{FED65359-C9B0-4782-88FA-CA2F3EA33DDC}"/>
    <cellStyle name="40% - Accent4 20 3 4 3" xfId="27954" xr:uid="{FE9D1DC0-E7D5-45B3-9614-3E1DE0F128E2}"/>
    <cellStyle name="40% - Accent4 20 3 5" xfId="16719" xr:uid="{C9FC7D1D-9408-4A77-A1FA-041CB3ECC5E3}"/>
    <cellStyle name="40% - Accent4 20 3 5 2" xfId="36816" xr:uid="{1F17CD3D-D989-4BF1-A125-8B5C0C40D740}"/>
    <cellStyle name="40% - Accent4 20 3 6" xfId="22349" xr:uid="{D25B5715-1195-463B-9C92-B07B92F878A4}"/>
    <cellStyle name="40% - Accent4 20 3 6 2" xfId="42281" xr:uid="{16A0FF4B-6242-4B40-80E3-012D1D49C609}"/>
    <cellStyle name="40% - Accent4 20 3 7" xfId="27951" xr:uid="{DAB630F7-E9A2-4BC0-985D-2998BB98CA38}"/>
    <cellStyle name="40% - Accent4 20 4" xfId="6007" xr:uid="{4FF83787-9C10-4196-B8BA-A37D01711306}"/>
    <cellStyle name="40% - Accent4 20 4 2" xfId="16723" xr:uid="{0BDD48BD-FC23-4DC3-A949-EBB5858A1C0A}"/>
    <cellStyle name="40% - Accent4 20 4 2 2" xfId="36820" xr:uid="{BE931BC6-3EB4-4DD2-ADC8-76E094A4B8F1}"/>
    <cellStyle name="40% - Accent4 20 4 3" xfId="27955" xr:uid="{1985CC24-A793-4716-8CD1-5366DA25A02D}"/>
    <cellStyle name="40% - Accent4 20 5" xfId="6008" xr:uid="{B2FCEBCD-CF7C-4D63-A08D-4FF3988D3507}"/>
    <cellStyle name="40% - Accent4 20 5 2" xfId="16724" xr:uid="{17590B89-2AA6-432D-BFC3-F89162D295E5}"/>
    <cellStyle name="40% - Accent4 20 5 2 2" xfId="36821" xr:uid="{5F3D146A-FF52-4929-B6C2-A129656E923E}"/>
    <cellStyle name="40% - Accent4 20 5 3" xfId="27956" xr:uid="{43040075-9668-4F57-BF39-5EC8965417E8}"/>
    <cellStyle name="40% - Accent4 20 6" xfId="6009" xr:uid="{A4B8515A-D32D-4DE7-BEE0-549FE1E1A0FB}"/>
    <cellStyle name="40% - Accent4 20 6 2" xfId="16725" xr:uid="{7F71BFE0-42AD-49D2-8493-B598355D2C0A}"/>
    <cellStyle name="40% - Accent4 20 6 2 2" xfId="36822" xr:uid="{1D934988-335E-4894-94AF-7F30796A4C40}"/>
    <cellStyle name="40% - Accent4 20 6 3" xfId="27957" xr:uid="{77AB9744-8805-40A2-A122-6FDE87A696BB}"/>
    <cellStyle name="40% - Accent4 20 7" xfId="16710" xr:uid="{6A40160C-6949-45E6-A16E-A97BC710E977}"/>
    <cellStyle name="40% - Accent4 20 7 2" xfId="36807" xr:uid="{35167A04-E630-4EB7-A481-451EB75E1444}"/>
    <cellStyle name="40% - Accent4 20 8" xfId="21132" xr:uid="{E4E594BE-4AF1-43AB-8BBA-0F8AFC3F19C3}"/>
    <cellStyle name="40% - Accent4 20 8 2" xfId="41160" xr:uid="{F04B79C7-EF18-4F0A-A537-191EC8434CE9}"/>
    <cellStyle name="40% - Accent4 20 9" xfId="27942" xr:uid="{67F97B6A-277C-4875-97C9-CED787E5D99A}"/>
    <cellStyle name="40% - Accent4 21" xfId="6010" xr:uid="{5C5CD74F-0C5C-4E35-A64A-68A9CD4FBAFF}"/>
    <cellStyle name="40% - Accent4 21 2" xfId="6011" xr:uid="{841E8F3D-905B-4B90-803F-AEC1B8B8E474}"/>
    <cellStyle name="40% - Accent4 21 2 2" xfId="6012" xr:uid="{A9E382CC-5054-4930-A60B-F15EEBB540AD}"/>
    <cellStyle name="40% - Accent4 21 2 2 2" xfId="6013" xr:uid="{E418EB03-491F-4CA1-9EF6-BA97E364BCEE}"/>
    <cellStyle name="40% - Accent4 21 2 2 2 2" xfId="16729" xr:uid="{452CC378-3B31-42FE-8BCA-71832A6F1F8F}"/>
    <cellStyle name="40% - Accent4 21 2 2 2 2 2" xfId="36826" xr:uid="{57DD4627-7FD5-4525-ABE2-8754D11DC24C}"/>
    <cellStyle name="40% - Accent4 21 2 2 2 3" xfId="27961" xr:uid="{AEA1F11B-B8CF-4BE2-92AE-BA5174E5093C}"/>
    <cellStyle name="40% - Accent4 21 2 2 3" xfId="6014" xr:uid="{51FF055A-13EB-42C6-9B3F-7B8FB9273BD4}"/>
    <cellStyle name="40% - Accent4 21 2 2 3 2" xfId="16730" xr:uid="{7B591D62-F8B3-4402-8565-F8C42E425958}"/>
    <cellStyle name="40% - Accent4 21 2 2 3 2 2" xfId="36827" xr:uid="{3660D3A2-E8F3-49CC-8C95-640532ECC1AB}"/>
    <cellStyle name="40% - Accent4 21 2 2 3 3" xfId="27962" xr:uid="{6C7CFD48-400D-4435-8AEE-9CFC2DE238D4}"/>
    <cellStyle name="40% - Accent4 21 2 2 4" xfId="6015" xr:uid="{EEEDE17B-7AE6-41A2-B94B-30F5DED70BB8}"/>
    <cellStyle name="40% - Accent4 21 2 2 4 2" xfId="16731" xr:uid="{F5AE3884-654C-4ADA-A78C-589EC517F4B6}"/>
    <cellStyle name="40% - Accent4 21 2 2 4 2 2" xfId="36828" xr:uid="{D60619A8-AF3C-4E21-9073-A0E704CF02A2}"/>
    <cellStyle name="40% - Accent4 21 2 2 4 3" xfId="27963" xr:uid="{40532C44-D188-4DD3-B2F7-0EE50109D50C}"/>
    <cellStyle name="40% - Accent4 21 2 2 5" xfId="16728" xr:uid="{DC05FC43-0EF0-46CF-A2C7-682875180B3F}"/>
    <cellStyle name="40% - Accent4 21 2 2 5 2" xfId="36825" xr:uid="{47E2A1FF-6AC5-4FF7-9E4F-B91D8676C7F6}"/>
    <cellStyle name="40% - Accent4 21 2 2 6" xfId="27960" xr:uid="{66E408BC-541E-44E1-A0C0-04E00F0CBF87}"/>
    <cellStyle name="40% - Accent4 21 2 3" xfId="6016" xr:uid="{B35A56B3-53F0-4B7A-98A8-ECE9F0FBF1B8}"/>
    <cellStyle name="40% - Accent4 21 2 3 2" xfId="16732" xr:uid="{6EED20F2-B8B5-4CEB-AC1B-79BEC91ADADC}"/>
    <cellStyle name="40% - Accent4 21 2 3 2 2" xfId="36829" xr:uid="{D3E7EE0A-A12A-46EA-8179-2E4D88CD95DF}"/>
    <cellStyle name="40% - Accent4 21 2 3 3" xfId="27964" xr:uid="{06A74830-B4A1-4A06-8BA5-F8F89CAE13CB}"/>
    <cellStyle name="40% - Accent4 21 2 4" xfId="6017" xr:uid="{9ABFE944-E825-491C-ABB3-88A003AA2BDE}"/>
    <cellStyle name="40% - Accent4 21 2 4 2" xfId="16733" xr:uid="{58393ECA-7AF4-4992-832B-738D54D2D8CC}"/>
    <cellStyle name="40% - Accent4 21 2 4 2 2" xfId="36830" xr:uid="{032F4F64-A655-452A-B62A-D94CD034359A}"/>
    <cellStyle name="40% - Accent4 21 2 4 3" xfId="27965" xr:uid="{0112CD05-1E6D-441E-8274-C24A2B0FA940}"/>
    <cellStyle name="40% - Accent4 21 2 5" xfId="6018" xr:uid="{1E97C273-2CD7-4362-845A-E1C2F47DD47F}"/>
    <cellStyle name="40% - Accent4 21 2 5 2" xfId="16734" xr:uid="{0A2801D2-9A79-4BCD-B7F1-64D70327A05C}"/>
    <cellStyle name="40% - Accent4 21 2 5 2 2" xfId="36831" xr:uid="{96FD6448-8450-44E9-948F-6D53C6C1D808}"/>
    <cellStyle name="40% - Accent4 21 2 5 3" xfId="27966" xr:uid="{A876AA7E-965B-4EA2-8595-35F2BE025B57}"/>
    <cellStyle name="40% - Accent4 21 2 6" xfId="16727" xr:uid="{57162C92-6E84-4AE0-BB63-AAA6362AC147}"/>
    <cellStyle name="40% - Accent4 21 2 6 2" xfId="36824" xr:uid="{630BE5BA-1EE2-490C-BB91-7E6398869082}"/>
    <cellStyle name="40% - Accent4 21 2 7" xfId="27959" xr:uid="{C7CF8FAB-E00F-49DB-B682-83C075A2412B}"/>
    <cellStyle name="40% - Accent4 21 3" xfId="6019" xr:uid="{2E7F8E2C-22D2-49EB-B75A-DC23D1AD1718}"/>
    <cellStyle name="40% - Accent4 21 3 2" xfId="6020" xr:uid="{BFD7610D-EB95-4B14-A2E2-A9F79042520A}"/>
    <cellStyle name="40% - Accent4 21 3 2 2" xfId="16736" xr:uid="{6353C150-6E42-45EF-B90D-5B309786E952}"/>
    <cellStyle name="40% - Accent4 21 3 2 2 2" xfId="36833" xr:uid="{BC3855F5-A69D-4332-A244-806C41355605}"/>
    <cellStyle name="40% - Accent4 21 3 2 3" xfId="27968" xr:uid="{5992C2BE-82EB-445A-AB8E-BEE953CBA072}"/>
    <cellStyle name="40% - Accent4 21 3 3" xfId="6021" xr:uid="{83F3198A-6614-47B5-8375-8AA0AA7E07D5}"/>
    <cellStyle name="40% - Accent4 21 3 3 2" xfId="16737" xr:uid="{4D2EC24F-03CD-4C5A-9C5B-51C7345A4A16}"/>
    <cellStyle name="40% - Accent4 21 3 3 2 2" xfId="36834" xr:uid="{9F0B50EA-EB91-42E1-B4FE-FEB994667378}"/>
    <cellStyle name="40% - Accent4 21 3 3 3" xfId="27969" xr:uid="{52D29952-C564-4ED3-BA4E-C09A5ACAD35F}"/>
    <cellStyle name="40% - Accent4 21 3 4" xfId="6022" xr:uid="{2D61C5D0-DFA4-454C-B232-080C9AB55D27}"/>
    <cellStyle name="40% - Accent4 21 3 4 2" xfId="16738" xr:uid="{E6A89B8D-EB60-499B-9D7A-9716E6C5FC06}"/>
    <cellStyle name="40% - Accent4 21 3 4 2 2" xfId="36835" xr:uid="{3CA65206-FFAD-4052-9BA8-526B981BEAB7}"/>
    <cellStyle name="40% - Accent4 21 3 4 3" xfId="27970" xr:uid="{9F739FDE-A789-482E-976A-353E3424338A}"/>
    <cellStyle name="40% - Accent4 21 3 5" xfId="16735" xr:uid="{A5258D0C-2D19-4B5A-897A-6538AB2A6BA9}"/>
    <cellStyle name="40% - Accent4 21 3 5 2" xfId="36832" xr:uid="{CECD9267-50D3-41C0-94C2-35CF8EAC905B}"/>
    <cellStyle name="40% - Accent4 21 3 6" xfId="27967" xr:uid="{74F0E592-31FF-4BEA-83B5-1FA03FCD33FC}"/>
    <cellStyle name="40% - Accent4 21 4" xfId="6023" xr:uid="{DD8716C7-951A-4539-8C0D-2A83830E6B95}"/>
    <cellStyle name="40% - Accent4 21 4 2" xfId="16739" xr:uid="{9E609F7F-C8BB-4478-AF98-D0F0455E9E49}"/>
    <cellStyle name="40% - Accent4 21 4 2 2" xfId="36836" xr:uid="{5D23A518-7AA9-4298-AAFC-18CB13754683}"/>
    <cellStyle name="40% - Accent4 21 4 3" xfId="27971" xr:uid="{6DA6B3BE-B245-4720-BEB7-0E23FB5FA98C}"/>
    <cellStyle name="40% - Accent4 21 5" xfId="6024" xr:uid="{CEF3E017-8B8A-4E7A-ABF2-2EDA8762C09D}"/>
    <cellStyle name="40% - Accent4 21 5 2" xfId="16740" xr:uid="{54B2F6D1-5FD8-45E4-88AD-5D8DF76B8558}"/>
    <cellStyle name="40% - Accent4 21 5 2 2" xfId="36837" xr:uid="{F4EE85A9-1D8A-4D8E-A86A-0B8158293A50}"/>
    <cellStyle name="40% - Accent4 21 5 3" xfId="27972" xr:uid="{1A41DEA2-D6F1-44F5-8E2E-46EA18EDD14F}"/>
    <cellStyle name="40% - Accent4 21 6" xfId="6025" xr:uid="{BBF17038-948D-4FD7-89D3-EF341CD906C9}"/>
    <cellStyle name="40% - Accent4 21 6 2" xfId="16741" xr:uid="{41C16E03-9C0C-40E8-8FC8-CC69B675B2AB}"/>
    <cellStyle name="40% - Accent4 21 6 2 2" xfId="36838" xr:uid="{CF586E43-4AD9-411D-AB6E-56CE78457914}"/>
    <cellStyle name="40% - Accent4 21 6 3" xfId="27973" xr:uid="{EF4727EB-78F1-495D-BAC2-AFA07CD7BFB3}"/>
    <cellStyle name="40% - Accent4 21 7" xfId="16726" xr:uid="{C8120183-6DCD-4B2E-9FBE-8320AE164681}"/>
    <cellStyle name="40% - Accent4 21 7 2" xfId="36823" xr:uid="{081D0840-BE70-444C-9F0B-16F44B36D51D}"/>
    <cellStyle name="40% - Accent4 21 8" xfId="21160" xr:uid="{8BFACB3C-65DF-423D-90E6-76A8094A4F79}"/>
    <cellStyle name="40% - Accent4 21 9" xfId="27958" xr:uid="{FBA69619-B889-4819-A06B-BB3212EC654E}"/>
    <cellStyle name="40% - Accent4 22" xfId="6026" xr:uid="{78795551-C8B8-46F5-8B8B-CCDBAEE42B29}"/>
    <cellStyle name="40% - Accent4 22 2" xfId="6027" xr:uid="{DDF65EAE-95CA-4E80-9AD3-6F9B60817485}"/>
    <cellStyle name="40% - Accent4 22 2 2" xfId="6028" xr:uid="{B02D5E22-3FEE-4CD1-A834-4003811DA893}"/>
    <cellStyle name="40% - Accent4 22 2 2 2" xfId="6029" xr:uid="{1E16A93B-1D8C-4316-8095-C54FA0930EA3}"/>
    <cellStyle name="40% - Accent4 22 2 2 2 2" xfId="16745" xr:uid="{E7F8AD07-BAFF-4764-8E8B-D31C4C87FAD6}"/>
    <cellStyle name="40% - Accent4 22 2 2 2 2 2" xfId="36842" xr:uid="{BA59A0EE-938E-46EA-BA87-8BA35AE9D9F5}"/>
    <cellStyle name="40% - Accent4 22 2 2 2 3" xfId="27977" xr:uid="{8C538B1B-F8FB-4AE4-883F-EC1C5086A47A}"/>
    <cellStyle name="40% - Accent4 22 2 2 3" xfId="6030" xr:uid="{303DB844-8FD8-4F16-8367-64FCDCE68259}"/>
    <cellStyle name="40% - Accent4 22 2 2 3 2" xfId="16746" xr:uid="{497A70DA-E21D-4F43-80B7-6B71A86318FB}"/>
    <cellStyle name="40% - Accent4 22 2 2 3 2 2" xfId="36843" xr:uid="{1AF71825-547D-4C2A-A7A3-FB1167F85573}"/>
    <cellStyle name="40% - Accent4 22 2 2 3 3" xfId="27978" xr:uid="{194BD218-38D4-46DE-BEC6-15CBC97BBC77}"/>
    <cellStyle name="40% - Accent4 22 2 2 4" xfId="6031" xr:uid="{D1FE294F-84D6-42D5-BDF8-ABB462C70057}"/>
    <cellStyle name="40% - Accent4 22 2 2 4 2" xfId="16747" xr:uid="{6D547C34-0C47-4F1F-8F93-11CFEF029364}"/>
    <cellStyle name="40% - Accent4 22 2 2 4 2 2" xfId="36844" xr:uid="{DC557839-F74E-4674-9F25-AB75CEC07118}"/>
    <cellStyle name="40% - Accent4 22 2 2 4 3" xfId="27979" xr:uid="{6A01BEEA-E371-4989-A819-B9239BB57F52}"/>
    <cellStyle name="40% - Accent4 22 2 2 5" xfId="16744" xr:uid="{59389A0D-3EBE-4FAC-A54F-BBBB8BEE1975}"/>
    <cellStyle name="40% - Accent4 22 2 2 5 2" xfId="36841" xr:uid="{4CEDF6C1-70DF-4C6C-AA97-2FE5B539DB79}"/>
    <cellStyle name="40% - Accent4 22 2 2 6" xfId="27976" xr:uid="{1CF7A721-5B35-4A90-88F4-B9E17FE1BD0B}"/>
    <cellStyle name="40% - Accent4 22 2 3" xfId="6032" xr:uid="{D5B73120-F6FE-4849-AC38-4ECCF6132706}"/>
    <cellStyle name="40% - Accent4 22 2 3 2" xfId="16748" xr:uid="{DAC55B1C-C61B-4911-8341-C3599E8472D4}"/>
    <cellStyle name="40% - Accent4 22 2 3 2 2" xfId="36845" xr:uid="{959D4031-EA50-4BF3-80AC-D2020C48DD0F}"/>
    <cellStyle name="40% - Accent4 22 2 3 3" xfId="27980" xr:uid="{4A156F0B-3A67-4239-9FA4-D71B00EA2813}"/>
    <cellStyle name="40% - Accent4 22 2 4" xfId="6033" xr:uid="{4BCE5B5A-85B2-4627-9C03-0B8DC4DCBAF1}"/>
    <cellStyle name="40% - Accent4 22 2 4 2" xfId="16749" xr:uid="{AE3F88F8-3A08-4234-B3BA-333D5B8D3AC7}"/>
    <cellStyle name="40% - Accent4 22 2 4 2 2" xfId="36846" xr:uid="{8FE58AED-A181-4F32-A87E-206A85A5D531}"/>
    <cellStyle name="40% - Accent4 22 2 4 3" xfId="27981" xr:uid="{DF7A69A9-7489-455C-BE50-8A3A6EDF6BC4}"/>
    <cellStyle name="40% - Accent4 22 2 5" xfId="6034" xr:uid="{15BC93A9-47F5-494D-8410-95DAB04E0437}"/>
    <cellStyle name="40% - Accent4 22 2 5 2" xfId="16750" xr:uid="{06C743B0-A449-4F1C-B51C-8D28797E4D10}"/>
    <cellStyle name="40% - Accent4 22 2 5 2 2" xfId="36847" xr:uid="{5E2B3B60-0601-4E61-B2FE-39061C210F25}"/>
    <cellStyle name="40% - Accent4 22 2 5 3" xfId="27982" xr:uid="{573EEC2B-ABFA-4069-84CD-2348D58719B9}"/>
    <cellStyle name="40% - Accent4 22 2 6" xfId="16743" xr:uid="{17BCEAD9-0C98-4659-93B0-29F8AF2CD19E}"/>
    <cellStyle name="40% - Accent4 22 2 6 2" xfId="36840" xr:uid="{F807E6D3-898B-4F63-88F8-2E2EA28F2A82}"/>
    <cellStyle name="40% - Accent4 22 2 7" xfId="27975" xr:uid="{CF6B5520-E849-40B7-8E15-FB563089A2C4}"/>
    <cellStyle name="40% - Accent4 22 3" xfId="6035" xr:uid="{6F07F93F-139C-4BA8-805D-EDD56A288517}"/>
    <cellStyle name="40% - Accent4 22 3 2" xfId="6036" xr:uid="{8A8D3955-C3C9-41CA-B02B-FA8F3ABD1355}"/>
    <cellStyle name="40% - Accent4 22 3 2 2" xfId="16752" xr:uid="{4B061B2B-C1C0-4F72-A605-0E7DCEB9F44C}"/>
    <cellStyle name="40% - Accent4 22 3 2 2 2" xfId="36849" xr:uid="{7F6E2CFF-F081-4C0F-B98A-A6964C49DE98}"/>
    <cellStyle name="40% - Accent4 22 3 2 3" xfId="27984" xr:uid="{041765C4-9E5B-436B-898C-7257E334E8BA}"/>
    <cellStyle name="40% - Accent4 22 3 3" xfId="6037" xr:uid="{72B48318-2E92-4CA1-AEF0-13DAC79F42F9}"/>
    <cellStyle name="40% - Accent4 22 3 3 2" xfId="16753" xr:uid="{C72B47E0-9763-4566-B3F7-3864A5AC229C}"/>
    <cellStyle name="40% - Accent4 22 3 3 2 2" xfId="36850" xr:uid="{AC370908-8043-42ED-87EB-CA9ED349CF8B}"/>
    <cellStyle name="40% - Accent4 22 3 3 3" xfId="27985" xr:uid="{369DE9FE-3181-4998-B060-07022E35769E}"/>
    <cellStyle name="40% - Accent4 22 3 4" xfId="6038" xr:uid="{8FDC5244-5E38-4C32-AD72-8A7A609C0519}"/>
    <cellStyle name="40% - Accent4 22 3 4 2" xfId="16754" xr:uid="{B4C4963A-631F-47C7-B229-E1EB325F3406}"/>
    <cellStyle name="40% - Accent4 22 3 4 2 2" xfId="36851" xr:uid="{12E92FF2-0201-4A69-965C-6F222DF7979F}"/>
    <cellStyle name="40% - Accent4 22 3 4 3" xfId="27986" xr:uid="{907E4FB9-6904-4FBC-9164-F7CDDCF21C85}"/>
    <cellStyle name="40% - Accent4 22 3 5" xfId="16751" xr:uid="{2F0FE06C-2E41-4BDF-9BBA-5F8F7FD698A0}"/>
    <cellStyle name="40% - Accent4 22 3 5 2" xfId="36848" xr:uid="{13F0471E-D74A-4F1A-AFBB-D8C9E7E7390D}"/>
    <cellStyle name="40% - Accent4 22 3 6" xfId="27983" xr:uid="{8279F01A-7EB4-4A40-B834-6FA28EBCC6CC}"/>
    <cellStyle name="40% - Accent4 22 4" xfId="6039" xr:uid="{8D359F7E-C15F-4316-AE1F-22201BC2C17C}"/>
    <cellStyle name="40% - Accent4 22 4 2" xfId="16755" xr:uid="{A6563C94-B9C0-414D-8288-07187B66C5CF}"/>
    <cellStyle name="40% - Accent4 22 4 2 2" xfId="36852" xr:uid="{1B546E0A-BE10-4B46-85F1-EC552FC6E128}"/>
    <cellStyle name="40% - Accent4 22 4 3" xfId="27987" xr:uid="{99CA801A-7A5C-4CEF-B666-91E729323784}"/>
    <cellStyle name="40% - Accent4 22 5" xfId="6040" xr:uid="{97307A6A-43FE-4055-BB19-0CB4FD8F52F8}"/>
    <cellStyle name="40% - Accent4 22 5 2" xfId="16756" xr:uid="{94EB69C1-3AE6-4108-AC95-5DA9068C9D3C}"/>
    <cellStyle name="40% - Accent4 22 5 2 2" xfId="36853" xr:uid="{D9C79BA6-A438-4930-A24C-0DFAA1C24289}"/>
    <cellStyle name="40% - Accent4 22 5 3" xfId="27988" xr:uid="{BCDBA8E7-9B3B-4DB0-9FDC-FE838E9AC2DF}"/>
    <cellStyle name="40% - Accent4 22 6" xfId="6041" xr:uid="{B71FF47B-9B47-4547-9F95-E244F3E8DB7F}"/>
    <cellStyle name="40% - Accent4 22 6 2" xfId="16757" xr:uid="{FA490A86-DF46-46FE-8F35-8BC93A3B9E68}"/>
    <cellStyle name="40% - Accent4 22 6 2 2" xfId="36854" xr:uid="{D9A55258-C82F-4338-BD88-9CF684253BBF}"/>
    <cellStyle name="40% - Accent4 22 6 3" xfId="27989" xr:uid="{99D00641-5FF2-46C1-8652-5E1E12E8EB51}"/>
    <cellStyle name="40% - Accent4 22 7" xfId="16742" xr:uid="{588C0259-506D-42A6-B357-7D50359746B8}"/>
    <cellStyle name="40% - Accent4 22 7 2" xfId="36839" xr:uid="{7B6BE7C4-C821-407F-85ED-4B4A270A5116}"/>
    <cellStyle name="40% - Accent4 22 8" xfId="21161" xr:uid="{DBD1793A-1922-412B-BDAF-896AEA4B7725}"/>
    <cellStyle name="40% - Accent4 22 9" xfId="27974" xr:uid="{D5484E7B-E9B7-4F5B-A5F8-02FA6E7D7696}"/>
    <cellStyle name="40% - Accent4 23" xfId="6042" xr:uid="{089CDDF4-FFC1-4B91-BE96-0428CE239DD8}"/>
    <cellStyle name="40% - Accent4 23 2" xfId="6043" xr:uid="{78FE88FC-B448-482E-9EA8-41556D818235}"/>
    <cellStyle name="40% - Accent4 23 2 2" xfId="6044" xr:uid="{B32C3435-2118-426B-A261-D196C57E3F19}"/>
    <cellStyle name="40% - Accent4 23 2 2 2" xfId="16760" xr:uid="{A3BD3527-2894-44F8-A08E-0222BA5A4D52}"/>
    <cellStyle name="40% - Accent4 23 2 2 2 2" xfId="36857" xr:uid="{87275F23-D45D-43F5-A77F-53E076AC6234}"/>
    <cellStyle name="40% - Accent4 23 2 2 3" xfId="27992" xr:uid="{23AC69DC-3F49-4B2C-8FD8-13728CC94EAA}"/>
    <cellStyle name="40% - Accent4 23 2 3" xfId="6045" xr:uid="{11A8BB72-84CA-4F3E-9620-5E89DAD583F2}"/>
    <cellStyle name="40% - Accent4 23 2 3 2" xfId="16761" xr:uid="{96B80FED-228A-4B34-B5D6-38153553CBA0}"/>
    <cellStyle name="40% - Accent4 23 2 3 2 2" xfId="36858" xr:uid="{F68CD9B3-B050-4EDF-9279-897B213403FF}"/>
    <cellStyle name="40% - Accent4 23 2 3 3" xfId="27993" xr:uid="{386167A0-DCD7-43AA-B67F-7BCA9679F8F2}"/>
    <cellStyle name="40% - Accent4 23 2 4" xfId="6046" xr:uid="{B0574B0E-0940-413A-878C-80A0DFE8F12F}"/>
    <cellStyle name="40% - Accent4 23 2 4 2" xfId="16762" xr:uid="{CFB8000D-8F9D-4256-91ED-2C3860EC4E8E}"/>
    <cellStyle name="40% - Accent4 23 2 4 2 2" xfId="36859" xr:uid="{AE28CC1F-BA12-49E9-A77C-886403C689EB}"/>
    <cellStyle name="40% - Accent4 23 2 4 3" xfId="27994" xr:uid="{9068EAA7-C902-49D7-AA54-9A74F949090D}"/>
    <cellStyle name="40% - Accent4 23 2 5" xfId="16759" xr:uid="{AFD51EA2-F976-4C12-8924-983BDB13AAC0}"/>
    <cellStyle name="40% - Accent4 23 2 5 2" xfId="36856" xr:uid="{3632659B-7237-477F-A4D4-D0698CCEA442}"/>
    <cellStyle name="40% - Accent4 23 2 6" xfId="21888" xr:uid="{00FFA2A6-6F68-461A-AA36-C491731EAA86}"/>
    <cellStyle name="40% - Accent4 23 2 6 2" xfId="41824" xr:uid="{DD1B718E-8C3F-4A4D-89E1-70ED883E6F02}"/>
    <cellStyle name="40% - Accent4 23 2 7" xfId="27991" xr:uid="{C5F60492-66BD-44BE-9B88-31EC943CC34C}"/>
    <cellStyle name="40% - Accent4 23 3" xfId="6047" xr:uid="{6251A5B4-70A8-4F73-9C82-F7136B29790A}"/>
    <cellStyle name="40% - Accent4 23 3 2" xfId="16763" xr:uid="{16E09F6C-9AD3-41C0-8E1D-13EE5CF0BA23}"/>
    <cellStyle name="40% - Accent4 23 3 2 2" xfId="36860" xr:uid="{73DCFD4D-BACE-437C-A074-41ED5CD00262}"/>
    <cellStyle name="40% - Accent4 23 3 3" xfId="22368" xr:uid="{9F598EDF-B302-4D81-ABB9-47B443D39471}"/>
    <cellStyle name="40% - Accent4 23 3 3 2" xfId="42298" xr:uid="{5DF09458-9618-4973-937D-2AB8FE0A7A41}"/>
    <cellStyle name="40% - Accent4 23 3 4" xfId="27995" xr:uid="{994B2ADF-2F42-45C8-8286-5C725637DB9E}"/>
    <cellStyle name="40% - Accent4 23 4" xfId="6048" xr:uid="{551B2D33-979F-4EC8-A78B-72E736A8EB0F}"/>
    <cellStyle name="40% - Accent4 23 4 2" xfId="16764" xr:uid="{9CDA5657-2F77-40E9-AD98-892803A9F7B6}"/>
    <cellStyle name="40% - Accent4 23 4 2 2" xfId="36861" xr:uid="{6F74FED6-816C-46A6-AD8D-5BD0D3415436}"/>
    <cellStyle name="40% - Accent4 23 4 3" xfId="27996" xr:uid="{6A8F0DE9-A7A1-4175-8CDC-A1EB7EC2207A}"/>
    <cellStyle name="40% - Accent4 23 5" xfId="6049" xr:uid="{274B5A80-E3DF-4319-8130-E0A0ACEF9FA1}"/>
    <cellStyle name="40% - Accent4 23 5 2" xfId="16765" xr:uid="{3C0B53F6-5F7A-4B91-B5D3-5FC41D5F8FB1}"/>
    <cellStyle name="40% - Accent4 23 5 2 2" xfId="36862" xr:uid="{9E7C0ADA-0DFC-4C95-B8C2-A5CE9144A119}"/>
    <cellStyle name="40% - Accent4 23 5 3" xfId="27997" xr:uid="{E2B6E687-A8B9-4C1B-B2C6-BF0D616C3C88}"/>
    <cellStyle name="40% - Accent4 23 6" xfId="16758" xr:uid="{243F2AE6-01D6-4B6D-B273-7D41F64B7D1C}"/>
    <cellStyle name="40% - Accent4 23 6 2" xfId="36855" xr:uid="{EBC580D3-3C2B-4ED9-85D5-51DF348C8406}"/>
    <cellStyle name="40% - Accent4 23 7" xfId="21232" xr:uid="{4BF45425-958F-496B-A765-52BDE1F28F5E}"/>
    <cellStyle name="40% - Accent4 23 7 2" xfId="41176" xr:uid="{A76AB733-6D37-4268-8E06-CA41FA4BB32D}"/>
    <cellStyle name="40% - Accent4 23 8" xfId="27990" xr:uid="{6BD40022-37F3-4DD9-87AB-E2DDB1BF471C}"/>
    <cellStyle name="40% - Accent4 24" xfId="6050" xr:uid="{73DE12A1-3C1E-4449-AF58-E72799A04BAC}"/>
    <cellStyle name="40% - Accent4 24 2" xfId="6051" xr:uid="{848AC98C-2230-45A9-A5D3-EA498AB38FB5}"/>
    <cellStyle name="40% - Accent4 24 2 2" xfId="6052" xr:uid="{872A1C48-D777-45BC-A76C-EE25EE3F5D3A}"/>
    <cellStyle name="40% - Accent4 24 2 2 2" xfId="16768" xr:uid="{79E436E2-26CB-4A21-89C2-17C901281EA8}"/>
    <cellStyle name="40% - Accent4 24 2 2 2 2" xfId="36865" xr:uid="{E9674F80-F27B-4969-91AA-437868E73A2C}"/>
    <cellStyle name="40% - Accent4 24 2 2 3" xfId="28000" xr:uid="{ADE1C1DE-9829-4E17-A3B5-C0FEF75FAC50}"/>
    <cellStyle name="40% - Accent4 24 2 3" xfId="6053" xr:uid="{0308F5EF-483E-4CFF-8999-2773D991C0F2}"/>
    <cellStyle name="40% - Accent4 24 2 3 2" xfId="16769" xr:uid="{6FC3E516-3CA0-47EB-98AA-80FDF7ADF6C5}"/>
    <cellStyle name="40% - Accent4 24 2 3 2 2" xfId="36866" xr:uid="{78B6D672-2BF0-4EB6-AC59-6BC4B8D2FCCE}"/>
    <cellStyle name="40% - Accent4 24 2 3 3" xfId="28001" xr:uid="{A3976716-8A62-4C03-A4D2-52CC455A080A}"/>
    <cellStyle name="40% - Accent4 24 2 4" xfId="6054" xr:uid="{3C6017D5-6F8C-4105-BC5D-13F80098DADA}"/>
    <cellStyle name="40% - Accent4 24 2 4 2" xfId="16770" xr:uid="{ADEC8DAA-DEB1-47C3-9B89-D375F509CF56}"/>
    <cellStyle name="40% - Accent4 24 2 4 2 2" xfId="36867" xr:uid="{3041624C-F40C-44C7-A3B5-2B4DE29F5A7B}"/>
    <cellStyle name="40% - Accent4 24 2 4 3" xfId="28002" xr:uid="{BA5EFEC8-2033-43A2-A50C-70A684622709}"/>
    <cellStyle name="40% - Accent4 24 2 5" xfId="16767" xr:uid="{5CE71AC0-7EAD-4327-9E55-CDCC7DB97BFB}"/>
    <cellStyle name="40% - Accent4 24 2 5 2" xfId="36864" xr:uid="{A7B86358-81CF-42F7-8A1F-8F485DC944DC}"/>
    <cellStyle name="40% - Accent4 24 2 6" xfId="27999" xr:uid="{3F72DCD7-B4BA-4CD5-A209-80A350A1DA54}"/>
    <cellStyle name="40% - Accent4 24 3" xfId="6055" xr:uid="{86DC1919-3A35-47A8-B6AA-F66B1B390D31}"/>
    <cellStyle name="40% - Accent4 24 3 2" xfId="16771" xr:uid="{5F67D166-8EDC-4AF7-ACF4-1F3D3E61DA96}"/>
    <cellStyle name="40% - Accent4 24 3 2 2" xfId="36868" xr:uid="{C399EA7A-7FCA-479E-84B0-B4E1102A6C78}"/>
    <cellStyle name="40% - Accent4 24 3 3" xfId="28003" xr:uid="{423D8551-D11C-413E-8EA7-64903194BAF7}"/>
    <cellStyle name="40% - Accent4 24 4" xfId="6056" xr:uid="{3F4869CC-C781-4D7F-8EB8-8E0695D51BC6}"/>
    <cellStyle name="40% - Accent4 24 4 2" xfId="16772" xr:uid="{B145D070-70CB-451B-98AF-AA2B9CF161CF}"/>
    <cellStyle name="40% - Accent4 24 4 2 2" xfId="36869" xr:uid="{5B89133A-653D-4AA4-B19E-9FBAD2E6A404}"/>
    <cellStyle name="40% - Accent4 24 4 3" xfId="28004" xr:uid="{0857E233-8A86-47AB-8A09-495BC9FC4F24}"/>
    <cellStyle name="40% - Accent4 24 5" xfId="6057" xr:uid="{52BE53B8-8FA6-4237-9841-DF632EA6BBFF}"/>
    <cellStyle name="40% - Accent4 24 5 2" xfId="16773" xr:uid="{83C2510C-8929-4E36-A847-008C71979921}"/>
    <cellStyle name="40% - Accent4 24 5 2 2" xfId="36870" xr:uid="{E0505FE4-85E4-4ACA-A655-2D1DB23C20BF}"/>
    <cellStyle name="40% - Accent4 24 5 3" xfId="28005" xr:uid="{5025F5AD-1469-4E4A-8FA0-238A00AF1A44}"/>
    <cellStyle name="40% - Accent4 24 6" xfId="16766" xr:uid="{F1B52BCA-52DE-441C-B8AC-77B7A1448AE8}"/>
    <cellStyle name="40% - Accent4 24 6 2" xfId="36863" xr:uid="{F2FBFD17-AD80-4841-B787-8EFE9F8249B3}"/>
    <cellStyle name="40% - Accent4 24 7" xfId="21245" xr:uid="{162DBA97-0601-4C02-8741-CC5DFF3A4CDB}"/>
    <cellStyle name="40% - Accent4 24 7 2" xfId="41189" xr:uid="{CE84ACCE-EA80-4066-8279-85064E42458C}"/>
    <cellStyle name="40% - Accent4 24 8" xfId="27998" xr:uid="{4EEE9159-896E-471B-A24C-4129250146A4}"/>
    <cellStyle name="40% - Accent4 25" xfId="6058" xr:uid="{29D6A6E5-D069-4B33-AEB5-1690FC7FD7CD}"/>
    <cellStyle name="40% - Accent4 25 2" xfId="6059" xr:uid="{AC8C42FE-2C79-447C-946D-43B863A7F87F}"/>
    <cellStyle name="40% - Accent4 25 2 2" xfId="6060" xr:uid="{864DDEEF-4E6F-47EF-9DE4-7D5DF887443C}"/>
    <cellStyle name="40% - Accent4 25 2 2 2" xfId="16776" xr:uid="{B8ED780E-F1A6-41A0-8EE6-B1CC5F49A887}"/>
    <cellStyle name="40% - Accent4 25 2 2 2 2" xfId="36873" xr:uid="{1C9F644F-50A0-4EE1-8BC1-FB3F973DD63A}"/>
    <cellStyle name="40% - Accent4 25 2 2 3" xfId="28008" xr:uid="{362424AB-2445-49C3-8DB5-E24DC3759633}"/>
    <cellStyle name="40% - Accent4 25 2 3" xfId="6061" xr:uid="{8F69C3D2-463A-4E95-B5C2-EC5212A0D1CD}"/>
    <cellStyle name="40% - Accent4 25 2 3 2" xfId="16777" xr:uid="{47F1F65F-FF77-4AA2-91E1-28119210A5F9}"/>
    <cellStyle name="40% - Accent4 25 2 3 2 2" xfId="36874" xr:uid="{9E49A767-C3F8-4182-9469-5AE5AF96F7AE}"/>
    <cellStyle name="40% - Accent4 25 2 3 3" xfId="28009" xr:uid="{8B71DC14-60AE-429E-A5E9-0C8B10662441}"/>
    <cellStyle name="40% - Accent4 25 2 4" xfId="6062" xr:uid="{8B58550C-8070-4722-ADE3-AA157B17633D}"/>
    <cellStyle name="40% - Accent4 25 2 4 2" xfId="16778" xr:uid="{5DA923BD-2B5C-4673-8AE4-00B44E5F59CD}"/>
    <cellStyle name="40% - Accent4 25 2 4 2 2" xfId="36875" xr:uid="{31AF4308-FC81-4588-AD7B-5FA979EDB688}"/>
    <cellStyle name="40% - Accent4 25 2 4 3" xfId="28010" xr:uid="{A75BC765-D205-4D44-AC51-9325F1CD81C6}"/>
    <cellStyle name="40% - Accent4 25 2 5" xfId="16775" xr:uid="{46457BAA-002A-4E24-83F7-09AC5D84789B}"/>
    <cellStyle name="40% - Accent4 25 2 5 2" xfId="36872" xr:uid="{5BE10BF6-164A-46C5-B0C2-82CE58433536}"/>
    <cellStyle name="40% - Accent4 25 2 6" xfId="28007" xr:uid="{CD0EEA42-F036-4845-BB03-ABFF432E6094}"/>
    <cellStyle name="40% - Accent4 25 3" xfId="6063" xr:uid="{E53FF584-7A79-431F-A549-871AED6EEBBB}"/>
    <cellStyle name="40% - Accent4 25 3 2" xfId="16779" xr:uid="{BB6268E1-C16E-4C15-AF68-FC3C474BB63D}"/>
    <cellStyle name="40% - Accent4 25 3 2 2" xfId="36876" xr:uid="{B74878EF-D652-442A-80B8-1A596D206E37}"/>
    <cellStyle name="40% - Accent4 25 3 3" xfId="28011" xr:uid="{78752F0C-8F52-4EEA-ADAF-FBBFEE0207E6}"/>
    <cellStyle name="40% - Accent4 25 4" xfId="6064" xr:uid="{866E55F4-48FD-48ED-B600-AAA35920D8A4}"/>
    <cellStyle name="40% - Accent4 25 4 2" xfId="16780" xr:uid="{40838DEA-B3C2-4F3B-ABA9-D7464047AEB0}"/>
    <cellStyle name="40% - Accent4 25 4 2 2" xfId="36877" xr:uid="{E8E85973-AB2A-4F6E-B03A-A4E6E970B599}"/>
    <cellStyle name="40% - Accent4 25 4 3" xfId="28012" xr:uid="{FF7BF3F9-02E3-4073-9FA0-44C246684EAC}"/>
    <cellStyle name="40% - Accent4 25 5" xfId="6065" xr:uid="{CFBBF137-7528-49F8-9540-E3DEA5968224}"/>
    <cellStyle name="40% - Accent4 25 5 2" xfId="16781" xr:uid="{F546BF17-1B81-4AA3-807E-5C27EE3F6DC8}"/>
    <cellStyle name="40% - Accent4 25 5 2 2" xfId="36878" xr:uid="{5E537567-F8E4-41FA-9040-F6A2E745E1D5}"/>
    <cellStyle name="40% - Accent4 25 5 3" xfId="28013" xr:uid="{E1D1F781-132E-4F5E-8528-872A967816E3}"/>
    <cellStyle name="40% - Accent4 25 6" xfId="16774" xr:uid="{50071E5A-09EF-4AEB-A4A4-C7C68565EBA3}"/>
    <cellStyle name="40% - Accent4 25 6 2" xfId="36871" xr:uid="{D0CA96ED-A558-4FC0-B384-03D503E03BEF}"/>
    <cellStyle name="40% - Accent4 25 7" xfId="21259" xr:uid="{EB044CEF-CDD4-4C80-B541-66E7BE38D51B}"/>
    <cellStyle name="40% - Accent4 25 7 2" xfId="41203" xr:uid="{6DE96CAD-3EBC-4DB4-9ADF-FB07AACB25DA}"/>
    <cellStyle name="40% - Accent4 25 8" xfId="28006" xr:uid="{D5CE8B11-9F16-4278-98F5-B74E75D4D031}"/>
    <cellStyle name="40% - Accent4 26" xfId="6066" xr:uid="{C1EBDB66-0A71-4FCD-9712-06F52DD69C26}"/>
    <cellStyle name="40% - Accent4 26 2" xfId="6067" xr:uid="{E0E48F73-7B15-49D2-AF3B-03747CEC7295}"/>
    <cellStyle name="40% - Accent4 26 2 2" xfId="6068" xr:uid="{8938FA53-C491-4842-9159-D055644E60B4}"/>
    <cellStyle name="40% - Accent4 26 2 2 2" xfId="16784" xr:uid="{A97226F9-3B65-409F-82E0-59074424C2ED}"/>
    <cellStyle name="40% - Accent4 26 2 2 2 2" xfId="36881" xr:uid="{250B11A6-28A1-4070-BA5F-C270B6D49637}"/>
    <cellStyle name="40% - Accent4 26 2 2 3" xfId="28016" xr:uid="{1E0C3E8D-FD72-4E0D-87BB-8CB4F87401AF}"/>
    <cellStyle name="40% - Accent4 26 2 3" xfId="6069" xr:uid="{43C0E1CF-2954-4C1A-9E34-FAB59907DB8C}"/>
    <cellStyle name="40% - Accent4 26 2 3 2" xfId="16785" xr:uid="{759215E7-6C26-4B04-B711-5CAC4DE4ABB6}"/>
    <cellStyle name="40% - Accent4 26 2 3 2 2" xfId="36882" xr:uid="{E8C85157-1F0C-440F-BAB4-5563F5528C37}"/>
    <cellStyle name="40% - Accent4 26 2 3 3" xfId="28017" xr:uid="{6B9088CC-0275-4F51-8C4D-A34D188B8955}"/>
    <cellStyle name="40% - Accent4 26 2 4" xfId="6070" xr:uid="{F76ECB9D-A520-40D7-81FB-6A93A22FBD7D}"/>
    <cellStyle name="40% - Accent4 26 2 4 2" xfId="16786" xr:uid="{08975B9D-F986-4885-B26C-0D1D270DB6F5}"/>
    <cellStyle name="40% - Accent4 26 2 4 2 2" xfId="36883" xr:uid="{DDFDCE27-91E1-47BA-885D-3EDD1233059C}"/>
    <cellStyle name="40% - Accent4 26 2 4 3" xfId="28018" xr:uid="{D542B9AD-158C-4331-8697-044F8A94A56C}"/>
    <cellStyle name="40% - Accent4 26 2 5" xfId="16783" xr:uid="{1BE5EF3D-61CC-4B65-9E95-B97ABB7EB937}"/>
    <cellStyle name="40% - Accent4 26 2 5 2" xfId="36880" xr:uid="{BC8318F4-D868-4955-BD27-5C5DA6AD85E8}"/>
    <cellStyle name="40% - Accent4 26 2 6" xfId="28015" xr:uid="{5AD133C5-9A9B-4B46-9F5F-BFE8A58A05F9}"/>
    <cellStyle name="40% - Accent4 26 3" xfId="6071" xr:uid="{C66001D6-15B7-4B44-8C2A-2FB365647A5C}"/>
    <cellStyle name="40% - Accent4 26 3 2" xfId="16787" xr:uid="{2418274A-52EE-4DB6-81C9-66C49AFB2BC3}"/>
    <cellStyle name="40% - Accent4 26 3 2 2" xfId="36884" xr:uid="{D7012643-CB5F-421F-9884-E239EB212DEA}"/>
    <cellStyle name="40% - Accent4 26 3 3" xfId="28019" xr:uid="{4DB5660E-DC8B-42FF-BB8D-B9FC99470174}"/>
    <cellStyle name="40% - Accent4 26 4" xfId="6072" xr:uid="{C75F5667-AB22-4F70-9EB2-38CF1290F3F3}"/>
    <cellStyle name="40% - Accent4 26 4 2" xfId="16788" xr:uid="{60AEA70F-7988-4A04-B6A0-01D805E306E1}"/>
    <cellStyle name="40% - Accent4 26 4 2 2" xfId="36885" xr:uid="{F31DE6B4-D045-4DAD-96DD-C984B775CD21}"/>
    <cellStyle name="40% - Accent4 26 4 3" xfId="28020" xr:uid="{D66F596B-18EF-4BF6-BEAB-68A2DAE5B85E}"/>
    <cellStyle name="40% - Accent4 26 5" xfId="6073" xr:uid="{ACD1D356-379E-43FD-8E5D-DE87DD0D5AEA}"/>
    <cellStyle name="40% - Accent4 26 5 2" xfId="16789" xr:uid="{DEA5E2D3-FCEC-4825-B0F9-A0E4835EF5D6}"/>
    <cellStyle name="40% - Accent4 26 5 2 2" xfId="36886" xr:uid="{D67E2F1D-09C1-4071-B0F3-2FE220D6C335}"/>
    <cellStyle name="40% - Accent4 26 5 3" xfId="28021" xr:uid="{1A27A12E-179B-44DC-A62A-C0B14D6ACBA1}"/>
    <cellStyle name="40% - Accent4 26 6" xfId="16782" xr:uid="{DC3C43D1-8AA1-4331-81AC-AD3019BD7B81}"/>
    <cellStyle name="40% - Accent4 26 6 2" xfId="36879" xr:uid="{9DC00B68-56F9-4CC7-9525-D67B2D9EBF09}"/>
    <cellStyle name="40% - Accent4 26 7" xfId="21273" xr:uid="{D53C79CB-D078-4A6B-9F16-15AF1C67A0A6}"/>
    <cellStyle name="40% - Accent4 26 7 2" xfId="41217" xr:uid="{9E952011-51D7-4D5A-ABD5-76D5952D973F}"/>
    <cellStyle name="40% - Accent4 26 8" xfId="28014" xr:uid="{2C24E1B6-FEE0-4C05-9FCF-9593F31F0C32}"/>
    <cellStyle name="40% - Accent4 27" xfId="6074" xr:uid="{92FBC44C-492F-412F-B71B-84564B5C0BBA}"/>
    <cellStyle name="40% - Accent4 27 2" xfId="6075" xr:uid="{DA43064E-A697-4140-B4C0-FE7FAC0DFED7}"/>
    <cellStyle name="40% - Accent4 27 2 2" xfId="6076" xr:uid="{C267D1C8-34BF-469D-BEBE-E0E9DE04E702}"/>
    <cellStyle name="40% - Accent4 27 2 2 2" xfId="16792" xr:uid="{E6F27AE7-D259-4502-8B83-DB75FAF33A15}"/>
    <cellStyle name="40% - Accent4 27 2 2 2 2" xfId="36889" xr:uid="{00C14C7B-7194-4D5B-96EC-688F13B109AF}"/>
    <cellStyle name="40% - Accent4 27 2 2 3" xfId="28024" xr:uid="{E99693B5-DE5C-416C-B1D7-EE1C807631A4}"/>
    <cellStyle name="40% - Accent4 27 2 3" xfId="6077" xr:uid="{ECABBDBD-DDED-4A41-B84F-99A502C3D7E6}"/>
    <cellStyle name="40% - Accent4 27 2 3 2" xfId="16793" xr:uid="{14CCA1F8-D2F8-4845-93F7-3B8EC70249FD}"/>
    <cellStyle name="40% - Accent4 27 2 3 2 2" xfId="36890" xr:uid="{D356566F-1BAC-4AEA-AD37-8FBC1E71889D}"/>
    <cellStyle name="40% - Accent4 27 2 3 3" xfId="28025" xr:uid="{F4FC291F-A141-497D-B528-045A9DB6476C}"/>
    <cellStyle name="40% - Accent4 27 2 4" xfId="6078" xr:uid="{D76C3191-251C-4742-8985-ADBC933CC4BD}"/>
    <cellStyle name="40% - Accent4 27 2 4 2" xfId="16794" xr:uid="{7AA7E805-C37B-482B-BAD7-71F0A37BE1B8}"/>
    <cellStyle name="40% - Accent4 27 2 4 2 2" xfId="36891" xr:uid="{D8B81ED0-C28C-4D04-98B9-D864FF37C68E}"/>
    <cellStyle name="40% - Accent4 27 2 4 3" xfId="28026" xr:uid="{C8840AAD-235F-4F58-B77D-47E4DF06F6FA}"/>
    <cellStyle name="40% - Accent4 27 2 5" xfId="16791" xr:uid="{42839FA3-3B75-44F4-B19A-674B0F935FE8}"/>
    <cellStyle name="40% - Accent4 27 2 5 2" xfId="36888" xr:uid="{AE2B250D-7E30-4248-944F-D5F49C733CC2}"/>
    <cellStyle name="40% - Accent4 27 2 6" xfId="28023" xr:uid="{F285A129-7E00-4F34-9657-FC66C7FA4344}"/>
    <cellStyle name="40% - Accent4 27 3" xfId="6079" xr:uid="{42549918-2B2E-4AD4-B0A4-A531F6D7C607}"/>
    <cellStyle name="40% - Accent4 27 3 2" xfId="16795" xr:uid="{FD5D11AE-4643-4341-AE23-47D64C866E35}"/>
    <cellStyle name="40% - Accent4 27 3 2 2" xfId="36892" xr:uid="{1D99AF67-34F3-4059-AC4A-0D3867601D7A}"/>
    <cellStyle name="40% - Accent4 27 3 3" xfId="28027" xr:uid="{6A68F152-5F42-4E68-B037-8B9F04F49597}"/>
    <cellStyle name="40% - Accent4 27 4" xfId="6080" xr:uid="{639B8E29-25AC-4696-B20F-C8D8AD3CC0F0}"/>
    <cellStyle name="40% - Accent4 27 4 2" xfId="16796" xr:uid="{D5BDCA5D-0318-49EB-8631-9159904AE24B}"/>
    <cellStyle name="40% - Accent4 27 4 2 2" xfId="36893" xr:uid="{9DE305C2-9E4C-477D-BA81-E7DE127BC2F8}"/>
    <cellStyle name="40% - Accent4 27 4 3" xfId="28028" xr:uid="{6E743E06-1669-4742-99B4-A81C774CC275}"/>
    <cellStyle name="40% - Accent4 27 5" xfId="6081" xr:uid="{0540BCC5-B310-49AF-A201-72E43F0CBD8E}"/>
    <cellStyle name="40% - Accent4 27 5 2" xfId="16797" xr:uid="{59DF612F-8747-409D-B3A6-C8DF496AC183}"/>
    <cellStyle name="40% - Accent4 27 5 2 2" xfId="36894" xr:uid="{748E94D4-C08B-4065-8825-CC3C7B694033}"/>
    <cellStyle name="40% - Accent4 27 5 3" xfId="28029" xr:uid="{CB89DF80-AEA5-4550-B8FB-D5C29E2A75E6}"/>
    <cellStyle name="40% - Accent4 27 6" xfId="16790" xr:uid="{BBA45E25-C0C2-458F-8562-5CC880944F27}"/>
    <cellStyle name="40% - Accent4 27 6 2" xfId="36887" xr:uid="{59A9F123-3892-406F-A3C6-736BB489F658}"/>
    <cellStyle name="40% - Accent4 27 7" xfId="22399" xr:uid="{C66C136D-3115-4867-A1AE-CF4B2CE9A9F3}"/>
    <cellStyle name="40% - Accent4 27 8" xfId="28022" xr:uid="{862FC062-027F-46DC-8B0C-3D3EB76B7AB6}"/>
    <cellStyle name="40% - Accent4 28" xfId="6082" xr:uid="{C5860AC0-7D11-448E-B1A1-EFE77B07CD06}"/>
    <cellStyle name="40% - Accent4 28 2" xfId="6083" xr:uid="{A5000299-A163-41EA-9C5E-BDC12595D9F9}"/>
    <cellStyle name="40% - Accent4 28 2 2" xfId="6084" xr:uid="{39B1F319-7F01-49A5-9EF4-2E8284C60452}"/>
    <cellStyle name="40% - Accent4 28 2 2 2" xfId="16800" xr:uid="{4DD57603-1B4B-4D46-AAEE-256C07B037D2}"/>
    <cellStyle name="40% - Accent4 28 2 2 2 2" xfId="36897" xr:uid="{AE71034D-5C2C-41F6-8B37-58407F12CE28}"/>
    <cellStyle name="40% - Accent4 28 2 2 3" xfId="28032" xr:uid="{3E26C92C-25D9-429F-B914-BE7594A9EAD5}"/>
    <cellStyle name="40% - Accent4 28 2 3" xfId="6085" xr:uid="{9E7C518C-3BB8-4F13-B106-DADC85C6A9C9}"/>
    <cellStyle name="40% - Accent4 28 2 3 2" xfId="16801" xr:uid="{55ADC40F-0C0C-4242-B303-D05783FAECB7}"/>
    <cellStyle name="40% - Accent4 28 2 3 2 2" xfId="36898" xr:uid="{EBB9B838-2023-4396-B98A-13814CCA4466}"/>
    <cellStyle name="40% - Accent4 28 2 3 3" xfId="28033" xr:uid="{75FC396D-5194-4156-B433-3AC067EA961E}"/>
    <cellStyle name="40% - Accent4 28 2 4" xfId="6086" xr:uid="{A9BA4208-D99D-4F99-843F-56A5A66D4769}"/>
    <cellStyle name="40% - Accent4 28 2 4 2" xfId="16802" xr:uid="{02262F07-13F5-49BF-AB9A-2220483D778B}"/>
    <cellStyle name="40% - Accent4 28 2 4 2 2" xfId="36899" xr:uid="{7AD1DC4C-A102-4C98-B6D1-4028604F9EAD}"/>
    <cellStyle name="40% - Accent4 28 2 4 3" xfId="28034" xr:uid="{71F7E264-42D7-4167-966A-D1281F16BC74}"/>
    <cellStyle name="40% - Accent4 28 2 5" xfId="16799" xr:uid="{1F788BEB-FD2C-4D7E-AECC-19506362B474}"/>
    <cellStyle name="40% - Accent4 28 2 5 2" xfId="36896" xr:uid="{CC2F65C1-4058-4E36-BB22-490D4348C437}"/>
    <cellStyle name="40% - Accent4 28 2 6" xfId="28031" xr:uid="{C6AA12F3-5CFD-4195-9423-FF7DECEFC054}"/>
    <cellStyle name="40% - Accent4 28 3" xfId="6087" xr:uid="{A7BCE8DE-8DCE-4D26-9D63-8E91BB893900}"/>
    <cellStyle name="40% - Accent4 28 3 2" xfId="16803" xr:uid="{572BCD0C-C015-4190-BCE7-4681A3A2B204}"/>
    <cellStyle name="40% - Accent4 28 3 2 2" xfId="36900" xr:uid="{CD804509-6CCF-4481-A548-2EB75E44D914}"/>
    <cellStyle name="40% - Accent4 28 3 3" xfId="28035" xr:uid="{616942EA-8338-4AA3-B51A-7C782A027606}"/>
    <cellStyle name="40% - Accent4 28 4" xfId="6088" xr:uid="{A956F51C-0DFC-432E-8ABD-BDCE0396107C}"/>
    <cellStyle name="40% - Accent4 28 4 2" xfId="16804" xr:uid="{5D0BED21-3528-4857-B894-285C8C333C28}"/>
    <cellStyle name="40% - Accent4 28 4 2 2" xfId="36901" xr:uid="{FE62EB36-F19F-4FCF-AE38-2F29E9A25C23}"/>
    <cellStyle name="40% - Accent4 28 4 3" xfId="28036" xr:uid="{4B65FA8B-9F93-42CC-BE9C-B2CF130F6FF8}"/>
    <cellStyle name="40% - Accent4 28 5" xfId="6089" xr:uid="{6C488107-222A-4B60-9267-D365A0295B95}"/>
    <cellStyle name="40% - Accent4 28 5 2" xfId="16805" xr:uid="{D6307EDA-D54B-4EC5-AB9E-0935DCB5A8E7}"/>
    <cellStyle name="40% - Accent4 28 5 2 2" xfId="36902" xr:uid="{D345D38E-94B2-4B43-9A61-A617225EE352}"/>
    <cellStyle name="40% - Accent4 28 5 3" xfId="28037" xr:uid="{7ACA33C8-36ED-47C9-AFBA-17E5A84B4F12}"/>
    <cellStyle name="40% - Accent4 28 6" xfId="16798" xr:uid="{F1CB6020-A274-485B-8E3E-34CBB1ACEBD9}"/>
    <cellStyle name="40% - Accent4 28 6 2" xfId="36895" xr:uid="{AD4E94CD-694E-42DA-83D3-A6CF52844EE1}"/>
    <cellStyle name="40% - Accent4 28 7" xfId="22435" xr:uid="{03CD6E03-5F4A-4092-8B0F-FE64136A6C77}"/>
    <cellStyle name="40% - Accent4 28 8" xfId="28030" xr:uid="{0E4A5DD2-FF86-43B8-8E11-CF95EDE51436}"/>
    <cellStyle name="40% - Accent4 29" xfId="6090" xr:uid="{68C04561-6527-4CF8-8F2D-E063376E2CAC}"/>
    <cellStyle name="40% - Accent4 29 2" xfId="6091" xr:uid="{04F016CA-6E0C-4CEA-8C6E-7D54CCE04D4B}"/>
    <cellStyle name="40% - Accent4 29 2 2" xfId="6092" xr:uid="{5919A649-9C70-4932-AA0D-D7FD2C93B359}"/>
    <cellStyle name="40% - Accent4 29 2 2 2" xfId="16808" xr:uid="{7F095938-023A-402C-B663-7421307E4DFF}"/>
    <cellStyle name="40% - Accent4 29 2 2 2 2" xfId="36905" xr:uid="{F71C0DE8-60AC-4656-A673-2DA6D3BF033D}"/>
    <cellStyle name="40% - Accent4 29 2 2 3" xfId="28040" xr:uid="{9976B787-8E6B-4D95-A7B9-C9C0D5AD9D5C}"/>
    <cellStyle name="40% - Accent4 29 2 3" xfId="6093" xr:uid="{A1DFF833-CB09-4C0F-ADCE-77A874C2AF34}"/>
    <cellStyle name="40% - Accent4 29 2 3 2" xfId="16809" xr:uid="{E65EA751-57CC-4FB2-BF31-83308E637255}"/>
    <cellStyle name="40% - Accent4 29 2 3 2 2" xfId="36906" xr:uid="{4D46529E-249D-42E9-8CB8-01AF27773C57}"/>
    <cellStyle name="40% - Accent4 29 2 3 3" xfId="28041" xr:uid="{3D3C3429-2FBF-477F-AEEF-D98A0BACFD7C}"/>
    <cellStyle name="40% - Accent4 29 2 4" xfId="6094" xr:uid="{D930AE6D-ECE5-4D43-8327-DD5C03125D14}"/>
    <cellStyle name="40% - Accent4 29 2 4 2" xfId="16810" xr:uid="{2E68A51F-171B-4A81-A1FF-DC92A59CD96B}"/>
    <cellStyle name="40% - Accent4 29 2 4 2 2" xfId="36907" xr:uid="{C56C0BFF-7991-491D-B83C-1CAF580ED37E}"/>
    <cellStyle name="40% - Accent4 29 2 4 3" xfId="28042" xr:uid="{9BD59F43-9260-4F4D-A003-BA17092F6BC8}"/>
    <cellStyle name="40% - Accent4 29 2 5" xfId="16807" xr:uid="{232E4900-9619-40C8-8128-660245CEBE55}"/>
    <cellStyle name="40% - Accent4 29 2 5 2" xfId="36904" xr:uid="{8B6EED84-C966-4274-87B1-0B9A111AA74D}"/>
    <cellStyle name="40% - Accent4 29 2 6" xfId="28039" xr:uid="{115BF731-91FF-4F45-8C8B-9501BAA3C2E7}"/>
    <cellStyle name="40% - Accent4 29 3" xfId="6095" xr:uid="{58BE0E77-ABA2-4AA2-8930-9FDE58B8EFA4}"/>
    <cellStyle name="40% - Accent4 29 3 2" xfId="16811" xr:uid="{2B018CA7-9965-4B5A-83D3-02B2763A4DF8}"/>
    <cellStyle name="40% - Accent4 29 3 2 2" xfId="36908" xr:uid="{0FCFE416-6895-4032-82A9-BC8596425ADB}"/>
    <cellStyle name="40% - Accent4 29 3 3" xfId="28043" xr:uid="{C14E9515-F312-4BB7-8338-3D92F85C82B1}"/>
    <cellStyle name="40% - Accent4 29 4" xfId="6096" xr:uid="{67051B38-A226-42B9-BAEB-9A8B4E9ABFED}"/>
    <cellStyle name="40% - Accent4 29 4 2" xfId="16812" xr:uid="{163B0FDE-E236-46F4-AD98-8FF932B1AE3A}"/>
    <cellStyle name="40% - Accent4 29 4 2 2" xfId="36909" xr:uid="{15D92C80-D5D2-49B4-8251-63C8CFDFAA20}"/>
    <cellStyle name="40% - Accent4 29 4 3" xfId="28044" xr:uid="{B707B659-436E-419D-8302-2E6036BBE504}"/>
    <cellStyle name="40% - Accent4 29 5" xfId="6097" xr:uid="{3AF52D6E-7B44-4BC3-B466-7F90A6EDC87A}"/>
    <cellStyle name="40% - Accent4 29 5 2" xfId="16813" xr:uid="{FBA24685-2C87-4C18-B1A1-36A7412B047B}"/>
    <cellStyle name="40% - Accent4 29 5 2 2" xfId="36910" xr:uid="{4E899C4A-FB02-48A1-A618-410F794EA097}"/>
    <cellStyle name="40% - Accent4 29 5 3" xfId="28045" xr:uid="{1BF80EAF-B123-4B13-8959-4F9A3463F1B5}"/>
    <cellStyle name="40% - Accent4 29 6" xfId="16806" xr:uid="{B6272160-5022-4142-B36B-3F0BE442F6B8}"/>
    <cellStyle name="40% - Accent4 29 6 2" xfId="36903" xr:uid="{8C7A3EB3-57C3-4B07-A67D-8BEDF90FFAE8}"/>
    <cellStyle name="40% - Accent4 29 7" xfId="20669" xr:uid="{12621EA4-A436-4269-908F-DDC178DA6347}"/>
    <cellStyle name="40% - Accent4 29 7 2" xfId="40705" xr:uid="{EAED7DF4-7D8C-4143-8FFE-A26CEA99A957}"/>
    <cellStyle name="40% - Accent4 29 8" xfId="28038" xr:uid="{CA3F9084-5E44-4B10-80A0-CE31C5F1E6B1}"/>
    <cellStyle name="40% - Accent4 3" xfId="84" xr:uid="{00000000-0005-0000-0000-000035000000}"/>
    <cellStyle name="40% - Accent4 3 10" xfId="20689" xr:uid="{CCF7DCA2-9741-49B1-81C6-70550CC6BB0F}"/>
    <cellStyle name="40% - Accent4 3 10 2" xfId="40723" xr:uid="{3DAF682F-16A3-4FDE-A771-F02112187E56}"/>
    <cellStyle name="40% - Accent4 3 11" xfId="720" xr:uid="{8035C1D0-9C3F-4D82-8D97-7A66F65B5A86}"/>
    <cellStyle name="40% - Accent4 3 2" xfId="303" xr:uid="{A833D197-1A65-46DC-B8E7-A326296439E6}"/>
    <cellStyle name="40% - Accent4 3 2 2" xfId="6100" xr:uid="{4CD681C2-197D-49CC-A4BF-2AF1599A1073}"/>
    <cellStyle name="40% - Accent4 3 2 2 2" xfId="6101" xr:uid="{05B7A1F2-BED6-4DA3-9E42-2829F3C007AF}"/>
    <cellStyle name="40% - Accent4 3 2 2 2 2" xfId="16816" xr:uid="{6A9A9670-CAE0-42B0-BC09-1744C19C295C}"/>
    <cellStyle name="40% - Accent4 3 2 2 2 2 2" xfId="36913" xr:uid="{B8E0E4FC-DE2B-4F20-BB69-A63751EC2859}"/>
    <cellStyle name="40% - Accent4 3 2 2 2 3" xfId="28048" xr:uid="{856340B0-BE67-415D-9D5B-F582EA2A2FAC}"/>
    <cellStyle name="40% - Accent4 3 2 2 3" xfId="6102" xr:uid="{44D86515-0141-4561-8397-BCF61E2D435C}"/>
    <cellStyle name="40% - Accent4 3 2 2 3 2" xfId="16817" xr:uid="{BC1C7564-7577-40E0-B27D-13C243450F9D}"/>
    <cellStyle name="40% - Accent4 3 2 2 3 2 2" xfId="36914" xr:uid="{07A88804-1D02-4CBB-8721-477924285C37}"/>
    <cellStyle name="40% - Accent4 3 2 2 3 3" xfId="28049" xr:uid="{A08831D2-CD3E-4134-85E4-0E220E880C46}"/>
    <cellStyle name="40% - Accent4 3 2 2 4" xfId="6103" xr:uid="{3142035A-4034-4720-95B5-B570DD05C9F7}"/>
    <cellStyle name="40% - Accent4 3 2 2 4 2" xfId="16818" xr:uid="{FB08787B-3D67-4D38-8513-49222350CBB0}"/>
    <cellStyle name="40% - Accent4 3 2 2 4 2 2" xfId="36915" xr:uid="{E5A9E4BC-F837-49C2-A46D-A171DF8623D0}"/>
    <cellStyle name="40% - Accent4 3 2 2 4 3" xfId="28050" xr:uid="{E48E14EC-2AEE-4A52-AE46-9E1456B8E853}"/>
    <cellStyle name="40% - Accent4 3 2 2 5" xfId="16815" xr:uid="{A9DDCB1C-22D5-4171-A634-5001D0EC61EA}"/>
    <cellStyle name="40% - Accent4 3 2 2 5 2" xfId="36912" xr:uid="{EBAC7B06-7D47-4915-B806-53109599FB51}"/>
    <cellStyle name="40% - Accent4 3 2 2 6" xfId="21349" xr:uid="{4365EA1A-4577-4B85-B69D-970652F973AC}"/>
    <cellStyle name="40% - Accent4 3 2 2 6 2" xfId="41292" xr:uid="{C71C2642-36F0-4862-A3D7-6F8EA07F5DF3}"/>
    <cellStyle name="40% - Accent4 3 2 2 7" xfId="28047" xr:uid="{37E7DDCC-6EFC-40F2-9AC2-9FB03AEDEF88}"/>
    <cellStyle name="40% - Accent4 3 2 3" xfId="6104" xr:uid="{E1875DF9-B23A-4177-8FAE-A4A732E4B735}"/>
    <cellStyle name="40% - Accent4 3 2 3 2" xfId="16819" xr:uid="{92B6B783-DDBA-461B-8CBF-72568A7BDCDB}"/>
    <cellStyle name="40% - Accent4 3 2 3 2 2" xfId="36916" xr:uid="{CCDCA96E-B1B8-4EE4-B07C-AE8DB322DA59}"/>
    <cellStyle name="40% - Accent4 3 2 3 3" xfId="21817" xr:uid="{AB65F1D2-86C3-40E7-855B-01CA9C440FAF}"/>
    <cellStyle name="40% - Accent4 3 2 3 3 2" xfId="41754" xr:uid="{D12AB4FC-69B3-420E-9614-2D66315C892B}"/>
    <cellStyle name="40% - Accent4 3 2 3 4" xfId="28051" xr:uid="{7A169E1B-EAC7-484B-B10D-DB3F682A2CCF}"/>
    <cellStyle name="40% - Accent4 3 2 4" xfId="6105" xr:uid="{E905D669-9CA5-49CF-935D-D60136F58A4C}"/>
    <cellStyle name="40% - Accent4 3 2 4 2" xfId="16820" xr:uid="{8D2D57D8-C006-4F7C-9FAB-7B9C5C2DD135}"/>
    <cellStyle name="40% - Accent4 3 2 4 2 2" xfId="36917" xr:uid="{EEB81506-2310-4B34-AD18-54FA42D99437}"/>
    <cellStyle name="40% - Accent4 3 2 4 3" xfId="28052" xr:uid="{63F96BC9-1F1D-4633-A35E-5DDC9EEF2AD3}"/>
    <cellStyle name="40% - Accent4 3 2 5" xfId="6106" xr:uid="{9984BA2D-FB99-40C8-B152-DCD7EA25F610}"/>
    <cellStyle name="40% - Accent4 3 2 5 2" xfId="16821" xr:uid="{F1BF2531-30F3-4DE6-8C16-59004C2E7FB8}"/>
    <cellStyle name="40% - Accent4 3 2 5 2 2" xfId="36918" xr:uid="{0A56E794-5384-4A4A-874B-330D22B8FD3A}"/>
    <cellStyle name="40% - Accent4 3 2 5 3" xfId="28053" xr:uid="{3C1BDE2A-454D-4F39-A122-BE4BA4FD445E}"/>
    <cellStyle name="40% - Accent4 3 2 6" xfId="16814" xr:uid="{41EE4EB9-A9D5-4B83-80CA-1CE1A280A87B}"/>
    <cellStyle name="40% - Accent4 3 2 6 2" xfId="36911" xr:uid="{F28DAF29-1567-4B0A-96B4-D8552BEF9EDF}"/>
    <cellStyle name="40% - Accent4 3 2 7" xfId="20526" xr:uid="{91888C0D-955B-47A4-B731-6EEBCD77484D}"/>
    <cellStyle name="40% - Accent4 3 2 7 2" xfId="40571" xr:uid="{F32E9481-DF9A-4506-B108-EECC7D5B7448}"/>
    <cellStyle name="40% - Accent4 3 2 8" xfId="6099" xr:uid="{7B491346-92FC-448E-A080-64CC142606EF}"/>
    <cellStyle name="40% - Accent4 3 2 9" xfId="28046" xr:uid="{99153BF5-2917-48AF-A335-8545432B7176}"/>
    <cellStyle name="40% - Accent4 3 3" xfId="558" xr:uid="{ADCB2EFF-79DA-4EC0-897C-B1CCB2F508C5}"/>
    <cellStyle name="40% - Accent4 3 3 2" xfId="6108" xr:uid="{01AFE2B4-1E71-4FA7-A286-42D8637F009E}"/>
    <cellStyle name="40% - Accent4 3 3 2 2" xfId="16823" xr:uid="{0E6EB395-9BE7-48CD-AC75-1B6ED09F06B4}"/>
    <cellStyle name="40% - Accent4 3 3 2 2 2" xfId="36920" xr:uid="{5E6DFAF6-FCAB-4275-B1F9-EDC0194F02EE}"/>
    <cellStyle name="40% - Accent4 3 3 2 3" xfId="21383" xr:uid="{153A4CCE-55EB-48E6-BD3D-661B7C31541A}"/>
    <cellStyle name="40% - Accent4 3 3 2 3 2" xfId="41326" xr:uid="{C05A0E9C-0CA0-454C-BE74-329EA4194328}"/>
    <cellStyle name="40% - Accent4 3 3 2 4" xfId="28055" xr:uid="{883291FE-B390-4D0C-AA70-6DAEDBD5CF3B}"/>
    <cellStyle name="40% - Accent4 3 3 3" xfId="6109" xr:uid="{29707321-9079-4782-8E87-DD65E3ED38C3}"/>
    <cellStyle name="40% - Accent4 3 3 3 2" xfId="16824" xr:uid="{B0A2BAEE-8C76-43B1-A232-E38796D094B0}"/>
    <cellStyle name="40% - Accent4 3 3 3 2 2" xfId="36921" xr:uid="{3F490AA3-0159-4D77-B59A-AE5907A8317A}"/>
    <cellStyle name="40% - Accent4 3 3 3 3" xfId="21931" xr:uid="{EFC173A7-FAE2-4AB4-809D-DD72631893D0}"/>
    <cellStyle name="40% - Accent4 3 3 3 3 2" xfId="41867" xr:uid="{D29398B5-16DC-464E-B7FA-B8B58FE46698}"/>
    <cellStyle name="40% - Accent4 3 3 3 4" xfId="28056" xr:uid="{4D3A1873-06EE-40BF-8A4D-3216A4101DDB}"/>
    <cellStyle name="40% - Accent4 3 3 4" xfId="6110" xr:uid="{B7A98E65-0C86-4DBD-B378-7544CD83D185}"/>
    <cellStyle name="40% - Accent4 3 3 4 2" xfId="16825" xr:uid="{8F54B6B9-CB63-4BB9-85E9-BB4C5B5C1D6C}"/>
    <cellStyle name="40% - Accent4 3 3 4 2 2" xfId="36922" xr:uid="{5D02F16D-C6A2-4289-896B-25C082A2ED6A}"/>
    <cellStyle name="40% - Accent4 3 3 4 3" xfId="28057" xr:uid="{FF9FBD8F-6FD2-4D6B-B574-5FBC8DE4D42D}"/>
    <cellStyle name="40% - Accent4 3 3 5" xfId="16822" xr:uid="{CD191E14-17EF-4A02-87B0-5FFA1D25172D}"/>
    <cellStyle name="40% - Accent4 3 3 5 2" xfId="36919" xr:uid="{F9FA30E6-25F8-4C78-A1F1-1CACFBD076EE}"/>
    <cellStyle name="40% - Accent4 3 3 6" xfId="20713" xr:uid="{406AFB11-D87F-47C3-B1CC-D0D74A7A2B86}"/>
    <cellStyle name="40% - Accent4 3 3 6 2" xfId="40747" xr:uid="{0C5201EA-F5B4-4196-AA33-C0735D3538A6}"/>
    <cellStyle name="40% - Accent4 3 3 7" xfId="6107" xr:uid="{17FC9987-78C5-42BD-B61F-DEBE11025FBB}"/>
    <cellStyle name="40% - Accent4 3 3 8" xfId="28054" xr:uid="{0EE04229-B0AF-46FA-912F-EC1E675301EF}"/>
    <cellStyle name="40% - Accent4 3 4" xfId="6111" xr:uid="{6018199C-8F04-4F27-9BD7-67136A67D2C1}"/>
    <cellStyle name="40% - Accent4 3 4 2" xfId="6112" xr:uid="{8963A813-7690-4F09-9DEA-3DE91D61D79C}"/>
    <cellStyle name="40% - Accent4 3 4 2 2" xfId="16827" xr:uid="{7DA65691-AB22-46BA-96A6-183FA1F8EC27}"/>
    <cellStyle name="40% - Accent4 3 4 2 2 2" xfId="36924" xr:uid="{F4C10FCC-2DF5-40ED-9E87-EB8C591C8DE5}"/>
    <cellStyle name="40% - Accent4 3 4 2 3" xfId="21450" xr:uid="{FE9BD047-0260-44CE-89DD-C12173124AB6}"/>
    <cellStyle name="40% - Accent4 3 4 2 3 2" xfId="41391" xr:uid="{1FFB8011-CC45-4796-A9FF-F697CC26740E}"/>
    <cellStyle name="40% - Accent4 3 4 2 4" xfId="28059" xr:uid="{8F04AE27-44C4-4B27-9637-4926182DA06B}"/>
    <cellStyle name="40% - Accent4 3 4 3" xfId="6113" xr:uid="{0C046C5D-1400-4722-AC12-D459244E1D3F}"/>
    <cellStyle name="40% - Accent4 3 4 3 2" xfId="16828" xr:uid="{D4569C2F-7D56-4AF3-88C7-37EC4162C543}"/>
    <cellStyle name="40% - Accent4 3 4 3 2 2" xfId="36925" xr:uid="{8FD4C879-9A88-4123-9F71-BFE285E1ADBB}"/>
    <cellStyle name="40% - Accent4 3 4 3 3" xfId="21998" xr:uid="{EE63BC82-B2BB-46B7-93B3-CFF94E5041BA}"/>
    <cellStyle name="40% - Accent4 3 4 3 3 2" xfId="41932" xr:uid="{00EE9F3A-D9E6-4A03-B1B6-D0502AF7BD5C}"/>
    <cellStyle name="40% - Accent4 3 4 3 4" xfId="28060" xr:uid="{26D7DC78-9B09-4966-8299-09D723166968}"/>
    <cellStyle name="40% - Accent4 3 4 4" xfId="6114" xr:uid="{282A8DF3-21EE-4F15-9981-D50BF52DB25E}"/>
    <cellStyle name="40% - Accent4 3 4 4 2" xfId="16829" xr:uid="{257D76FD-AC0A-400B-9C8B-C59E79870A75}"/>
    <cellStyle name="40% - Accent4 3 4 4 2 2" xfId="36926" xr:uid="{2A76172D-BEE0-4FE9-8658-29070D4B4140}"/>
    <cellStyle name="40% - Accent4 3 4 4 3" xfId="28061" xr:uid="{5B364062-5D81-47B8-8632-900BE0162190}"/>
    <cellStyle name="40% - Accent4 3 4 5" xfId="16826" xr:uid="{952DAB87-6091-43B6-A4F8-D5099281F514}"/>
    <cellStyle name="40% - Accent4 3 4 5 2" xfId="36923" xr:uid="{4305F4CE-7AB4-4474-926C-33CFB3A8AB6F}"/>
    <cellStyle name="40% - Accent4 3 4 6" xfId="20779" xr:uid="{09E28BC7-E0FC-4D39-B396-1BBABE0DE06D}"/>
    <cellStyle name="40% - Accent4 3 4 6 2" xfId="40812" xr:uid="{593ABC53-642D-4E06-A719-A13CBB7214E9}"/>
    <cellStyle name="40% - Accent4 3 4 7" xfId="28058" xr:uid="{444F5680-892E-4263-B475-3D207F858F62}"/>
    <cellStyle name="40% - Accent4 3 5" xfId="6098" xr:uid="{843B0508-EF78-4FF1-9ADC-CDC065D880E2}"/>
    <cellStyle name="40% - Accent4 3 5 2" xfId="21474" xr:uid="{EBC9AC11-1887-4BA3-A237-90B77E280064}"/>
    <cellStyle name="40% - Accent4 3 5 2 2" xfId="41415" xr:uid="{DDC572D1-083D-4734-863C-F2CD9152E261}"/>
    <cellStyle name="40% - Accent4 3 5 3" xfId="22022" xr:uid="{CDCD6517-EC6D-4D5E-8BA3-44D0F4584E62}"/>
    <cellStyle name="40% - Accent4 3 5 3 2" xfId="41956" xr:uid="{38EBC462-6644-4307-96D8-0BDBA2E48809}"/>
    <cellStyle name="40% - Accent4 3 5 4" xfId="20803" xr:uid="{F66E2550-6F3C-4008-B03F-BC40ECC5C079}"/>
    <cellStyle name="40% - Accent4 3 5 4 2" xfId="40836" xr:uid="{69A03DD0-C94D-444A-9992-E78EE2A865CB}"/>
    <cellStyle name="40% - Accent4 3 6" xfId="20866" xr:uid="{C2254FB1-ED98-4ED6-889C-0A38B0F92CA2}"/>
    <cellStyle name="40% - Accent4 3 6 2" xfId="21536" xr:uid="{EBADA072-022F-4D14-8830-F8E1DA88E05C}"/>
    <cellStyle name="40% - Accent4 3 6 2 2" xfId="41477" xr:uid="{E8460368-2572-46BD-8C49-E84BB8FEB462}"/>
    <cellStyle name="40% - Accent4 3 6 3" xfId="22084" xr:uid="{06C4BDDD-D809-4821-883D-B81BB9629BC1}"/>
    <cellStyle name="40% - Accent4 3 6 3 2" xfId="42018" xr:uid="{F7C78847-2AF6-46C6-A263-AC28B14B4C31}"/>
    <cellStyle name="40% - Accent4 3 6 4" xfId="40898" xr:uid="{3D3C6144-BF2E-4D28-A81F-AEDA0BD95420}"/>
    <cellStyle name="40% - Accent4 3 7" xfId="20928" xr:uid="{D3AA454D-168A-4671-9C9E-985D87E414DF}"/>
    <cellStyle name="40% - Accent4 3 7 2" xfId="21597" xr:uid="{6D7B0E01-26B5-4820-933F-03EF7E19B23E}"/>
    <cellStyle name="40% - Accent4 3 7 2 2" xfId="41538" xr:uid="{DBC9C7F8-F0F4-44A7-907E-D121D5932A0A}"/>
    <cellStyle name="40% - Accent4 3 7 3" xfId="22145" xr:uid="{208BB56D-5EF0-4FC2-8521-74F04C65F26B}"/>
    <cellStyle name="40% - Accent4 3 7 3 2" xfId="42079" xr:uid="{7CA1C772-92D3-4C2C-90E6-B66A6274748D}"/>
    <cellStyle name="40% - Accent4 3 7 4" xfId="40959" xr:uid="{E8FEF62D-E374-4206-8698-9D1E586051F3}"/>
    <cellStyle name="40% - Accent4 3 8" xfId="21306" xr:uid="{90B8DCF2-B3B3-48C2-952F-73FE1D028BAF}"/>
    <cellStyle name="40% - Accent4 3 8 2" xfId="41249" xr:uid="{314DF643-AAA4-4EBF-ACD5-1DB4CA8FB50D}"/>
    <cellStyle name="40% - Accent4 3 9" xfId="21846" xr:uid="{8554BE11-BFE2-4517-83CF-9FFFC1B965A8}"/>
    <cellStyle name="40% - Accent4 3 9 2" xfId="41783" xr:uid="{829AAAAC-B211-473F-A525-D92E68B8F584}"/>
    <cellStyle name="40% - Accent4 30" xfId="6115" xr:uid="{365C5313-0006-4302-A475-89EFED23A5AB}"/>
    <cellStyle name="40% - Accent4 30 2" xfId="6116" xr:uid="{8AC70D78-7E5D-41EA-A6AA-B1F1692CDF15}"/>
    <cellStyle name="40% - Accent4 30 2 2" xfId="6117" xr:uid="{6B61BB48-2661-44B7-8649-9034F4078F01}"/>
    <cellStyle name="40% - Accent4 30 2 2 2" xfId="16832" xr:uid="{2E1E4AE8-1EFC-4054-9B38-E86047B168E7}"/>
    <cellStyle name="40% - Accent4 30 2 2 2 2" xfId="36929" xr:uid="{41781C32-9191-4E74-B226-2F0CB65929C1}"/>
    <cellStyle name="40% - Accent4 30 2 2 3" xfId="28064" xr:uid="{A9E64708-AEF5-4789-8839-C5EE01DFFEAD}"/>
    <cellStyle name="40% - Accent4 30 2 3" xfId="6118" xr:uid="{A20B0249-41D3-4459-81A1-835E68F97209}"/>
    <cellStyle name="40% - Accent4 30 2 3 2" xfId="16833" xr:uid="{55F36279-C31C-4327-A7E3-D772524A99CB}"/>
    <cellStyle name="40% - Accent4 30 2 3 2 2" xfId="36930" xr:uid="{DBE6B60F-EDFE-4002-9E7F-C6CE66329BCF}"/>
    <cellStyle name="40% - Accent4 30 2 3 3" xfId="28065" xr:uid="{7AF8B617-E497-4398-A384-072B6E8BB8B0}"/>
    <cellStyle name="40% - Accent4 30 2 4" xfId="6119" xr:uid="{2E7F383E-8723-4282-9841-BC35C71EA51B}"/>
    <cellStyle name="40% - Accent4 30 2 4 2" xfId="16834" xr:uid="{E2130CCA-F930-43B6-95CC-1A5216BA849A}"/>
    <cellStyle name="40% - Accent4 30 2 4 2 2" xfId="36931" xr:uid="{628DEB97-AE13-45D4-9EB9-5BB972D7566D}"/>
    <cellStyle name="40% - Accent4 30 2 4 3" xfId="28066" xr:uid="{8858E49A-C526-471B-9A83-24AFAB7F06D9}"/>
    <cellStyle name="40% - Accent4 30 2 5" xfId="16831" xr:uid="{AAFA1EB6-28B5-4068-AFF8-749557DC8E1D}"/>
    <cellStyle name="40% - Accent4 30 2 5 2" xfId="36928" xr:uid="{3C812BBC-882F-4DC4-B9D9-B62F0A70098D}"/>
    <cellStyle name="40% - Accent4 30 2 6" xfId="28063" xr:uid="{D63092AA-B027-4938-A91F-A7F653962188}"/>
    <cellStyle name="40% - Accent4 30 3" xfId="6120" xr:uid="{2479CC42-BE72-4AFE-9510-A50B1EEA4F22}"/>
    <cellStyle name="40% - Accent4 30 3 2" xfId="16835" xr:uid="{7A13911D-59AC-4182-A83A-E0593F56B7FA}"/>
    <cellStyle name="40% - Accent4 30 3 2 2" xfId="36932" xr:uid="{13F50999-81E9-45DD-8D47-2022FD332AB8}"/>
    <cellStyle name="40% - Accent4 30 3 3" xfId="28067" xr:uid="{ADF7BF2D-827B-43F2-9C00-58E56AF3D078}"/>
    <cellStyle name="40% - Accent4 30 4" xfId="6121" xr:uid="{B4D345BD-2831-4D04-9E8B-DA19F19DA0DA}"/>
    <cellStyle name="40% - Accent4 30 4 2" xfId="16836" xr:uid="{E171627D-3887-46B4-ACFA-26A29B640727}"/>
    <cellStyle name="40% - Accent4 30 4 2 2" xfId="36933" xr:uid="{CF46C926-0E80-4D31-B81C-079EED864BD4}"/>
    <cellStyle name="40% - Accent4 30 4 3" xfId="28068" xr:uid="{721329FA-DB04-4D40-99A5-ACC969810348}"/>
    <cellStyle name="40% - Accent4 30 5" xfId="6122" xr:uid="{52162E37-47C4-4684-84D3-E279D1F1DD81}"/>
    <cellStyle name="40% - Accent4 30 5 2" xfId="16837" xr:uid="{404317A3-FE6B-4BF8-9D63-6982BEEE0457}"/>
    <cellStyle name="40% - Accent4 30 5 2 2" xfId="36934" xr:uid="{8DE32454-EBD9-44DC-858F-B2111604C306}"/>
    <cellStyle name="40% - Accent4 30 5 3" xfId="28069" xr:uid="{F45271B0-C8A9-41EC-A34E-58C1217FFBDF}"/>
    <cellStyle name="40% - Accent4 30 6" xfId="16830" xr:uid="{9ED680EA-B8C6-41B4-B4B6-87237C6EF04D}"/>
    <cellStyle name="40% - Accent4 30 6 2" xfId="36927" xr:uid="{72D24E1C-C95D-484E-9E03-809DF12CF147}"/>
    <cellStyle name="40% - Accent4 30 7" xfId="28062" xr:uid="{1D9091A2-399B-469D-BD2D-17B95509073B}"/>
    <cellStyle name="40% - Accent4 31" xfId="6123" xr:uid="{FD5FDD15-88DF-4227-B9B9-799338016DFA}"/>
    <cellStyle name="40% - Accent4 31 2" xfId="6124" xr:uid="{C5D6464A-57EF-4DCD-8BA6-714F63CC13AB}"/>
    <cellStyle name="40% - Accent4 31 2 2" xfId="6125" xr:uid="{506BB2D3-6BBB-4EB4-9950-1D51779D373F}"/>
    <cellStyle name="40% - Accent4 31 2 2 2" xfId="16840" xr:uid="{718116CC-6727-459E-8D49-E95B6EC7051A}"/>
    <cellStyle name="40% - Accent4 31 2 2 2 2" xfId="36937" xr:uid="{C1CF0A84-1C3F-4C4A-A70E-5285C35DA9B9}"/>
    <cellStyle name="40% - Accent4 31 2 2 3" xfId="28072" xr:uid="{817EAA9B-2FA0-43F9-9178-72ADEDAFB274}"/>
    <cellStyle name="40% - Accent4 31 2 3" xfId="6126" xr:uid="{B2197A32-CECE-4D8A-B374-00F5994B556A}"/>
    <cellStyle name="40% - Accent4 31 2 3 2" xfId="16841" xr:uid="{5DA32A9D-73A3-4B50-8B26-F173340719D6}"/>
    <cellStyle name="40% - Accent4 31 2 3 2 2" xfId="36938" xr:uid="{38DB1B1D-6BC7-43C3-AB54-0E1DDAE9D406}"/>
    <cellStyle name="40% - Accent4 31 2 3 3" xfId="28073" xr:uid="{FB9AB0C8-9826-4200-9D0C-737565B06679}"/>
    <cellStyle name="40% - Accent4 31 2 4" xfId="6127" xr:uid="{E62FAE0F-4E4E-4425-8DDD-EDE5E3D2D2AA}"/>
    <cellStyle name="40% - Accent4 31 2 4 2" xfId="16842" xr:uid="{4549CAF2-3785-4AD6-A5CA-516D1ACEC10F}"/>
    <cellStyle name="40% - Accent4 31 2 4 2 2" xfId="36939" xr:uid="{782490A5-C88C-47D1-B0D5-D95233A42154}"/>
    <cellStyle name="40% - Accent4 31 2 4 3" xfId="28074" xr:uid="{6944A26A-C6C8-4B70-A143-590D959BC79D}"/>
    <cellStyle name="40% - Accent4 31 2 5" xfId="16839" xr:uid="{FB317503-8D02-4582-AA9E-053EA9E5EC07}"/>
    <cellStyle name="40% - Accent4 31 2 5 2" xfId="36936" xr:uid="{7766CEA9-6173-4A25-BF03-B432D49E3671}"/>
    <cellStyle name="40% - Accent4 31 2 6" xfId="28071" xr:uid="{F86EC128-FB6A-40DA-A62C-E9D9C82EB498}"/>
    <cellStyle name="40% - Accent4 31 3" xfId="6128" xr:uid="{6E9421BA-7476-4826-97A3-4DAA374DF0C3}"/>
    <cellStyle name="40% - Accent4 31 3 2" xfId="16843" xr:uid="{8A64264E-5413-4BF8-96A3-3D9D5F9FA961}"/>
    <cellStyle name="40% - Accent4 31 3 2 2" xfId="36940" xr:uid="{E56DDF26-A3FA-4732-AF88-7B538F3F6349}"/>
    <cellStyle name="40% - Accent4 31 3 3" xfId="28075" xr:uid="{7035AFFD-0F82-464C-8E46-9D76F4333C7D}"/>
    <cellStyle name="40% - Accent4 31 4" xfId="6129" xr:uid="{D6F8C289-99AC-492D-8BDD-9E59F926C227}"/>
    <cellStyle name="40% - Accent4 31 4 2" xfId="16844" xr:uid="{20829E03-37F9-4AF0-9B38-CE9023DBA6B7}"/>
    <cellStyle name="40% - Accent4 31 4 2 2" xfId="36941" xr:uid="{2E0DE4BB-AA99-4D08-8D65-5AB97F494B33}"/>
    <cellStyle name="40% - Accent4 31 4 3" xfId="28076" xr:uid="{C8E6AF17-120D-42D7-AC40-A98263569EA3}"/>
    <cellStyle name="40% - Accent4 31 5" xfId="6130" xr:uid="{9692D56F-CA4F-449D-8C0A-2B60C80C83F0}"/>
    <cellStyle name="40% - Accent4 31 5 2" xfId="16845" xr:uid="{884243D1-88D6-427D-8E4B-5FE25C1A9C3C}"/>
    <cellStyle name="40% - Accent4 31 5 2 2" xfId="36942" xr:uid="{4A24CC6B-3D08-4DFE-B606-E53CB1B768E7}"/>
    <cellStyle name="40% - Accent4 31 5 3" xfId="28077" xr:uid="{5BD9AECE-75EA-4EE8-AD00-073CFAB900DD}"/>
    <cellStyle name="40% - Accent4 31 6" xfId="16838" xr:uid="{42EBD8CE-33DC-4B64-8044-8B99A2B7CF9A}"/>
    <cellStyle name="40% - Accent4 31 6 2" xfId="36935" xr:uid="{7CD8F808-D331-49E1-90F3-F596688A0D34}"/>
    <cellStyle name="40% - Accent4 31 7" xfId="28070" xr:uid="{F32EE489-599A-4D7D-B5CF-5156170854BA}"/>
    <cellStyle name="40% - Accent4 32" xfId="6131" xr:uid="{D736CB9C-B1FC-4431-A766-2B0EEDF2E775}"/>
    <cellStyle name="40% - Accent4 32 2" xfId="6132" xr:uid="{70547B5F-AD24-4F00-AA81-CB3F68113E88}"/>
    <cellStyle name="40% - Accent4 32 2 2" xfId="6133" xr:uid="{B1FF18B3-79A5-4B39-A5E6-377934FBEEE8}"/>
    <cellStyle name="40% - Accent4 32 2 2 2" xfId="16848" xr:uid="{1DC07900-A157-42CA-BD66-F355212166A5}"/>
    <cellStyle name="40% - Accent4 32 2 2 2 2" xfId="36945" xr:uid="{2B624BAC-67EA-4A61-BA05-13EEB6E6B418}"/>
    <cellStyle name="40% - Accent4 32 2 2 3" xfId="28080" xr:uid="{C2DB0CDB-B560-4FD7-AF0F-7E3E68B57108}"/>
    <cellStyle name="40% - Accent4 32 2 3" xfId="6134" xr:uid="{CCCE7773-4F30-44EC-918D-9BCAD05F7D3C}"/>
    <cellStyle name="40% - Accent4 32 2 3 2" xfId="16849" xr:uid="{9B7ED4D1-440D-4535-9655-8E6922513632}"/>
    <cellStyle name="40% - Accent4 32 2 3 2 2" xfId="36946" xr:uid="{80006F5D-F2FB-48B4-8358-04D7717C0BE9}"/>
    <cellStyle name="40% - Accent4 32 2 3 3" xfId="28081" xr:uid="{0B1D54D5-3A4A-49E2-A08E-521F06CA7EEE}"/>
    <cellStyle name="40% - Accent4 32 2 4" xfId="6135" xr:uid="{CA396256-A718-42E8-9E6D-175A6354FB99}"/>
    <cellStyle name="40% - Accent4 32 2 4 2" xfId="16850" xr:uid="{FC60E341-63DC-40D3-AEEC-A11DBA7654AA}"/>
    <cellStyle name="40% - Accent4 32 2 4 2 2" xfId="36947" xr:uid="{83821C6B-1A26-4EFB-843D-9BD4B77167F6}"/>
    <cellStyle name="40% - Accent4 32 2 4 3" xfId="28082" xr:uid="{4D9B2C50-8E88-4B25-B350-FD1858D4A221}"/>
    <cellStyle name="40% - Accent4 32 2 5" xfId="16847" xr:uid="{554B7AE5-E462-4D80-9EA2-A0D46E6AE33E}"/>
    <cellStyle name="40% - Accent4 32 2 5 2" xfId="36944" xr:uid="{389C03A8-8C24-4DF1-B60D-55FF56E8E447}"/>
    <cellStyle name="40% - Accent4 32 2 6" xfId="28079" xr:uid="{3F68F475-848F-4EDB-9D6E-3A54A3A1E885}"/>
    <cellStyle name="40% - Accent4 32 3" xfId="6136" xr:uid="{C85A0284-79F3-4DBB-944C-7FCE2E22086B}"/>
    <cellStyle name="40% - Accent4 32 3 2" xfId="16851" xr:uid="{5327C1E6-8269-4485-A37C-A345C2CDB131}"/>
    <cellStyle name="40% - Accent4 32 3 2 2" xfId="36948" xr:uid="{B9A4F7F3-B125-4067-A072-AE14D50D8177}"/>
    <cellStyle name="40% - Accent4 32 3 3" xfId="28083" xr:uid="{D20C1CE3-1FE3-442B-9635-9C73AC59CB25}"/>
    <cellStyle name="40% - Accent4 32 4" xfId="6137" xr:uid="{8BC4448F-7F64-4ECB-9185-2F7151160CE5}"/>
    <cellStyle name="40% - Accent4 32 4 2" xfId="16852" xr:uid="{9A095E25-1112-44A7-A539-BD92F8536043}"/>
    <cellStyle name="40% - Accent4 32 4 2 2" xfId="36949" xr:uid="{1E95F01D-729A-45AE-B1AA-FFE50283F590}"/>
    <cellStyle name="40% - Accent4 32 4 3" xfId="28084" xr:uid="{0F4B1ABD-892D-487A-B1D7-D362E405CF2B}"/>
    <cellStyle name="40% - Accent4 32 5" xfId="6138" xr:uid="{41D381F6-C84C-4A59-9FE9-E85060E5E1F8}"/>
    <cellStyle name="40% - Accent4 32 5 2" xfId="16853" xr:uid="{F31C3646-FAD2-4552-8768-F79EDC66F740}"/>
    <cellStyle name="40% - Accent4 32 5 2 2" xfId="36950" xr:uid="{C352C625-4DED-43BA-B8B5-A0EDAEC8E04C}"/>
    <cellStyle name="40% - Accent4 32 5 3" xfId="28085" xr:uid="{4716AE25-CEF9-43E2-865B-22E97CD232EB}"/>
    <cellStyle name="40% - Accent4 32 6" xfId="16846" xr:uid="{DA4E6072-3DEA-4271-8070-2C0B5313576C}"/>
    <cellStyle name="40% - Accent4 32 6 2" xfId="36943" xr:uid="{1809B74B-BF5C-4DCA-9F44-190B7C7A499C}"/>
    <cellStyle name="40% - Accent4 32 7" xfId="28078" xr:uid="{AE38D94D-B4CB-450D-AB5A-35407B746F58}"/>
    <cellStyle name="40% - Accent4 33" xfId="6139" xr:uid="{1974A501-01E4-4DC4-9F02-A530B2033C77}"/>
    <cellStyle name="40% - Accent4 33 2" xfId="6140" xr:uid="{E74D71AF-D9E1-4C30-909C-9EA715B4383D}"/>
    <cellStyle name="40% - Accent4 33 2 2" xfId="6141" xr:uid="{92067CB0-DB64-485E-9298-B41009D5188D}"/>
    <cellStyle name="40% - Accent4 33 2 2 2" xfId="16856" xr:uid="{3AB9AB8E-4173-4F5B-AEBE-75FEB5FEAE91}"/>
    <cellStyle name="40% - Accent4 33 2 2 2 2" xfId="36953" xr:uid="{0276D048-2EA5-48AD-8152-A89637C4DADA}"/>
    <cellStyle name="40% - Accent4 33 2 2 3" xfId="28088" xr:uid="{3076CA86-9444-44D4-A6B6-085DFEBAD718}"/>
    <cellStyle name="40% - Accent4 33 2 3" xfId="6142" xr:uid="{AA1EF651-8CFD-4CB9-8B52-49AD319412BF}"/>
    <cellStyle name="40% - Accent4 33 2 3 2" xfId="16857" xr:uid="{1A980472-BC94-4672-9AB8-F8EE7F0C4CF0}"/>
    <cellStyle name="40% - Accent4 33 2 3 2 2" xfId="36954" xr:uid="{9C62D736-0946-425F-A917-C859B49FCFE3}"/>
    <cellStyle name="40% - Accent4 33 2 3 3" xfId="28089" xr:uid="{84AA03AA-7005-47AF-AB23-64425ACBB87C}"/>
    <cellStyle name="40% - Accent4 33 2 4" xfId="6143" xr:uid="{045C2D13-E075-4E3D-B5FA-F301CE38C0E0}"/>
    <cellStyle name="40% - Accent4 33 2 4 2" xfId="16858" xr:uid="{DA15A1BD-3144-49AB-8067-9103A0EA2AA3}"/>
    <cellStyle name="40% - Accent4 33 2 4 2 2" xfId="36955" xr:uid="{B5CFC481-3089-4EEF-9335-6AA9688DDE03}"/>
    <cellStyle name="40% - Accent4 33 2 4 3" xfId="28090" xr:uid="{E2EA02FA-AD5B-4350-AAF4-715853DD2AFC}"/>
    <cellStyle name="40% - Accent4 33 2 5" xfId="16855" xr:uid="{60A13C20-D604-4549-9936-775823234033}"/>
    <cellStyle name="40% - Accent4 33 2 5 2" xfId="36952" xr:uid="{D3C88848-850E-4D98-9B87-257940B26787}"/>
    <cellStyle name="40% - Accent4 33 2 6" xfId="28087" xr:uid="{845CC073-67E1-4719-9156-AFA5C2115800}"/>
    <cellStyle name="40% - Accent4 33 3" xfId="6144" xr:uid="{6886DE27-5DF3-4815-B887-FDFAB98F5495}"/>
    <cellStyle name="40% - Accent4 33 3 2" xfId="16859" xr:uid="{CE53FF0C-D771-40A2-BF9F-62F5E8225855}"/>
    <cellStyle name="40% - Accent4 33 3 2 2" xfId="36956" xr:uid="{C14E75CB-DEF5-42F3-B132-479B625B7CE5}"/>
    <cellStyle name="40% - Accent4 33 3 3" xfId="28091" xr:uid="{3904BAE2-CB60-473B-B1FC-16B23A0FFEE2}"/>
    <cellStyle name="40% - Accent4 33 4" xfId="6145" xr:uid="{67F0CC0E-6DA2-4029-8D67-6CE54594846C}"/>
    <cellStyle name="40% - Accent4 33 4 2" xfId="16860" xr:uid="{9223A81C-EBAF-4C68-873B-974006BA61C2}"/>
    <cellStyle name="40% - Accent4 33 4 2 2" xfId="36957" xr:uid="{5D824D04-2867-4C52-BE00-D53EE1E2EA5F}"/>
    <cellStyle name="40% - Accent4 33 4 3" xfId="28092" xr:uid="{EEE5ED63-A390-445B-B5A7-C79D73F24322}"/>
    <cellStyle name="40% - Accent4 33 5" xfId="6146" xr:uid="{B2C1FBD8-AEA0-4B75-8B0A-2C33A33FF89C}"/>
    <cellStyle name="40% - Accent4 33 5 2" xfId="16861" xr:uid="{1D859246-4756-432E-A667-8B69C79FBFAA}"/>
    <cellStyle name="40% - Accent4 33 5 2 2" xfId="36958" xr:uid="{1F73D253-E7CA-4DDB-9566-2E8B1F23D51C}"/>
    <cellStyle name="40% - Accent4 33 5 3" xfId="28093" xr:uid="{6BDBF970-24CD-416E-BF7B-A3B4B1865E0F}"/>
    <cellStyle name="40% - Accent4 33 6" xfId="16854" xr:uid="{783A55C2-20EB-442C-9B19-4E1FD45F3A08}"/>
    <cellStyle name="40% - Accent4 33 6 2" xfId="36951" xr:uid="{C5FE2E3C-5159-4459-9FC1-A770BCF94B00}"/>
    <cellStyle name="40% - Accent4 33 7" xfId="28086" xr:uid="{88F91F32-DF85-4B8C-AFE7-A13DCC83E02F}"/>
    <cellStyle name="40% - Accent4 34" xfId="6147" xr:uid="{7C16ECB0-1FE0-4B60-A8FD-AF4F6F359451}"/>
    <cellStyle name="40% - Accent4 34 2" xfId="6148" xr:uid="{2A22CA0D-0167-4B76-BBD8-83B2BA6819CF}"/>
    <cellStyle name="40% - Accent4 34 2 2" xfId="6149" xr:uid="{BEDDA7DC-726A-411B-8A7C-2AEC3F84EA96}"/>
    <cellStyle name="40% - Accent4 34 2 2 2" xfId="16864" xr:uid="{48BD2076-C4B3-41CC-BAC6-21603F24AE8A}"/>
    <cellStyle name="40% - Accent4 34 2 2 2 2" xfId="36961" xr:uid="{90E2D9AD-E8F5-414F-A3BC-FE4ACDE84718}"/>
    <cellStyle name="40% - Accent4 34 2 2 3" xfId="28096" xr:uid="{D99AFD36-C5B0-4CC5-9BCD-EF75880F324C}"/>
    <cellStyle name="40% - Accent4 34 2 3" xfId="6150" xr:uid="{5FA0A15A-0D2D-459E-87FA-276E62E25AEF}"/>
    <cellStyle name="40% - Accent4 34 2 3 2" xfId="16865" xr:uid="{57A00D78-FEAF-4033-8931-EF0AC73B1780}"/>
    <cellStyle name="40% - Accent4 34 2 3 2 2" xfId="36962" xr:uid="{BE5CA05D-F038-4201-9E7A-09F466CAF4C9}"/>
    <cellStyle name="40% - Accent4 34 2 3 3" xfId="28097" xr:uid="{0271A63F-890D-4401-9B7E-E847631724CA}"/>
    <cellStyle name="40% - Accent4 34 2 4" xfId="6151" xr:uid="{479484E9-41A7-4726-A8FD-19374916FA80}"/>
    <cellStyle name="40% - Accent4 34 2 4 2" xfId="16866" xr:uid="{EFA85F77-974E-46D4-9DB4-4D74EE89B13B}"/>
    <cellStyle name="40% - Accent4 34 2 4 2 2" xfId="36963" xr:uid="{DB9EEB47-D028-421C-9472-4E178CC938F0}"/>
    <cellStyle name="40% - Accent4 34 2 4 3" xfId="28098" xr:uid="{874C0E90-42D2-4996-AEE8-A46A137D8B3A}"/>
    <cellStyle name="40% - Accent4 34 2 5" xfId="16863" xr:uid="{861538D5-11F4-458D-BFEE-161FC42254DA}"/>
    <cellStyle name="40% - Accent4 34 2 5 2" xfId="36960" xr:uid="{94075E4C-A616-4ECF-A8BF-7C5364ECC1E9}"/>
    <cellStyle name="40% - Accent4 34 2 6" xfId="28095" xr:uid="{12DFA958-A633-4E7B-BE85-3FC8AF9C5A8B}"/>
    <cellStyle name="40% - Accent4 34 3" xfId="6152" xr:uid="{FFF038E3-60DC-4951-9F23-5E877F9F0C62}"/>
    <cellStyle name="40% - Accent4 34 3 2" xfId="16867" xr:uid="{F9C338F4-BAED-41C0-8FAA-58B7562E9454}"/>
    <cellStyle name="40% - Accent4 34 3 2 2" xfId="36964" xr:uid="{9EBC4C2B-39EB-4474-9B1B-95BF8031AB78}"/>
    <cellStyle name="40% - Accent4 34 3 3" xfId="28099" xr:uid="{C2B1A08C-047C-47E7-99E1-7FFFDBC7E341}"/>
    <cellStyle name="40% - Accent4 34 4" xfId="6153" xr:uid="{4DD416AF-E069-4129-9B9F-9067BC504FFB}"/>
    <cellStyle name="40% - Accent4 34 4 2" xfId="16868" xr:uid="{BD1460AB-64CB-4EE0-A3D9-EEDCDF29CEFC}"/>
    <cellStyle name="40% - Accent4 34 4 2 2" xfId="36965" xr:uid="{B7EA46DB-DDFD-4BAB-86E4-478E9892838C}"/>
    <cellStyle name="40% - Accent4 34 4 3" xfId="28100" xr:uid="{BD178289-6FED-4DCD-B961-DB41AC535211}"/>
    <cellStyle name="40% - Accent4 34 5" xfId="6154" xr:uid="{F838F209-74D0-434A-8502-C825204379A8}"/>
    <cellStyle name="40% - Accent4 34 5 2" xfId="16869" xr:uid="{47B3DD37-8216-4941-832C-5BFF2F433F1E}"/>
    <cellStyle name="40% - Accent4 34 5 2 2" xfId="36966" xr:uid="{FCA7EB13-AA77-4CB2-933A-1B61E0CFDCA6}"/>
    <cellStyle name="40% - Accent4 34 5 3" xfId="28101" xr:uid="{DF1E7D3A-72A9-41F5-BE92-D8936292668C}"/>
    <cellStyle name="40% - Accent4 34 6" xfId="16862" xr:uid="{949D3E5A-C17F-4215-8A05-AF1CF865D075}"/>
    <cellStyle name="40% - Accent4 34 6 2" xfId="36959" xr:uid="{F3757E1A-7BEB-4932-97B5-057704965950}"/>
    <cellStyle name="40% - Accent4 34 7" xfId="28094" xr:uid="{253ACA5A-9018-4A82-9798-690046DA6845}"/>
    <cellStyle name="40% - Accent4 35" xfId="6155" xr:uid="{990D4506-270A-481F-9C4A-E67CB46F89C3}"/>
    <cellStyle name="40% - Accent4 35 2" xfId="6156" xr:uid="{78CBA4B7-C6CD-436B-9730-6961A2F1C700}"/>
    <cellStyle name="40% - Accent4 35 2 2" xfId="6157" xr:uid="{E28BB401-7C94-4C77-B91D-B446CF65589D}"/>
    <cellStyle name="40% - Accent4 35 2 2 2" xfId="16872" xr:uid="{4843713B-F0DB-49D4-93E2-A259E6E83D82}"/>
    <cellStyle name="40% - Accent4 35 2 2 2 2" xfId="36969" xr:uid="{C3AEB8FC-88DE-4BB3-96D1-B1129698904F}"/>
    <cellStyle name="40% - Accent4 35 2 2 3" xfId="28104" xr:uid="{AA5D1025-E02D-4915-B25C-FD72349264FB}"/>
    <cellStyle name="40% - Accent4 35 2 3" xfId="6158" xr:uid="{ACF74F72-5C57-4B81-A1F9-D8B98B34462D}"/>
    <cellStyle name="40% - Accent4 35 2 3 2" xfId="16873" xr:uid="{713A4B21-FD33-4FB2-B111-CC8B51A74167}"/>
    <cellStyle name="40% - Accent4 35 2 3 2 2" xfId="36970" xr:uid="{364921DC-11E4-4CC8-8272-A98B3AF121AD}"/>
    <cellStyle name="40% - Accent4 35 2 3 3" xfId="28105" xr:uid="{F9F33CAB-5DD7-43E8-B71F-7B882D3F8966}"/>
    <cellStyle name="40% - Accent4 35 2 4" xfId="6159" xr:uid="{EDF58D71-3E99-4952-B3E1-48D30EA69E8F}"/>
    <cellStyle name="40% - Accent4 35 2 4 2" xfId="16874" xr:uid="{EB640BE1-4611-4F40-91B8-6DA1473C4D0C}"/>
    <cellStyle name="40% - Accent4 35 2 4 2 2" xfId="36971" xr:uid="{0E485650-C38C-412E-904B-B4BC983FD08A}"/>
    <cellStyle name="40% - Accent4 35 2 4 3" xfId="28106" xr:uid="{6081FCE2-35A2-453E-84B4-462139212B4C}"/>
    <cellStyle name="40% - Accent4 35 2 5" xfId="16871" xr:uid="{E67D44E3-91F1-4D90-9BB0-12B60B821FF1}"/>
    <cellStyle name="40% - Accent4 35 2 5 2" xfId="36968" xr:uid="{1838372B-8960-4FF1-BCD9-56280C04175A}"/>
    <cellStyle name="40% - Accent4 35 2 6" xfId="28103" xr:uid="{843BBD3D-408E-4C86-B9AA-79589B766D2D}"/>
    <cellStyle name="40% - Accent4 35 3" xfId="6160" xr:uid="{A81BADCE-9C2F-443B-A620-201923D74C21}"/>
    <cellStyle name="40% - Accent4 35 3 2" xfId="16875" xr:uid="{F108E4F6-ECFF-4A59-8E1D-35A73B0E780E}"/>
    <cellStyle name="40% - Accent4 35 3 2 2" xfId="36972" xr:uid="{B29B5C92-F204-4B49-934F-BBBEA0C94E9F}"/>
    <cellStyle name="40% - Accent4 35 3 3" xfId="28107" xr:uid="{672B638D-D280-4D95-9F7C-92548587938B}"/>
    <cellStyle name="40% - Accent4 35 4" xfId="6161" xr:uid="{F79EB783-6621-43CE-8A47-DF31F202EABD}"/>
    <cellStyle name="40% - Accent4 35 4 2" xfId="16876" xr:uid="{62BD1320-2278-4A0E-8BAF-65C17F3FABC5}"/>
    <cellStyle name="40% - Accent4 35 4 2 2" xfId="36973" xr:uid="{67841C7E-2E10-4B1F-8513-914127607535}"/>
    <cellStyle name="40% - Accent4 35 4 3" xfId="28108" xr:uid="{BB25A5C5-3F85-47D5-B216-58F33B5DDF91}"/>
    <cellStyle name="40% - Accent4 35 5" xfId="6162" xr:uid="{3D6B3945-FABF-4C46-BCF3-6483E7BCCD9F}"/>
    <cellStyle name="40% - Accent4 35 5 2" xfId="16877" xr:uid="{9473E0E7-1CCD-4D40-8FF3-74AFBB955A0A}"/>
    <cellStyle name="40% - Accent4 35 5 2 2" xfId="36974" xr:uid="{3E22F930-A9CA-4313-9FB2-391B1BFC43C6}"/>
    <cellStyle name="40% - Accent4 35 5 3" xfId="28109" xr:uid="{3E9C4039-17D7-4014-99DC-042389FF9393}"/>
    <cellStyle name="40% - Accent4 35 6" xfId="16870" xr:uid="{76517E3A-5044-49A3-93E9-BD9A187DE831}"/>
    <cellStyle name="40% - Accent4 35 6 2" xfId="36967" xr:uid="{10189605-8936-4CEE-A081-14A7A0B245BA}"/>
    <cellStyle name="40% - Accent4 35 7" xfId="28102" xr:uid="{E8BA7A3A-F60D-406F-A1EA-FDF623B42D7D}"/>
    <cellStyle name="40% - Accent4 36" xfId="6163" xr:uid="{E2DF1C5B-08C6-4275-85A5-A48B2E469840}"/>
    <cellStyle name="40% - Accent4 36 2" xfId="6164" xr:uid="{F10FDABA-5981-4366-9515-010A421C5A8D}"/>
    <cellStyle name="40% - Accent4 36 2 2" xfId="6165" xr:uid="{7D0EB81B-262A-4E25-9BA1-F263A90F521C}"/>
    <cellStyle name="40% - Accent4 36 2 2 2" xfId="16880" xr:uid="{FD94066F-4F33-4FDC-8774-84A3D81430CD}"/>
    <cellStyle name="40% - Accent4 36 2 2 2 2" xfId="36977" xr:uid="{34EF8143-3A3C-4DFD-8BC5-BA3976A30FDC}"/>
    <cellStyle name="40% - Accent4 36 2 2 3" xfId="28112" xr:uid="{A34ABA02-AC37-4605-9981-AD90A92C2CF9}"/>
    <cellStyle name="40% - Accent4 36 2 3" xfId="6166" xr:uid="{C341EA33-986B-4913-BD4C-0AF25C2C7766}"/>
    <cellStyle name="40% - Accent4 36 2 3 2" xfId="16881" xr:uid="{FB62C888-4A50-41A6-8673-33990AAA79C3}"/>
    <cellStyle name="40% - Accent4 36 2 3 2 2" xfId="36978" xr:uid="{50228830-24CB-4688-B434-BAF6D36E2E55}"/>
    <cellStyle name="40% - Accent4 36 2 3 3" xfId="28113" xr:uid="{6A71C7F8-9560-43A1-82F8-481366979747}"/>
    <cellStyle name="40% - Accent4 36 2 4" xfId="6167" xr:uid="{6600D15E-821A-4512-B0F0-9BF7AAD36BC3}"/>
    <cellStyle name="40% - Accent4 36 2 4 2" xfId="16882" xr:uid="{35653577-5723-4C47-8BB0-86F9A4A4FA1A}"/>
    <cellStyle name="40% - Accent4 36 2 4 2 2" xfId="36979" xr:uid="{1DA40736-193D-4733-A625-4CF4E1FADE6C}"/>
    <cellStyle name="40% - Accent4 36 2 4 3" xfId="28114" xr:uid="{DB497E30-D36B-40F4-946C-93C7FB51BC0D}"/>
    <cellStyle name="40% - Accent4 36 2 5" xfId="16879" xr:uid="{50DE52CA-0737-4DBF-A339-A6103905B7B0}"/>
    <cellStyle name="40% - Accent4 36 2 5 2" xfId="36976" xr:uid="{7DD8E009-1DD9-4843-B530-1341FB56AFE8}"/>
    <cellStyle name="40% - Accent4 36 2 6" xfId="28111" xr:uid="{64441FF5-7625-4FC2-98D3-96010D7DEF70}"/>
    <cellStyle name="40% - Accent4 36 3" xfId="6168" xr:uid="{6EBA286E-F162-4F72-80B7-FD45053BE9B4}"/>
    <cellStyle name="40% - Accent4 36 3 2" xfId="16883" xr:uid="{FDB4594C-A9F5-49A7-B570-EF5F1475681F}"/>
    <cellStyle name="40% - Accent4 36 3 2 2" xfId="36980" xr:uid="{5D0CA221-A341-45EB-A60F-D88AAB866FDA}"/>
    <cellStyle name="40% - Accent4 36 3 3" xfId="28115" xr:uid="{EA0FB2DF-6F43-4550-93DD-2284A6B6FB3C}"/>
    <cellStyle name="40% - Accent4 36 4" xfId="6169" xr:uid="{23467238-EDF7-45D4-BD9E-B9DC1014C8AA}"/>
    <cellStyle name="40% - Accent4 36 4 2" xfId="16884" xr:uid="{903F89D6-6986-444D-8C37-882CA47FD4D2}"/>
    <cellStyle name="40% - Accent4 36 4 2 2" xfId="36981" xr:uid="{A59AC46E-D4E3-4392-8BFB-1CD6103B5443}"/>
    <cellStyle name="40% - Accent4 36 4 3" xfId="28116" xr:uid="{0D0D40D3-11C2-4872-B5E8-822DB309E58B}"/>
    <cellStyle name="40% - Accent4 36 5" xfId="6170" xr:uid="{4C1D9A42-E73D-4762-8D8F-D7EBC9AC32F0}"/>
    <cellStyle name="40% - Accent4 36 5 2" xfId="16885" xr:uid="{4F931B69-BB82-40CA-BAA7-4BDC82E864DE}"/>
    <cellStyle name="40% - Accent4 36 5 2 2" xfId="36982" xr:uid="{1A4A0F0A-869B-4689-87A8-6F70D137AAD1}"/>
    <cellStyle name="40% - Accent4 36 5 3" xfId="28117" xr:uid="{5F46C457-144D-46FF-A633-C1504D8C13EB}"/>
    <cellStyle name="40% - Accent4 36 6" xfId="16878" xr:uid="{72BBB036-DE69-4A71-AFBA-3E9672CB3393}"/>
    <cellStyle name="40% - Accent4 36 6 2" xfId="36975" xr:uid="{A735F07C-42CB-49AD-B684-C1CDDF31197A}"/>
    <cellStyle name="40% - Accent4 36 7" xfId="28110" xr:uid="{99940F6B-0FA2-49A6-A78B-53FFD0E14268}"/>
    <cellStyle name="40% - Accent4 37" xfId="6171" xr:uid="{0498F60C-8E63-44D0-B6DF-1EC73F8967A9}"/>
    <cellStyle name="40% - Accent4 37 2" xfId="6172" xr:uid="{8373EF7F-7E8C-441D-9436-8F5A15902A24}"/>
    <cellStyle name="40% - Accent4 37 2 2" xfId="16887" xr:uid="{5780EE95-EF18-4133-BF84-387FC5C296CC}"/>
    <cellStyle name="40% - Accent4 37 2 2 2" xfId="36984" xr:uid="{F8066BD5-27D6-4701-9772-DD68F154224A}"/>
    <cellStyle name="40% - Accent4 37 2 3" xfId="28119" xr:uid="{F531CFBE-8CC7-48D0-8EAD-F60C971351B1}"/>
    <cellStyle name="40% - Accent4 37 3" xfId="6173" xr:uid="{207578F0-C713-45D3-BA4B-12A994DCEDB5}"/>
    <cellStyle name="40% - Accent4 37 3 2" xfId="16888" xr:uid="{EE16A2DB-4754-4CFA-9D32-0346C4F2E1BD}"/>
    <cellStyle name="40% - Accent4 37 3 2 2" xfId="36985" xr:uid="{BEC5DE62-9549-47CB-85EB-06F02D0765F0}"/>
    <cellStyle name="40% - Accent4 37 3 3" xfId="28120" xr:uid="{C7125FB1-7355-4353-80BF-C8A2450FD64E}"/>
    <cellStyle name="40% - Accent4 37 4" xfId="6174" xr:uid="{7CF4EC48-6DEA-44C0-884F-68BFD24DB94B}"/>
    <cellStyle name="40% - Accent4 37 4 2" xfId="16889" xr:uid="{F18A8014-408A-43BB-836C-701F7E77FC3F}"/>
    <cellStyle name="40% - Accent4 37 4 2 2" xfId="36986" xr:uid="{4760B648-F6D0-44C0-A9FD-BAE4EF2BA4DD}"/>
    <cellStyle name="40% - Accent4 37 4 3" xfId="28121" xr:uid="{EBE58226-18DD-4995-822E-EA3A743540CB}"/>
    <cellStyle name="40% - Accent4 37 5" xfId="16886" xr:uid="{C8FC973C-A4C7-4F3A-9BE9-0E1FA328A9A0}"/>
    <cellStyle name="40% - Accent4 37 5 2" xfId="36983" xr:uid="{8514072A-EF3C-4563-962A-80F1C2774BB7}"/>
    <cellStyle name="40% - Accent4 37 6" xfId="28118" xr:uid="{03F5CCEE-D009-42D6-A7A8-D3F46DAD59EE}"/>
    <cellStyle name="40% - Accent4 38" xfId="6175" xr:uid="{555556C8-D5FE-418F-8426-F520F10EF7AF}"/>
    <cellStyle name="40% - Accent4 38 2" xfId="6176" xr:uid="{22AEC05F-ED3F-4389-A1B3-1015314DC616}"/>
    <cellStyle name="40% - Accent4 38 2 2" xfId="16891" xr:uid="{1338FD28-A071-411B-BCA9-892AFC1ACB3B}"/>
    <cellStyle name="40% - Accent4 38 2 2 2" xfId="36988" xr:uid="{5D437551-A83E-4E80-8931-2459A73AE6B9}"/>
    <cellStyle name="40% - Accent4 38 2 3" xfId="28123" xr:uid="{08687C1A-94C6-44C6-9757-7C58BF5AD1E1}"/>
    <cellStyle name="40% - Accent4 38 3" xfId="6177" xr:uid="{7B215B23-63E2-4099-8E67-6A2DB18701B3}"/>
    <cellStyle name="40% - Accent4 38 3 2" xfId="16892" xr:uid="{8DB1C4B0-22B6-4DEE-81FC-258268F82913}"/>
    <cellStyle name="40% - Accent4 38 3 2 2" xfId="36989" xr:uid="{09E73515-81FA-4ED9-9A4E-4BB5622E2C6E}"/>
    <cellStyle name="40% - Accent4 38 3 3" xfId="28124" xr:uid="{80CCDB78-E151-453B-A9B1-E1A6DF2EE40D}"/>
    <cellStyle name="40% - Accent4 38 4" xfId="6178" xr:uid="{DA1E995A-9080-43B2-9B24-88B51D7B6ABE}"/>
    <cellStyle name="40% - Accent4 38 4 2" xfId="16893" xr:uid="{AABA9E7A-88EB-4123-89CF-CAAF4A95BFF4}"/>
    <cellStyle name="40% - Accent4 38 4 2 2" xfId="36990" xr:uid="{197AB934-4F61-484C-A361-9C0EB1B1420E}"/>
    <cellStyle name="40% - Accent4 38 4 3" xfId="28125" xr:uid="{C9DE189C-118E-43B3-B936-57426E5C3B5D}"/>
    <cellStyle name="40% - Accent4 38 5" xfId="16890" xr:uid="{1525219F-3042-4ED7-B162-171C20DFB63D}"/>
    <cellStyle name="40% - Accent4 38 5 2" xfId="36987" xr:uid="{0FAA8B8A-976F-482A-8F53-5CF617EEA2A6}"/>
    <cellStyle name="40% - Accent4 38 6" xfId="28122" xr:uid="{FDA0C80C-85B3-457F-8821-26B6B00484EC}"/>
    <cellStyle name="40% - Accent4 39" xfId="6179" xr:uid="{BC2ABD73-C9C5-4020-8ADB-7D6722A80B93}"/>
    <cellStyle name="40% - Accent4 39 2" xfId="6180" xr:uid="{643146D4-A17E-4966-A6AA-FB75C80DC236}"/>
    <cellStyle name="40% - Accent4 39 2 2" xfId="16895" xr:uid="{A12CE231-0489-4A63-842A-8C5903485C7C}"/>
    <cellStyle name="40% - Accent4 39 2 2 2" xfId="36992" xr:uid="{646A5360-41EA-46A8-9F8B-A938A941264A}"/>
    <cellStyle name="40% - Accent4 39 2 3" xfId="28127" xr:uid="{196B82FA-839B-40C6-B173-CFB13A4E7548}"/>
    <cellStyle name="40% - Accent4 39 3" xfId="6181" xr:uid="{2F75DDD2-662F-44DA-8B98-BA9067483506}"/>
    <cellStyle name="40% - Accent4 39 3 2" xfId="16896" xr:uid="{E844E619-6C23-4AD0-87F6-2614A2F1618A}"/>
    <cellStyle name="40% - Accent4 39 3 2 2" xfId="36993" xr:uid="{5916A9F2-DF6E-4238-BE84-286433891B90}"/>
    <cellStyle name="40% - Accent4 39 3 3" xfId="28128" xr:uid="{992E2E0A-35A3-439D-A04C-F23C225558C1}"/>
    <cellStyle name="40% - Accent4 39 4" xfId="6182" xr:uid="{967E585A-BAE0-4622-80DF-C1B6F4B50DDE}"/>
    <cellStyle name="40% - Accent4 39 4 2" xfId="16897" xr:uid="{D93ED25B-8C9E-4DA6-B8D9-A31E79FFC269}"/>
    <cellStyle name="40% - Accent4 39 4 2 2" xfId="36994" xr:uid="{2BEF9059-7DFF-45FA-ADBB-26A3E2BCB914}"/>
    <cellStyle name="40% - Accent4 39 4 3" xfId="28129" xr:uid="{33D16A41-0614-4D05-A09E-F61676DE181D}"/>
    <cellStyle name="40% - Accent4 39 5" xfId="16894" xr:uid="{AD1327CB-FE11-44A2-B7FE-BEDE1018F4CC}"/>
    <cellStyle name="40% - Accent4 39 5 2" xfId="36991" xr:uid="{229BCAF8-E005-42B7-B527-5B97D221A1AA}"/>
    <cellStyle name="40% - Accent4 39 6" xfId="28126" xr:uid="{07A63AF3-37C1-44B0-9AB1-C68CDDC060D4}"/>
    <cellStyle name="40% - Accent4 4" xfId="85" xr:uid="{00000000-0005-0000-0000-000036000000}"/>
    <cellStyle name="40% - Accent4 4 2" xfId="304" xr:uid="{1A583201-B603-4971-B609-0DB157BEFC38}"/>
    <cellStyle name="40% - Accent4 4 2 2" xfId="6185" xr:uid="{8865B2F8-01D3-4E9B-912A-0C894AAD3419}"/>
    <cellStyle name="40% - Accent4 4 2 2 2" xfId="6186" xr:uid="{1E584C7F-0B20-484A-99A8-F0C4576E34F5}"/>
    <cellStyle name="40% - Accent4 4 2 2 2 2" xfId="16900" xr:uid="{856C773C-1D42-40F7-95D8-813C1C3A3B21}"/>
    <cellStyle name="40% - Accent4 4 2 2 2 2 2" xfId="36997" xr:uid="{0BE77C98-9848-4AAA-B8AD-753DFD55FEF7}"/>
    <cellStyle name="40% - Accent4 4 2 2 2 3" xfId="28132" xr:uid="{A4125404-2EC7-454A-AA9C-6FE330161B9A}"/>
    <cellStyle name="40% - Accent4 4 2 2 3" xfId="6187" xr:uid="{0F09A3CE-86DB-4FF0-AB01-5FFC71389D26}"/>
    <cellStyle name="40% - Accent4 4 2 2 3 2" xfId="16901" xr:uid="{AB730774-973F-4B44-B55D-A8A07CF8C088}"/>
    <cellStyle name="40% - Accent4 4 2 2 3 2 2" xfId="36998" xr:uid="{DA98D6C4-E7CE-43E3-A7C4-0BB393A0F246}"/>
    <cellStyle name="40% - Accent4 4 2 2 3 3" xfId="28133" xr:uid="{01674157-C12E-4BBC-AA48-0BACE2F10202}"/>
    <cellStyle name="40% - Accent4 4 2 2 4" xfId="6188" xr:uid="{D1FA490F-28A6-487E-8CD9-0BBBBD551F4F}"/>
    <cellStyle name="40% - Accent4 4 2 2 4 2" xfId="16902" xr:uid="{98309D0A-B566-47EE-870C-3C367E921A57}"/>
    <cellStyle name="40% - Accent4 4 2 2 4 2 2" xfId="36999" xr:uid="{A747ED3E-CAFC-449F-819D-6BE95B4E6F29}"/>
    <cellStyle name="40% - Accent4 4 2 2 4 3" xfId="28134" xr:uid="{A200B969-0C75-466F-8CC8-6F1592FE021F}"/>
    <cellStyle name="40% - Accent4 4 2 2 5" xfId="16899" xr:uid="{4F6536C7-244C-4C2F-A227-CB0A537F0FC7}"/>
    <cellStyle name="40% - Accent4 4 2 2 5 2" xfId="36996" xr:uid="{E05525FD-11FF-41B3-941D-D847ECCE0399}"/>
    <cellStyle name="40% - Accent4 4 2 2 6" xfId="21463" xr:uid="{E4B01220-ACBF-4E5D-95B5-B87DF92D9C66}"/>
    <cellStyle name="40% - Accent4 4 2 2 6 2" xfId="41404" xr:uid="{3BBAA121-E5C8-45AA-816E-44C239CED705}"/>
    <cellStyle name="40% - Accent4 4 2 2 7" xfId="28131" xr:uid="{195B0B93-35AE-4807-AB28-6D7877F3B006}"/>
    <cellStyle name="40% - Accent4 4 2 3" xfId="6189" xr:uid="{A149B7F9-6D3A-4CEC-80AD-74062CF34A5C}"/>
    <cellStyle name="40% - Accent4 4 2 3 2" xfId="16903" xr:uid="{CEDBC55E-A145-4569-AA3D-5B61ED869F4A}"/>
    <cellStyle name="40% - Accent4 4 2 3 2 2" xfId="37000" xr:uid="{2CE2441D-8C93-45AE-9B96-4BAE1513810F}"/>
    <cellStyle name="40% - Accent4 4 2 3 3" xfId="22011" xr:uid="{B30B0C8B-4F28-48AC-A583-8F5EAD60678E}"/>
    <cellStyle name="40% - Accent4 4 2 3 3 2" xfId="41945" xr:uid="{B59FC145-FC75-400B-A879-C8938E505A02}"/>
    <cellStyle name="40% - Accent4 4 2 3 4" xfId="28135" xr:uid="{3D898A8A-AEE4-46FB-B231-1F7870F9B9AE}"/>
    <cellStyle name="40% - Accent4 4 2 4" xfId="6190" xr:uid="{539C7B37-74BA-4FEB-8C2F-F33ABA8B11D1}"/>
    <cellStyle name="40% - Accent4 4 2 4 2" xfId="16904" xr:uid="{2E6BB41D-F456-4BB9-B98A-3469091E53F4}"/>
    <cellStyle name="40% - Accent4 4 2 4 2 2" xfId="37001" xr:uid="{3C796C2F-6951-4DAE-BEE7-197FF80AFA58}"/>
    <cellStyle name="40% - Accent4 4 2 4 3" xfId="28136" xr:uid="{5A748B73-E79C-4DCD-8777-BD9E5798175B}"/>
    <cellStyle name="40% - Accent4 4 2 5" xfId="6191" xr:uid="{39F6FE58-913C-46A4-9F3F-CDC80F2335EC}"/>
    <cellStyle name="40% - Accent4 4 2 5 2" xfId="16905" xr:uid="{B17108B8-069F-4843-9C88-6752AD70AC11}"/>
    <cellStyle name="40% - Accent4 4 2 5 2 2" xfId="37002" xr:uid="{B0EDDB9B-411D-4757-95DA-804A1435C454}"/>
    <cellStyle name="40% - Accent4 4 2 5 3" xfId="28137" xr:uid="{0CDD0D4B-21A7-4787-B507-26174681FA12}"/>
    <cellStyle name="40% - Accent4 4 2 6" xfId="16898" xr:uid="{05F4B5D2-E068-4971-8E14-0D61F64862B9}"/>
    <cellStyle name="40% - Accent4 4 2 6 2" xfId="36995" xr:uid="{5A9F6D51-0BFA-43F3-98F6-C80077DFC773}"/>
    <cellStyle name="40% - Accent4 4 2 7" xfId="20792" xr:uid="{38C170FE-5C68-4A7B-A47D-6777B6D6BED5}"/>
    <cellStyle name="40% - Accent4 4 2 7 2" xfId="40825" xr:uid="{B24E1BD3-7B94-451A-A02D-A0595A70D369}"/>
    <cellStyle name="40% - Accent4 4 2 8" xfId="6184" xr:uid="{61A9AEC1-BEAF-433F-8D73-31B0674E4F53}"/>
    <cellStyle name="40% - Accent4 4 2 9" xfId="28130" xr:uid="{7BE84367-449A-438F-AC8F-1615EFA45817}"/>
    <cellStyle name="40% - Accent4 4 3" xfId="559" xr:uid="{FFA1E338-BFF6-4E4B-9469-81AAB012FDAC}"/>
    <cellStyle name="40% - Accent4 4 3 2" xfId="6193" xr:uid="{E0A8A307-1458-41E7-975A-4971780F9AAC}"/>
    <cellStyle name="40% - Accent4 4 3 2 2" xfId="16907" xr:uid="{88A4AE62-51BB-450C-8994-01C598D3B558}"/>
    <cellStyle name="40% - Accent4 4 3 2 2 2" xfId="37004" xr:uid="{F46EDFEE-6E4D-4207-892B-6EFA351F50D7}"/>
    <cellStyle name="40% - Accent4 4 3 2 3" xfId="21526" xr:uid="{3909EA74-F371-40A4-889C-E2122FA02896}"/>
    <cellStyle name="40% - Accent4 4 3 2 3 2" xfId="41467" xr:uid="{C556BC68-F470-4D10-9BD1-90D39D2A8B0B}"/>
    <cellStyle name="40% - Accent4 4 3 2 4" xfId="28139" xr:uid="{4C892846-A5DE-4E0C-B2F4-136F695A353A}"/>
    <cellStyle name="40% - Accent4 4 3 3" xfId="6194" xr:uid="{3049FD54-0451-4461-97B0-88491BECD4FE}"/>
    <cellStyle name="40% - Accent4 4 3 3 2" xfId="16908" xr:uid="{5E725F87-4758-4D51-B377-D6B3C907343C}"/>
    <cellStyle name="40% - Accent4 4 3 3 2 2" xfId="37005" xr:uid="{A6BFE102-436D-4975-9004-BBC7E0585F49}"/>
    <cellStyle name="40% - Accent4 4 3 3 3" xfId="22074" xr:uid="{018D783D-708D-48DB-B9FF-59AC724C222C}"/>
    <cellStyle name="40% - Accent4 4 3 3 3 2" xfId="42008" xr:uid="{CA568985-DB5E-499B-B113-D9A4575F43A8}"/>
    <cellStyle name="40% - Accent4 4 3 3 4" xfId="28140" xr:uid="{E9A7963B-4A6E-4E00-863C-5ECA91827552}"/>
    <cellStyle name="40% - Accent4 4 3 4" xfId="6195" xr:uid="{076A618D-9689-4A98-931E-BAFD1EDC2C2D}"/>
    <cellStyle name="40% - Accent4 4 3 4 2" xfId="16909" xr:uid="{A2219AA9-BB0F-4043-A543-677E3D847396}"/>
    <cellStyle name="40% - Accent4 4 3 4 2 2" xfId="37006" xr:uid="{981C6052-2C12-4316-B844-3297869AB674}"/>
    <cellStyle name="40% - Accent4 4 3 4 3" xfId="28141" xr:uid="{538EEBA7-9631-4C77-BD70-9BD3C53DF831}"/>
    <cellStyle name="40% - Accent4 4 3 5" xfId="16906" xr:uid="{CD707655-21D8-4FD3-97AF-95AB8991FDA7}"/>
    <cellStyle name="40% - Accent4 4 3 5 2" xfId="37003" xr:uid="{BD9C734E-E642-4C61-896C-4D440560DCCA}"/>
    <cellStyle name="40% - Accent4 4 3 6" xfId="20856" xr:uid="{68F2B8F3-072B-4DDB-AFD1-9B9545A71537}"/>
    <cellStyle name="40% - Accent4 4 3 6 2" xfId="40888" xr:uid="{0D633D37-6EBB-479D-8D23-73D0C497ED01}"/>
    <cellStyle name="40% - Accent4 4 3 7" xfId="6192" xr:uid="{B66BB055-22A7-4FC0-8FFE-566E6F035DD4}"/>
    <cellStyle name="40% - Accent4 4 3 8" xfId="28138" xr:uid="{C9C36A40-2DCD-4C3E-9989-20CA1E2A830C}"/>
    <cellStyle name="40% - Accent4 4 4" xfId="6196" xr:uid="{005CE466-7453-4F31-8E9C-D1D4811E6325}"/>
    <cellStyle name="40% - Accent4 4 4 2" xfId="6197" xr:uid="{4B036D53-08E1-4421-8A8D-79CBFFCE5437}"/>
    <cellStyle name="40% - Accent4 4 4 2 2" xfId="16911" xr:uid="{499F94D6-6F96-48DB-8B63-9D2B2078A96C}"/>
    <cellStyle name="40% - Accent4 4 4 2 2 2" xfId="37008" xr:uid="{11F8BAB5-784D-45F1-ABF0-CF9FC4A2E63B}"/>
    <cellStyle name="40% - Accent4 4 4 2 3" xfId="21588" xr:uid="{B994EE22-3721-483A-B665-32FE3A97E611}"/>
    <cellStyle name="40% - Accent4 4 4 2 3 2" xfId="41529" xr:uid="{1E6C6F14-C722-4BA3-B7B7-2AF40ADEF969}"/>
    <cellStyle name="40% - Accent4 4 4 2 4" xfId="28143" xr:uid="{B00D194E-D356-44E7-A929-B26C27547CB8}"/>
    <cellStyle name="40% - Accent4 4 4 3" xfId="6198" xr:uid="{BC04EB69-E5F0-4561-B1CA-4E64348E775A}"/>
    <cellStyle name="40% - Accent4 4 4 3 2" xfId="16912" xr:uid="{5E74666A-0869-4F15-B56F-E3734FEF5BB7}"/>
    <cellStyle name="40% - Accent4 4 4 3 2 2" xfId="37009" xr:uid="{538000BE-4304-4226-BCD8-7B42DA781FE5}"/>
    <cellStyle name="40% - Accent4 4 4 3 3" xfId="22136" xr:uid="{5F4599E6-F91C-4D0C-B0C5-610B681EA422}"/>
    <cellStyle name="40% - Accent4 4 4 3 3 2" xfId="42070" xr:uid="{744A9BD8-925B-427D-ABB7-5EADA268A933}"/>
    <cellStyle name="40% - Accent4 4 4 3 4" xfId="28144" xr:uid="{CD3CC3BB-1835-4B86-AC8A-AF061D7F54D1}"/>
    <cellStyle name="40% - Accent4 4 4 4" xfId="6199" xr:uid="{E7C501CC-0D78-47E9-B22B-DA246EF1C329}"/>
    <cellStyle name="40% - Accent4 4 4 4 2" xfId="16913" xr:uid="{F07EC44E-432A-44C8-B50D-37183E92AF4C}"/>
    <cellStyle name="40% - Accent4 4 4 4 2 2" xfId="37010" xr:uid="{299BEA74-2E71-4402-B1A9-0F0BD529B67C}"/>
    <cellStyle name="40% - Accent4 4 4 4 3" xfId="28145" xr:uid="{18EE4128-2E7D-4697-849D-8C4604217FC0}"/>
    <cellStyle name="40% - Accent4 4 4 5" xfId="16910" xr:uid="{7FEF66CA-CA04-4AB1-AD39-0FB24E06A30C}"/>
    <cellStyle name="40% - Accent4 4 4 5 2" xfId="37007" xr:uid="{FCFF2F26-81F4-40D2-BFDC-948560C01C20}"/>
    <cellStyle name="40% - Accent4 4 4 6" xfId="20919" xr:uid="{5D2DE6B4-D22A-4C44-B60B-19007CFDE2B4}"/>
    <cellStyle name="40% - Accent4 4 4 6 2" xfId="40950" xr:uid="{749D5F16-5CF9-46A2-832C-C4ADD6965209}"/>
    <cellStyle name="40% - Accent4 4 4 7" xfId="28142" xr:uid="{36F4C5E0-F4B0-4B3D-879B-B55555D6938C}"/>
    <cellStyle name="40% - Accent4 4 5" xfId="20977" xr:uid="{5DE32034-AC24-4681-8030-E46E3ADD8678}"/>
    <cellStyle name="40% - Accent4 4 5 2" xfId="21645" xr:uid="{EAFEFEF0-4355-44CC-B587-9BAAB90E9BCA}"/>
    <cellStyle name="40% - Accent4 4 5 2 2" xfId="41586" xr:uid="{43C90D41-B295-4967-8D06-26637CADCEE3}"/>
    <cellStyle name="40% - Accent4 4 5 3" xfId="22193" xr:uid="{A9DA62DE-5B91-43B0-9690-19E84B931882}"/>
    <cellStyle name="40% - Accent4 4 5 3 2" xfId="42127" xr:uid="{89CFE109-3DA8-48C2-A28E-A91ACB8F2964}"/>
    <cellStyle name="40% - Accent4 4 5 4" xfId="41007" xr:uid="{73CA5371-9C4E-4AD1-A44F-DAC55B9CA04C}"/>
    <cellStyle name="40% - Accent4 4 6" xfId="21319" xr:uid="{CF52856E-C96A-4718-BC99-2EC34B2F4591}"/>
    <cellStyle name="40% - Accent4 4 6 2" xfId="41262" xr:uid="{DA508154-30D4-403E-8C25-133DE2DF1451}"/>
    <cellStyle name="40% - Accent4 4 7" xfId="21836" xr:uid="{C9718B4B-DB67-42A2-AF50-E6F861C8E71F}"/>
    <cellStyle name="40% - Accent4 4 7 2" xfId="41773" xr:uid="{AB5BA92B-6C05-49C2-87CE-E6B9EBFEC0F3}"/>
    <cellStyle name="40% - Accent4 4 8" xfId="20672" xr:uid="{C61F74AF-97E8-4B35-BB56-8C0735698838}"/>
    <cellStyle name="40% - Accent4 4 8 2" xfId="40708" xr:uid="{CDD6FB2C-F400-4913-8769-04F42C4FA829}"/>
    <cellStyle name="40% - Accent4 4 9" xfId="6183" xr:uid="{0A620409-85A5-42C3-AD67-46E2D1FC58A3}"/>
    <cellStyle name="40% - Accent4 40" xfId="6200" xr:uid="{DBFFD4FB-547B-4E1B-AACA-3343618DFF35}"/>
    <cellStyle name="40% - Accent4 40 2" xfId="6201" xr:uid="{AC84DEF2-991E-48A8-A481-0D41BE31FE5A}"/>
    <cellStyle name="40% - Accent4 40 2 2" xfId="16915" xr:uid="{4BBF88B0-4D94-4038-B02C-095F84B1AE9C}"/>
    <cellStyle name="40% - Accent4 40 2 2 2" xfId="37012" xr:uid="{E1CF3069-B29A-4455-AB71-1924D6FA272F}"/>
    <cellStyle name="40% - Accent4 40 2 3" xfId="28147" xr:uid="{BA4C1037-7E42-4D24-92D3-FB7A202FAC37}"/>
    <cellStyle name="40% - Accent4 40 3" xfId="6202" xr:uid="{E6A41CE0-65E6-41CC-801C-80DD9CDF675F}"/>
    <cellStyle name="40% - Accent4 40 3 2" xfId="16916" xr:uid="{6A1D8765-CB49-4CAF-9E5C-B8066E0724B1}"/>
    <cellStyle name="40% - Accent4 40 3 2 2" xfId="37013" xr:uid="{0A0A591E-DBC6-4217-A216-DF63AA9F459B}"/>
    <cellStyle name="40% - Accent4 40 3 3" xfId="28148" xr:uid="{51DA8C7C-203B-4ED3-90E9-01A735AD5BF2}"/>
    <cellStyle name="40% - Accent4 40 4" xfId="6203" xr:uid="{B8F1AE90-665E-439E-9FA0-F044A5BF5D66}"/>
    <cellStyle name="40% - Accent4 40 4 2" xfId="16917" xr:uid="{DCB746CA-3664-4D2A-AF5B-C12AD746052A}"/>
    <cellStyle name="40% - Accent4 40 4 2 2" xfId="37014" xr:uid="{EE6F3484-0F4C-40ED-95EC-64FA4AB998C1}"/>
    <cellStyle name="40% - Accent4 40 4 3" xfId="28149" xr:uid="{8AC84E64-E1C2-4802-993E-6274609BC4BF}"/>
    <cellStyle name="40% - Accent4 40 5" xfId="16914" xr:uid="{5F4AD668-EC74-44A0-9275-BC7B79E5BAFA}"/>
    <cellStyle name="40% - Accent4 40 5 2" xfId="37011" xr:uid="{6E5483EB-92D0-449B-8073-C86199316DD2}"/>
    <cellStyle name="40% - Accent4 40 6" xfId="28146" xr:uid="{2E394644-9FB4-4BA1-B0AB-40F90C941887}"/>
    <cellStyle name="40% - Accent4 41" xfId="6204" xr:uid="{22C6EF57-069A-4108-85E9-2EE6AEDE3FA5}"/>
    <cellStyle name="40% - Accent4 41 2" xfId="6205" xr:uid="{2898D147-C57E-4221-BF19-AB977907ECC9}"/>
    <cellStyle name="40% - Accent4 41 2 2" xfId="16919" xr:uid="{1614F085-1EF0-48F2-86B4-748E5FD49C36}"/>
    <cellStyle name="40% - Accent4 41 2 2 2" xfId="37016" xr:uid="{72D4E7EB-2E38-448D-8797-FB0F875BB576}"/>
    <cellStyle name="40% - Accent4 41 2 3" xfId="28151" xr:uid="{A114A215-EA02-45CF-A5DE-D5346AC2C05A}"/>
    <cellStyle name="40% - Accent4 41 3" xfId="6206" xr:uid="{985A0E93-973B-4874-8B42-8953F9F91D38}"/>
    <cellStyle name="40% - Accent4 41 3 2" xfId="16920" xr:uid="{F8BF4734-4E43-439D-9A66-CFDB3AC7A86A}"/>
    <cellStyle name="40% - Accent4 41 3 2 2" xfId="37017" xr:uid="{BCDF40BC-7E66-4B82-A7C4-B0F3F8462CDA}"/>
    <cellStyle name="40% - Accent4 41 3 3" xfId="28152" xr:uid="{0FC731E6-A126-4B1B-BFE2-C44B86599039}"/>
    <cellStyle name="40% - Accent4 41 4" xfId="6207" xr:uid="{31BFEE69-D101-4C0C-AC89-24828753127D}"/>
    <cellStyle name="40% - Accent4 41 4 2" xfId="16921" xr:uid="{F2D2D7E1-1E19-47F8-B15F-DDDCB8ADB40D}"/>
    <cellStyle name="40% - Accent4 41 4 2 2" xfId="37018" xr:uid="{C151817B-B510-45B6-A77F-4B0A45438C37}"/>
    <cellStyle name="40% - Accent4 41 4 3" xfId="28153" xr:uid="{204A2F59-E3DB-47EF-8B0A-3F4124F9B7C0}"/>
    <cellStyle name="40% - Accent4 41 5" xfId="16918" xr:uid="{30F97531-4E38-48FB-A608-0810A9AD2EBD}"/>
    <cellStyle name="40% - Accent4 41 5 2" xfId="37015" xr:uid="{736B1DEB-06DA-49B2-A04A-66FEBF82FE4F}"/>
    <cellStyle name="40% - Accent4 41 6" xfId="28150" xr:uid="{A6246C72-531C-47B8-A03B-48492078ED7A}"/>
    <cellStyle name="40% - Accent4 42" xfId="6208" xr:uid="{7AF20969-09D8-4F72-89DB-0CCFFBB2CAA9}"/>
    <cellStyle name="40% - Accent4 42 2" xfId="6209" xr:uid="{1DDA8223-A0BC-498B-B6FE-77E079EFA8D3}"/>
    <cellStyle name="40% - Accent4 42 2 2" xfId="16923" xr:uid="{BA8128B8-5CBB-4F0C-8392-2A188B88A4C3}"/>
    <cellStyle name="40% - Accent4 42 2 2 2" xfId="37020" xr:uid="{29C3D63D-06D4-487F-ABD7-F63541208DF5}"/>
    <cellStyle name="40% - Accent4 42 2 3" xfId="28155" xr:uid="{C9DF5F34-CF25-4BEC-92BE-4DDE1F58F4C3}"/>
    <cellStyle name="40% - Accent4 42 3" xfId="6210" xr:uid="{0730817A-B1A5-437B-A077-123940647CB1}"/>
    <cellStyle name="40% - Accent4 42 3 2" xfId="16924" xr:uid="{7AF2B572-884F-4871-9BF7-D7EC9F3D00F0}"/>
    <cellStyle name="40% - Accent4 42 3 2 2" xfId="37021" xr:uid="{6EC3945B-C701-4114-A1C4-22716C636C76}"/>
    <cellStyle name="40% - Accent4 42 3 3" xfId="28156" xr:uid="{58AFA87E-B3F8-4CB7-A235-591CB67D7D08}"/>
    <cellStyle name="40% - Accent4 42 4" xfId="6211" xr:uid="{3EA3A001-615A-4636-AB88-1102028E06A6}"/>
    <cellStyle name="40% - Accent4 42 4 2" xfId="16925" xr:uid="{203B56F6-B9D5-4DD0-AB70-DCE438CBE5CF}"/>
    <cellStyle name="40% - Accent4 42 4 2 2" xfId="37022" xr:uid="{FD635395-5625-46D7-A284-BE7F4724EDAE}"/>
    <cellStyle name="40% - Accent4 42 4 3" xfId="28157" xr:uid="{05BD18CC-EE3B-4B7D-A3B4-275EC2B6AEA0}"/>
    <cellStyle name="40% - Accent4 42 5" xfId="16922" xr:uid="{DA40B041-09D3-49A2-9E8E-2C41BFD9FF98}"/>
    <cellStyle name="40% - Accent4 42 5 2" xfId="37019" xr:uid="{D0310DB4-E5E8-4973-8989-3D998D044ED6}"/>
    <cellStyle name="40% - Accent4 42 6" xfId="28154" xr:uid="{C09ADDAB-EC29-4465-ACA7-F2F145070ABD}"/>
    <cellStyle name="40% - Accent4 43" xfId="6212" xr:uid="{F58D80D1-4BA0-492E-9003-A9D1B6A5D176}"/>
    <cellStyle name="40% - Accent4 43 2" xfId="6213" xr:uid="{650D774A-45ED-464F-9A15-B1556FFA1303}"/>
    <cellStyle name="40% - Accent4 43 2 2" xfId="16927" xr:uid="{875CBEF9-EF0A-401F-B15B-0A7E15219769}"/>
    <cellStyle name="40% - Accent4 43 2 2 2" xfId="37024" xr:uid="{285A8026-78C2-4F81-A2C7-C3FE7B12DF0E}"/>
    <cellStyle name="40% - Accent4 43 2 3" xfId="28159" xr:uid="{E2F72009-CE76-4DD7-B7D6-0E557842B0ED}"/>
    <cellStyle name="40% - Accent4 43 3" xfId="6214" xr:uid="{7CC1BAB6-5416-43D0-AE87-A07ECCD07987}"/>
    <cellStyle name="40% - Accent4 43 3 2" xfId="16928" xr:uid="{A0649DDC-9403-40E8-B15A-5A49042C81E1}"/>
    <cellStyle name="40% - Accent4 43 3 2 2" xfId="37025" xr:uid="{84B2A171-93DF-4DAF-926D-FC9B0B51734C}"/>
    <cellStyle name="40% - Accent4 43 3 3" xfId="28160" xr:uid="{BD9B5A09-8917-49EC-90F6-AD020AECF6C6}"/>
    <cellStyle name="40% - Accent4 43 4" xfId="6215" xr:uid="{2B24EB70-5254-4767-96FB-8DAB86AB7A90}"/>
    <cellStyle name="40% - Accent4 43 4 2" xfId="16929" xr:uid="{DA034551-7277-4499-A2F9-DBC8B8FEFC6E}"/>
    <cellStyle name="40% - Accent4 43 4 2 2" xfId="37026" xr:uid="{7BB37394-0F64-4227-910B-3C282E1E87DB}"/>
    <cellStyle name="40% - Accent4 43 4 3" xfId="28161" xr:uid="{A8CD7EA5-DEC9-4606-A723-A3FC5803219F}"/>
    <cellStyle name="40% - Accent4 43 5" xfId="16926" xr:uid="{EE07CEBB-6951-472C-8D97-B238632EDCF2}"/>
    <cellStyle name="40% - Accent4 43 5 2" xfId="37023" xr:uid="{B332E921-CC72-4900-BFA9-B514409B035B}"/>
    <cellStyle name="40% - Accent4 43 6" xfId="28158" xr:uid="{902F7698-C739-4F82-8F72-48EFC4871F71}"/>
    <cellStyle name="40% - Accent4 44" xfId="6216" xr:uid="{64123400-4FD5-4DFD-AB27-1354260779E4}"/>
    <cellStyle name="40% - Accent4 44 2" xfId="16930" xr:uid="{1C21C70A-3D49-4D8B-A8A1-0FE239390458}"/>
    <cellStyle name="40% - Accent4 44 2 2" xfId="37027" xr:uid="{5DC2BAB6-5720-443D-9045-147C43110345}"/>
    <cellStyle name="40% - Accent4 44 3" xfId="28162" xr:uid="{F39E09C4-B1F8-44FC-B79C-594080763399}"/>
    <cellStyle name="40% - Accent4 45" xfId="6217" xr:uid="{B569B361-6E05-4183-89EA-EEA9D68C4F36}"/>
    <cellStyle name="40% - Accent4 45 2" xfId="16931" xr:uid="{EA328CF9-F04B-4240-B45D-70DD3451F7CB}"/>
    <cellStyle name="40% - Accent4 45 2 2" xfId="37028" xr:uid="{5A33F757-C589-4C1F-B305-7A28DE487F98}"/>
    <cellStyle name="40% - Accent4 45 3" xfId="28163" xr:uid="{41767DA4-939F-487B-98F8-61B316DA9A41}"/>
    <cellStyle name="40% - Accent4 46" xfId="6218" xr:uid="{CB00650E-25AB-4D19-946D-72182D97F307}"/>
    <cellStyle name="40% - Accent4 46 2" xfId="16932" xr:uid="{938F39B0-B17D-4AC3-A7A7-23C79CD99624}"/>
    <cellStyle name="40% - Accent4 46 2 2" xfId="37029" xr:uid="{722AC356-2DA6-43DC-BA55-7A40F216F231}"/>
    <cellStyle name="40% - Accent4 46 3" xfId="28164" xr:uid="{68B71B2A-36A9-43BC-AD13-E165CCDC5044}"/>
    <cellStyle name="40% - Accent4 47" xfId="6219" xr:uid="{ECC7746A-03ED-4303-9D26-BD0D0793DB92}"/>
    <cellStyle name="40% - Accent4 47 2" xfId="16933" xr:uid="{D84AC87C-BC36-4CE8-B4C5-C0C1E45CFBD4}"/>
    <cellStyle name="40% - Accent4 47 2 2" xfId="37030" xr:uid="{3E0E33C6-D47B-443A-862E-9B0E262242E0}"/>
    <cellStyle name="40% - Accent4 47 3" xfId="28165" xr:uid="{4B56C8F0-F2A0-4E9B-96E0-6978AB660EED}"/>
    <cellStyle name="40% - Accent4 48" xfId="6220" xr:uid="{E6001974-0575-4D8D-99F5-A81CCCAFC001}"/>
    <cellStyle name="40% - Accent4 48 2" xfId="16934" xr:uid="{675D14C4-BD01-4ADE-8213-3E7111682155}"/>
    <cellStyle name="40% - Accent4 48 2 2" xfId="37031" xr:uid="{1DA3ECA8-A424-4191-A967-EBED1BFBCC53}"/>
    <cellStyle name="40% - Accent4 48 3" xfId="28166" xr:uid="{9997C8CE-43A1-4C56-8790-4E4F917937F1}"/>
    <cellStyle name="40% - Accent4 49" xfId="6221" xr:uid="{47940382-D7D2-4AC9-A76E-7795DD1B1CB5}"/>
    <cellStyle name="40% - Accent4 49 2" xfId="16935" xr:uid="{2094696C-3092-475D-AF4B-461AEADFE893}"/>
    <cellStyle name="40% - Accent4 49 2 2" xfId="37032" xr:uid="{B10D36A4-377E-4B48-ADA8-A38BA585CE1C}"/>
    <cellStyle name="40% - Accent4 49 3" xfId="28167" xr:uid="{ED973508-4FCD-4E08-88D8-BE493CCBC3AC}"/>
    <cellStyle name="40% - Accent4 5" xfId="86" xr:uid="{00000000-0005-0000-0000-000037000000}"/>
    <cellStyle name="40% - Accent4 5 10" xfId="6222" xr:uid="{548721B6-2E53-4A5D-AB73-55229AE71B51}"/>
    <cellStyle name="40% - Accent4 5 11" xfId="28168" xr:uid="{CFAB4427-34E6-4ED4-98F6-DD8F010D5F80}"/>
    <cellStyle name="40% - Accent4 5 2" xfId="305" xr:uid="{D07AE6A9-89F3-423D-B2EB-57BC00889194}"/>
    <cellStyle name="40% - Accent4 5 2 2" xfId="6224" xr:uid="{9D999F76-48EF-42DB-9998-E1211E7F4880}"/>
    <cellStyle name="40% - Accent4 5 2 2 2" xfId="6225" xr:uid="{4DA9857F-CD86-4D85-93E6-E8CE80149AE4}"/>
    <cellStyle name="40% - Accent4 5 2 2 2 2" xfId="16939" xr:uid="{410186FB-E0EA-45C4-A558-7B9A10EF9FF7}"/>
    <cellStyle name="40% - Accent4 5 2 2 2 2 2" xfId="37036" xr:uid="{D21E07ED-9205-4F01-B23F-BB12E333AC34}"/>
    <cellStyle name="40% - Accent4 5 2 2 2 3" xfId="28171" xr:uid="{066ECFD3-7883-428A-B37F-EF936E465874}"/>
    <cellStyle name="40% - Accent4 5 2 2 3" xfId="6226" xr:uid="{0119CBD1-8D96-4248-8AF7-8FBD2F12883C}"/>
    <cellStyle name="40% - Accent4 5 2 2 3 2" xfId="16940" xr:uid="{2358FC5F-177B-409F-9463-4F8E157967FE}"/>
    <cellStyle name="40% - Accent4 5 2 2 3 2 2" xfId="37037" xr:uid="{A8FD566F-8A2A-494E-8D88-ED93F1A937A1}"/>
    <cellStyle name="40% - Accent4 5 2 2 3 3" xfId="28172" xr:uid="{7069CDCD-C1BA-4911-B1C6-6D39A538F974}"/>
    <cellStyle name="40% - Accent4 5 2 2 4" xfId="6227" xr:uid="{9DBB0F14-6E12-45E6-B9AE-19BBD4CEFC7C}"/>
    <cellStyle name="40% - Accent4 5 2 2 4 2" xfId="16941" xr:uid="{5EFE0304-0CA9-4374-9546-A322FA96D187}"/>
    <cellStyle name="40% - Accent4 5 2 2 4 2 2" xfId="37038" xr:uid="{42EC5059-E1EB-4933-AC6D-67B4764B7124}"/>
    <cellStyle name="40% - Accent4 5 2 2 4 3" xfId="28173" xr:uid="{16EE57BD-2A55-4C1E-8037-CAC28F6FDC14}"/>
    <cellStyle name="40% - Accent4 5 2 2 5" xfId="16938" xr:uid="{B85D2B9C-A1FF-4280-80E1-97DF42CF8C7A}"/>
    <cellStyle name="40% - Accent4 5 2 2 5 2" xfId="37035" xr:uid="{A57E6BA5-2D5D-4FB8-9B13-5F54504886CF}"/>
    <cellStyle name="40% - Accent4 5 2 2 6" xfId="21495" xr:uid="{F5E49787-37DB-4456-A383-3939A31E172F}"/>
    <cellStyle name="40% - Accent4 5 2 2 6 2" xfId="41436" xr:uid="{0540B7DB-5B55-460B-9662-47D0019E5589}"/>
    <cellStyle name="40% - Accent4 5 2 2 7" xfId="28170" xr:uid="{E9758DF0-8171-48B3-A820-A72F008EEB50}"/>
    <cellStyle name="40% - Accent4 5 2 3" xfId="6228" xr:uid="{4346EDA5-E484-4374-B1BB-552AE8965AF7}"/>
    <cellStyle name="40% - Accent4 5 2 3 2" xfId="16942" xr:uid="{3798EC84-9DAF-4E4F-8429-065D79584880}"/>
    <cellStyle name="40% - Accent4 5 2 3 2 2" xfId="37039" xr:uid="{86D81E14-E9C3-4BF5-B0AE-40B2E73B0D28}"/>
    <cellStyle name="40% - Accent4 5 2 3 3" xfId="22043" xr:uid="{C2F02583-DD60-4E4B-AC0F-FC3EDBBE8624}"/>
    <cellStyle name="40% - Accent4 5 2 3 3 2" xfId="41977" xr:uid="{2339A27A-17E9-4E2C-91D5-1CF4B144A2DB}"/>
    <cellStyle name="40% - Accent4 5 2 3 4" xfId="28174" xr:uid="{94A9F69A-B638-402B-838E-527B47BA89B5}"/>
    <cellStyle name="40% - Accent4 5 2 4" xfId="6229" xr:uid="{967F3570-4397-4882-8913-8820EFE361DD}"/>
    <cellStyle name="40% - Accent4 5 2 4 2" xfId="16943" xr:uid="{54F78D1D-D85B-40A9-A5FC-FB5B06B8B711}"/>
    <cellStyle name="40% - Accent4 5 2 4 2 2" xfId="37040" xr:uid="{0B392032-C7A4-49F3-A61C-96CA2FDFB63E}"/>
    <cellStyle name="40% - Accent4 5 2 4 3" xfId="28175" xr:uid="{0C9135BA-ECEB-47BD-8550-D4B017E7EBE3}"/>
    <cellStyle name="40% - Accent4 5 2 5" xfId="6230" xr:uid="{F62B8AFA-421A-4327-89A0-07957DE484DC}"/>
    <cellStyle name="40% - Accent4 5 2 5 2" xfId="16944" xr:uid="{B73E8776-2A06-460D-A0DA-BEBDCE5C688F}"/>
    <cellStyle name="40% - Accent4 5 2 5 2 2" xfId="37041" xr:uid="{7DCD40D2-6B04-448B-A05B-4C815EFD84D7}"/>
    <cellStyle name="40% - Accent4 5 2 5 3" xfId="28176" xr:uid="{2793B389-EEC3-450A-8F87-F1E3AB09FDB3}"/>
    <cellStyle name="40% - Accent4 5 2 6" xfId="16937" xr:uid="{036CD578-AB42-4293-B767-B87B88913F73}"/>
    <cellStyle name="40% - Accent4 5 2 6 2" xfId="37034" xr:uid="{CABEDC94-5EA5-4401-8ADB-9639A06915CD}"/>
    <cellStyle name="40% - Accent4 5 2 7" xfId="20825" xr:uid="{8F807579-06CA-4D30-89E2-80419C4A5BF0}"/>
    <cellStyle name="40% - Accent4 5 2 7 2" xfId="40857" xr:uid="{2FBBD0DA-F122-48EF-9930-84F987B8B5B4}"/>
    <cellStyle name="40% - Accent4 5 2 8" xfId="6223" xr:uid="{264A6730-23F2-4933-99F5-353B95DBD435}"/>
    <cellStyle name="40% - Accent4 5 2 9" xfId="28169" xr:uid="{B8E1B08E-76D3-47F9-B922-FD3FEF11B8C3}"/>
    <cellStyle name="40% - Accent4 5 3" xfId="560" xr:uid="{A5F20C81-A233-41FB-BC90-44EB146FC777}"/>
    <cellStyle name="40% - Accent4 5 3 2" xfId="6232" xr:uid="{6B2069F6-3260-4242-9F42-71D1378EC842}"/>
    <cellStyle name="40% - Accent4 5 3 2 2" xfId="16946" xr:uid="{9C663C90-E412-47DE-A4FC-A4DE24412EAB}"/>
    <cellStyle name="40% - Accent4 5 3 2 2 2" xfId="37043" xr:uid="{62AF64CD-6D76-4132-9170-D4B07021E8EA}"/>
    <cellStyle name="40% - Accent4 5 3 2 3" xfId="21557" xr:uid="{733F99E2-A9F7-4548-9851-F586DA1068FD}"/>
    <cellStyle name="40% - Accent4 5 3 2 3 2" xfId="41498" xr:uid="{45EA59F8-7DBD-4EA2-8B64-4FF9D7C2D57E}"/>
    <cellStyle name="40% - Accent4 5 3 2 4" xfId="28178" xr:uid="{469F9095-2A84-435C-B535-6626E683F584}"/>
    <cellStyle name="40% - Accent4 5 3 3" xfId="6233" xr:uid="{5B953882-FB38-4A2A-ACA3-323A672FB483}"/>
    <cellStyle name="40% - Accent4 5 3 3 2" xfId="16947" xr:uid="{C702E61E-1ABF-42BD-B31F-1213C0FD28D3}"/>
    <cellStyle name="40% - Accent4 5 3 3 2 2" xfId="37044" xr:uid="{B4D456DF-CB1E-4A11-80CD-0338323BBC99}"/>
    <cellStyle name="40% - Accent4 5 3 3 3" xfId="22105" xr:uid="{E3862EBF-790E-4AAB-91E2-7C880A4E63C8}"/>
    <cellStyle name="40% - Accent4 5 3 3 3 2" xfId="42039" xr:uid="{30E0FAC6-4ACF-41EB-990E-3C11BDA42CFF}"/>
    <cellStyle name="40% - Accent4 5 3 3 4" xfId="28179" xr:uid="{056F57FA-15A1-4655-ACFB-DF288B202402}"/>
    <cellStyle name="40% - Accent4 5 3 4" xfId="6234" xr:uid="{7E31164C-3E17-4A47-8CB6-0D43FBFA71CD}"/>
    <cellStyle name="40% - Accent4 5 3 4 2" xfId="16948" xr:uid="{1E68FD0C-11AF-4806-8A80-EBCD0954782F}"/>
    <cellStyle name="40% - Accent4 5 3 4 2 2" xfId="37045" xr:uid="{458E0EB5-F94B-4941-A420-26C5659D7D12}"/>
    <cellStyle name="40% - Accent4 5 3 4 3" xfId="28180" xr:uid="{F3352D66-18FF-43A1-B021-61910DEFD754}"/>
    <cellStyle name="40% - Accent4 5 3 5" xfId="16945" xr:uid="{895782DF-2480-4479-BECE-094FC59F606F}"/>
    <cellStyle name="40% - Accent4 5 3 5 2" xfId="37042" xr:uid="{B29AB71C-1CF8-4809-8D52-29984E3D031A}"/>
    <cellStyle name="40% - Accent4 5 3 6" xfId="20888" xr:uid="{0DF955FE-1FE9-466D-82E9-A309C9CEA46F}"/>
    <cellStyle name="40% - Accent4 5 3 6 2" xfId="40919" xr:uid="{64E7BC98-F6A9-4F60-8FA4-D8E41FC69274}"/>
    <cellStyle name="40% - Accent4 5 3 7" xfId="6231" xr:uid="{D49D039B-910B-4D0F-8889-5BDCE4ACF17A}"/>
    <cellStyle name="40% - Accent4 5 3 8" xfId="28177" xr:uid="{0A0F4D08-D002-4B7A-85CC-5211BEF6111C}"/>
    <cellStyle name="40% - Accent4 5 4" xfId="6235" xr:uid="{4AB4E621-AF90-4E5F-A78F-573807894D4A}"/>
    <cellStyle name="40% - Accent4 5 4 2" xfId="6236" xr:uid="{17C8F8C9-15D7-427C-83AF-43AC485CEF65}"/>
    <cellStyle name="40% - Accent4 5 4 2 2" xfId="16950" xr:uid="{7A344AE4-43FD-4D4D-A9E2-23F47AFD5D1C}"/>
    <cellStyle name="40% - Accent4 5 4 2 2 2" xfId="37047" xr:uid="{81B2BFC3-5DA5-4E61-B3C5-AE8D69E6B6E0}"/>
    <cellStyle name="40% - Accent4 5 4 2 3" xfId="21617" xr:uid="{867406BD-E81F-4480-9E4D-F1D4CE68FA55}"/>
    <cellStyle name="40% - Accent4 5 4 2 3 2" xfId="41558" xr:uid="{272398D8-2618-4F1F-9BC8-FF7A7BA638B3}"/>
    <cellStyle name="40% - Accent4 5 4 2 4" xfId="28182" xr:uid="{3F3F7A28-1B30-4AB8-8AD3-1422CA7E339C}"/>
    <cellStyle name="40% - Accent4 5 4 3" xfId="6237" xr:uid="{3513E058-6ABB-4BDA-B504-5A0467449B47}"/>
    <cellStyle name="40% - Accent4 5 4 3 2" xfId="16951" xr:uid="{68EB2203-9C47-45A8-9340-8DA3E0C011AA}"/>
    <cellStyle name="40% - Accent4 5 4 3 2 2" xfId="37048" xr:uid="{A33F95C0-4F90-47C4-90EA-E85C6E34E231}"/>
    <cellStyle name="40% - Accent4 5 4 3 3" xfId="22165" xr:uid="{D7D13EFE-3245-4367-8BC0-77FB75616E48}"/>
    <cellStyle name="40% - Accent4 5 4 3 3 2" xfId="42099" xr:uid="{C06397D7-F378-41B7-9178-09826665E17B}"/>
    <cellStyle name="40% - Accent4 5 4 3 4" xfId="28183" xr:uid="{E375844D-D711-49AD-B03C-4161154C3A5D}"/>
    <cellStyle name="40% - Accent4 5 4 4" xfId="6238" xr:uid="{3E802549-6441-44DB-B167-27019542EB9C}"/>
    <cellStyle name="40% - Accent4 5 4 4 2" xfId="16952" xr:uid="{BF9B7456-DF65-4206-9D6F-52892DE64E73}"/>
    <cellStyle name="40% - Accent4 5 4 4 2 2" xfId="37049" xr:uid="{5FF5614A-28AA-4A0A-A74F-77CED419920C}"/>
    <cellStyle name="40% - Accent4 5 4 4 3" xfId="28184" xr:uid="{42FE4CDC-28BA-4150-820B-D37710B5DEE8}"/>
    <cellStyle name="40% - Accent4 5 4 5" xfId="16949" xr:uid="{9461C2E8-6352-4C5A-AE85-C223C50B3A46}"/>
    <cellStyle name="40% - Accent4 5 4 5 2" xfId="37046" xr:uid="{BC75DEFF-7D5B-468F-BCF7-8816DD3DF4FE}"/>
    <cellStyle name="40% - Accent4 5 4 6" xfId="20949" xr:uid="{002BEC08-A3B3-41D6-A45C-B6788A7832F5}"/>
    <cellStyle name="40% - Accent4 5 4 6 2" xfId="40979" xr:uid="{97C88EAD-7272-4327-A9DA-EC394191C554}"/>
    <cellStyle name="40% - Accent4 5 4 7" xfId="28181" xr:uid="{6456BF90-3592-4C7E-91A1-BAC81024A456}"/>
    <cellStyle name="40% - Accent4 5 5" xfId="6239" xr:uid="{A7F1F041-5F72-42CA-A3D5-20FDC6CCA4C1}"/>
    <cellStyle name="40% - Accent4 5 5 2" xfId="16953" xr:uid="{32C174F0-E826-473A-B6C3-05125D718BC8}"/>
    <cellStyle name="40% - Accent4 5 5 2 2" xfId="21653" xr:uid="{EAF74387-B996-42B8-936C-31D6175392BE}"/>
    <cellStyle name="40% - Accent4 5 5 2 2 2" xfId="41594" xr:uid="{7736D1A4-3B43-48FE-B260-CFC9B3C59914}"/>
    <cellStyle name="40% - Accent4 5 5 2 3" xfId="37050" xr:uid="{3EAA8E82-E48B-499C-86A7-CE2AD09BDEE0}"/>
    <cellStyle name="40% - Accent4 5 5 3" xfId="22201" xr:uid="{D6F38F57-CCA8-4DBE-BA7C-BD27A473F2A2}"/>
    <cellStyle name="40% - Accent4 5 5 3 2" xfId="42135" xr:uid="{47966050-D313-4979-B7C0-6503720C994C}"/>
    <cellStyle name="40% - Accent4 5 5 4" xfId="20985" xr:uid="{72BF7B06-9918-4959-9249-66A1927C5A45}"/>
    <cellStyle name="40% - Accent4 5 5 4 2" xfId="41015" xr:uid="{F702FEDE-729B-4456-925F-B0FE05DDD729}"/>
    <cellStyle name="40% - Accent4 5 5 5" xfId="28185" xr:uid="{B0F20747-570E-4D58-AA22-C2F49D19019E}"/>
    <cellStyle name="40% - Accent4 5 6" xfId="6240" xr:uid="{4F3770D6-7FEB-4C63-85DA-CF8AD062650D}"/>
    <cellStyle name="40% - Accent4 5 6 2" xfId="16954" xr:uid="{CAEFD2D6-6E93-402D-AC64-8991A163B4E9}"/>
    <cellStyle name="40% - Accent4 5 6 2 2" xfId="37051" xr:uid="{C6C0BA4F-1894-4D55-A33C-F99E6BEEFC1B}"/>
    <cellStyle name="40% - Accent4 5 6 3" xfId="21355" xr:uid="{9575A284-8602-4E57-9A73-9250088B8838}"/>
    <cellStyle name="40% - Accent4 5 6 3 2" xfId="41298" xr:uid="{560F15A5-B25E-4192-AE3E-65E65AC067BE}"/>
    <cellStyle name="40% - Accent4 5 6 4" xfId="28186" xr:uid="{B766DEBD-8DEA-4D0D-816E-3D103638BA23}"/>
    <cellStyle name="40% - Accent4 5 7" xfId="6241" xr:uid="{3AD8E4DF-8872-4A43-829C-50361C42DF35}"/>
    <cellStyle name="40% - Accent4 5 7 2" xfId="16955" xr:uid="{4825F56F-BF71-414A-9D7B-B46BC3D3E931}"/>
    <cellStyle name="40% - Accent4 5 7 2 2" xfId="37052" xr:uid="{969AC418-5E96-43EC-896F-C127B5F3C975}"/>
    <cellStyle name="40% - Accent4 5 7 3" xfId="21813" xr:uid="{7F9CBCD3-6626-4DAF-A24A-70EE63D6B349}"/>
    <cellStyle name="40% - Accent4 5 7 3 2" xfId="41750" xr:uid="{90B46BDF-C6B9-4A57-AA46-2B9FE65B0318}"/>
    <cellStyle name="40% - Accent4 5 7 4" xfId="28187" xr:uid="{40BA831C-9E9F-4A42-B591-D1AF0EF49FF2}"/>
    <cellStyle name="40% - Accent4 5 8" xfId="16936" xr:uid="{7AE1D114-97AA-4D6C-8618-2E1C806B2140}"/>
    <cellStyle name="40% - Accent4 5 8 2" xfId="37033" xr:uid="{CA3884A9-F4BA-43F0-909E-B529387AD697}"/>
    <cellStyle name="40% - Accent4 5 9" xfId="20530" xr:uid="{9826BC22-448D-4AD7-9CE6-F4C76E350C82}"/>
    <cellStyle name="40% - Accent4 5 9 2" xfId="40574" xr:uid="{E32D9BE9-88BF-46EA-A809-7E744A8D9B44}"/>
    <cellStyle name="40% - Accent4 50" xfId="6242" xr:uid="{42FBB56B-CF98-401B-9ADD-B97F577D6FFB}"/>
    <cellStyle name="40% - Accent4 50 2" xfId="16956" xr:uid="{EE6CAD39-2989-4D48-BF54-2514921EDF02}"/>
    <cellStyle name="40% - Accent4 50 2 2" xfId="37053" xr:uid="{BC1A1FF1-155F-439D-B1FE-794EB2959D26}"/>
    <cellStyle name="40% - Accent4 50 3" xfId="28188" xr:uid="{B1B903A7-C831-43C2-8F67-0D63881E0DB9}"/>
    <cellStyle name="40% - Accent4 51" xfId="6243" xr:uid="{0BE23905-ADC0-4561-A50C-43E62749F70B}"/>
    <cellStyle name="40% - Accent4 51 2" xfId="16957" xr:uid="{0FEF7C2C-66D2-4D8B-9428-F191B1B26A9B}"/>
    <cellStyle name="40% - Accent4 51 2 2" xfId="37054" xr:uid="{04AE9291-DD6D-4243-BE73-1E1C01F01A72}"/>
    <cellStyle name="40% - Accent4 51 3" xfId="28189" xr:uid="{B134EC90-54EC-4AC8-A4C9-9FB7B9BD345C}"/>
    <cellStyle name="40% - Accent4 52" xfId="6244" xr:uid="{339E47CB-7EA2-4A9E-9CFF-01D5FA666E7D}"/>
    <cellStyle name="40% - Accent4 52 2" xfId="16958" xr:uid="{1A1402E6-D623-4495-BCF8-C82DF0ADD547}"/>
    <cellStyle name="40% - Accent4 52 2 2" xfId="37055" xr:uid="{56E0AF29-8C1A-49B2-B594-1D121B7A62EC}"/>
    <cellStyle name="40% - Accent4 52 3" xfId="28190" xr:uid="{CE7A4392-76A8-4CB0-98B8-8FC468ED5A14}"/>
    <cellStyle name="40% - Accent4 53" xfId="6245" xr:uid="{9E342210-18E1-4255-B42A-5BEB5B4939CA}"/>
    <cellStyle name="40% - Accent4 53 2" xfId="16959" xr:uid="{47DFD071-3C9C-49E0-BF6B-3307C5186F19}"/>
    <cellStyle name="40% - Accent4 53 2 2" xfId="37056" xr:uid="{F13556EB-19B3-492E-AADD-911C4330D93F}"/>
    <cellStyle name="40% - Accent4 53 3" xfId="28191" xr:uid="{57A09AD9-AB86-4E34-85CD-4AFAB39362E0}"/>
    <cellStyle name="40% - Accent4 54" xfId="6246" xr:uid="{C5D267AB-54F9-4F2E-BCBB-072E3AD68133}"/>
    <cellStyle name="40% - Accent4 54 2" xfId="16960" xr:uid="{E54A5128-933B-4821-AF8E-3E60635C7980}"/>
    <cellStyle name="40% - Accent4 54 2 2" xfId="37057" xr:uid="{40753175-F516-4E39-ADC1-99EB73027541}"/>
    <cellStyle name="40% - Accent4 54 3" xfId="28192" xr:uid="{0D71A9B8-4F1F-453E-A0AD-4D32ED96E41D}"/>
    <cellStyle name="40% - Accent4 55" xfId="6247" xr:uid="{3D160903-64B6-4F64-97A8-CD524B992FBB}"/>
    <cellStyle name="40% - Accent4 55 2" xfId="16961" xr:uid="{BEE26B7A-1FC8-414D-8BAD-C537B6FFF9B7}"/>
    <cellStyle name="40% - Accent4 55 2 2" xfId="37058" xr:uid="{5E79BDB7-CF2E-4655-A9A8-0289EAD59E27}"/>
    <cellStyle name="40% - Accent4 55 3" xfId="28193" xr:uid="{22D9706B-D0B8-470B-B3AC-655912988CAB}"/>
    <cellStyle name="40% - Accent4 56" xfId="6248" xr:uid="{37CBB1B2-3FEB-46B7-9149-536F98B3FDF7}"/>
    <cellStyle name="40% - Accent4 56 2" xfId="16962" xr:uid="{7E17F593-58FF-482D-86B9-245ACDF056E3}"/>
    <cellStyle name="40% - Accent4 56 2 2" xfId="37059" xr:uid="{32EA4DEC-D99A-4E87-A54E-20B62611F4C6}"/>
    <cellStyle name="40% - Accent4 56 3" xfId="28194" xr:uid="{33C46680-DAD5-4905-9D93-76B30B5F0CBE}"/>
    <cellStyle name="40% - Accent4 57" xfId="6249" xr:uid="{802A2E7B-EF56-474B-87FD-11D77F01F5FB}"/>
    <cellStyle name="40% - Accent4 57 2" xfId="16963" xr:uid="{E2524094-CFDA-4CF5-84D5-E3A9E8655C41}"/>
    <cellStyle name="40% - Accent4 57 2 2" xfId="37060" xr:uid="{90CBBAB4-F86F-446A-92AD-7A0DAD2A1921}"/>
    <cellStyle name="40% - Accent4 57 3" xfId="28195" xr:uid="{510FE371-3C85-4EBE-AEFC-C17D06B6F39F}"/>
    <cellStyle name="40% - Accent4 58" xfId="6250" xr:uid="{D89F4F2C-C240-4963-B2E1-914A28630B55}"/>
    <cellStyle name="40% - Accent4 58 2" xfId="16964" xr:uid="{5C2D79A1-B832-4BEE-A4E7-54E1FEC3CA18}"/>
    <cellStyle name="40% - Accent4 58 2 2" xfId="37061" xr:uid="{1AC0270B-200A-4855-A728-124433B5F164}"/>
    <cellStyle name="40% - Accent4 58 3" xfId="28196" xr:uid="{679D259D-A9FD-4552-BD35-DBBC564BF9FF}"/>
    <cellStyle name="40% - Accent4 59" xfId="6251" xr:uid="{AA0B7DAF-C8BC-480E-A542-348B7E4DB1A1}"/>
    <cellStyle name="40% - Accent4 59 2" xfId="16965" xr:uid="{C9A4FE75-500C-43EB-ABBA-C78E441E09B4}"/>
    <cellStyle name="40% - Accent4 59 2 2" xfId="37062" xr:uid="{5E01E0E5-3669-4EB9-B4AA-37418FA05E09}"/>
    <cellStyle name="40% - Accent4 59 3" xfId="28197" xr:uid="{54209C15-4229-4572-9248-A9212FF6DC7F}"/>
    <cellStyle name="40% - Accent4 6" xfId="6252" xr:uid="{2137E7AB-C419-470C-AA67-AA20AFD1A4B6}"/>
    <cellStyle name="40% - Accent4 6 10" xfId="28198" xr:uid="{DF0ED22C-0677-466E-B147-A36220DE99E9}"/>
    <cellStyle name="40% - Accent4 6 2" xfId="6253" xr:uid="{36B2EA68-47F5-4367-8885-502D8024E5D6}"/>
    <cellStyle name="40% - Accent4 6 2 2" xfId="6254" xr:uid="{ED0E0B3A-B0F4-4F8F-8541-978BBBCE8155}"/>
    <cellStyle name="40% - Accent4 6 2 2 2" xfId="6255" xr:uid="{1F0BE042-3D3D-4D92-BFD1-786B2F9D9E36}"/>
    <cellStyle name="40% - Accent4 6 2 2 2 2" xfId="16969" xr:uid="{245E87A6-EA88-4711-9722-1FD675613BB1}"/>
    <cellStyle name="40% - Accent4 6 2 2 2 2 2" xfId="37066" xr:uid="{63FEC7CB-5273-4D7A-BC9B-051B1B6F169D}"/>
    <cellStyle name="40% - Accent4 6 2 2 2 3" xfId="28201" xr:uid="{27D85E8B-7438-4DD6-BA76-04948B9CBD7B}"/>
    <cellStyle name="40% - Accent4 6 2 2 3" xfId="6256" xr:uid="{ADB74BF8-2141-4784-BEA8-B20E947D330D}"/>
    <cellStyle name="40% - Accent4 6 2 2 3 2" xfId="16970" xr:uid="{2D20534E-41D8-4D94-ACEB-A08E1093F73F}"/>
    <cellStyle name="40% - Accent4 6 2 2 3 2 2" xfId="37067" xr:uid="{70EC362D-6244-4D9C-B154-C3D9D3E3A0B7}"/>
    <cellStyle name="40% - Accent4 6 2 2 3 3" xfId="28202" xr:uid="{DFDE6983-8A51-438B-8E15-7A18E0CC902D}"/>
    <cellStyle name="40% - Accent4 6 2 2 4" xfId="6257" xr:uid="{50AE55F5-B370-429B-BC2B-C608999F7E25}"/>
    <cellStyle name="40% - Accent4 6 2 2 4 2" xfId="16971" xr:uid="{3683DB41-484E-4BBA-8DD6-8F4E7D341836}"/>
    <cellStyle name="40% - Accent4 6 2 2 4 2 2" xfId="37068" xr:uid="{9148D423-1B39-4D4A-B3A6-A3E386A2EC94}"/>
    <cellStyle name="40% - Accent4 6 2 2 4 3" xfId="28203" xr:uid="{8CCDF472-6D70-4321-B574-8CF78FB7479A}"/>
    <cellStyle name="40% - Accent4 6 2 2 5" xfId="16968" xr:uid="{70F12EE7-6653-447E-B43F-5563C3161093}"/>
    <cellStyle name="40% - Accent4 6 2 2 5 2" xfId="37065" xr:uid="{D8525B42-E84F-4847-B556-4755EF55F680}"/>
    <cellStyle name="40% - Accent4 6 2 2 6" xfId="28200" xr:uid="{513E010A-57E2-4144-BEA4-8778BEAD801B}"/>
    <cellStyle name="40% - Accent4 6 2 3" xfId="6258" xr:uid="{4CC11F83-0072-434C-B0DD-68757DF5A3D1}"/>
    <cellStyle name="40% - Accent4 6 2 3 2" xfId="16972" xr:uid="{4509343F-C9F2-49C3-896F-FA70A5F8E297}"/>
    <cellStyle name="40% - Accent4 6 2 3 2 2" xfId="37069" xr:uid="{D48016BE-73E9-4816-8777-DAD10FB2B603}"/>
    <cellStyle name="40% - Accent4 6 2 3 3" xfId="28204" xr:uid="{1A79A0D4-EE37-4D20-922A-BFD566A3FADD}"/>
    <cellStyle name="40% - Accent4 6 2 4" xfId="6259" xr:uid="{9C430B81-46C2-4766-9659-A598578B0121}"/>
    <cellStyle name="40% - Accent4 6 2 4 2" xfId="16973" xr:uid="{506A8AE4-7CDA-4CA3-BD1A-CFF038205D5A}"/>
    <cellStyle name="40% - Accent4 6 2 4 2 2" xfId="37070" xr:uid="{D3B7CC26-C5AA-4439-A751-49B23E159576}"/>
    <cellStyle name="40% - Accent4 6 2 4 3" xfId="28205" xr:uid="{E06AC29E-1A28-40EE-A00F-E127490CB8E9}"/>
    <cellStyle name="40% - Accent4 6 2 5" xfId="6260" xr:uid="{A5044B29-5F8F-4406-A4BA-2F334C0362F5}"/>
    <cellStyle name="40% - Accent4 6 2 5 2" xfId="16974" xr:uid="{E9E1C5A1-6E9C-406B-82D8-8A404DAE8F58}"/>
    <cellStyle name="40% - Accent4 6 2 5 2 2" xfId="37071" xr:uid="{97854FA4-7961-4C74-8CEB-A3CEB3D1205B}"/>
    <cellStyle name="40% - Accent4 6 2 5 3" xfId="28206" xr:uid="{1033AC63-38AC-45AB-8D80-4D17268CBED3}"/>
    <cellStyle name="40% - Accent4 6 2 6" xfId="16967" xr:uid="{6201DE2F-8FCC-495A-9F39-91A7744FBCBD}"/>
    <cellStyle name="40% - Accent4 6 2 6 2" xfId="37064" xr:uid="{9909970B-6EFE-4FF9-AFD6-F1807F2EE450}"/>
    <cellStyle name="40% - Accent4 6 2 7" xfId="21410" xr:uid="{5771CF0B-8F21-44B5-88B3-D92C0DC6776F}"/>
    <cellStyle name="40% - Accent4 6 2 7 2" xfId="41353" xr:uid="{872E329B-172D-43CE-A970-A7D309D0D36D}"/>
    <cellStyle name="40% - Accent4 6 2 8" xfId="28199" xr:uid="{7868F389-AAFB-4876-BC3F-352C80935689}"/>
    <cellStyle name="40% - Accent4 6 3" xfId="6261" xr:uid="{37689709-549B-42FB-979C-90A7FEDA712A}"/>
    <cellStyle name="40% - Accent4 6 3 2" xfId="6262" xr:uid="{756B7AD0-68AB-4846-A339-1CE305CA6407}"/>
    <cellStyle name="40% - Accent4 6 3 2 2" xfId="16976" xr:uid="{9C0EABCC-0FF4-4DB7-B78D-4D3D28C1295A}"/>
    <cellStyle name="40% - Accent4 6 3 2 2 2" xfId="37073" xr:uid="{BE10824C-7C69-4D50-9E5C-C964EAB1B1BA}"/>
    <cellStyle name="40% - Accent4 6 3 2 3" xfId="28208" xr:uid="{965534D0-750C-4DD2-9A3B-02972A89CCAE}"/>
    <cellStyle name="40% - Accent4 6 3 3" xfId="6263" xr:uid="{ED628988-35E1-444F-9EFF-1442BE6C477E}"/>
    <cellStyle name="40% - Accent4 6 3 3 2" xfId="16977" xr:uid="{E0DCD585-27F1-4F77-8149-BC34F05250CF}"/>
    <cellStyle name="40% - Accent4 6 3 3 2 2" xfId="37074" xr:uid="{4CEBA1E3-3F24-48D7-87AD-3CF2A9812B23}"/>
    <cellStyle name="40% - Accent4 6 3 3 3" xfId="28209" xr:uid="{4ECA64DF-93B3-482E-B8EB-795FF105DBB7}"/>
    <cellStyle name="40% - Accent4 6 3 4" xfId="6264" xr:uid="{826C091D-5AE3-45E2-BCE1-C483120F4185}"/>
    <cellStyle name="40% - Accent4 6 3 4 2" xfId="16978" xr:uid="{6703B647-5241-4ED3-BDC4-DF150C2B4321}"/>
    <cellStyle name="40% - Accent4 6 3 4 2 2" xfId="37075" xr:uid="{953A602C-03B5-4716-A237-288BD0065C7C}"/>
    <cellStyle name="40% - Accent4 6 3 4 3" xfId="28210" xr:uid="{F3E0A976-67CD-488D-8968-4B0CFDABFF8D}"/>
    <cellStyle name="40% - Accent4 6 3 5" xfId="16975" xr:uid="{9F2845FF-2D0E-4E00-95C1-B7912FDEC728}"/>
    <cellStyle name="40% - Accent4 6 3 5 2" xfId="37072" xr:uid="{B3010EC8-2665-4325-BF52-805A73590F2D}"/>
    <cellStyle name="40% - Accent4 6 3 6" xfId="21958" xr:uid="{EFB6406C-34BE-4026-B255-DAB09750F48B}"/>
    <cellStyle name="40% - Accent4 6 3 6 2" xfId="41894" xr:uid="{BB89562B-A416-452E-8852-68EF3F9A4046}"/>
    <cellStyle name="40% - Accent4 6 3 7" xfId="28207" xr:uid="{EF7A81A3-4E9F-40EE-B418-0BDC91E13804}"/>
    <cellStyle name="40% - Accent4 6 4" xfId="6265" xr:uid="{1C21E9B7-F32C-4D36-AD74-FD57ECDE0B96}"/>
    <cellStyle name="40% - Accent4 6 4 2" xfId="6266" xr:uid="{2FE310DF-99D7-44BF-A233-3AB87D5534BB}"/>
    <cellStyle name="40% - Accent4 6 4 2 2" xfId="16980" xr:uid="{2A280FE7-72CA-49E2-A4ED-3867150D4C9D}"/>
    <cellStyle name="40% - Accent4 6 4 2 2 2" xfId="37077" xr:uid="{5E9CA48E-5766-4413-BD99-72BA00C47055}"/>
    <cellStyle name="40% - Accent4 6 4 2 3" xfId="28212" xr:uid="{DE1365B2-B905-4592-AAC5-4EBC9E876E01}"/>
    <cellStyle name="40% - Accent4 6 4 3" xfId="6267" xr:uid="{576BE9F3-60A1-4F07-AA8A-31159FAF000D}"/>
    <cellStyle name="40% - Accent4 6 4 3 2" xfId="16981" xr:uid="{8B630495-866B-40A8-8A3E-19E49E481B6C}"/>
    <cellStyle name="40% - Accent4 6 4 3 2 2" xfId="37078" xr:uid="{AB2F88B5-7A3F-48DF-948A-D46287897F70}"/>
    <cellStyle name="40% - Accent4 6 4 3 3" xfId="28213" xr:uid="{A38EBE3B-7DD9-494E-B177-604E17816D07}"/>
    <cellStyle name="40% - Accent4 6 4 4" xfId="6268" xr:uid="{5D756567-3426-4D07-9B90-B9C4D8B910F1}"/>
    <cellStyle name="40% - Accent4 6 4 4 2" xfId="16982" xr:uid="{02EFD9F4-C467-4A30-BF34-106686EDF0BB}"/>
    <cellStyle name="40% - Accent4 6 4 4 2 2" xfId="37079" xr:uid="{DC26A733-5474-43CC-AAE2-7B162F52A291}"/>
    <cellStyle name="40% - Accent4 6 4 4 3" xfId="28214" xr:uid="{99E17583-FEE9-40B4-8C24-D09B837B061A}"/>
    <cellStyle name="40% - Accent4 6 4 5" xfId="16979" xr:uid="{A7B490EB-177D-4545-81FC-7FBD98E13C1B}"/>
    <cellStyle name="40% - Accent4 6 4 5 2" xfId="37076" xr:uid="{9131BFDA-033F-448C-8705-3F505A76AFAB}"/>
    <cellStyle name="40% - Accent4 6 4 6" xfId="28211" xr:uid="{723F7DD7-522A-43D7-A66E-534C7794AA17}"/>
    <cellStyle name="40% - Accent4 6 5" xfId="6269" xr:uid="{81836A7A-088C-45FA-95C2-8E91011C1090}"/>
    <cellStyle name="40% - Accent4 6 5 2" xfId="16983" xr:uid="{94D98B88-4018-435F-94BA-76A2A8F838AA}"/>
    <cellStyle name="40% - Accent4 6 5 2 2" xfId="37080" xr:uid="{ECCC9656-C6E5-4C7E-ACFA-47DAC5962014}"/>
    <cellStyle name="40% - Accent4 6 5 3" xfId="28215" xr:uid="{6C6651CE-89FA-4734-AFC7-91A854D50F2E}"/>
    <cellStyle name="40% - Accent4 6 6" xfId="6270" xr:uid="{6649A4F4-C447-468D-9B5E-B1849B03AC28}"/>
    <cellStyle name="40% - Accent4 6 6 2" xfId="16984" xr:uid="{1CAC02CF-EEE6-4A51-A529-399F6C7A3012}"/>
    <cellStyle name="40% - Accent4 6 6 2 2" xfId="37081" xr:uid="{337A5E57-81AB-4F38-BE69-7DB5550E122B}"/>
    <cellStyle name="40% - Accent4 6 6 3" xfId="28216" xr:uid="{9EE925DC-3D81-4DB4-9826-355904883188}"/>
    <cellStyle name="40% - Accent4 6 7" xfId="6271" xr:uid="{CF874588-6496-4844-ADA5-CA8A2CE6A0E8}"/>
    <cellStyle name="40% - Accent4 6 7 2" xfId="16985" xr:uid="{D24E5225-EAA8-4B74-9B4B-D7FB618F684A}"/>
    <cellStyle name="40% - Accent4 6 7 2 2" xfId="37082" xr:uid="{5E229951-C195-4982-B10F-DA25C2DE1859}"/>
    <cellStyle name="40% - Accent4 6 7 3" xfId="28217" xr:uid="{4D9CFFCE-EDBB-4E6C-8F04-E3DA9CD5A49A}"/>
    <cellStyle name="40% - Accent4 6 8" xfId="16966" xr:uid="{D17C993D-D7F9-4D66-AF3D-CA084D27C7D2}"/>
    <cellStyle name="40% - Accent4 6 8 2" xfId="37063" xr:uid="{EAF2ECFB-E81B-468C-A5DF-B44F622851B1}"/>
    <cellStyle name="40% - Accent4 6 9" xfId="20740" xr:uid="{B0A525A3-4B57-4318-8C6A-518F9F1CDA32}"/>
    <cellStyle name="40% - Accent4 6 9 2" xfId="40774" xr:uid="{10801892-3787-49E9-BD02-BBAFB72349FA}"/>
    <cellStyle name="40% - Accent4 60" xfId="6272" xr:uid="{D114DC35-4A92-4355-A021-1EC06CA24CD9}"/>
    <cellStyle name="40% - Accent4 60 2" xfId="16986" xr:uid="{6D243A01-5220-4CD8-A84E-3CC474E465BA}"/>
    <cellStyle name="40% - Accent4 60 2 2" xfId="37083" xr:uid="{0485B2A0-49CD-45C6-99D3-18D651B8AD00}"/>
    <cellStyle name="40% - Accent4 60 3" xfId="28218" xr:uid="{F8CEBCA1-FDC1-4F09-9758-391B38EA73DA}"/>
    <cellStyle name="40% - Accent4 61" xfId="6273" xr:uid="{6DB0BD1F-932C-4424-826A-72EED9A36342}"/>
    <cellStyle name="40% - Accent4 61 2" xfId="16987" xr:uid="{E90C9472-D7AE-4AC7-A3FD-1E607E96C43A}"/>
    <cellStyle name="40% - Accent4 61 2 2" xfId="37084" xr:uid="{C2B55E4C-AE2E-48A2-9B52-71F7757B72F5}"/>
    <cellStyle name="40% - Accent4 61 3" xfId="28219" xr:uid="{3AD3AC70-75C9-478B-BEAA-789D86BF8BB3}"/>
    <cellStyle name="40% - Accent4 62" xfId="22481" xr:uid="{7099DDF3-2945-46F8-B057-88C65CB7CBD5}"/>
    <cellStyle name="40% - Accent4 7" xfId="6274" xr:uid="{A4F3025E-46D8-48EC-87C0-DDE7D65DF5AE}"/>
    <cellStyle name="40% - Accent4 7 10" xfId="28220" xr:uid="{05155B67-B3C6-4255-8FDC-3505AED075CD}"/>
    <cellStyle name="40% - Accent4 7 2" xfId="6275" xr:uid="{FDF25E19-4915-4ABB-9CD6-ECA20C352126}"/>
    <cellStyle name="40% - Accent4 7 2 2" xfId="6276" xr:uid="{69B8CFDE-F4FB-402A-909E-99809BD3A836}"/>
    <cellStyle name="40% - Accent4 7 2 2 2" xfId="6277" xr:uid="{D02A0FF2-DCBA-4902-9244-E0070269F1F2}"/>
    <cellStyle name="40% - Accent4 7 2 2 2 2" xfId="16991" xr:uid="{7177ABF4-2697-4C7F-8B43-B449B52D5204}"/>
    <cellStyle name="40% - Accent4 7 2 2 2 2 2" xfId="37088" xr:uid="{00BCD26E-2C42-4E57-85F5-CE84588EE457}"/>
    <cellStyle name="40% - Accent4 7 2 2 2 3" xfId="28223" xr:uid="{EC90E3BB-B3E3-4BEA-87A8-04A2D7CD1478}"/>
    <cellStyle name="40% - Accent4 7 2 2 3" xfId="6278" xr:uid="{0FD6628D-610F-4070-9ABA-914134B96ACB}"/>
    <cellStyle name="40% - Accent4 7 2 2 3 2" xfId="16992" xr:uid="{5B658814-FFAF-43A9-A767-CF7ADA518A60}"/>
    <cellStyle name="40% - Accent4 7 2 2 3 2 2" xfId="37089" xr:uid="{A55B18FD-371F-4102-8911-41B8F57E298A}"/>
    <cellStyle name="40% - Accent4 7 2 2 3 3" xfId="28224" xr:uid="{B052C928-A91C-4C06-A724-6613E7313D9B}"/>
    <cellStyle name="40% - Accent4 7 2 2 4" xfId="6279" xr:uid="{AC3FF994-88CD-47A1-9C2C-30D731E3B882}"/>
    <cellStyle name="40% - Accent4 7 2 2 4 2" xfId="16993" xr:uid="{E159F86F-7CA4-4C88-8876-FFCB9F43D5E7}"/>
    <cellStyle name="40% - Accent4 7 2 2 4 2 2" xfId="37090" xr:uid="{0AC5AA60-AE64-40A8-94A8-35CD8BDB9E2C}"/>
    <cellStyle name="40% - Accent4 7 2 2 4 3" xfId="28225" xr:uid="{DBD7F582-2CFA-45C8-BC94-A21E5AAD9E25}"/>
    <cellStyle name="40% - Accent4 7 2 2 5" xfId="16990" xr:uid="{6F158761-CDF2-470A-9BB9-C238C2BB06BF}"/>
    <cellStyle name="40% - Accent4 7 2 2 5 2" xfId="37087" xr:uid="{9B57B053-CD76-49A2-A32C-665270ED5A87}"/>
    <cellStyle name="40% - Accent4 7 2 2 6" xfId="28222" xr:uid="{269F6C82-B50B-4751-828B-BD8FADADF439}"/>
    <cellStyle name="40% - Accent4 7 2 3" xfId="6280" xr:uid="{F08A1704-985F-4A63-8317-31B1DF78DA2C}"/>
    <cellStyle name="40% - Accent4 7 2 3 2" xfId="16994" xr:uid="{F7F35AD6-858C-46EC-8F90-F288AC4E3884}"/>
    <cellStyle name="40% - Accent4 7 2 3 2 2" xfId="37091" xr:uid="{31943FA1-D07A-4CC4-A629-D43A38181386}"/>
    <cellStyle name="40% - Accent4 7 2 3 3" xfId="28226" xr:uid="{02A6DD31-5233-4186-8ECD-14AC8C5B6DC0}"/>
    <cellStyle name="40% - Accent4 7 2 4" xfId="6281" xr:uid="{49315CA0-C7A8-4F78-A6B3-5618B5D7EA32}"/>
    <cellStyle name="40% - Accent4 7 2 4 2" xfId="16995" xr:uid="{4E42B823-BBE8-4B22-AB4A-16765CE93D01}"/>
    <cellStyle name="40% - Accent4 7 2 4 2 2" xfId="37092" xr:uid="{02AA0F5B-1E4B-4DE9-87E5-25CFD9412314}"/>
    <cellStyle name="40% - Accent4 7 2 4 3" xfId="28227" xr:uid="{E5DC81A8-4FB1-43F3-9CC6-50193AE36EF7}"/>
    <cellStyle name="40% - Accent4 7 2 5" xfId="6282" xr:uid="{A18A3749-1836-4164-B42E-21576CFEA104}"/>
    <cellStyle name="40% - Accent4 7 2 5 2" xfId="16996" xr:uid="{D59D35CF-7C38-4017-BA44-41D39CC649EE}"/>
    <cellStyle name="40% - Accent4 7 2 5 2 2" xfId="37093" xr:uid="{8DCD4651-1EFA-483E-B653-DBE21C5CC733}"/>
    <cellStyle name="40% - Accent4 7 2 5 3" xfId="28228" xr:uid="{BC5391FF-2C47-4F51-AEC5-1BB59A926E41}"/>
    <cellStyle name="40% - Accent4 7 2 6" xfId="16989" xr:uid="{3E62AD6A-2A35-4E5C-A314-00BC91269886}"/>
    <cellStyle name="40% - Accent4 7 2 6 2" xfId="37086" xr:uid="{79C23A11-025F-4303-AF13-1BAE5D7F0AC1}"/>
    <cellStyle name="40% - Accent4 7 2 7" xfId="21411" xr:uid="{C317EC7C-3D2C-404D-8479-5E86A66A2D23}"/>
    <cellStyle name="40% - Accent4 7 2 7 2" xfId="41354" xr:uid="{81AF9EE3-D11D-4D47-AB93-2D978191622D}"/>
    <cellStyle name="40% - Accent4 7 2 8" xfId="28221" xr:uid="{374B41EA-2BB1-4DC4-8650-7618A5B01591}"/>
    <cellStyle name="40% - Accent4 7 3" xfId="6283" xr:uid="{47449AA3-EDC1-48C7-9719-0C83A2D8FA88}"/>
    <cellStyle name="40% - Accent4 7 3 2" xfId="6284" xr:uid="{0872FCE9-CC7C-4F04-8C5F-6075139E55A3}"/>
    <cellStyle name="40% - Accent4 7 3 2 2" xfId="16998" xr:uid="{E0CEB3F4-8170-4A8C-A408-E5CE19B98E80}"/>
    <cellStyle name="40% - Accent4 7 3 2 2 2" xfId="37095" xr:uid="{92881812-7AB4-4E99-9BA5-41F1438183E6}"/>
    <cellStyle name="40% - Accent4 7 3 2 3" xfId="28230" xr:uid="{7332684D-87E3-4635-BBE0-5F8E332A594E}"/>
    <cellStyle name="40% - Accent4 7 3 3" xfId="6285" xr:uid="{F01F05D6-D2C3-42C6-B3D9-019C800131B7}"/>
    <cellStyle name="40% - Accent4 7 3 3 2" xfId="16999" xr:uid="{F5604C0D-26CA-4406-BE7B-86CB7D2C9F4C}"/>
    <cellStyle name="40% - Accent4 7 3 3 2 2" xfId="37096" xr:uid="{7DF8D8B5-5D9A-4356-842C-0EB294831375}"/>
    <cellStyle name="40% - Accent4 7 3 3 3" xfId="28231" xr:uid="{5B9008AD-67A9-4663-8B3C-5D1FF407FF11}"/>
    <cellStyle name="40% - Accent4 7 3 4" xfId="6286" xr:uid="{15FFBDBF-1D27-42B8-A8B0-BC94D3A9378B}"/>
    <cellStyle name="40% - Accent4 7 3 4 2" xfId="17000" xr:uid="{472E9FD4-7715-440C-906F-53C9F42D4B4B}"/>
    <cellStyle name="40% - Accent4 7 3 4 2 2" xfId="37097" xr:uid="{3F28CC94-1F46-4FD3-8D8D-E7D5F8A19E4D}"/>
    <cellStyle name="40% - Accent4 7 3 4 3" xfId="28232" xr:uid="{E9005918-1371-4CAA-B2F1-B5D4E2F6682C}"/>
    <cellStyle name="40% - Accent4 7 3 5" xfId="16997" xr:uid="{EE43DEE8-51BC-45FF-B74D-5ABE035610E7}"/>
    <cellStyle name="40% - Accent4 7 3 5 2" xfId="37094" xr:uid="{7469FB1F-04D0-4448-A48A-4E01F3918E5D}"/>
    <cellStyle name="40% - Accent4 7 3 6" xfId="21959" xr:uid="{8DB0BCC1-5A7A-40E0-A2A3-54E69E8616E9}"/>
    <cellStyle name="40% - Accent4 7 3 6 2" xfId="41895" xr:uid="{29D1E1D8-4323-4E6B-AFB6-FC6604A84DDE}"/>
    <cellStyle name="40% - Accent4 7 3 7" xfId="28229" xr:uid="{B9D6F8F9-4C4A-4B5A-B382-81CBFA5FB26E}"/>
    <cellStyle name="40% - Accent4 7 4" xfId="6287" xr:uid="{0867A60E-F3CB-4201-9550-EFE89C8DE534}"/>
    <cellStyle name="40% - Accent4 7 4 2" xfId="6288" xr:uid="{9D86E824-1562-40AD-930F-EE8D3D48CB4F}"/>
    <cellStyle name="40% - Accent4 7 4 2 2" xfId="17002" xr:uid="{96A55FF3-03DE-4D2C-92F4-25D4CE184CF0}"/>
    <cellStyle name="40% - Accent4 7 4 2 2 2" xfId="37099" xr:uid="{A1447E03-3231-43D1-B729-FF9E1085D92E}"/>
    <cellStyle name="40% - Accent4 7 4 2 3" xfId="28234" xr:uid="{304C9837-7AA7-43BB-A5DE-80F3A4291CF2}"/>
    <cellStyle name="40% - Accent4 7 4 3" xfId="6289" xr:uid="{BA008FEC-22AA-48FF-8AA2-0B8437FA0E3C}"/>
    <cellStyle name="40% - Accent4 7 4 3 2" xfId="17003" xr:uid="{C4E045DA-9768-48C9-A7AA-5622FE7C1495}"/>
    <cellStyle name="40% - Accent4 7 4 3 2 2" xfId="37100" xr:uid="{A3EEB63C-ECA3-4B89-8314-A2C72B013ABB}"/>
    <cellStyle name="40% - Accent4 7 4 3 3" xfId="28235" xr:uid="{B938EBB3-DD4C-4F5F-842B-019F96E96A6A}"/>
    <cellStyle name="40% - Accent4 7 4 4" xfId="6290" xr:uid="{0BF15512-D449-4242-913E-48FF6A9FFB88}"/>
    <cellStyle name="40% - Accent4 7 4 4 2" xfId="17004" xr:uid="{6E334954-B4E6-4AC5-98D2-6F1C7A91DBCE}"/>
    <cellStyle name="40% - Accent4 7 4 4 2 2" xfId="37101" xr:uid="{83083585-B434-4FBD-AF0C-C392CCDE243B}"/>
    <cellStyle name="40% - Accent4 7 4 4 3" xfId="28236" xr:uid="{C61FBC53-1B85-4A2B-A720-E78D2647910E}"/>
    <cellStyle name="40% - Accent4 7 4 5" xfId="17001" xr:uid="{DDE44D23-F8DF-4740-B313-FF6D98D61EA0}"/>
    <cellStyle name="40% - Accent4 7 4 5 2" xfId="37098" xr:uid="{0F3F9F43-BA99-4322-8676-6F040B9A94C7}"/>
    <cellStyle name="40% - Accent4 7 4 6" xfId="28233" xr:uid="{BAC064EE-252E-4845-B3D3-E46871628089}"/>
    <cellStyle name="40% - Accent4 7 5" xfId="6291" xr:uid="{8BDEEED2-0F12-445E-9D85-21BAC4D2D497}"/>
    <cellStyle name="40% - Accent4 7 5 2" xfId="17005" xr:uid="{86C9ED66-BE89-4C1A-94A3-034843CAC124}"/>
    <cellStyle name="40% - Accent4 7 5 2 2" xfId="37102" xr:uid="{E5AA0EB7-9697-4025-8066-68B537886CD9}"/>
    <cellStyle name="40% - Accent4 7 5 3" xfId="28237" xr:uid="{65441C84-2EF0-4DA1-B5A8-D11D53A6F640}"/>
    <cellStyle name="40% - Accent4 7 6" xfId="6292" xr:uid="{DC1EA31E-93C0-4FC9-89AC-AF09DA9045BE}"/>
    <cellStyle name="40% - Accent4 7 6 2" xfId="17006" xr:uid="{BEB2C2B0-5081-40C5-A404-A7F551622D25}"/>
    <cellStyle name="40% - Accent4 7 6 2 2" xfId="37103" xr:uid="{A1EE3AF3-B906-463E-BCEC-775D38F82E5C}"/>
    <cellStyle name="40% - Accent4 7 6 3" xfId="28238" xr:uid="{0DE9782D-70CE-426A-ABA7-9E4FB097CADC}"/>
    <cellStyle name="40% - Accent4 7 7" xfId="6293" xr:uid="{6C32CAAA-2A28-4582-BD04-78F36FBE77AF}"/>
    <cellStyle name="40% - Accent4 7 7 2" xfId="17007" xr:uid="{F15FCE8C-813A-4151-873B-D006950ABD2A}"/>
    <cellStyle name="40% - Accent4 7 7 2 2" xfId="37104" xr:uid="{33A1AB38-0C2F-4E3B-A4F0-C961A6343C53}"/>
    <cellStyle name="40% - Accent4 7 7 3" xfId="28239" xr:uid="{68324387-265E-4A6F-8D24-B5F5733BD387}"/>
    <cellStyle name="40% - Accent4 7 8" xfId="16988" xr:uid="{612CC039-48A5-419B-94DF-85B50E560A32}"/>
    <cellStyle name="40% - Accent4 7 8 2" xfId="37085" xr:uid="{7FBE8410-DF54-4C16-B7B7-4FA9BF270A9A}"/>
    <cellStyle name="40% - Accent4 7 9" xfId="20741" xr:uid="{33E6D153-0BED-4899-81B0-BE33A0630209}"/>
    <cellStyle name="40% - Accent4 7 9 2" xfId="40775" xr:uid="{DB33A843-7E65-439D-8442-8EC0C47670A3}"/>
    <cellStyle name="40% - Accent4 8" xfId="6294" xr:uid="{B58427D3-ADBA-492F-9C5E-F99CB65EC113}"/>
    <cellStyle name="40% - Accent4 8 10" xfId="28240" xr:uid="{CDB85DB0-BDAC-4010-8AAD-5A2C9EAACA3F}"/>
    <cellStyle name="40% - Accent4 8 2" xfId="6295" xr:uid="{8F326FDD-BC81-4066-A424-A7F5D7B08D3E}"/>
    <cellStyle name="40% - Accent4 8 2 2" xfId="6296" xr:uid="{0815B6B6-A1F8-4795-9F20-9CE0469F7DE8}"/>
    <cellStyle name="40% - Accent4 8 2 2 2" xfId="6297" xr:uid="{34CE7F38-2717-4CBA-BE3E-ED074EC7E00D}"/>
    <cellStyle name="40% - Accent4 8 2 2 2 2" xfId="17011" xr:uid="{7BA88BB1-2D4C-41F8-86B5-4356059C2F53}"/>
    <cellStyle name="40% - Accent4 8 2 2 2 2 2" xfId="37108" xr:uid="{96CE088D-D8F9-43F4-BFD0-4C1AE66DBCC7}"/>
    <cellStyle name="40% - Accent4 8 2 2 2 3" xfId="28243" xr:uid="{21EEE16D-CF6C-4A0F-B330-770EB56519B8}"/>
    <cellStyle name="40% - Accent4 8 2 2 3" xfId="6298" xr:uid="{09B7C202-DE8E-4E6B-B24A-FDEFCE06EAB7}"/>
    <cellStyle name="40% - Accent4 8 2 2 3 2" xfId="17012" xr:uid="{3D2A9F75-7346-4059-B913-8AF0D20FEE83}"/>
    <cellStyle name="40% - Accent4 8 2 2 3 2 2" xfId="37109" xr:uid="{D8A7D907-7676-4225-A4B7-DE1A57612460}"/>
    <cellStyle name="40% - Accent4 8 2 2 3 3" xfId="28244" xr:uid="{44D015E2-99AF-47AB-8FC7-866C7DAAB75E}"/>
    <cellStyle name="40% - Accent4 8 2 2 4" xfId="6299" xr:uid="{4DE537FF-3669-4E07-BE3B-C65035A51D6A}"/>
    <cellStyle name="40% - Accent4 8 2 2 4 2" xfId="17013" xr:uid="{E9BD4B3B-5F0B-4628-A2C6-3829499423F3}"/>
    <cellStyle name="40% - Accent4 8 2 2 4 2 2" xfId="37110" xr:uid="{2194D443-8AB9-4CB2-BE8A-E1089B1FC95E}"/>
    <cellStyle name="40% - Accent4 8 2 2 4 3" xfId="28245" xr:uid="{622B16E9-97F4-4B41-AC15-A0378C69D371}"/>
    <cellStyle name="40% - Accent4 8 2 2 5" xfId="17010" xr:uid="{84F0DBE6-EFAE-4366-AA3A-9D819895B494}"/>
    <cellStyle name="40% - Accent4 8 2 2 5 2" xfId="37107" xr:uid="{3FE2611E-C40D-4F86-8E0B-B8A43606F8A4}"/>
    <cellStyle name="40% - Accent4 8 2 2 6" xfId="28242" xr:uid="{DD4BD2B7-5232-4F2F-9CC6-F3A1BD9FAAAB}"/>
    <cellStyle name="40% - Accent4 8 2 3" xfId="6300" xr:uid="{A030758A-F1C0-4C75-A8F3-3FB8FCDAA20A}"/>
    <cellStyle name="40% - Accent4 8 2 3 2" xfId="17014" xr:uid="{DB1B61D6-A2E6-44B2-9BDC-FBC307BBC88D}"/>
    <cellStyle name="40% - Accent4 8 2 3 2 2" xfId="37111" xr:uid="{5EDB2D18-167C-4DDA-988B-DA095987B37F}"/>
    <cellStyle name="40% - Accent4 8 2 3 3" xfId="28246" xr:uid="{B625C61F-37E1-45E9-B62E-E890C1121F65}"/>
    <cellStyle name="40% - Accent4 8 2 4" xfId="6301" xr:uid="{2FFD99C3-1EEB-49F3-AF9F-3FF17CD230E3}"/>
    <cellStyle name="40% - Accent4 8 2 4 2" xfId="17015" xr:uid="{50E28DE7-68D7-4F83-BAE6-0A23887F5B4D}"/>
    <cellStyle name="40% - Accent4 8 2 4 2 2" xfId="37112" xr:uid="{EA15BD64-AE36-46C0-B77D-B8CFEBFA830B}"/>
    <cellStyle name="40% - Accent4 8 2 4 3" xfId="28247" xr:uid="{6F66835C-73EF-435A-9152-351F63106ACC}"/>
    <cellStyle name="40% - Accent4 8 2 5" xfId="6302" xr:uid="{4B1F9F1D-BCA0-4486-9600-ABC1175C15DF}"/>
    <cellStyle name="40% - Accent4 8 2 5 2" xfId="17016" xr:uid="{F912FCF7-B7AF-406E-A768-20DE2ECD5CB5}"/>
    <cellStyle name="40% - Accent4 8 2 5 2 2" xfId="37113" xr:uid="{65D5D42F-3DE6-411A-B022-CD7E0DD51C91}"/>
    <cellStyle name="40% - Accent4 8 2 5 3" xfId="28248" xr:uid="{2422F217-0901-4491-88B1-6470460385E8}"/>
    <cellStyle name="40% - Accent4 8 2 6" xfId="17009" xr:uid="{A4589B2A-786D-40F3-8170-5DA13BA2FFEF}"/>
    <cellStyle name="40% - Accent4 8 2 6 2" xfId="37106" xr:uid="{ABA57276-616F-43B2-A80F-77DE55EACBD0}"/>
    <cellStyle name="40% - Accent4 8 2 7" xfId="21407" xr:uid="{52604FB2-2439-4BD7-89B0-2F0794B0D935}"/>
    <cellStyle name="40% - Accent4 8 2 7 2" xfId="41350" xr:uid="{B7F0F19F-089E-44B9-9DB7-8B7D0C179B5E}"/>
    <cellStyle name="40% - Accent4 8 2 8" xfId="28241" xr:uid="{37D5EFA8-0F07-49B2-A0E8-0E521AD36056}"/>
    <cellStyle name="40% - Accent4 8 3" xfId="6303" xr:uid="{DAFA9FF1-ED89-4936-B5DC-B2371FC0DC17}"/>
    <cellStyle name="40% - Accent4 8 3 2" xfId="6304" xr:uid="{2A5122A3-0CDB-4D91-BF5D-DD84EBC6DCE2}"/>
    <cellStyle name="40% - Accent4 8 3 2 2" xfId="17018" xr:uid="{37381899-F3D5-4F14-985D-65749B6AC6D2}"/>
    <cellStyle name="40% - Accent4 8 3 2 2 2" xfId="37115" xr:uid="{D4704084-2055-4B89-8722-3B91A6BD9C6A}"/>
    <cellStyle name="40% - Accent4 8 3 2 3" xfId="28250" xr:uid="{32A9A4E4-54DB-4D8A-A72D-671E506CF988}"/>
    <cellStyle name="40% - Accent4 8 3 3" xfId="6305" xr:uid="{A893C12B-E39A-4269-B2A1-41061DB3620F}"/>
    <cellStyle name="40% - Accent4 8 3 3 2" xfId="17019" xr:uid="{26580DD0-684F-4F9A-A6CE-8E0EFF0367B8}"/>
    <cellStyle name="40% - Accent4 8 3 3 2 2" xfId="37116" xr:uid="{F6EFE3AB-36AB-4E98-9E4B-600F65A0744B}"/>
    <cellStyle name="40% - Accent4 8 3 3 3" xfId="28251" xr:uid="{60108E6E-5BEF-451C-BD7C-E184213839FE}"/>
    <cellStyle name="40% - Accent4 8 3 4" xfId="6306" xr:uid="{7B7AC701-9D31-4244-BF8C-E90DE441B5E2}"/>
    <cellStyle name="40% - Accent4 8 3 4 2" xfId="17020" xr:uid="{2B42E7DC-BAB5-4269-B4D6-09857149D981}"/>
    <cellStyle name="40% - Accent4 8 3 4 2 2" xfId="37117" xr:uid="{59D31C33-11E0-4AE4-8A05-017CE67D84C4}"/>
    <cellStyle name="40% - Accent4 8 3 4 3" xfId="28252" xr:uid="{0D4EBEEF-9373-4019-AB3D-CB0D9A75AF4D}"/>
    <cellStyle name="40% - Accent4 8 3 5" xfId="17017" xr:uid="{FDA6B304-80E3-425A-8F23-74671239685E}"/>
    <cellStyle name="40% - Accent4 8 3 5 2" xfId="37114" xr:uid="{283D4D86-32E7-41AA-AE3A-A11EB15ECC85}"/>
    <cellStyle name="40% - Accent4 8 3 6" xfId="21955" xr:uid="{A32CE79D-71D5-46D4-94C3-1052D9E236CB}"/>
    <cellStyle name="40% - Accent4 8 3 6 2" xfId="41891" xr:uid="{46F6B2A2-68D6-422D-A06A-AECCD25A599D}"/>
    <cellStyle name="40% - Accent4 8 3 7" xfId="28249" xr:uid="{AE625D40-A80E-41EF-A723-ABB46C1B5C7F}"/>
    <cellStyle name="40% - Accent4 8 4" xfId="6307" xr:uid="{CC46188C-7438-41B5-A010-FEA4A74390D6}"/>
    <cellStyle name="40% - Accent4 8 4 2" xfId="6308" xr:uid="{E83151B8-7A28-4772-AC9F-F50CEC88A645}"/>
    <cellStyle name="40% - Accent4 8 4 2 2" xfId="17022" xr:uid="{17D1DC4A-0D51-4755-AD58-B91544967C7E}"/>
    <cellStyle name="40% - Accent4 8 4 2 2 2" xfId="37119" xr:uid="{6C915785-6FFD-436A-A6BB-A50983160002}"/>
    <cellStyle name="40% - Accent4 8 4 2 3" xfId="28254" xr:uid="{C32A6802-2D92-41DB-AF09-061B82F770B5}"/>
    <cellStyle name="40% - Accent4 8 4 3" xfId="6309" xr:uid="{AC8897B1-5F0C-4812-ABF4-A4E02C66B452}"/>
    <cellStyle name="40% - Accent4 8 4 3 2" xfId="17023" xr:uid="{B829D73F-AFCB-44D6-99BF-3A5D84DCF0D1}"/>
    <cellStyle name="40% - Accent4 8 4 3 2 2" xfId="37120" xr:uid="{E4DD7A78-B133-4BDD-8CDD-72B137128428}"/>
    <cellStyle name="40% - Accent4 8 4 3 3" xfId="28255" xr:uid="{8A18A988-9352-4217-BCDE-7347A5E4641B}"/>
    <cellStyle name="40% - Accent4 8 4 4" xfId="6310" xr:uid="{0DD04214-D28B-4118-9FE7-EC0F6A996040}"/>
    <cellStyle name="40% - Accent4 8 4 4 2" xfId="17024" xr:uid="{9333B77C-F48E-420D-9886-F041E20794F6}"/>
    <cellStyle name="40% - Accent4 8 4 4 2 2" xfId="37121" xr:uid="{58F12E8A-897C-4CFB-A3AA-9AE72F214869}"/>
    <cellStyle name="40% - Accent4 8 4 4 3" xfId="28256" xr:uid="{2B844124-D8D8-4A38-9CB1-1F512A52908D}"/>
    <cellStyle name="40% - Accent4 8 4 5" xfId="17021" xr:uid="{A5F98AEB-1115-4EC1-891F-ED26A3A501DF}"/>
    <cellStyle name="40% - Accent4 8 4 5 2" xfId="37118" xr:uid="{99C49042-E7D6-4F1D-B3E4-50CBD62A9D4B}"/>
    <cellStyle name="40% - Accent4 8 4 6" xfId="28253" xr:uid="{1A688B91-ED83-455F-B20A-BE278518CF93}"/>
    <cellStyle name="40% - Accent4 8 5" xfId="6311" xr:uid="{FE875203-2A65-4382-8EAE-C805157B9155}"/>
    <cellStyle name="40% - Accent4 8 5 2" xfId="17025" xr:uid="{AD8ACD8F-D91D-4203-A106-3F6510525D34}"/>
    <cellStyle name="40% - Accent4 8 5 2 2" xfId="37122" xr:uid="{0A8A99E7-59B7-4249-8445-757016BC3387}"/>
    <cellStyle name="40% - Accent4 8 5 3" xfId="28257" xr:uid="{B008E55B-9C91-4635-88BA-8682D9B01FF4}"/>
    <cellStyle name="40% - Accent4 8 6" xfId="6312" xr:uid="{4C727C96-085E-4737-85D5-A01FD029DF84}"/>
    <cellStyle name="40% - Accent4 8 6 2" xfId="17026" xr:uid="{1892D23D-3EEC-4F01-A4CE-3FC872943E60}"/>
    <cellStyle name="40% - Accent4 8 6 2 2" xfId="37123" xr:uid="{D8D0630D-A877-4137-86A2-F53F60F47F71}"/>
    <cellStyle name="40% - Accent4 8 6 3" xfId="28258" xr:uid="{60878B98-97D3-4AD7-AB66-3FFC58A99C6D}"/>
    <cellStyle name="40% - Accent4 8 7" xfId="6313" xr:uid="{6970EB0B-4371-4ED9-A60F-6E5991091B71}"/>
    <cellStyle name="40% - Accent4 8 7 2" xfId="17027" xr:uid="{A0F2166C-B9A2-40AC-AC1C-C461FB47F4AB}"/>
    <cellStyle name="40% - Accent4 8 7 2 2" xfId="37124" xr:uid="{B85C1842-5634-4C21-AA0A-E0286E224454}"/>
    <cellStyle name="40% - Accent4 8 7 3" xfId="28259" xr:uid="{54EC66F1-2016-4E8D-969E-C1731760AE21}"/>
    <cellStyle name="40% - Accent4 8 8" xfId="17008" xr:uid="{7B46291C-7341-43CA-BC3E-924084CB0D35}"/>
    <cellStyle name="40% - Accent4 8 8 2" xfId="37105" xr:uid="{A77FA948-1D93-4CC1-99E3-88A9592DEC6C}"/>
    <cellStyle name="40% - Accent4 8 9" xfId="20737" xr:uid="{FE43DD62-22AC-4D67-9CE0-149A1FEF1F79}"/>
    <cellStyle name="40% - Accent4 8 9 2" xfId="40771" xr:uid="{CE077FD0-C60E-4D50-BC61-57C17897B846}"/>
    <cellStyle name="40% - Accent4 9" xfId="6314" xr:uid="{0B85BEAF-78C6-4DDD-BED0-35812B77D4B2}"/>
    <cellStyle name="40% - Accent4 9 10" xfId="28260" xr:uid="{F1D5B9A0-C0FB-4AEE-8E18-B07F23F5359F}"/>
    <cellStyle name="40% - Accent4 9 2" xfId="6315" xr:uid="{58F98287-720E-46E2-9BD1-43ECB6952E65}"/>
    <cellStyle name="40% - Accent4 9 2 2" xfId="6316" xr:uid="{4DC4F452-8CB4-4516-AEB3-CF9E896BD42F}"/>
    <cellStyle name="40% - Accent4 9 2 2 2" xfId="6317" xr:uid="{0F97598B-FACD-4105-8019-E9D2B49E1023}"/>
    <cellStyle name="40% - Accent4 9 2 2 2 2" xfId="17031" xr:uid="{BFED0D08-418E-462B-88BA-75614FDE719E}"/>
    <cellStyle name="40% - Accent4 9 2 2 2 2 2" xfId="37128" xr:uid="{41785036-7DAB-4AC3-8163-F8349E0CABFE}"/>
    <cellStyle name="40% - Accent4 9 2 2 2 3" xfId="28263" xr:uid="{05A4A2F8-61D2-4BC8-9169-CEE88A2ED9A3}"/>
    <cellStyle name="40% - Accent4 9 2 2 3" xfId="6318" xr:uid="{420705C5-6BC8-4993-A482-B42E23E7F0C8}"/>
    <cellStyle name="40% - Accent4 9 2 2 3 2" xfId="17032" xr:uid="{29F4136A-0CE1-47A4-A365-9E1326F836C5}"/>
    <cellStyle name="40% - Accent4 9 2 2 3 2 2" xfId="37129" xr:uid="{1A400275-E5F3-4D01-90C6-AC9645C43970}"/>
    <cellStyle name="40% - Accent4 9 2 2 3 3" xfId="28264" xr:uid="{879AE03A-D800-4EDE-9459-6E3093CDBDC4}"/>
    <cellStyle name="40% - Accent4 9 2 2 4" xfId="6319" xr:uid="{1A5E4CC8-6AFA-407C-A1E0-E56D8ACC32CA}"/>
    <cellStyle name="40% - Accent4 9 2 2 4 2" xfId="17033" xr:uid="{1954AE6B-D3DD-488B-938E-D6731F2BD3E3}"/>
    <cellStyle name="40% - Accent4 9 2 2 4 2 2" xfId="37130" xr:uid="{8DBA3553-62B7-4C35-8A27-F10BEC6FEC95}"/>
    <cellStyle name="40% - Accent4 9 2 2 4 3" xfId="28265" xr:uid="{8B85A322-3A96-4F2D-899A-DD5EC8F306B0}"/>
    <cellStyle name="40% - Accent4 9 2 2 5" xfId="17030" xr:uid="{4E07FA6C-E425-44A9-91BC-AF3276B5EC90}"/>
    <cellStyle name="40% - Accent4 9 2 2 5 2" xfId="37127" xr:uid="{3D976632-CF94-4990-BF35-D3072E974351}"/>
    <cellStyle name="40% - Accent4 9 2 2 6" xfId="28262" xr:uid="{9E598B43-5E92-4164-B247-9BA5FB30BA06}"/>
    <cellStyle name="40% - Accent4 9 2 3" xfId="6320" xr:uid="{FB899538-69B0-4BEA-85EB-9FC93E23CBC9}"/>
    <cellStyle name="40% - Accent4 9 2 3 2" xfId="17034" xr:uid="{E58349E7-D436-4B57-932B-ACF8558AD087}"/>
    <cellStyle name="40% - Accent4 9 2 3 2 2" xfId="37131" xr:uid="{07D1CFBE-709F-47B6-B919-E97066124147}"/>
    <cellStyle name="40% - Accent4 9 2 3 3" xfId="28266" xr:uid="{F8CCB9DC-4373-49FF-A805-60FA97EE237D}"/>
    <cellStyle name="40% - Accent4 9 2 4" xfId="6321" xr:uid="{86B18255-71A1-4806-8E51-99A5B086A8C0}"/>
    <cellStyle name="40% - Accent4 9 2 4 2" xfId="17035" xr:uid="{986BF01D-3D16-4BC3-AE12-037889B577F3}"/>
    <cellStyle name="40% - Accent4 9 2 4 2 2" xfId="37132" xr:uid="{F36A51A8-3980-4145-9F6B-CDE325A2EC96}"/>
    <cellStyle name="40% - Accent4 9 2 4 3" xfId="28267" xr:uid="{36B71201-E22B-4CFA-8E5C-A7EDB0254D35}"/>
    <cellStyle name="40% - Accent4 9 2 5" xfId="6322" xr:uid="{327A3E31-082A-4C0D-8EE3-F7E81DA55235}"/>
    <cellStyle name="40% - Accent4 9 2 5 2" xfId="17036" xr:uid="{48038B93-C231-4C54-9D91-E9F271327F19}"/>
    <cellStyle name="40% - Accent4 9 2 5 2 2" xfId="37133" xr:uid="{C8E410ED-7069-4F22-8776-FEC66609FE18}"/>
    <cellStyle name="40% - Accent4 9 2 5 3" xfId="28268" xr:uid="{8B9DC3D0-422B-4001-B334-88E32F4FCB9E}"/>
    <cellStyle name="40% - Accent4 9 2 6" xfId="17029" xr:uid="{6A942EFC-B4E3-42BA-974D-BB7D38C25DD2}"/>
    <cellStyle name="40% - Accent4 9 2 6 2" xfId="37126" xr:uid="{1CCC5318-C209-4875-BE4A-F1BE2AF05A6C}"/>
    <cellStyle name="40% - Accent4 9 2 7" xfId="21397" xr:uid="{596912AC-3A73-4571-9187-808269B2A37D}"/>
    <cellStyle name="40% - Accent4 9 2 7 2" xfId="41340" xr:uid="{B36F8EFB-3CDF-4FF2-A308-77DADAA5BE15}"/>
    <cellStyle name="40% - Accent4 9 2 8" xfId="28261" xr:uid="{D23498C8-3D88-48AA-AA26-2CDD135596AD}"/>
    <cellStyle name="40% - Accent4 9 3" xfId="6323" xr:uid="{D6172650-E5F2-4F94-AEEF-724626A45B57}"/>
    <cellStyle name="40% - Accent4 9 3 2" xfId="6324" xr:uid="{6C213649-4845-49DA-8198-D4839AD7B6AB}"/>
    <cellStyle name="40% - Accent4 9 3 2 2" xfId="17038" xr:uid="{550A06B1-74B5-4289-9AD3-D7348AE4E4B9}"/>
    <cellStyle name="40% - Accent4 9 3 2 2 2" xfId="37135" xr:uid="{8FEE60D2-F652-4DA4-90AB-C6E20B246CAD}"/>
    <cellStyle name="40% - Accent4 9 3 2 3" xfId="28270" xr:uid="{B2AF1ED4-153E-4290-B3DD-F4EBD37DC849}"/>
    <cellStyle name="40% - Accent4 9 3 3" xfId="6325" xr:uid="{2B863BFD-E356-46F8-BBFF-D9EB357F95E3}"/>
    <cellStyle name="40% - Accent4 9 3 3 2" xfId="17039" xr:uid="{8F0A0D53-07E2-4169-8124-9FF948ABA11E}"/>
    <cellStyle name="40% - Accent4 9 3 3 2 2" xfId="37136" xr:uid="{235805D8-11F5-40E4-88F2-C9AF8EF9231B}"/>
    <cellStyle name="40% - Accent4 9 3 3 3" xfId="28271" xr:uid="{5C48AD7C-7948-4FE7-BE25-0A06ECCEC00B}"/>
    <cellStyle name="40% - Accent4 9 3 4" xfId="6326" xr:uid="{42A9391B-2E00-4DE6-9567-A04F5812DC2A}"/>
    <cellStyle name="40% - Accent4 9 3 4 2" xfId="17040" xr:uid="{73060CD2-210B-44EE-B8FA-F0FA5EA465F5}"/>
    <cellStyle name="40% - Accent4 9 3 4 2 2" xfId="37137" xr:uid="{E7E774D7-C351-4F10-A9CE-0ECDDA37F948}"/>
    <cellStyle name="40% - Accent4 9 3 4 3" xfId="28272" xr:uid="{C4B417E7-F0C9-4AEC-878B-573AEF0DA658}"/>
    <cellStyle name="40% - Accent4 9 3 5" xfId="17037" xr:uid="{90255C5D-7981-4FF7-A4C1-1FD732D880FA}"/>
    <cellStyle name="40% - Accent4 9 3 5 2" xfId="37134" xr:uid="{37938879-CA1A-4399-8AC2-2EAB32F4BA49}"/>
    <cellStyle name="40% - Accent4 9 3 6" xfId="21945" xr:uid="{94D84BC0-7A3A-4808-9731-EF21BD13DB59}"/>
    <cellStyle name="40% - Accent4 9 3 6 2" xfId="41881" xr:uid="{5E61DA54-93EA-47EC-B9D4-FC57DCF4EA52}"/>
    <cellStyle name="40% - Accent4 9 3 7" xfId="28269" xr:uid="{85A39012-79DE-45AF-A632-18C5A87B2676}"/>
    <cellStyle name="40% - Accent4 9 4" xfId="6327" xr:uid="{D13A8C24-E76D-4478-AB81-1814F8575BAD}"/>
    <cellStyle name="40% - Accent4 9 4 2" xfId="6328" xr:uid="{D74F2241-43BB-4F62-A566-9517C7AA1E05}"/>
    <cellStyle name="40% - Accent4 9 4 2 2" xfId="17042" xr:uid="{CECD3486-C42C-4F94-82A5-D7F37EC1D022}"/>
    <cellStyle name="40% - Accent4 9 4 2 2 2" xfId="37139" xr:uid="{5BCBFDC5-8737-48B6-95C1-76B2FEFC83AA}"/>
    <cellStyle name="40% - Accent4 9 4 2 3" xfId="28274" xr:uid="{D4982640-D043-44AE-8E5E-121802AC87E3}"/>
    <cellStyle name="40% - Accent4 9 4 3" xfId="6329" xr:uid="{8D79FAF6-70AF-47F5-BB2D-F1AE11433399}"/>
    <cellStyle name="40% - Accent4 9 4 3 2" xfId="17043" xr:uid="{E59DC219-7FB6-44F1-914E-5486A96E83D7}"/>
    <cellStyle name="40% - Accent4 9 4 3 2 2" xfId="37140" xr:uid="{A0611D3F-7290-4109-8097-666CEEACF8B6}"/>
    <cellStyle name="40% - Accent4 9 4 3 3" xfId="28275" xr:uid="{35DDE53E-C1C3-4374-A17E-21B4A35716D8}"/>
    <cellStyle name="40% - Accent4 9 4 4" xfId="6330" xr:uid="{3F7182F8-A28D-44DD-9392-21E47D384765}"/>
    <cellStyle name="40% - Accent4 9 4 4 2" xfId="17044" xr:uid="{23D24CCF-5C33-41CB-856E-9AFD8AC3189B}"/>
    <cellStyle name="40% - Accent4 9 4 4 2 2" xfId="37141" xr:uid="{7E394E00-3A50-42F1-9318-97EB984AEDCC}"/>
    <cellStyle name="40% - Accent4 9 4 4 3" xfId="28276" xr:uid="{CA807719-0C2F-49FE-9DA4-FE1DB8CF461F}"/>
    <cellStyle name="40% - Accent4 9 4 5" xfId="17041" xr:uid="{E02ECB89-E3B7-43B0-B071-EA7E68BD1DB3}"/>
    <cellStyle name="40% - Accent4 9 4 5 2" xfId="37138" xr:uid="{63AE0736-DC51-44CD-AAF0-BA1A3D8E4AFC}"/>
    <cellStyle name="40% - Accent4 9 4 6" xfId="28273" xr:uid="{BB4AAC9A-6D18-444E-87F4-9158FA3CCF95}"/>
    <cellStyle name="40% - Accent4 9 5" xfId="6331" xr:uid="{2F677C07-56B4-48BC-81A9-1E6D6DC1F66B}"/>
    <cellStyle name="40% - Accent4 9 5 2" xfId="17045" xr:uid="{00CCC683-1065-4BB4-98E0-D340BB15375D}"/>
    <cellStyle name="40% - Accent4 9 5 2 2" xfId="37142" xr:uid="{370DD5EC-DF63-4F98-B878-C7B7753160C3}"/>
    <cellStyle name="40% - Accent4 9 5 3" xfId="28277" xr:uid="{99EFF981-55DA-4AF8-A34A-E7219FE20874}"/>
    <cellStyle name="40% - Accent4 9 6" xfId="6332" xr:uid="{E9ED9763-93D3-4F5D-B3D2-9931EB7D351D}"/>
    <cellStyle name="40% - Accent4 9 6 2" xfId="17046" xr:uid="{AC2531D3-D94F-4065-A9DC-DFF3FDA10D2A}"/>
    <cellStyle name="40% - Accent4 9 6 2 2" xfId="37143" xr:uid="{1F76BCE8-A549-4BD1-AADD-AFE34B7F1D48}"/>
    <cellStyle name="40% - Accent4 9 6 3" xfId="28278" xr:uid="{BE02E621-35B8-4D9B-BA91-89698B4AEB92}"/>
    <cellStyle name="40% - Accent4 9 7" xfId="6333" xr:uid="{C213AA8A-0BC8-4377-AEDB-CF5C1CE846E7}"/>
    <cellStyle name="40% - Accent4 9 7 2" xfId="17047" xr:uid="{7E6FA5DC-07FD-410A-9F4A-A2CC67AAEDDA}"/>
    <cellStyle name="40% - Accent4 9 7 2 2" xfId="37144" xr:uid="{5F5BDD77-4679-437F-8C1F-B9EB578B8531}"/>
    <cellStyle name="40% - Accent4 9 7 3" xfId="28279" xr:uid="{7D41EA20-7916-4963-91F1-D47027B04AB2}"/>
    <cellStyle name="40% - Accent4 9 8" xfId="17028" xr:uid="{4FEED8A5-88E3-4E29-AD72-0386EAF491D3}"/>
    <cellStyle name="40% - Accent4 9 8 2" xfId="37125" xr:uid="{B5D56646-1831-403C-8E1D-DA2A996C4067}"/>
    <cellStyle name="40% - Accent4 9 9" xfId="20727" xr:uid="{00321414-EC15-42D9-A777-E29914A83CDA}"/>
    <cellStyle name="40% - Accent4 9 9 2" xfId="40761" xr:uid="{6878CDB4-B93D-4F36-94E6-50E5D7BD5C29}"/>
    <cellStyle name="40% - Accent5 10" xfId="6334" xr:uid="{6D0C5EC7-CCDC-4BA5-B606-616C1DFDBBCF}"/>
    <cellStyle name="40% - Accent5 10 10" xfId="28280" xr:uid="{0B9E8B33-EF45-43EB-80F2-74C0D5085207}"/>
    <cellStyle name="40% - Accent5 10 2" xfId="6335" xr:uid="{E81E7051-DA05-4208-951B-36C6AA198D4B}"/>
    <cellStyle name="40% - Accent5 10 2 2" xfId="6336" xr:uid="{6FA284AC-0AF5-4ED9-9350-89C8AEFD6B1D}"/>
    <cellStyle name="40% - Accent5 10 2 2 2" xfId="6337" xr:uid="{DD5BD1AF-B0E5-42E9-9B84-5071E7959122}"/>
    <cellStyle name="40% - Accent5 10 2 2 2 2" xfId="17051" xr:uid="{744C0495-D598-4AD3-8E32-6F5B2AFFAA34}"/>
    <cellStyle name="40% - Accent5 10 2 2 2 2 2" xfId="37148" xr:uid="{3F68D043-FD83-4646-A59C-691681806264}"/>
    <cellStyle name="40% - Accent5 10 2 2 2 3" xfId="28283" xr:uid="{CAF754F6-C354-442A-84FA-6CDF9C8219F7}"/>
    <cellStyle name="40% - Accent5 10 2 2 3" xfId="6338" xr:uid="{ACA0DD97-BAD7-4687-8CF9-4C90B3503D22}"/>
    <cellStyle name="40% - Accent5 10 2 2 3 2" xfId="17052" xr:uid="{799D9D2E-979E-4339-BB8D-C5F565B6A2E2}"/>
    <cellStyle name="40% - Accent5 10 2 2 3 2 2" xfId="37149" xr:uid="{93C771C8-2A49-4F6C-A100-9FF45104088C}"/>
    <cellStyle name="40% - Accent5 10 2 2 3 3" xfId="28284" xr:uid="{AC6AB676-C875-4437-B222-BA7F4BE51618}"/>
    <cellStyle name="40% - Accent5 10 2 2 4" xfId="6339" xr:uid="{5680C12D-2642-47A7-BF81-F96A5C21C375}"/>
    <cellStyle name="40% - Accent5 10 2 2 4 2" xfId="17053" xr:uid="{2B53904E-09BB-4120-8ADC-26F12E607259}"/>
    <cellStyle name="40% - Accent5 10 2 2 4 2 2" xfId="37150" xr:uid="{3FCB84AB-4971-428E-8B7F-93692C4977D4}"/>
    <cellStyle name="40% - Accent5 10 2 2 4 3" xfId="28285" xr:uid="{C4398E0E-C895-4732-9849-48A87E9A77FF}"/>
    <cellStyle name="40% - Accent5 10 2 2 5" xfId="17050" xr:uid="{159CE8B9-BF08-41DB-99F9-6F797730638C}"/>
    <cellStyle name="40% - Accent5 10 2 2 5 2" xfId="37147" xr:uid="{0B426673-3EA9-4FD6-B4DE-A7C505AAA655}"/>
    <cellStyle name="40% - Accent5 10 2 2 6" xfId="28282" xr:uid="{3E892896-50C2-43D1-8460-9DEA0C02EB20}"/>
    <cellStyle name="40% - Accent5 10 2 3" xfId="6340" xr:uid="{B25C6076-3298-4787-AE08-7A507BABDCFC}"/>
    <cellStyle name="40% - Accent5 10 2 3 2" xfId="17054" xr:uid="{55F13896-4D68-4FA1-811F-283CD580036D}"/>
    <cellStyle name="40% - Accent5 10 2 3 2 2" xfId="37151" xr:uid="{4FB0B743-8631-4341-85C6-16D94FBCB194}"/>
    <cellStyle name="40% - Accent5 10 2 3 3" xfId="28286" xr:uid="{D8CD1F27-37D2-4E7A-9A9F-6687B19B59D4}"/>
    <cellStyle name="40% - Accent5 10 2 4" xfId="6341" xr:uid="{1CD6A12D-B80E-457E-AA52-948E8D3BBDB1}"/>
    <cellStyle name="40% - Accent5 10 2 4 2" xfId="17055" xr:uid="{E934CC93-3B26-4993-AA51-5D3A6D99C592}"/>
    <cellStyle name="40% - Accent5 10 2 4 2 2" xfId="37152" xr:uid="{AA6B170E-BE31-47C3-9630-67632C5D0184}"/>
    <cellStyle name="40% - Accent5 10 2 4 3" xfId="28287" xr:uid="{BF3D9305-D41B-4EA8-9B18-017D68F88332}"/>
    <cellStyle name="40% - Accent5 10 2 5" xfId="6342" xr:uid="{C675EA9C-79ED-4757-AAF7-FAB354AE35BD}"/>
    <cellStyle name="40% - Accent5 10 2 5 2" xfId="17056" xr:uid="{602EAD9A-3C3E-41C5-ACFE-3F754AD497A0}"/>
    <cellStyle name="40% - Accent5 10 2 5 2 2" xfId="37153" xr:uid="{F2FA98BE-7064-41A8-93C4-04A6EA433B51}"/>
    <cellStyle name="40% - Accent5 10 2 5 3" xfId="28288" xr:uid="{58CBF759-9222-462F-8FAF-75FB26A77679}"/>
    <cellStyle name="40% - Accent5 10 2 6" xfId="17049" xr:uid="{0E3DAE1A-92F0-47FF-AEF7-84414F6D42AA}"/>
    <cellStyle name="40% - Accent5 10 2 6 2" xfId="37146" xr:uid="{908C2279-EA0B-408E-828D-602691320C61}"/>
    <cellStyle name="40% - Accent5 10 2 7" xfId="21673" xr:uid="{835C360E-8D70-47F7-9245-5F12ADD28686}"/>
    <cellStyle name="40% - Accent5 10 2 7 2" xfId="41614" xr:uid="{3E24E4BC-7CBB-4AC7-93F2-98B3830ED0D5}"/>
    <cellStyle name="40% - Accent5 10 2 8" xfId="28281" xr:uid="{677C898F-ACC3-4CAE-B9A8-C57F6D993479}"/>
    <cellStyle name="40% - Accent5 10 3" xfId="6343" xr:uid="{74B9323E-7791-498A-8267-9F7CEE01A422}"/>
    <cellStyle name="40% - Accent5 10 3 2" xfId="6344" xr:uid="{B495D539-DEDD-4080-9115-1631DEDF94D3}"/>
    <cellStyle name="40% - Accent5 10 3 2 2" xfId="17058" xr:uid="{42A8963D-F917-4F99-A848-206FBDF24FA4}"/>
    <cellStyle name="40% - Accent5 10 3 2 2 2" xfId="37155" xr:uid="{40D1C531-3929-417C-9755-EE01029EB68A}"/>
    <cellStyle name="40% - Accent5 10 3 2 3" xfId="28290" xr:uid="{EDACD256-470C-4CE8-A6FA-4DB123EF4934}"/>
    <cellStyle name="40% - Accent5 10 3 3" xfId="6345" xr:uid="{5E6494B6-4855-4C85-9285-4224B2F0B2C5}"/>
    <cellStyle name="40% - Accent5 10 3 3 2" xfId="17059" xr:uid="{D5FB9EC1-7BAF-45E0-B512-8BD47E0B89EF}"/>
    <cellStyle name="40% - Accent5 10 3 3 2 2" xfId="37156" xr:uid="{1DEE29C7-19BD-402C-9E79-1A593DA47402}"/>
    <cellStyle name="40% - Accent5 10 3 3 3" xfId="28291" xr:uid="{4CD157B7-7998-42A6-A1BE-DB7DE3731BD2}"/>
    <cellStyle name="40% - Accent5 10 3 4" xfId="6346" xr:uid="{87E9608E-1DAA-44C7-A023-A19E9BAB4E1C}"/>
    <cellStyle name="40% - Accent5 10 3 4 2" xfId="17060" xr:uid="{0EFCDFF1-4F2B-43D8-8A99-C865C4A755FF}"/>
    <cellStyle name="40% - Accent5 10 3 4 2 2" xfId="37157" xr:uid="{9D7F101B-3BF3-48C5-B63C-F90E73B3DEFC}"/>
    <cellStyle name="40% - Accent5 10 3 4 3" xfId="28292" xr:uid="{7846F36C-CD07-47D7-8C77-19BE18938BBB}"/>
    <cellStyle name="40% - Accent5 10 3 5" xfId="17057" xr:uid="{9331747D-CB3D-4DFB-9E06-9276D7664562}"/>
    <cellStyle name="40% - Accent5 10 3 5 2" xfId="37154" xr:uid="{4EDA748F-2D66-434B-A739-08E362C4F0BE}"/>
    <cellStyle name="40% - Accent5 10 3 6" xfId="22221" xr:uid="{E95F497D-B596-4BBA-A576-A81BD1A4D05F}"/>
    <cellStyle name="40% - Accent5 10 3 6 2" xfId="42155" xr:uid="{07173F36-2323-4B38-BCA9-59CEA848BF5D}"/>
    <cellStyle name="40% - Accent5 10 3 7" xfId="28289" xr:uid="{041B2545-970D-4E79-BDF8-3A2E11AFB06D}"/>
    <cellStyle name="40% - Accent5 10 4" xfId="6347" xr:uid="{D7229A66-1285-4710-B16B-73D34A419979}"/>
    <cellStyle name="40% - Accent5 10 4 2" xfId="6348" xr:uid="{978C9166-3DED-4782-ABA8-32E0AC972E7D}"/>
    <cellStyle name="40% - Accent5 10 4 2 2" xfId="17062" xr:uid="{93878BB7-5F7D-4A96-80D9-932AE9F24394}"/>
    <cellStyle name="40% - Accent5 10 4 2 2 2" xfId="37159" xr:uid="{A1890628-A581-4342-AAFE-85C6CD8E3829}"/>
    <cellStyle name="40% - Accent5 10 4 2 3" xfId="28294" xr:uid="{B55575A1-DF3A-48B9-A614-579FA963C7A4}"/>
    <cellStyle name="40% - Accent5 10 4 3" xfId="6349" xr:uid="{EAE672FC-4A9B-4DBC-B898-4183754B18DD}"/>
    <cellStyle name="40% - Accent5 10 4 3 2" xfId="17063" xr:uid="{D42AC265-8F3D-4AA8-8CB5-BFEB39103B74}"/>
    <cellStyle name="40% - Accent5 10 4 3 2 2" xfId="37160" xr:uid="{B09A9652-9CA1-4ED0-B999-03CB1E4260A4}"/>
    <cellStyle name="40% - Accent5 10 4 3 3" xfId="28295" xr:uid="{0F9B2090-871A-4C49-ACBF-044C19A9E80B}"/>
    <cellStyle name="40% - Accent5 10 4 4" xfId="6350" xr:uid="{8ADF2B99-DD66-4D0B-8CD8-59D011092ADD}"/>
    <cellStyle name="40% - Accent5 10 4 4 2" xfId="17064" xr:uid="{4AE7F3B2-E335-4D62-B6FC-A60497A2E5B9}"/>
    <cellStyle name="40% - Accent5 10 4 4 2 2" xfId="37161" xr:uid="{739C0EDF-609D-4312-BB46-257A6D299976}"/>
    <cellStyle name="40% - Accent5 10 4 4 3" xfId="28296" xr:uid="{9DE6E8E2-5119-453F-932C-25F9BA817106}"/>
    <cellStyle name="40% - Accent5 10 4 5" xfId="17061" xr:uid="{1BB9CC9A-E80A-4998-AC7F-792F7CAE6E17}"/>
    <cellStyle name="40% - Accent5 10 4 5 2" xfId="37158" xr:uid="{29A4BD22-315F-4BC9-BA06-3C9E367CA184}"/>
    <cellStyle name="40% - Accent5 10 4 6" xfId="28293" xr:uid="{1909A57E-3C6D-44B3-8CA6-D7173838C99B}"/>
    <cellStyle name="40% - Accent5 10 5" xfId="6351" xr:uid="{7F3EC828-813E-472C-96D8-6AC75F244DE0}"/>
    <cellStyle name="40% - Accent5 10 5 2" xfId="17065" xr:uid="{BA08F921-6E56-403C-AD60-9C22DFD2A8BB}"/>
    <cellStyle name="40% - Accent5 10 5 2 2" xfId="37162" xr:uid="{46806902-F100-474E-86CA-0C8D04D58E48}"/>
    <cellStyle name="40% - Accent5 10 5 3" xfId="28297" xr:uid="{2DB71B87-189C-45B7-BA74-AA67E0B2F2A2}"/>
    <cellStyle name="40% - Accent5 10 6" xfId="6352" xr:uid="{9268C366-C40B-436A-8D38-0928CF159920}"/>
    <cellStyle name="40% - Accent5 10 6 2" xfId="17066" xr:uid="{1E952694-C7CC-4983-A9E2-4CFABCB364A7}"/>
    <cellStyle name="40% - Accent5 10 6 2 2" xfId="37163" xr:uid="{912535B4-54C9-4A94-A5E8-7A10C42E5301}"/>
    <cellStyle name="40% - Accent5 10 6 3" xfId="28298" xr:uid="{10C88A31-25F4-4572-BEF5-7DAF2916A95E}"/>
    <cellStyle name="40% - Accent5 10 7" xfId="6353" xr:uid="{6DC7B1AF-CA0D-406C-BBD2-D88CBE04935F}"/>
    <cellStyle name="40% - Accent5 10 7 2" xfId="17067" xr:uid="{2043C57F-F95A-4C6F-8368-CD63BF9A726D}"/>
    <cellStyle name="40% - Accent5 10 7 2 2" xfId="37164" xr:uid="{46C6EF6F-6DFA-4FD7-B343-582ACC6CC906}"/>
    <cellStyle name="40% - Accent5 10 7 3" xfId="28299" xr:uid="{B62C3A44-9A0A-4014-A492-F562C50DFC19}"/>
    <cellStyle name="40% - Accent5 10 8" xfId="17048" xr:uid="{30C3785F-10E6-4DD2-B6B4-CA575B0F81D2}"/>
    <cellStyle name="40% - Accent5 10 8 2" xfId="37145" xr:uid="{ADC043BA-CB60-466B-B9CC-AD108D9FBD7D}"/>
    <cellStyle name="40% - Accent5 10 9" xfId="21005" xr:uid="{99D5BC6A-ECD5-4DAA-BD5C-2A0AA485C7C0}"/>
    <cellStyle name="40% - Accent5 10 9 2" xfId="41035" xr:uid="{335BE411-FBB1-4219-8C1C-9A71E72AE96C}"/>
    <cellStyle name="40% - Accent5 11" xfId="6354" xr:uid="{85AD097D-9488-451D-A04C-C8BFA44E60ED}"/>
    <cellStyle name="40% - Accent5 11 10" xfId="28300" xr:uid="{5B5CB2CA-103F-4B78-BB5C-DFA113ABD845}"/>
    <cellStyle name="40% - Accent5 11 2" xfId="6355" xr:uid="{F06F7811-696E-42E6-B33E-8A434A254304}"/>
    <cellStyle name="40% - Accent5 11 2 2" xfId="6356" xr:uid="{6137B291-76CC-4E5D-9D54-16C199152046}"/>
    <cellStyle name="40% - Accent5 11 2 2 2" xfId="6357" xr:uid="{2DFFB16B-E307-4AB5-814D-4FB5ABFD2487}"/>
    <cellStyle name="40% - Accent5 11 2 2 2 2" xfId="17071" xr:uid="{7C7E4B45-664C-4DF3-B075-6F5F02BD8DB8}"/>
    <cellStyle name="40% - Accent5 11 2 2 2 2 2" xfId="37168" xr:uid="{2607B9B3-472D-48E6-A138-0F5AE0983620}"/>
    <cellStyle name="40% - Accent5 11 2 2 2 3" xfId="28303" xr:uid="{4DE5B868-2D57-4A9B-8BA2-3B492707B40D}"/>
    <cellStyle name="40% - Accent5 11 2 2 3" xfId="6358" xr:uid="{53AC6E1D-CC68-4C44-B8D6-EA845DEA288D}"/>
    <cellStyle name="40% - Accent5 11 2 2 3 2" xfId="17072" xr:uid="{D0C2F094-4738-4E4C-A3CE-889D21BEA162}"/>
    <cellStyle name="40% - Accent5 11 2 2 3 2 2" xfId="37169" xr:uid="{917C5159-D845-476E-9D91-CA4D7F532752}"/>
    <cellStyle name="40% - Accent5 11 2 2 3 3" xfId="28304" xr:uid="{3B128F28-8BBE-49DB-8483-CEE6E6916886}"/>
    <cellStyle name="40% - Accent5 11 2 2 4" xfId="6359" xr:uid="{3108A2A3-670A-4B8A-B8FC-E730D2F96C85}"/>
    <cellStyle name="40% - Accent5 11 2 2 4 2" xfId="17073" xr:uid="{9694BF5E-46E9-46A7-A373-8EE4FDB0EFC5}"/>
    <cellStyle name="40% - Accent5 11 2 2 4 2 2" xfId="37170" xr:uid="{DD73377C-6301-4044-8EC4-B8593CBCD201}"/>
    <cellStyle name="40% - Accent5 11 2 2 4 3" xfId="28305" xr:uid="{3DA40654-F9DB-489D-96F6-9A6D3860212F}"/>
    <cellStyle name="40% - Accent5 11 2 2 5" xfId="17070" xr:uid="{C8CDBFD0-4031-4489-B906-247D36FDFE1E}"/>
    <cellStyle name="40% - Accent5 11 2 2 5 2" xfId="37167" xr:uid="{BB74F20E-90C8-40A4-8347-A0CE2206B005}"/>
    <cellStyle name="40% - Accent5 11 2 2 6" xfId="28302" xr:uid="{2C6B0512-EEA9-4E18-A64E-450030015A02}"/>
    <cellStyle name="40% - Accent5 11 2 3" xfId="6360" xr:uid="{72D34395-C2DC-4A02-8E41-BB2E47031C4A}"/>
    <cellStyle name="40% - Accent5 11 2 3 2" xfId="17074" xr:uid="{99957F88-E506-489C-B5B9-21967EF366A6}"/>
    <cellStyle name="40% - Accent5 11 2 3 2 2" xfId="37171" xr:uid="{844E198A-A18E-4584-969D-917AB7BD0CAB}"/>
    <cellStyle name="40% - Accent5 11 2 3 3" xfId="28306" xr:uid="{3749A6C9-E642-4E5A-8530-F51C8447B411}"/>
    <cellStyle name="40% - Accent5 11 2 4" xfId="6361" xr:uid="{3CD3873C-2C26-4303-9949-B898961DF479}"/>
    <cellStyle name="40% - Accent5 11 2 4 2" xfId="17075" xr:uid="{9B046004-A653-4884-862C-6CB096C01A84}"/>
    <cellStyle name="40% - Accent5 11 2 4 2 2" xfId="37172" xr:uid="{8A622028-1E15-497F-B565-FB564B2572BD}"/>
    <cellStyle name="40% - Accent5 11 2 4 3" xfId="28307" xr:uid="{6630DA0E-F730-4907-8CD4-9C19FFACCF15}"/>
    <cellStyle name="40% - Accent5 11 2 5" xfId="6362" xr:uid="{5AE7398C-9428-46BA-AA49-1C311DE83461}"/>
    <cellStyle name="40% - Accent5 11 2 5 2" xfId="17076" xr:uid="{33E34B9D-13AA-4139-B1D9-69FAB19B2A23}"/>
    <cellStyle name="40% - Accent5 11 2 5 2 2" xfId="37173" xr:uid="{8334C7F5-CC1B-41E8-92C4-ADF4A537A92D}"/>
    <cellStyle name="40% - Accent5 11 2 5 3" xfId="28308" xr:uid="{9C8A7B09-A0B2-43C6-B0B6-745983BD986B}"/>
    <cellStyle name="40% - Accent5 11 2 6" xfId="17069" xr:uid="{57864ABC-5C21-4A5D-B0BE-B77569106955}"/>
    <cellStyle name="40% - Accent5 11 2 6 2" xfId="37166" xr:uid="{DBCC5D80-705B-4D93-8139-38A55A81AAE8}"/>
    <cellStyle name="40% - Accent5 11 2 7" xfId="21685" xr:uid="{7390D02C-A512-4EEB-AC92-6CA54CAB4522}"/>
    <cellStyle name="40% - Accent5 11 2 7 2" xfId="41626" xr:uid="{F6ED0E7E-3A8A-4EA4-B0C9-EF4EAA3202F0}"/>
    <cellStyle name="40% - Accent5 11 2 8" xfId="28301" xr:uid="{78D2C5D4-2BEF-4FF8-B174-0CFFBDAB32C8}"/>
    <cellStyle name="40% - Accent5 11 3" xfId="6363" xr:uid="{E668F309-16CB-4297-A041-76D59C715130}"/>
    <cellStyle name="40% - Accent5 11 3 2" xfId="6364" xr:uid="{996F37EF-DBD1-4715-A15C-80D5F45728BC}"/>
    <cellStyle name="40% - Accent5 11 3 2 2" xfId="17078" xr:uid="{8ED61F77-530B-4CA4-92F7-A561F34FF2E8}"/>
    <cellStyle name="40% - Accent5 11 3 2 2 2" xfId="37175" xr:uid="{BCB83D5D-790F-406A-9CDE-5052B1D36BBA}"/>
    <cellStyle name="40% - Accent5 11 3 2 3" xfId="28310" xr:uid="{BAC4E48E-FBE8-45BE-A06A-FC4DC71AC823}"/>
    <cellStyle name="40% - Accent5 11 3 3" xfId="6365" xr:uid="{3C526C63-287B-4BE7-AECB-AC1304D100DA}"/>
    <cellStyle name="40% - Accent5 11 3 3 2" xfId="17079" xr:uid="{9C1B79DC-33C3-4DF4-AFA6-F10BDADDDE87}"/>
    <cellStyle name="40% - Accent5 11 3 3 2 2" xfId="37176" xr:uid="{0F278F03-8C3E-4556-8DD1-DC1E572A8D32}"/>
    <cellStyle name="40% - Accent5 11 3 3 3" xfId="28311" xr:uid="{5BAF1885-1686-489C-B4A9-FED7330F0F81}"/>
    <cellStyle name="40% - Accent5 11 3 4" xfId="6366" xr:uid="{EE1C7E9A-F867-44D5-8EC2-C15F683B19C0}"/>
    <cellStyle name="40% - Accent5 11 3 4 2" xfId="17080" xr:uid="{C7E5FF6E-3A47-48A0-B41E-A3A0C50CE46C}"/>
    <cellStyle name="40% - Accent5 11 3 4 2 2" xfId="37177" xr:uid="{969AEF2A-1838-4F81-913B-85F2FC9752CD}"/>
    <cellStyle name="40% - Accent5 11 3 4 3" xfId="28312" xr:uid="{1DD5E3B5-2985-40CA-9C9A-029753A94B0A}"/>
    <cellStyle name="40% - Accent5 11 3 5" xfId="17077" xr:uid="{24D44D39-A823-41E2-B4C8-965B34C37D63}"/>
    <cellStyle name="40% - Accent5 11 3 5 2" xfId="37174" xr:uid="{083B3199-CABE-41FD-9BE1-819F0E82AB6E}"/>
    <cellStyle name="40% - Accent5 11 3 6" xfId="22233" xr:uid="{35BF0AD5-996D-4162-A01D-A28AFEFC7CEB}"/>
    <cellStyle name="40% - Accent5 11 3 6 2" xfId="42167" xr:uid="{924F4CEE-7693-41E0-8C15-387139BF8D43}"/>
    <cellStyle name="40% - Accent5 11 3 7" xfId="28309" xr:uid="{EB7701A1-2522-4E9E-88EC-EE1D7F3896EF}"/>
    <cellStyle name="40% - Accent5 11 4" xfId="6367" xr:uid="{0E03449E-A028-43C8-89D8-66AD61434A6F}"/>
    <cellStyle name="40% - Accent5 11 4 2" xfId="6368" xr:uid="{84DEC16A-1316-40C0-B442-09E68D8F280F}"/>
    <cellStyle name="40% - Accent5 11 4 2 2" xfId="17082" xr:uid="{FAB5F684-DD7E-4870-BB99-855CC18F621D}"/>
    <cellStyle name="40% - Accent5 11 4 2 2 2" xfId="37179" xr:uid="{EBB30488-7E29-450F-AFBA-665644A6EDE5}"/>
    <cellStyle name="40% - Accent5 11 4 2 3" xfId="28314" xr:uid="{C2179E43-894A-4FD5-BB75-4AEF42000ED0}"/>
    <cellStyle name="40% - Accent5 11 4 3" xfId="6369" xr:uid="{FD5A99B1-F8D4-49FA-8464-124175DE3C85}"/>
    <cellStyle name="40% - Accent5 11 4 3 2" xfId="17083" xr:uid="{231D5571-C34B-4D28-BF41-3E65523E63B6}"/>
    <cellStyle name="40% - Accent5 11 4 3 2 2" xfId="37180" xr:uid="{E44ADB81-606F-4B23-9945-681B8E0033B8}"/>
    <cellStyle name="40% - Accent5 11 4 3 3" xfId="28315" xr:uid="{B31A58CC-42AB-4ECF-B055-75F423238301}"/>
    <cellStyle name="40% - Accent5 11 4 4" xfId="6370" xr:uid="{767773B3-5866-49A3-A181-28D6C9826B37}"/>
    <cellStyle name="40% - Accent5 11 4 4 2" xfId="17084" xr:uid="{40EC6537-7BEB-4227-9A1D-097FE626C7FB}"/>
    <cellStyle name="40% - Accent5 11 4 4 2 2" xfId="37181" xr:uid="{7E9F1F60-F77A-4DC6-824D-8ADF40EF810E}"/>
    <cellStyle name="40% - Accent5 11 4 4 3" xfId="28316" xr:uid="{4F19541B-2BF6-42DF-AB67-E389CF05D22F}"/>
    <cellStyle name="40% - Accent5 11 4 5" xfId="17081" xr:uid="{76E7D5F2-D8CB-4113-8BAF-6E9592229E64}"/>
    <cellStyle name="40% - Accent5 11 4 5 2" xfId="37178" xr:uid="{9F38F74E-9C5A-42C5-8CC6-6FCB0FF6D8B5}"/>
    <cellStyle name="40% - Accent5 11 4 6" xfId="28313" xr:uid="{BE61677F-1D90-41F1-A5FF-4954D954AD96}"/>
    <cellStyle name="40% - Accent5 11 5" xfId="6371" xr:uid="{01D9559E-D05B-4A52-A4A6-A22E0BD696A0}"/>
    <cellStyle name="40% - Accent5 11 5 2" xfId="17085" xr:uid="{996F1C4E-D5F5-40EA-92AD-36F9F8E8FE81}"/>
    <cellStyle name="40% - Accent5 11 5 2 2" xfId="37182" xr:uid="{15734278-0427-407C-B403-32A8DA235DF2}"/>
    <cellStyle name="40% - Accent5 11 5 3" xfId="28317" xr:uid="{76B3D90F-8951-47D7-8F41-DC769BB94CA8}"/>
    <cellStyle name="40% - Accent5 11 6" xfId="6372" xr:uid="{05DFE544-900B-4C13-9867-F06124821D6E}"/>
    <cellStyle name="40% - Accent5 11 6 2" xfId="17086" xr:uid="{0CCE86B1-D084-41FF-BA8C-B86E85A9DECE}"/>
    <cellStyle name="40% - Accent5 11 6 2 2" xfId="37183" xr:uid="{0DF679DC-9D79-444F-96DA-67B715618735}"/>
    <cellStyle name="40% - Accent5 11 6 3" xfId="28318" xr:uid="{ACF9C7CE-4728-4EFC-9CF6-80C5CA6873A5}"/>
    <cellStyle name="40% - Accent5 11 7" xfId="6373" xr:uid="{130C327D-F6C2-416E-9DAA-41B2C2569B62}"/>
    <cellStyle name="40% - Accent5 11 7 2" xfId="17087" xr:uid="{A17DA0C4-8237-46C0-A4F1-78920E3EAFA7}"/>
    <cellStyle name="40% - Accent5 11 7 2 2" xfId="37184" xr:uid="{D3F76282-3C04-4B53-AF0C-75F886C9DFA7}"/>
    <cellStyle name="40% - Accent5 11 7 3" xfId="28319" xr:uid="{87C877BF-BCE6-4EC7-B600-E3F5E501C6B7}"/>
    <cellStyle name="40% - Accent5 11 8" xfId="17068" xr:uid="{2928DDA7-129F-4BCB-9295-CFB6E35BF71B}"/>
    <cellStyle name="40% - Accent5 11 8 2" xfId="37165" xr:uid="{8C3983AA-A446-4FBE-8C46-B3C10453410D}"/>
    <cellStyle name="40% - Accent5 11 9" xfId="21017" xr:uid="{77B9FEC7-EA2C-412B-8B5C-88171F6F62E1}"/>
    <cellStyle name="40% - Accent5 11 9 2" xfId="41047" xr:uid="{CA5CD61D-ACFE-40CE-9A6F-72E0C7FDD54C}"/>
    <cellStyle name="40% - Accent5 12" xfId="6374" xr:uid="{C87E1A06-9D8E-419D-BA08-AE6F1392BD2F}"/>
    <cellStyle name="40% - Accent5 12 10" xfId="28320" xr:uid="{9E9D744E-19C5-45C7-B478-101BE7B34D66}"/>
    <cellStyle name="40% - Accent5 12 2" xfId="6375" xr:uid="{436D2022-77F5-4C12-A607-B2C79F729627}"/>
    <cellStyle name="40% - Accent5 12 2 2" xfId="6376" xr:uid="{5FC0AC84-128D-4927-A131-34B2E90DAF11}"/>
    <cellStyle name="40% - Accent5 12 2 2 2" xfId="6377" xr:uid="{1BAB557A-5CC2-4DF0-B68C-76134A9C119C}"/>
    <cellStyle name="40% - Accent5 12 2 2 2 2" xfId="17091" xr:uid="{961A446E-FC84-499A-8D56-F39082827994}"/>
    <cellStyle name="40% - Accent5 12 2 2 2 2 2" xfId="37188" xr:uid="{F9B2CAFB-2074-4035-BD66-3C4BEE6FA9F0}"/>
    <cellStyle name="40% - Accent5 12 2 2 2 3" xfId="28323" xr:uid="{A309402E-A5B8-42A7-91A6-39DC6FFA37B3}"/>
    <cellStyle name="40% - Accent5 12 2 2 3" xfId="6378" xr:uid="{D6E67DD0-0D16-458A-9185-055CE156CBBA}"/>
    <cellStyle name="40% - Accent5 12 2 2 3 2" xfId="17092" xr:uid="{F66FA1CC-1F99-4C32-AAA0-810EA432A68F}"/>
    <cellStyle name="40% - Accent5 12 2 2 3 2 2" xfId="37189" xr:uid="{3FD0BC9B-230C-46E4-8E08-539659B1E172}"/>
    <cellStyle name="40% - Accent5 12 2 2 3 3" xfId="28324" xr:uid="{F723DB0B-75EF-426C-A880-328DD928BBAF}"/>
    <cellStyle name="40% - Accent5 12 2 2 4" xfId="6379" xr:uid="{E0C8D3EC-3D07-484E-A827-64D5E1D4CC14}"/>
    <cellStyle name="40% - Accent5 12 2 2 4 2" xfId="17093" xr:uid="{B0788659-BFE9-44DA-8E27-06A0CA47D92B}"/>
    <cellStyle name="40% - Accent5 12 2 2 4 2 2" xfId="37190" xr:uid="{B92D8906-82B2-4317-B51B-C4D490B3B1C9}"/>
    <cellStyle name="40% - Accent5 12 2 2 4 3" xfId="28325" xr:uid="{8BDBA818-770C-4CA2-B32D-F3AAC8FCD84C}"/>
    <cellStyle name="40% - Accent5 12 2 2 5" xfId="17090" xr:uid="{1EFFF872-399B-4AF3-B7C0-BC98E40B47A3}"/>
    <cellStyle name="40% - Accent5 12 2 2 5 2" xfId="37187" xr:uid="{73E7AEE3-62E4-4636-9E20-4707BD92630C}"/>
    <cellStyle name="40% - Accent5 12 2 2 6" xfId="28322" xr:uid="{892722C0-C6B3-4D54-B187-F6DBFA4E3EAF}"/>
    <cellStyle name="40% - Accent5 12 2 3" xfId="6380" xr:uid="{DA82DC13-F86D-4CF0-B6B7-554663BF3686}"/>
    <cellStyle name="40% - Accent5 12 2 3 2" xfId="17094" xr:uid="{135CB45F-A518-4D59-8235-5FCEF826DCCA}"/>
    <cellStyle name="40% - Accent5 12 2 3 2 2" xfId="37191" xr:uid="{722635AE-D690-4976-ACA4-1854B3D5E667}"/>
    <cellStyle name="40% - Accent5 12 2 3 3" xfId="28326" xr:uid="{995EEE53-579A-4047-BEA3-CC6E08FF94E9}"/>
    <cellStyle name="40% - Accent5 12 2 4" xfId="6381" xr:uid="{B1263C9A-8196-4D2C-BCB3-3A33C2ED0187}"/>
    <cellStyle name="40% - Accent5 12 2 4 2" xfId="17095" xr:uid="{7D5F6857-425C-45BD-8775-C7E3BD11E4CB}"/>
    <cellStyle name="40% - Accent5 12 2 4 2 2" xfId="37192" xr:uid="{8178E572-29ED-4527-88CA-5E6FECDA91D6}"/>
    <cellStyle name="40% - Accent5 12 2 4 3" xfId="28327" xr:uid="{2714E17F-CA48-4E61-91A7-000B1E53CEFA}"/>
    <cellStyle name="40% - Accent5 12 2 5" xfId="6382" xr:uid="{A4FE8E4D-925D-4DDD-9300-0C3FABAD72EB}"/>
    <cellStyle name="40% - Accent5 12 2 5 2" xfId="17096" xr:uid="{5990001D-4649-4EC2-8F9F-D1AC96A69330}"/>
    <cellStyle name="40% - Accent5 12 2 5 2 2" xfId="37193" xr:uid="{E44BA1D3-34A6-4E97-9595-88C5A2EA491F}"/>
    <cellStyle name="40% - Accent5 12 2 5 3" xfId="28328" xr:uid="{386C060D-4012-4545-BAD5-CC68F5BAC7C1}"/>
    <cellStyle name="40% - Accent5 12 2 6" xfId="17089" xr:uid="{CC5B3C7F-38C6-4428-80DC-89BD641038D2}"/>
    <cellStyle name="40% - Accent5 12 2 6 2" xfId="37186" xr:uid="{CA89E4F2-8150-41BC-A6A4-70BEC7CD7AE8}"/>
    <cellStyle name="40% - Accent5 12 2 7" xfId="21694" xr:uid="{4BF7E3EB-8542-476A-A3D5-1FA79ADB6E4F}"/>
    <cellStyle name="40% - Accent5 12 2 7 2" xfId="41635" xr:uid="{02C2E445-74E7-497F-AC72-C38EBF70F224}"/>
    <cellStyle name="40% - Accent5 12 2 8" xfId="28321" xr:uid="{3444D6A5-AFA5-45F8-8D16-5C20B478A24B}"/>
    <cellStyle name="40% - Accent5 12 3" xfId="6383" xr:uid="{A1580ED6-B544-4284-B000-FB20213954A1}"/>
    <cellStyle name="40% - Accent5 12 3 2" xfId="6384" xr:uid="{82B0DA18-19B9-4887-84B0-44972C5C7D8C}"/>
    <cellStyle name="40% - Accent5 12 3 2 2" xfId="17098" xr:uid="{9D5F83D0-2C78-43B9-BA9E-4B66F364EBDC}"/>
    <cellStyle name="40% - Accent5 12 3 2 2 2" xfId="37195" xr:uid="{3B758387-5CDD-4442-A349-37FFBD30254D}"/>
    <cellStyle name="40% - Accent5 12 3 2 3" xfId="28330" xr:uid="{1F068E74-BF8D-4F30-8109-F38834F70DF4}"/>
    <cellStyle name="40% - Accent5 12 3 3" xfId="6385" xr:uid="{F63935F9-590A-4AD0-9B38-F6CF68A0D7A4}"/>
    <cellStyle name="40% - Accent5 12 3 3 2" xfId="17099" xr:uid="{CF8352EE-F9AC-45EA-9987-A8C36CDB577D}"/>
    <cellStyle name="40% - Accent5 12 3 3 2 2" xfId="37196" xr:uid="{14F22F82-0C86-4562-9C4A-6B21CE680D6B}"/>
    <cellStyle name="40% - Accent5 12 3 3 3" xfId="28331" xr:uid="{7C00C32A-0422-4692-989E-33D9C59713AA}"/>
    <cellStyle name="40% - Accent5 12 3 4" xfId="6386" xr:uid="{03EF6F96-B2CB-4392-ADC8-13372118B368}"/>
    <cellStyle name="40% - Accent5 12 3 4 2" xfId="17100" xr:uid="{CAEB3C29-71AF-42DC-BB2A-F0B01B1E51E2}"/>
    <cellStyle name="40% - Accent5 12 3 4 2 2" xfId="37197" xr:uid="{2D6CE7D6-084B-4B53-8C5D-0AA1ADB77FE4}"/>
    <cellStyle name="40% - Accent5 12 3 4 3" xfId="28332" xr:uid="{04C2A173-660F-42D4-A0C3-E0FA28EAA96E}"/>
    <cellStyle name="40% - Accent5 12 3 5" xfId="17097" xr:uid="{118AC103-821D-4E1E-8F53-D139398F930E}"/>
    <cellStyle name="40% - Accent5 12 3 5 2" xfId="37194" xr:uid="{AAD005B3-9AA2-4BC9-A99C-C3ED5970B7BF}"/>
    <cellStyle name="40% - Accent5 12 3 6" xfId="22242" xr:uid="{499EF283-64AD-4831-BAA7-395D5C9AD661}"/>
    <cellStyle name="40% - Accent5 12 3 6 2" xfId="42176" xr:uid="{CA0AB37F-A405-4274-8C20-3E12A51B4F9C}"/>
    <cellStyle name="40% - Accent5 12 3 7" xfId="28329" xr:uid="{8ECD7DDD-C3E0-433D-8A79-279F64D1EBE9}"/>
    <cellStyle name="40% - Accent5 12 4" xfId="6387" xr:uid="{010AA863-81AE-4E36-8B8A-E9D0F887F111}"/>
    <cellStyle name="40% - Accent5 12 4 2" xfId="6388" xr:uid="{C6FFFD62-03A0-4E26-B06A-59D51DBCC0F5}"/>
    <cellStyle name="40% - Accent5 12 4 2 2" xfId="17102" xr:uid="{310B2FFD-A8DE-488C-9674-096E07BB0C5B}"/>
    <cellStyle name="40% - Accent5 12 4 2 2 2" xfId="37199" xr:uid="{33E07623-2F52-4490-8BCC-0CAF08090A63}"/>
    <cellStyle name="40% - Accent5 12 4 2 3" xfId="28334" xr:uid="{C9E2AF58-89CA-4C0F-83AD-633E2CE8C045}"/>
    <cellStyle name="40% - Accent5 12 4 3" xfId="6389" xr:uid="{0AE3A032-60CC-4679-B2B7-88492530B35C}"/>
    <cellStyle name="40% - Accent5 12 4 3 2" xfId="17103" xr:uid="{E5E9D29F-9DC9-4C82-AD41-FB9281E2FFEF}"/>
    <cellStyle name="40% - Accent5 12 4 3 2 2" xfId="37200" xr:uid="{77D6E66B-4D15-428E-8A41-E349140B3586}"/>
    <cellStyle name="40% - Accent5 12 4 3 3" xfId="28335" xr:uid="{967ED71F-2797-4501-85AE-496D84E1D886}"/>
    <cellStyle name="40% - Accent5 12 4 4" xfId="6390" xr:uid="{BFC1660D-9948-4788-BE42-C02B45FEDAF4}"/>
    <cellStyle name="40% - Accent5 12 4 4 2" xfId="17104" xr:uid="{9A46AA17-8A98-4B76-B793-6A603D884D8A}"/>
    <cellStyle name="40% - Accent5 12 4 4 2 2" xfId="37201" xr:uid="{98494C56-B66D-41CE-85A1-F14E54363C6F}"/>
    <cellStyle name="40% - Accent5 12 4 4 3" xfId="28336" xr:uid="{E5D15BEF-5929-42ED-BDC5-5CCEB508D166}"/>
    <cellStyle name="40% - Accent5 12 4 5" xfId="17101" xr:uid="{B75C9A9B-5D73-41B3-9272-F452E99E48D2}"/>
    <cellStyle name="40% - Accent5 12 4 5 2" xfId="37198" xr:uid="{CEE593D4-2755-42A8-84BC-E4E8F3970C65}"/>
    <cellStyle name="40% - Accent5 12 4 6" xfId="28333" xr:uid="{07C758B3-EA8A-4FF6-B5FF-9C25AD02952A}"/>
    <cellStyle name="40% - Accent5 12 5" xfId="6391" xr:uid="{22EE4B73-DF20-45C5-A704-BA269E24074D}"/>
    <cellStyle name="40% - Accent5 12 5 2" xfId="17105" xr:uid="{0217AF23-1861-49A0-A08A-61E618ADA2ED}"/>
    <cellStyle name="40% - Accent5 12 5 2 2" xfId="37202" xr:uid="{A22C5D97-568B-4B10-B94A-E8AD8106D8D8}"/>
    <cellStyle name="40% - Accent5 12 5 3" xfId="28337" xr:uid="{71F4004F-206F-49FB-A68C-831265F42ACC}"/>
    <cellStyle name="40% - Accent5 12 6" xfId="6392" xr:uid="{F7CD460B-8DFD-43A9-9573-72C1EBB137D0}"/>
    <cellStyle name="40% - Accent5 12 6 2" xfId="17106" xr:uid="{F6AA76FB-BFB3-42A6-86D4-7E773B7E2BBC}"/>
    <cellStyle name="40% - Accent5 12 6 2 2" xfId="37203" xr:uid="{B1B3EC74-F32A-4617-9FD8-DFD7343771B0}"/>
    <cellStyle name="40% - Accent5 12 6 3" xfId="28338" xr:uid="{B8F0232A-63AD-403C-851F-89C565B5C658}"/>
    <cellStyle name="40% - Accent5 12 7" xfId="6393" xr:uid="{F29F9ED8-3D1D-48DB-AB6E-27E6E16D3169}"/>
    <cellStyle name="40% - Accent5 12 7 2" xfId="17107" xr:uid="{18996D08-278E-4317-99B0-0AA2F9F05B43}"/>
    <cellStyle name="40% - Accent5 12 7 2 2" xfId="37204" xr:uid="{5031EF88-433A-4F71-A6AD-C97DB3AEA0AD}"/>
    <cellStyle name="40% - Accent5 12 7 3" xfId="28339" xr:uid="{491A35FE-4D8A-479A-AD85-7B49BA264CC9}"/>
    <cellStyle name="40% - Accent5 12 8" xfId="17088" xr:uid="{F57E12F0-155D-4E29-BBD3-D061BF1EC6C6}"/>
    <cellStyle name="40% - Accent5 12 8 2" xfId="37185" xr:uid="{71A42EC9-3EED-48AF-B6D8-53888F71570D}"/>
    <cellStyle name="40% - Accent5 12 9" xfId="21026" xr:uid="{2589FDBB-EC2A-413D-A64D-220A3496E134}"/>
    <cellStyle name="40% - Accent5 12 9 2" xfId="41056" xr:uid="{50876F81-7ECB-427A-AFDE-902EFDA37A30}"/>
    <cellStyle name="40% - Accent5 13" xfId="6394" xr:uid="{956741D1-6526-4C85-961C-F1D0E5C7E37C}"/>
    <cellStyle name="40% - Accent5 13 10" xfId="28340" xr:uid="{1CEE83B1-973B-43E8-AAE4-DD5370868ED9}"/>
    <cellStyle name="40% - Accent5 13 2" xfId="6395" xr:uid="{603D10E8-1292-4D99-9A67-6CA62EF53B30}"/>
    <cellStyle name="40% - Accent5 13 2 2" xfId="6396" xr:uid="{97B041E5-46E8-49B4-AAB9-01E8A65D855E}"/>
    <cellStyle name="40% - Accent5 13 2 2 2" xfId="6397" xr:uid="{F7E39A5D-79F6-450A-AF9C-D7A29E21010F}"/>
    <cellStyle name="40% - Accent5 13 2 2 2 2" xfId="17111" xr:uid="{A4801980-4117-4931-8EC8-D0520B28D5E5}"/>
    <cellStyle name="40% - Accent5 13 2 2 2 2 2" xfId="37208" xr:uid="{FA9B192B-3B3D-449B-887D-774F8E4733F6}"/>
    <cellStyle name="40% - Accent5 13 2 2 2 3" xfId="28343" xr:uid="{8F6541A8-316B-40A7-BC33-884CCA348290}"/>
    <cellStyle name="40% - Accent5 13 2 2 3" xfId="6398" xr:uid="{D8295CED-9898-4CC5-8602-E5BDDE689BE8}"/>
    <cellStyle name="40% - Accent5 13 2 2 3 2" xfId="17112" xr:uid="{5ED161FB-1131-42B7-8261-C68ABCB051BB}"/>
    <cellStyle name="40% - Accent5 13 2 2 3 2 2" xfId="37209" xr:uid="{1956862B-08C6-4297-8A5C-54774B372850}"/>
    <cellStyle name="40% - Accent5 13 2 2 3 3" xfId="28344" xr:uid="{70F160A2-FB08-4BDD-8C62-209D4E99340F}"/>
    <cellStyle name="40% - Accent5 13 2 2 4" xfId="6399" xr:uid="{7672CFF5-A576-41A4-84F0-E0DD51587964}"/>
    <cellStyle name="40% - Accent5 13 2 2 4 2" xfId="17113" xr:uid="{13A091BC-B30E-4B75-AF53-31A95D0881B6}"/>
    <cellStyle name="40% - Accent5 13 2 2 4 2 2" xfId="37210" xr:uid="{F3538EA9-E436-41AC-8C0D-62CB4DFFB82A}"/>
    <cellStyle name="40% - Accent5 13 2 2 4 3" xfId="28345" xr:uid="{3C411799-C1A3-4BD6-A978-07E0DFCAE433}"/>
    <cellStyle name="40% - Accent5 13 2 2 5" xfId="17110" xr:uid="{9CC2FE36-E661-43B5-8D91-C8BA198802AB}"/>
    <cellStyle name="40% - Accent5 13 2 2 5 2" xfId="37207" xr:uid="{9AB28413-C3DB-4488-ABEF-4FDBA773E717}"/>
    <cellStyle name="40% - Accent5 13 2 2 6" xfId="28342" xr:uid="{01904919-0F96-4124-AB0A-ACE5774D9924}"/>
    <cellStyle name="40% - Accent5 13 2 3" xfId="6400" xr:uid="{8D302A2E-68DF-4B94-BD81-4CF5AB9C6E50}"/>
    <cellStyle name="40% - Accent5 13 2 3 2" xfId="17114" xr:uid="{448559AB-8FE6-4377-9921-6758B837DB2B}"/>
    <cellStyle name="40% - Accent5 13 2 3 2 2" xfId="37211" xr:uid="{02FFA9D4-DE3B-4F73-8F56-6DDAAED7382E}"/>
    <cellStyle name="40% - Accent5 13 2 3 3" xfId="28346" xr:uid="{AB7E21A9-EE11-4206-BECB-3D75E5348331}"/>
    <cellStyle name="40% - Accent5 13 2 4" xfId="6401" xr:uid="{BA418E96-DD7D-4978-B260-A1AE49AB1F10}"/>
    <cellStyle name="40% - Accent5 13 2 4 2" xfId="17115" xr:uid="{1F9A026A-E4C4-49DB-AAAD-646A26013511}"/>
    <cellStyle name="40% - Accent5 13 2 4 2 2" xfId="37212" xr:uid="{E6B8F214-4392-4989-934C-E126D7C2A39E}"/>
    <cellStyle name="40% - Accent5 13 2 4 3" xfId="28347" xr:uid="{B5E9E0A8-DC46-4BC6-9CB8-9239A179F99F}"/>
    <cellStyle name="40% - Accent5 13 2 5" xfId="6402" xr:uid="{365F14CE-A78C-4CA6-8D4F-17938EA61AAB}"/>
    <cellStyle name="40% - Accent5 13 2 5 2" xfId="17116" xr:uid="{F6936BE1-9B60-4E65-AC8B-7BA782B55188}"/>
    <cellStyle name="40% - Accent5 13 2 5 2 2" xfId="37213" xr:uid="{F70914BD-C4ED-4EC4-ACEE-0E0907AFE900}"/>
    <cellStyle name="40% - Accent5 13 2 5 3" xfId="28348" xr:uid="{155055A7-7B7E-4AB9-A5E5-6CB1EEA9E007}"/>
    <cellStyle name="40% - Accent5 13 2 6" xfId="17109" xr:uid="{BACFB5D0-A19E-49B1-9BB1-9E7418561E90}"/>
    <cellStyle name="40% - Accent5 13 2 6 2" xfId="37206" xr:uid="{3C73FC9D-D1B7-4060-858F-A3782ED50629}"/>
    <cellStyle name="40% - Accent5 13 2 7" xfId="21718" xr:uid="{1A604A3C-C15F-48B7-B08F-99B987F8AE2A}"/>
    <cellStyle name="40% - Accent5 13 2 7 2" xfId="41657" xr:uid="{77A44323-34CB-4D04-B208-B8E3616FD55A}"/>
    <cellStyle name="40% - Accent5 13 2 8" xfId="28341" xr:uid="{375E7FF0-AE3D-47BD-B363-08B13D9466EB}"/>
    <cellStyle name="40% - Accent5 13 3" xfId="6403" xr:uid="{DD1DF41C-6724-4F07-9A2F-D3B917D3F772}"/>
    <cellStyle name="40% - Accent5 13 3 2" xfId="6404" xr:uid="{654B9289-70DC-448C-8243-DE0F151B371E}"/>
    <cellStyle name="40% - Accent5 13 3 2 2" xfId="17118" xr:uid="{86F03462-DC6B-41E9-9D9D-3143B7CB0615}"/>
    <cellStyle name="40% - Accent5 13 3 2 2 2" xfId="37215" xr:uid="{3D5ECA28-B108-4925-A745-2B0A688551C0}"/>
    <cellStyle name="40% - Accent5 13 3 2 3" xfId="28350" xr:uid="{983BE1FF-12D7-411C-97C0-EEA0574F3485}"/>
    <cellStyle name="40% - Accent5 13 3 3" xfId="6405" xr:uid="{58DCD794-F2FE-4B05-9454-41D169AC21D6}"/>
    <cellStyle name="40% - Accent5 13 3 3 2" xfId="17119" xr:uid="{9385F33C-F880-4C8A-BBAC-BCB1BF1085C4}"/>
    <cellStyle name="40% - Accent5 13 3 3 2 2" xfId="37216" xr:uid="{64B62E5C-A233-421E-B5BE-D00BF21FDD92}"/>
    <cellStyle name="40% - Accent5 13 3 3 3" xfId="28351" xr:uid="{3A204D49-2338-48C3-8A3F-E38687007FB5}"/>
    <cellStyle name="40% - Accent5 13 3 4" xfId="6406" xr:uid="{8A0538D0-A7B6-46FE-BB9A-6E24DC20274E}"/>
    <cellStyle name="40% - Accent5 13 3 4 2" xfId="17120" xr:uid="{5CFFAA79-878A-4D69-919E-46D0F6CE23E9}"/>
    <cellStyle name="40% - Accent5 13 3 4 2 2" xfId="37217" xr:uid="{6772E074-B294-429E-B5B0-01F24D01F92C}"/>
    <cellStyle name="40% - Accent5 13 3 4 3" xfId="28352" xr:uid="{00C26055-7C64-436F-8BFB-EF8BD01D3627}"/>
    <cellStyle name="40% - Accent5 13 3 5" xfId="17117" xr:uid="{9AC369DD-FF21-43F2-9D6B-20B77227F64C}"/>
    <cellStyle name="40% - Accent5 13 3 5 2" xfId="37214" xr:uid="{6CFD46BE-0721-4615-873B-E0965B410220}"/>
    <cellStyle name="40% - Accent5 13 3 6" xfId="22265" xr:uid="{FB3218FF-0EC8-43FB-AB2B-9196A322169E}"/>
    <cellStyle name="40% - Accent5 13 3 6 2" xfId="42197" xr:uid="{5BD03D79-B56D-4F2F-BF5D-6A837B0ED34B}"/>
    <cellStyle name="40% - Accent5 13 3 7" xfId="28349" xr:uid="{98E9B9F6-877C-472F-8943-B83312C26093}"/>
    <cellStyle name="40% - Accent5 13 4" xfId="6407" xr:uid="{2AB89CA4-660C-433E-B8D0-B0D3A2B2C073}"/>
    <cellStyle name="40% - Accent5 13 4 2" xfId="6408" xr:uid="{ED8399F0-B0DC-4D3B-99C6-21BC5F40B692}"/>
    <cellStyle name="40% - Accent5 13 4 2 2" xfId="17122" xr:uid="{0E20C06F-9427-43CB-80C9-A12C9B32441E}"/>
    <cellStyle name="40% - Accent5 13 4 2 2 2" xfId="37219" xr:uid="{225AF238-7F5E-47E1-80AA-BE6B02E0DE70}"/>
    <cellStyle name="40% - Accent5 13 4 2 3" xfId="28354" xr:uid="{5AF6EB59-7F95-4DFD-9CE5-2E3B412A28CC}"/>
    <cellStyle name="40% - Accent5 13 4 3" xfId="6409" xr:uid="{79CEDEDB-02C8-4E99-AB3D-87EE24A3456C}"/>
    <cellStyle name="40% - Accent5 13 4 3 2" xfId="17123" xr:uid="{293867AA-31DF-44CF-8655-7D3079D922ED}"/>
    <cellStyle name="40% - Accent5 13 4 3 2 2" xfId="37220" xr:uid="{C40FE14D-277E-41C8-A076-70F991FFADC4}"/>
    <cellStyle name="40% - Accent5 13 4 3 3" xfId="28355" xr:uid="{327AE712-4B37-44B1-97C7-7598189648FB}"/>
    <cellStyle name="40% - Accent5 13 4 4" xfId="6410" xr:uid="{8C4F8601-8EF6-4B93-B38F-DED52EC77456}"/>
    <cellStyle name="40% - Accent5 13 4 4 2" xfId="17124" xr:uid="{563AD359-7F43-40EF-A431-EDBF7B7D8B1C}"/>
    <cellStyle name="40% - Accent5 13 4 4 2 2" xfId="37221" xr:uid="{A5329455-2802-406E-8BEB-AC49CB7186BF}"/>
    <cellStyle name="40% - Accent5 13 4 4 3" xfId="28356" xr:uid="{D3175D86-9F46-4B0D-9321-352085CC271D}"/>
    <cellStyle name="40% - Accent5 13 4 5" xfId="17121" xr:uid="{2B392635-8B21-47E5-B00C-58943EE21FBB}"/>
    <cellStyle name="40% - Accent5 13 4 5 2" xfId="37218" xr:uid="{0B06872B-A6E9-47F5-9780-5F3CB4309E33}"/>
    <cellStyle name="40% - Accent5 13 4 6" xfId="28353" xr:uid="{5DB5A17F-5C51-49DA-87F0-B5046AA5A392}"/>
    <cellStyle name="40% - Accent5 13 5" xfId="6411" xr:uid="{8A43A826-E028-4CC9-BD6D-60B13DAADD8B}"/>
    <cellStyle name="40% - Accent5 13 5 2" xfId="17125" xr:uid="{B7A48F4F-0FAB-410C-AF87-49D4F6ACC067}"/>
    <cellStyle name="40% - Accent5 13 5 2 2" xfId="37222" xr:uid="{48F13C09-72C0-4070-BA1C-D15047617D4D}"/>
    <cellStyle name="40% - Accent5 13 5 3" xfId="28357" xr:uid="{05337F6A-1D93-4ADD-B57F-36B11153EC7D}"/>
    <cellStyle name="40% - Accent5 13 6" xfId="6412" xr:uid="{E5C88777-6C3F-4CEA-813B-D6CCA499424A}"/>
    <cellStyle name="40% - Accent5 13 6 2" xfId="17126" xr:uid="{5CF2906F-E197-48B5-A1EF-A01AA87D57F2}"/>
    <cellStyle name="40% - Accent5 13 6 2 2" xfId="37223" xr:uid="{931466C3-67E6-4CEB-92F9-D10B7D4A92C3}"/>
    <cellStyle name="40% - Accent5 13 6 3" xfId="28358" xr:uid="{45B554D6-8B6F-4269-996F-AD5C43145D5F}"/>
    <cellStyle name="40% - Accent5 13 7" xfId="6413" xr:uid="{7468A3A3-2743-4252-B6D9-C237215A758E}"/>
    <cellStyle name="40% - Accent5 13 7 2" xfId="17127" xr:uid="{8A7A05CE-5F7B-4619-9472-7CA4D3A05067}"/>
    <cellStyle name="40% - Accent5 13 7 2 2" xfId="37224" xr:uid="{46C32355-C778-41B9-8B86-3ED192117717}"/>
    <cellStyle name="40% - Accent5 13 7 3" xfId="28359" xr:uid="{B017D3A0-A810-40A0-98C8-F3335CC6063E}"/>
    <cellStyle name="40% - Accent5 13 8" xfId="17108" xr:uid="{F32ACA51-D255-4FCF-96F7-6995253E6301}"/>
    <cellStyle name="40% - Accent5 13 8 2" xfId="37205" xr:uid="{A1F7B3B1-D41D-4ADB-A987-B8F84E2C0AB7}"/>
    <cellStyle name="40% - Accent5 13 9" xfId="21048" xr:uid="{7E4ACFBC-7662-44CD-A46D-20B1D329145F}"/>
    <cellStyle name="40% - Accent5 13 9 2" xfId="41076" xr:uid="{8ADDC9F3-7045-4436-B619-28405EBFFD09}"/>
    <cellStyle name="40% - Accent5 14" xfId="6414" xr:uid="{5B2C29C3-171A-4D3F-8031-DE09713B34C4}"/>
    <cellStyle name="40% - Accent5 14 10" xfId="28360" xr:uid="{BDB23057-2187-4E01-AFB3-C4D64D697459}"/>
    <cellStyle name="40% - Accent5 14 2" xfId="6415" xr:uid="{5EB51201-3DEC-4180-B61A-C4814656D5B7}"/>
    <cellStyle name="40% - Accent5 14 2 2" xfId="6416" xr:uid="{0D8F2F52-0CC9-4899-8DD4-01A5220156AC}"/>
    <cellStyle name="40% - Accent5 14 2 2 2" xfId="6417" xr:uid="{22FAC3BB-B125-40AB-B0C6-5BA1C5E5A20B}"/>
    <cellStyle name="40% - Accent5 14 2 2 2 2" xfId="17131" xr:uid="{59640B62-8779-4A11-A130-9F336AA9A28D}"/>
    <cellStyle name="40% - Accent5 14 2 2 2 2 2" xfId="37228" xr:uid="{CBAA3E1A-2A33-43F4-8E30-EAD88F47D317}"/>
    <cellStyle name="40% - Accent5 14 2 2 2 3" xfId="28363" xr:uid="{166FE83F-8E0B-4BBC-9238-8140C9489B31}"/>
    <cellStyle name="40% - Accent5 14 2 2 3" xfId="6418" xr:uid="{F892A740-BC15-46C4-9EC5-FECE3AD71836}"/>
    <cellStyle name="40% - Accent5 14 2 2 3 2" xfId="17132" xr:uid="{7FD0C17C-FFCC-498B-8256-7F2A98B02FA2}"/>
    <cellStyle name="40% - Accent5 14 2 2 3 2 2" xfId="37229" xr:uid="{F1B969E4-FA86-48A5-9F37-4E6F95B2D387}"/>
    <cellStyle name="40% - Accent5 14 2 2 3 3" xfId="28364" xr:uid="{EC8C396C-0880-45D4-BEDE-9300FB8C3CEA}"/>
    <cellStyle name="40% - Accent5 14 2 2 4" xfId="6419" xr:uid="{7A6291F9-7F12-4A65-8AF5-6B599F54DACC}"/>
    <cellStyle name="40% - Accent5 14 2 2 4 2" xfId="17133" xr:uid="{D4868E31-1827-4420-A513-867976907099}"/>
    <cellStyle name="40% - Accent5 14 2 2 4 2 2" xfId="37230" xr:uid="{2736281E-40D8-492F-93ED-E7DA2DF9A747}"/>
    <cellStyle name="40% - Accent5 14 2 2 4 3" xfId="28365" xr:uid="{2761BD89-0392-4156-AF45-FD5DF3B31413}"/>
    <cellStyle name="40% - Accent5 14 2 2 5" xfId="17130" xr:uid="{F623A4E5-6733-4688-9CD4-6855FB5D4E36}"/>
    <cellStyle name="40% - Accent5 14 2 2 5 2" xfId="37227" xr:uid="{2C1D6AB2-F88A-49C0-B145-E0B698E3A160}"/>
    <cellStyle name="40% - Accent5 14 2 2 6" xfId="28362" xr:uid="{58F743A6-8040-4B13-97BF-7467EE147926}"/>
    <cellStyle name="40% - Accent5 14 2 3" xfId="6420" xr:uid="{52AE6B2A-C705-4140-99CA-29B2349245CB}"/>
    <cellStyle name="40% - Accent5 14 2 3 2" xfId="17134" xr:uid="{63CB99A4-A8F0-47C3-A60B-D2BA45CF2F9E}"/>
    <cellStyle name="40% - Accent5 14 2 3 2 2" xfId="37231" xr:uid="{589CB8EA-D52C-4BD3-8AE8-257A1A903782}"/>
    <cellStyle name="40% - Accent5 14 2 3 3" xfId="28366" xr:uid="{1D74B692-C800-4E63-B22E-7C760C807181}"/>
    <cellStyle name="40% - Accent5 14 2 4" xfId="6421" xr:uid="{8A4CBC49-29FC-4E3E-9618-5CDE0DA23932}"/>
    <cellStyle name="40% - Accent5 14 2 4 2" xfId="17135" xr:uid="{879A4CD6-E40B-4F22-9EE0-1073E8E79D0C}"/>
    <cellStyle name="40% - Accent5 14 2 4 2 2" xfId="37232" xr:uid="{C600EBDF-3CEE-4D02-987A-5E499573F2BB}"/>
    <cellStyle name="40% - Accent5 14 2 4 3" xfId="28367" xr:uid="{C9B9013C-0E56-40FF-B417-D66F1F079193}"/>
    <cellStyle name="40% - Accent5 14 2 5" xfId="6422" xr:uid="{0AE468A2-7826-414C-9D44-CF418E73E672}"/>
    <cellStyle name="40% - Accent5 14 2 5 2" xfId="17136" xr:uid="{0F7A314D-F4CC-4CFB-ACAD-3870B17996B1}"/>
    <cellStyle name="40% - Accent5 14 2 5 2 2" xfId="37233" xr:uid="{52296859-2D5C-4CFF-AE83-526140EFF250}"/>
    <cellStyle name="40% - Accent5 14 2 5 3" xfId="28368" xr:uid="{746EE14F-8A9C-4358-9DF0-B7B253704A21}"/>
    <cellStyle name="40% - Accent5 14 2 6" xfId="17129" xr:uid="{0B97FD3C-D8AD-463F-B129-527C224FB85F}"/>
    <cellStyle name="40% - Accent5 14 2 6 2" xfId="37226" xr:uid="{70BF3E04-8485-4424-B41C-A82FFD7975E6}"/>
    <cellStyle name="40% - Accent5 14 2 7" xfId="21730" xr:uid="{4AF39066-2D80-44B8-AB36-F19A1A208784}"/>
    <cellStyle name="40% - Accent5 14 2 7 2" xfId="41669" xr:uid="{D73DF1DA-FC57-4357-92D7-AB0DA652BB2F}"/>
    <cellStyle name="40% - Accent5 14 2 8" xfId="28361" xr:uid="{B74BB6BA-E6F5-4563-B6DC-0F2F7FA65EE6}"/>
    <cellStyle name="40% - Accent5 14 3" xfId="6423" xr:uid="{3F579D5F-575C-4C7C-B779-57B6F9D62EB3}"/>
    <cellStyle name="40% - Accent5 14 3 2" xfId="6424" xr:uid="{441C1ABA-C8BC-45D3-96AE-D9B93F6C6EB0}"/>
    <cellStyle name="40% - Accent5 14 3 2 2" xfId="17138" xr:uid="{25031254-9748-4BC2-AC33-51EB35CAFCE8}"/>
    <cellStyle name="40% - Accent5 14 3 2 2 2" xfId="37235" xr:uid="{2A4A4030-DC82-43BB-81FC-C6668630B7D5}"/>
    <cellStyle name="40% - Accent5 14 3 2 3" xfId="28370" xr:uid="{CEBE5B2A-F919-4DC9-A806-0A4CE2889BFC}"/>
    <cellStyle name="40% - Accent5 14 3 3" xfId="6425" xr:uid="{CE83729A-C7EC-4BBB-9300-4EA7C95BD900}"/>
    <cellStyle name="40% - Accent5 14 3 3 2" xfId="17139" xr:uid="{C00E9CFC-E73B-45C8-9B8D-7786CB9D6638}"/>
    <cellStyle name="40% - Accent5 14 3 3 2 2" xfId="37236" xr:uid="{F7C0BB67-ADF8-4D19-8930-4334C78FF4AD}"/>
    <cellStyle name="40% - Accent5 14 3 3 3" xfId="28371" xr:uid="{737E5489-C7E7-4294-B03F-6CB566BDCE40}"/>
    <cellStyle name="40% - Accent5 14 3 4" xfId="6426" xr:uid="{3D41503F-05D3-4B46-9425-12700B793CA0}"/>
    <cellStyle name="40% - Accent5 14 3 4 2" xfId="17140" xr:uid="{5A0DED49-CBCB-4CA7-900A-5617D98EF06A}"/>
    <cellStyle name="40% - Accent5 14 3 4 2 2" xfId="37237" xr:uid="{0B5B1DBB-5759-4085-B8C3-FF7F0C50C498}"/>
    <cellStyle name="40% - Accent5 14 3 4 3" xfId="28372" xr:uid="{D8959A32-99AF-4D4B-BBFD-63315F71BADF}"/>
    <cellStyle name="40% - Accent5 14 3 5" xfId="17137" xr:uid="{C5BF0E93-0DDC-4093-8442-563708EF0D3D}"/>
    <cellStyle name="40% - Accent5 14 3 5 2" xfId="37234" xr:uid="{BF9F1674-34FB-4A45-9EA4-B124CF651DC4}"/>
    <cellStyle name="40% - Accent5 14 3 6" xfId="22277" xr:uid="{CDB8385B-82B5-46B2-977A-A6152FD09B5E}"/>
    <cellStyle name="40% - Accent5 14 3 6 2" xfId="42209" xr:uid="{BA2AF878-2D07-474C-B599-D79E193061B9}"/>
    <cellStyle name="40% - Accent5 14 3 7" xfId="28369" xr:uid="{2A028E13-8930-470E-894E-BCD8ED9C7D02}"/>
    <cellStyle name="40% - Accent5 14 4" xfId="6427" xr:uid="{E2C6EA07-CB8E-4DDF-BF25-8B238E8CA15D}"/>
    <cellStyle name="40% - Accent5 14 4 2" xfId="6428" xr:uid="{A708CD93-86CD-49D3-A4C2-927CD6A49708}"/>
    <cellStyle name="40% - Accent5 14 4 2 2" xfId="17142" xr:uid="{12494306-D227-4C32-9EF1-57D175BF1912}"/>
    <cellStyle name="40% - Accent5 14 4 2 2 2" xfId="37239" xr:uid="{E926D7D5-4C5A-4EB9-A6B5-14024570CE9A}"/>
    <cellStyle name="40% - Accent5 14 4 2 3" xfId="28374" xr:uid="{796F02E9-2D32-486F-8213-839220871473}"/>
    <cellStyle name="40% - Accent5 14 4 3" xfId="6429" xr:uid="{A40EE59F-C756-4F59-9BDC-CB75694C666C}"/>
    <cellStyle name="40% - Accent5 14 4 3 2" xfId="17143" xr:uid="{A0F52AF2-C478-4CAC-A1D3-D67EB6B67C33}"/>
    <cellStyle name="40% - Accent5 14 4 3 2 2" xfId="37240" xr:uid="{F7F4CB75-A48D-446B-B570-6AF2B56D029F}"/>
    <cellStyle name="40% - Accent5 14 4 3 3" xfId="28375" xr:uid="{8AD37345-BE90-4E77-8833-8E679E1DCEAE}"/>
    <cellStyle name="40% - Accent5 14 4 4" xfId="6430" xr:uid="{443B4C70-08B2-4043-81E4-E5A3293D524E}"/>
    <cellStyle name="40% - Accent5 14 4 4 2" xfId="17144" xr:uid="{E405D41F-D36D-425D-B63A-604AACFDE304}"/>
    <cellStyle name="40% - Accent5 14 4 4 2 2" xfId="37241" xr:uid="{9A644427-35A9-4E4D-BC32-04245175BD98}"/>
    <cellStyle name="40% - Accent5 14 4 4 3" xfId="28376" xr:uid="{F64CE27E-C3B0-4A3C-8F33-FF170D45B522}"/>
    <cellStyle name="40% - Accent5 14 4 5" xfId="17141" xr:uid="{B2787FF7-49EF-4F89-B673-DACF950C8A4A}"/>
    <cellStyle name="40% - Accent5 14 4 5 2" xfId="37238" xr:uid="{6462A78A-1051-4C23-9D1E-2EB03EDB3E84}"/>
    <cellStyle name="40% - Accent5 14 4 6" xfId="28373" xr:uid="{47FE5796-D9EB-4BE1-8ECE-202B78B1ADCB}"/>
    <cellStyle name="40% - Accent5 14 5" xfId="6431" xr:uid="{3A7B62E9-2131-4C79-8694-7785CB1C266E}"/>
    <cellStyle name="40% - Accent5 14 5 2" xfId="17145" xr:uid="{1333B2EF-412E-426E-9748-F4C6A260E272}"/>
    <cellStyle name="40% - Accent5 14 5 2 2" xfId="37242" xr:uid="{074E013F-C78D-4022-95DF-F9776042DB59}"/>
    <cellStyle name="40% - Accent5 14 5 3" xfId="28377" xr:uid="{3814F276-E031-4FD6-863F-18884A54FE3F}"/>
    <cellStyle name="40% - Accent5 14 6" xfId="6432" xr:uid="{A0AFB86C-4C59-4BB3-BDAB-9902D683CF77}"/>
    <cellStyle name="40% - Accent5 14 6 2" xfId="17146" xr:uid="{1BA4D6AF-7491-4C23-B24A-7A01B2FE2E70}"/>
    <cellStyle name="40% - Accent5 14 6 2 2" xfId="37243" xr:uid="{8F029E8B-3833-41B5-B3BE-8EF2E27D9A1D}"/>
    <cellStyle name="40% - Accent5 14 6 3" xfId="28378" xr:uid="{6B10BD5B-CA72-47FC-848C-7A5665805FE0}"/>
    <cellStyle name="40% - Accent5 14 7" xfId="6433" xr:uid="{8824B824-504F-4CD3-9277-7B50752E8A1A}"/>
    <cellStyle name="40% - Accent5 14 7 2" xfId="17147" xr:uid="{4735349F-9901-4712-8799-E56BECF0EA6B}"/>
    <cellStyle name="40% - Accent5 14 7 2 2" xfId="37244" xr:uid="{7CF72664-8043-48D0-95A1-C37337304E49}"/>
    <cellStyle name="40% - Accent5 14 7 3" xfId="28379" xr:uid="{CB25185D-3A03-4E8B-AD2C-209FDF841E69}"/>
    <cellStyle name="40% - Accent5 14 8" xfId="17128" xr:uid="{84E190DA-8F18-4E0E-8003-AEF5C1AF83C4}"/>
    <cellStyle name="40% - Accent5 14 8 2" xfId="37225" xr:uid="{ADC2037C-61E2-42AD-8F41-D01EBC050BEF}"/>
    <cellStyle name="40% - Accent5 14 9" xfId="21060" xr:uid="{80EBBF84-54EC-4630-AA6E-6E7793D86B8D}"/>
    <cellStyle name="40% - Accent5 14 9 2" xfId="41088" xr:uid="{AD344DE9-873D-42AD-B4B4-04CBA13905D9}"/>
    <cellStyle name="40% - Accent5 15" xfId="6434" xr:uid="{927C1BA7-BA28-4BC8-8BA5-22E8879896F9}"/>
    <cellStyle name="40% - Accent5 15 10" xfId="28380" xr:uid="{EE0839AF-246A-4E3A-817A-46B60CB01505}"/>
    <cellStyle name="40% - Accent5 15 2" xfId="6435" xr:uid="{8082BC0D-CB9D-4087-AF6B-037F999450E5}"/>
    <cellStyle name="40% - Accent5 15 2 2" xfId="6436" xr:uid="{75D88A1F-E54C-4525-BDBD-BCB48DEFE345}"/>
    <cellStyle name="40% - Accent5 15 2 2 2" xfId="6437" xr:uid="{80104056-2438-4479-BB1C-741937027A4A}"/>
    <cellStyle name="40% - Accent5 15 2 2 2 2" xfId="17151" xr:uid="{BC92E649-1F7D-4CAB-BDA2-888ADACB99EC}"/>
    <cellStyle name="40% - Accent5 15 2 2 2 2 2" xfId="37248" xr:uid="{D2908768-F55B-4D36-AC12-5DA6653854FA}"/>
    <cellStyle name="40% - Accent5 15 2 2 2 3" xfId="28383" xr:uid="{7AEC11FB-0B3A-4AAE-922E-668860A00633}"/>
    <cellStyle name="40% - Accent5 15 2 2 3" xfId="6438" xr:uid="{F1342DAD-2B1C-44E4-ADA0-26897673097B}"/>
    <cellStyle name="40% - Accent5 15 2 2 3 2" xfId="17152" xr:uid="{2D72A6A5-9BC1-40A3-B61F-E96A7A6A69AF}"/>
    <cellStyle name="40% - Accent5 15 2 2 3 2 2" xfId="37249" xr:uid="{98FE0057-33A5-4A9B-BA3D-A2982A312606}"/>
    <cellStyle name="40% - Accent5 15 2 2 3 3" xfId="28384" xr:uid="{375949E9-23A8-4801-9BCD-C65D7BE42BD7}"/>
    <cellStyle name="40% - Accent5 15 2 2 4" xfId="6439" xr:uid="{01DC6C89-5F32-457E-AC42-DA5B6CCDCB0B}"/>
    <cellStyle name="40% - Accent5 15 2 2 4 2" xfId="17153" xr:uid="{282C509B-8F78-4847-8179-FDCF72E49B26}"/>
    <cellStyle name="40% - Accent5 15 2 2 4 2 2" xfId="37250" xr:uid="{0EA4BCE3-5CBC-453F-8256-D45AA54A53E1}"/>
    <cellStyle name="40% - Accent5 15 2 2 4 3" xfId="28385" xr:uid="{7BCEC00F-0B55-4787-BEE0-DC1275C99913}"/>
    <cellStyle name="40% - Accent5 15 2 2 5" xfId="17150" xr:uid="{275DC4BF-1A49-4C32-8043-A09D5408854B}"/>
    <cellStyle name="40% - Accent5 15 2 2 5 2" xfId="37247" xr:uid="{A01375AA-44DE-433E-9066-58012FF29B5E}"/>
    <cellStyle name="40% - Accent5 15 2 2 6" xfId="28382" xr:uid="{27132053-29E8-472C-B8D4-9C53867F04A2}"/>
    <cellStyle name="40% - Accent5 15 2 3" xfId="6440" xr:uid="{CD917C6B-132B-4944-AE65-4A91EF162A18}"/>
    <cellStyle name="40% - Accent5 15 2 3 2" xfId="17154" xr:uid="{94EEAA9C-AB49-4E7A-83C7-497356675F08}"/>
    <cellStyle name="40% - Accent5 15 2 3 2 2" xfId="37251" xr:uid="{43599D28-854E-4BE3-AC5C-24F4416C7609}"/>
    <cellStyle name="40% - Accent5 15 2 3 3" xfId="28386" xr:uid="{8B6F16CB-4596-4D10-900D-DA7279DA0F7F}"/>
    <cellStyle name="40% - Accent5 15 2 4" xfId="6441" xr:uid="{9DE87273-E93B-4BED-A850-C88FC03D6843}"/>
    <cellStyle name="40% - Accent5 15 2 4 2" xfId="17155" xr:uid="{5C327053-FCCD-4CB3-87DC-4EB9E0A227AB}"/>
    <cellStyle name="40% - Accent5 15 2 4 2 2" xfId="37252" xr:uid="{A0D09BE7-5EA7-4CE0-9BE9-69EC90C579EE}"/>
    <cellStyle name="40% - Accent5 15 2 4 3" xfId="28387" xr:uid="{C202AD9C-8624-4680-9021-0C3BF67DFD2D}"/>
    <cellStyle name="40% - Accent5 15 2 5" xfId="6442" xr:uid="{AF73365A-6B07-4549-97FA-BCAF769ED281}"/>
    <cellStyle name="40% - Accent5 15 2 5 2" xfId="17156" xr:uid="{72B2FEC7-0BA3-402C-9716-AF076BE311F3}"/>
    <cellStyle name="40% - Accent5 15 2 5 2 2" xfId="37253" xr:uid="{E9EA8001-A941-450B-BC81-31DB435775B9}"/>
    <cellStyle name="40% - Accent5 15 2 5 3" xfId="28388" xr:uid="{8F82D7F3-F843-4B2C-8AE1-8E872E7CD72E}"/>
    <cellStyle name="40% - Accent5 15 2 6" xfId="17149" xr:uid="{1B319BA9-953E-4E3C-A038-A104F647E7EF}"/>
    <cellStyle name="40% - Accent5 15 2 6 2" xfId="37246" xr:uid="{6359068D-176C-4EEA-801C-F95859C85D90}"/>
    <cellStyle name="40% - Accent5 15 2 7" xfId="21739" xr:uid="{B9065588-CACA-4B83-A805-F981A4182544}"/>
    <cellStyle name="40% - Accent5 15 2 7 2" xfId="41678" xr:uid="{A2D9A920-5226-4467-8FB2-5E3E7AF2E125}"/>
    <cellStyle name="40% - Accent5 15 2 8" xfId="28381" xr:uid="{73C57B3A-07DA-4F1B-8BD9-6FCBF48CCFC5}"/>
    <cellStyle name="40% - Accent5 15 3" xfId="6443" xr:uid="{44CCC2C5-20CC-4B64-8B0E-52DF3F231DF6}"/>
    <cellStyle name="40% - Accent5 15 3 2" xfId="6444" xr:uid="{EE15BC70-3A9D-4169-B3CF-85F2E6C89D2E}"/>
    <cellStyle name="40% - Accent5 15 3 2 2" xfId="17158" xr:uid="{20D63A9D-B499-41C5-B8CC-72194CF71A19}"/>
    <cellStyle name="40% - Accent5 15 3 2 2 2" xfId="37255" xr:uid="{62D48901-55FB-4723-826D-0901D1DAB958}"/>
    <cellStyle name="40% - Accent5 15 3 2 3" xfId="28390" xr:uid="{9095E396-7734-4E01-BC9D-A0F963EC9F91}"/>
    <cellStyle name="40% - Accent5 15 3 3" xfId="6445" xr:uid="{E81CAF0B-32A5-4337-BD39-12E03894FA94}"/>
    <cellStyle name="40% - Accent5 15 3 3 2" xfId="17159" xr:uid="{DF4388C2-BFF1-4340-B879-D445241B21BB}"/>
    <cellStyle name="40% - Accent5 15 3 3 2 2" xfId="37256" xr:uid="{9CC12DD8-1F05-4266-87EB-BDEA220CDE81}"/>
    <cellStyle name="40% - Accent5 15 3 3 3" xfId="28391" xr:uid="{7B119809-89B7-442C-BA82-56BD5273D36F}"/>
    <cellStyle name="40% - Accent5 15 3 4" xfId="6446" xr:uid="{F3362C18-5919-4C66-9A5C-236C5A81F574}"/>
    <cellStyle name="40% - Accent5 15 3 4 2" xfId="17160" xr:uid="{5A8E9FC1-0DA9-4A82-978A-81EF09D726EF}"/>
    <cellStyle name="40% - Accent5 15 3 4 2 2" xfId="37257" xr:uid="{247C409A-3186-47BB-A720-569D7AF4FA87}"/>
    <cellStyle name="40% - Accent5 15 3 4 3" xfId="28392" xr:uid="{8B648BFF-9222-4259-9EDA-D41DD2D5305F}"/>
    <cellStyle name="40% - Accent5 15 3 5" xfId="17157" xr:uid="{77129F87-141F-44D2-BB01-D7D74F4E9ED5}"/>
    <cellStyle name="40% - Accent5 15 3 5 2" xfId="37254" xr:uid="{42B26F9D-8F69-4DB1-9CDE-51AFADFA5AB5}"/>
    <cellStyle name="40% - Accent5 15 3 6" xfId="22286" xr:uid="{948FB28D-3831-4E58-8F44-3F333425E504}"/>
    <cellStyle name="40% - Accent5 15 3 6 2" xfId="42218" xr:uid="{04BB20BB-DBB6-4AC9-81EA-559E796E208F}"/>
    <cellStyle name="40% - Accent5 15 3 7" xfId="28389" xr:uid="{636184FB-B709-4735-89D2-7B92AD0C773A}"/>
    <cellStyle name="40% - Accent5 15 4" xfId="6447" xr:uid="{D76A2B30-1AAE-4A7E-B927-6FD22A00C002}"/>
    <cellStyle name="40% - Accent5 15 4 2" xfId="6448" xr:uid="{C1B65B82-D274-463C-B36F-9D9A2326832A}"/>
    <cellStyle name="40% - Accent5 15 4 2 2" xfId="17162" xr:uid="{F01866B4-CBB6-4D3C-ADDE-40D23F52632A}"/>
    <cellStyle name="40% - Accent5 15 4 2 2 2" xfId="37259" xr:uid="{25D56CE5-E4E2-493A-8D8A-BC38AA3A8682}"/>
    <cellStyle name="40% - Accent5 15 4 2 3" xfId="28394" xr:uid="{E9958E87-B53F-4A4F-9D03-2BBAAA9A1D67}"/>
    <cellStyle name="40% - Accent5 15 4 3" xfId="6449" xr:uid="{86D88F52-5A95-462D-B3EC-452B88CDC2EB}"/>
    <cellStyle name="40% - Accent5 15 4 3 2" xfId="17163" xr:uid="{1A275858-E6EE-473B-9799-6A7BDF4F85FE}"/>
    <cellStyle name="40% - Accent5 15 4 3 2 2" xfId="37260" xr:uid="{C7C46DF6-51F0-4C38-BF66-4C9F9FB46105}"/>
    <cellStyle name="40% - Accent5 15 4 3 3" xfId="28395" xr:uid="{8AC7921F-174C-4DB3-B0B4-46656819995D}"/>
    <cellStyle name="40% - Accent5 15 4 4" xfId="6450" xr:uid="{215B9E2A-1E2E-4998-A63E-0A2840A9C4E3}"/>
    <cellStyle name="40% - Accent5 15 4 4 2" xfId="17164" xr:uid="{F6EC8339-2CE2-4644-BB34-DEB6B3A56DE9}"/>
    <cellStyle name="40% - Accent5 15 4 4 2 2" xfId="37261" xr:uid="{2FE2D984-7477-41F3-9FD7-4AD7A434749A}"/>
    <cellStyle name="40% - Accent5 15 4 4 3" xfId="28396" xr:uid="{A18035B8-20D4-4728-B17B-DDAB6DBB03E3}"/>
    <cellStyle name="40% - Accent5 15 4 5" xfId="17161" xr:uid="{0D25A7B6-8BD1-43D0-A7D7-8053724FB4FC}"/>
    <cellStyle name="40% - Accent5 15 4 5 2" xfId="37258" xr:uid="{ADB24072-AA38-4005-82FA-4416AF8C4A31}"/>
    <cellStyle name="40% - Accent5 15 4 6" xfId="28393" xr:uid="{BDCE288B-A808-4177-926A-C545DDC6F314}"/>
    <cellStyle name="40% - Accent5 15 5" xfId="6451" xr:uid="{AB42EC3E-7B04-4719-8658-A19A59E223FC}"/>
    <cellStyle name="40% - Accent5 15 5 2" xfId="17165" xr:uid="{FE6CC1C3-5F6C-42E1-B55A-4CE71041773A}"/>
    <cellStyle name="40% - Accent5 15 5 2 2" xfId="37262" xr:uid="{5E01F4FB-89ED-44F3-BEA3-4ABB06571ED6}"/>
    <cellStyle name="40% - Accent5 15 5 3" xfId="28397" xr:uid="{5066A7B7-32F3-41A4-AAE3-F322E1192AAB}"/>
    <cellStyle name="40% - Accent5 15 6" xfId="6452" xr:uid="{3585BE5F-43E1-49BB-B73A-A2F2C0682CAF}"/>
    <cellStyle name="40% - Accent5 15 6 2" xfId="17166" xr:uid="{072576A4-5257-4B10-816C-6CA6B069C54F}"/>
    <cellStyle name="40% - Accent5 15 6 2 2" xfId="37263" xr:uid="{BBB8C270-F772-4FBB-ABD8-ADCCD17854EA}"/>
    <cellStyle name="40% - Accent5 15 6 3" xfId="28398" xr:uid="{913F145B-4624-4D27-BE47-4B52FABFD492}"/>
    <cellStyle name="40% - Accent5 15 7" xfId="6453" xr:uid="{0A13088B-FF94-47E3-A7AD-A3D970718986}"/>
    <cellStyle name="40% - Accent5 15 7 2" xfId="17167" xr:uid="{7357E08C-88E0-4177-AFD0-96FE143B9D9E}"/>
    <cellStyle name="40% - Accent5 15 7 2 2" xfId="37264" xr:uid="{3E644ED5-ECFA-4070-ADC4-ADBB12B4E380}"/>
    <cellStyle name="40% - Accent5 15 7 3" xfId="28399" xr:uid="{A4FD950F-A964-4AC4-9EA3-9BBAD91E252A}"/>
    <cellStyle name="40% - Accent5 15 8" xfId="17148" xr:uid="{6433F7EB-88C9-4F3A-8638-49EF4620B589}"/>
    <cellStyle name="40% - Accent5 15 8 2" xfId="37245" xr:uid="{94764263-0D5C-4358-BC67-2D19DCE4A7C5}"/>
    <cellStyle name="40% - Accent5 15 9" xfId="21069" xr:uid="{9467381D-58BE-4E92-9041-EE62374C48F8}"/>
    <cellStyle name="40% - Accent5 15 9 2" xfId="41097" xr:uid="{62D59374-76B6-4A37-B476-4E3E2142D872}"/>
    <cellStyle name="40% - Accent5 16" xfId="6454" xr:uid="{4D6AD6F5-03A3-4184-B71A-17EF13591305}"/>
    <cellStyle name="40% - Accent5 16 10" xfId="28400" xr:uid="{3B4E9353-C766-4B3A-86CD-0573BAF73A28}"/>
    <cellStyle name="40% - Accent5 16 2" xfId="6455" xr:uid="{98737575-6F43-454E-A6FB-955AEBB1E3C6}"/>
    <cellStyle name="40% - Accent5 16 2 2" xfId="6456" xr:uid="{F9903168-72D4-4728-AAF8-B9141621DD00}"/>
    <cellStyle name="40% - Accent5 16 2 2 2" xfId="6457" xr:uid="{41FE57A3-CAF0-481E-AA5A-500DF96D24C9}"/>
    <cellStyle name="40% - Accent5 16 2 2 2 2" xfId="17171" xr:uid="{6A5AFDB9-FC2B-41DF-ADED-9F5934C5DCDC}"/>
    <cellStyle name="40% - Accent5 16 2 2 2 2 2" xfId="37268" xr:uid="{1C4AB618-A006-453A-BC55-553DC0701002}"/>
    <cellStyle name="40% - Accent5 16 2 2 2 3" xfId="28403" xr:uid="{E1693388-5C4C-4100-964C-5083648ACCC6}"/>
    <cellStyle name="40% - Accent5 16 2 2 3" xfId="6458" xr:uid="{9369E859-9401-4F91-B2AF-1495E5C671B7}"/>
    <cellStyle name="40% - Accent5 16 2 2 3 2" xfId="17172" xr:uid="{0E9379EB-C82A-4AD0-AD7B-5F9602EBF9B6}"/>
    <cellStyle name="40% - Accent5 16 2 2 3 2 2" xfId="37269" xr:uid="{9A6DEA01-2DA7-4FBA-A8D4-C218DAFAC2DB}"/>
    <cellStyle name="40% - Accent5 16 2 2 3 3" xfId="28404" xr:uid="{15F4700C-259F-40FE-B9CD-E0D52F9A564F}"/>
    <cellStyle name="40% - Accent5 16 2 2 4" xfId="6459" xr:uid="{5AEF89D2-6DB0-49DA-BB94-26B1FE49BD55}"/>
    <cellStyle name="40% - Accent5 16 2 2 4 2" xfId="17173" xr:uid="{ABD0E5D3-195A-4463-BFE1-24C5431B1A96}"/>
    <cellStyle name="40% - Accent5 16 2 2 4 2 2" xfId="37270" xr:uid="{9BC0F1BA-1358-446A-9CB5-C2359AE5EA70}"/>
    <cellStyle name="40% - Accent5 16 2 2 4 3" xfId="28405" xr:uid="{DC9B61A4-CAB6-4B6D-B7F5-E061DDC3A7CF}"/>
    <cellStyle name="40% - Accent5 16 2 2 5" xfId="17170" xr:uid="{6968ED95-0BBF-41FD-9960-F07C0AC7EB17}"/>
    <cellStyle name="40% - Accent5 16 2 2 5 2" xfId="37267" xr:uid="{C6AF2620-5475-426A-AC6F-B7C3407EAE24}"/>
    <cellStyle name="40% - Accent5 16 2 2 6" xfId="28402" xr:uid="{CB5C346F-3D1C-4461-B0AE-1FFFA2EEE788}"/>
    <cellStyle name="40% - Accent5 16 2 3" xfId="6460" xr:uid="{694F20AF-A07B-4FD3-A5C9-3AC8CAECD56A}"/>
    <cellStyle name="40% - Accent5 16 2 3 2" xfId="17174" xr:uid="{C3CCA438-D8E4-4A34-8298-AFDF0FABF875}"/>
    <cellStyle name="40% - Accent5 16 2 3 2 2" xfId="37271" xr:uid="{D2AAE752-041D-4069-8316-73DB14F95FE6}"/>
    <cellStyle name="40% - Accent5 16 2 3 3" xfId="28406" xr:uid="{88524769-21BF-49D3-BAD4-64A0BEEAFAE5}"/>
    <cellStyle name="40% - Accent5 16 2 4" xfId="6461" xr:uid="{4F6EA643-F488-4054-A77A-393673360DF3}"/>
    <cellStyle name="40% - Accent5 16 2 4 2" xfId="17175" xr:uid="{A172F6F1-214F-4583-A58E-B041DCD1047A}"/>
    <cellStyle name="40% - Accent5 16 2 4 2 2" xfId="37272" xr:uid="{94B92CC7-CF07-4FD7-8684-1E96B1E447F6}"/>
    <cellStyle name="40% - Accent5 16 2 4 3" xfId="28407" xr:uid="{EBB49A4C-EC0D-4960-8BE9-F25AC17249C2}"/>
    <cellStyle name="40% - Accent5 16 2 5" xfId="6462" xr:uid="{1E3DADAE-E12A-4161-B3DC-FE5D2EC47C33}"/>
    <cellStyle name="40% - Accent5 16 2 5 2" xfId="17176" xr:uid="{4B4FC0AC-4284-4FAE-AAFB-E352683A0CC7}"/>
    <cellStyle name="40% - Accent5 16 2 5 2 2" xfId="37273" xr:uid="{CD6F4DFF-A767-49B8-919C-AE4B6B4C525D}"/>
    <cellStyle name="40% - Accent5 16 2 5 3" xfId="28408" xr:uid="{8D1748D6-276F-4561-AB96-28776CD539E0}"/>
    <cellStyle name="40% - Accent5 16 2 6" xfId="17169" xr:uid="{C2D46948-E179-4061-9B61-F8D6EE3A77E3}"/>
    <cellStyle name="40% - Accent5 16 2 6 2" xfId="37266" xr:uid="{4D75345F-CE16-4E33-9C10-117582BC90A1}"/>
    <cellStyle name="40% - Accent5 16 2 7" xfId="21760" xr:uid="{F971C087-A2F3-4E67-BA0F-441FA2411295}"/>
    <cellStyle name="40% - Accent5 16 2 7 2" xfId="41699" xr:uid="{409AF86B-1A15-4BF3-A95A-7ACCFC3C9790}"/>
    <cellStyle name="40% - Accent5 16 2 8" xfId="28401" xr:uid="{7AB6D06F-307F-47C5-B602-A2A2E18B1A40}"/>
    <cellStyle name="40% - Accent5 16 3" xfId="6463" xr:uid="{7F26AE32-768F-4ED1-96F3-BD06A1B382F3}"/>
    <cellStyle name="40% - Accent5 16 3 2" xfId="6464" xr:uid="{376F5E9B-20E5-40EF-B8DE-07F51056262E}"/>
    <cellStyle name="40% - Accent5 16 3 2 2" xfId="17178" xr:uid="{6DAE0DA1-DC6F-45D5-B5D8-94C909BFB548}"/>
    <cellStyle name="40% - Accent5 16 3 2 2 2" xfId="37275" xr:uid="{7051CD13-009F-41CB-8ECC-06E6D5E06677}"/>
    <cellStyle name="40% - Accent5 16 3 2 3" xfId="28410" xr:uid="{9414A740-E195-49D2-BF8F-D00B9A21CF4B}"/>
    <cellStyle name="40% - Accent5 16 3 3" xfId="6465" xr:uid="{9F8E9A13-0558-474E-98DA-263B9B1B7144}"/>
    <cellStyle name="40% - Accent5 16 3 3 2" xfId="17179" xr:uid="{3B4E329E-E963-47E1-A30B-11BAC8C7F7A5}"/>
    <cellStyle name="40% - Accent5 16 3 3 2 2" xfId="37276" xr:uid="{76B8E8B4-774B-4ED9-8870-99473D718D28}"/>
    <cellStyle name="40% - Accent5 16 3 3 3" xfId="28411" xr:uid="{7A8CC6CA-F065-498B-B919-58A079625F66}"/>
    <cellStyle name="40% - Accent5 16 3 4" xfId="6466" xr:uid="{6EE21C05-AB91-4E07-A621-FBD4552DB07D}"/>
    <cellStyle name="40% - Accent5 16 3 4 2" xfId="17180" xr:uid="{A84493C3-79E2-4604-B46D-677E3D906F5A}"/>
    <cellStyle name="40% - Accent5 16 3 4 2 2" xfId="37277" xr:uid="{6C91EC86-2BD5-49EF-803C-26BE12B4DB6C}"/>
    <cellStyle name="40% - Accent5 16 3 4 3" xfId="28412" xr:uid="{EE1FE9F3-9C92-4878-BDF6-14EF5AF3C44F}"/>
    <cellStyle name="40% - Accent5 16 3 5" xfId="17177" xr:uid="{2427A0D0-DAD4-4EBF-8CD0-DB1F27081C09}"/>
    <cellStyle name="40% - Accent5 16 3 5 2" xfId="37274" xr:uid="{EB52DC2E-A380-4356-89DB-E3728F157374}"/>
    <cellStyle name="40% - Accent5 16 3 6" xfId="22307" xr:uid="{9D17ED9E-B31B-46B4-B9BB-445183D5B2E6}"/>
    <cellStyle name="40% - Accent5 16 3 6 2" xfId="42239" xr:uid="{39D89AA6-4537-4E24-9651-41D227066EEB}"/>
    <cellStyle name="40% - Accent5 16 3 7" xfId="28409" xr:uid="{C37F54E2-FFA3-425E-B489-6D8A0DAF6478}"/>
    <cellStyle name="40% - Accent5 16 4" xfId="6467" xr:uid="{6EE04F7E-79D0-4945-B075-75A2DFF7A1BF}"/>
    <cellStyle name="40% - Accent5 16 4 2" xfId="6468" xr:uid="{9B6366C6-44C7-4849-8BDB-4223C82FFA32}"/>
    <cellStyle name="40% - Accent5 16 4 2 2" xfId="17182" xr:uid="{084CB2BD-6AFC-4CBF-AE3D-EC63129990AF}"/>
    <cellStyle name="40% - Accent5 16 4 2 2 2" xfId="37279" xr:uid="{D56D3B67-C45B-423F-9BAB-29B69A3198FF}"/>
    <cellStyle name="40% - Accent5 16 4 2 3" xfId="28414" xr:uid="{B6ECC5DB-B98E-4C18-9F7D-C2718EBD8379}"/>
    <cellStyle name="40% - Accent5 16 4 3" xfId="6469" xr:uid="{545241F3-CE54-42B8-A907-B4C640B2EF0B}"/>
    <cellStyle name="40% - Accent5 16 4 3 2" xfId="17183" xr:uid="{F837CFE0-59BD-452B-9EC4-7B095A884550}"/>
    <cellStyle name="40% - Accent5 16 4 3 2 2" xfId="37280" xr:uid="{B52458BD-DDFF-4986-ADA2-4F0F7229A4AE}"/>
    <cellStyle name="40% - Accent5 16 4 3 3" xfId="28415" xr:uid="{675E26E9-D49A-4BF8-B168-76640FED00A7}"/>
    <cellStyle name="40% - Accent5 16 4 4" xfId="6470" xr:uid="{228B58C1-7B57-421D-9A85-AAE565138522}"/>
    <cellStyle name="40% - Accent5 16 4 4 2" xfId="17184" xr:uid="{C08758AE-77F0-40A0-86D7-76459832BA59}"/>
    <cellStyle name="40% - Accent5 16 4 4 2 2" xfId="37281" xr:uid="{E8D4787A-5D2D-4FC0-9F41-25EC28796A89}"/>
    <cellStyle name="40% - Accent5 16 4 4 3" xfId="28416" xr:uid="{29888A66-A701-43A6-998B-C046E6F29626}"/>
    <cellStyle name="40% - Accent5 16 4 5" xfId="17181" xr:uid="{EB82FFC4-500A-4722-9DBD-D1C17EC1B2CB}"/>
    <cellStyle name="40% - Accent5 16 4 5 2" xfId="37278" xr:uid="{D14941F2-93CD-421D-812C-66B8898C2F35}"/>
    <cellStyle name="40% - Accent5 16 4 6" xfId="28413" xr:uid="{0EF05999-F66B-4754-B1D1-CA39B9C004FA}"/>
    <cellStyle name="40% - Accent5 16 5" xfId="6471" xr:uid="{A6436063-8F78-422F-99D9-E82B8703DAD8}"/>
    <cellStyle name="40% - Accent5 16 5 2" xfId="17185" xr:uid="{554FE11A-0A64-4306-8CB5-BD14EE44F88B}"/>
    <cellStyle name="40% - Accent5 16 5 2 2" xfId="37282" xr:uid="{A043E161-DEA3-4309-A733-3AF5367FDB43}"/>
    <cellStyle name="40% - Accent5 16 5 3" xfId="28417" xr:uid="{14ECCA8D-2250-445A-AFA2-F34319920513}"/>
    <cellStyle name="40% - Accent5 16 6" xfId="6472" xr:uid="{94F3CB0D-2482-43CC-BE07-A336FED5FA5D}"/>
    <cellStyle name="40% - Accent5 16 6 2" xfId="17186" xr:uid="{106CB542-D100-4B26-87DF-A8727C4BEA79}"/>
    <cellStyle name="40% - Accent5 16 6 2 2" xfId="37283" xr:uid="{EA779745-032B-4EC2-B11A-50E6DB3AECCE}"/>
    <cellStyle name="40% - Accent5 16 6 3" xfId="28418" xr:uid="{90E7B110-9497-4578-9CEE-670A05B778D8}"/>
    <cellStyle name="40% - Accent5 16 7" xfId="6473" xr:uid="{6F196F67-8A88-44C5-A291-4D481BD2FA59}"/>
    <cellStyle name="40% - Accent5 16 7 2" xfId="17187" xr:uid="{69029017-83A3-4519-9635-FF928CD001BE}"/>
    <cellStyle name="40% - Accent5 16 7 2 2" xfId="37284" xr:uid="{A1395BDE-3E23-4089-ADE9-FCA5DA174809}"/>
    <cellStyle name="40% - Accent5 16 7 3" xfId="28419" xr:uid="{A1099CA1-7BAD-4BD0-836B-A52065D35D63}"/>
    <cellStyle name="40% - Accent5 16 8" xfId="17168" xr:uid="{B7F778B3-EB96-4B79-869C-F2F0A01D4DFB}"/>
    <cellStyle name="40% - Accent5 16 8 2" xfId="37265" xr:uid="{27BC072F-EDFF-468C-8C1B-5E18AD68998B}"/>
    <cellStyle name="40% - Accent5 16 9" xfId="21090" xr:uid="{16AE5F30-9146-4A82-BB2B-F95F1D0FFDCA}"/>
    <cellStyle name="40% - Accent5 16 9 2" xfId="41118" xr:uid="{4B3941CA-ECE4-4E54-918C-91864E9B6E98}"/>
    <cellStyle name="40% - Accent5 17" xfId="6474" xr:uid="{E6102C04-CCD9-41C4-BB4D-4408CBE7BA2A}"/>
    <cellStyle name="40% - Accent5 17 10" xfId="28420" xr:uid="{C2F6ABEF-6E85-4D7F-95AB-9F3BFA756339}"/>
    <cellStyle name="40% - Accent5 17 2" xfId="6475" xr:uid="{E5E2656C-BA78-4E66-9F25-621B18AEDDA7}"/>
    <cellStyle name="40% - Accent5 17 2 2" xfId="6476" xr:uid="{6658C69B-6A5D-427E-B0F3-A9B413CB9D8B}"/>
    <cellStyle name="40% - Accent5 17 2 2 2" xfId="6477" xr:uid="{FB3E9E4E-43A6-4E55-BBFB-3480E6EE8417}"/>
    <cellStyle name="40% - Accent5 17 2 2 2 2" xfId="17191" xr:uid="{DCB67743-D771-4A6B-B86F-0806E0977A87}"/>
    <cellStyle name="40% - Accent5 17 2 2 2 2 2" xfId="37288" xr:uid="{7A4C0742-D988-4A44-8D04-2EBA1654AD32}"/>
    <cellStyle name="40% - Accent5 17 2 2 2 3" xfId="28423" xr:uid="{90C27119-B8F9-4B68-8CE2-3A332032A4E0}"/>
    <cellStyle name="40% - Accent5 17 2 2 3" xfId="6478" xr:uid="{3540DC10-42C8-4E92-B833-343F5AC76749}"/>
    <cellStyle name="40% - Accent5 17 2 2 3 2" xfId="17192" xr:uid="{100A21E5-C268-47D4-A3D3-D48C149E38D0}"/>
    <cellStyle name="40% - Accent5 17 2 2 3 2 2" xfId="37289" xr:uid="{2F7E1798-B99A-4E8C-BE0D-DBB283E3BC04}"/>
    <cellStyle name="40% - Accent5 17 2 2 3 3" xfId="28424" xr:uid="{880F7045-A166-46AC-8633-2EBF8DC2D7F8}"/>
    <cellStyle name="40% - Accent5 17 2 2 4" xfId="6479" xr:uid="{7BF98A98-AD13-4F11-9788-222DB26A117A}"/>
    <cellStyle name="40% - Accent5 17 2 2 4 2" xfId="17193" xr:uid="{D0043819-6FF4-448F-80D0-0BEEF073864B}"/>
    <cellStyle name="40% - Accent5 17 2 2 4 2 2" xfId="37290" xr:uid="{0C7CC690-BFC2-47C2-B50E-AA01EFD227F6}"/>
    <cellStyle name="40% - Accent5 17 2 2 4 3" xfId="28425" xr:uid="{ABC94D30-2F24-4C47-B471-100B21981B5F}"/>
    <cellStyle name="40% - Accent5 17 2 2 5" xfId="17190" xr:uid="{7C8E837A-A64D-409E-89E5-B4393F1B4240}"/>
    <cellStyle name="40% - Accent5 17 2 2 5 2" xfId="37287" xr:uid="{B5A451A1-4879-442C-812F-8F7E08DC78DC}"/>
    <cellStyle name="40% - Accent5 17 2 2 6" xfId="28422" xr:uid="{DECAFCF4-EBC0-4184-9755-5550B4353629}"/>
    <cellStyle name="40% - Accent5 17 2 3" xfId="6480" xr:uid="{FA0F4914-E1B7-4D8B-961C-31F3AAA1A096}"/>
    <cellStyle name="40% - Accent5 17 2 3 2" xfId="17194" xr:uid="{5DFCBD37-F09C-495A-B324-C188D170ECA7}"/>
    <cellStyle name="40% - Accent5 17 2 3 2 2" xfId="37291" xr:uid="{DD0022D4-79E4-4103-8E14-02E58A781960}"/>
    <cellStyle name="40% - Accent5 17 2 3 3" xfId="28426" xr:uid="{C8312DE8-3CCD-43D0-B63F-4426C53704C1}"/>
    <cellStyle name="40% - Accent5 17 2 4" xfId="6481" xr:uid="{01BF4FC5-881C-4D45-BAF2-0135968B7204}"/>
    <cellStyle name="40% - Accent5 17 2 4 2" xfId="17195" xr:uid="{7AE6309B-CA57-44CF-9F4B-274582F7A062}"/>
    <cellStyle name="40% - Accent5 17 2 4 2 2" xfId="37292" xr:uid="{40610C68-9085-466F-AFF7-A85D029E60DF}"/>
    <cellStyle name="40% - Accent5 17 2 4 3" xfId="28427" xr:uid="{503F47F4-9984-41F4-912E-CDE7D5BE0A03}"/>
    <cellStyle name="40% - Accent5 17 2 5" xfId="6482" xr:uid="{E635FF5A-6014-478E-AB18-27FEBC2D1033}"/>
    <cellStyle name="40% - Accent5 17 2 5 2" xfId="17196" xr:uid="{C7E09576-6481-4263-B345-8A66ACD51B6C}"/>
    <cellStyle name="40% - Accent5 17 2 5 2 2" xfId="37293" xr:uid="{0DF22180-484F-4610-9524-38B99EE5ADB7}"/>
    <cellStyle name="40% - Accent5 17 2 5 3" xfId="28428" xr:uid="{38891CEB-5F9F-4D3F-9653-6D04E4FCEF45}"/>
    <cellStyle name="40% - Accent5 17 2 6" xfId="17189" xr:uid="{473905D6-1650-40BA-82E0-10839C36DC56}"/>
    <cellStyle name="40% - Accent5 17 2 6 2" xfId="37286" xr:uid="{EB73CDD4-DCEA-49CF-ABAD-876C3ADFA0D4}"/>
    <cellStyle name="40% - Accent5 17 2 7" xfId="21770" xr:uid="{9099418C-29D6-4A3D-B429-81F32E82CAA7}"/>
    <cellStyle name="40% - Accent5 17 2 7 2" xfId="41709" xr:uid="{43996826-6333-496E-8AA4-A8A9B646DFAD}"/>
    <cellStyle name="40% - Accent5 17 2 8" xfId="28421" xr:uid="{F428F1E1-7431-47A3-B396-FBCE9D50E27C}"/>
    <cellStyle name="40% - Accent5 17 3" xfId="6483" xr:uid="{99C4D33E-0C18-4712-A134-E8032BC4D509}"/>
    <cellStyle name="40% - Accent5 17 3 2" xfId="6484" xr:uid="{1F97DFF5-A7F4-4C7D-8AD0-FCC284C5BA12}"/>
    <cellStyle name="40% - Accent5 17 3 2 2" xfId="17198" xr:uid="{717C1A4C-CB4E-4B1B-8E9F-6FEB3721EBD9}"/>
    <cellStyle name="40% - Accent5 17 3 2 2 2" xfId="37295" xr:uid="{D3F87FA7-97E2-471F-80DC-D78A47F88706}"/>
    <cellStyle name="40% - Accent5 17 3 2 3" xfId="28430" xr:uid="{67FF18B8-43EC-4261-958D-446182D9BCE0}"/>
    <cellStyle name="40% - Accent5 17 3 3" xfId="6485" xr:uid="{6A96DA2F-1493-470E-B29E-37F4BE8E5418}"/>
    <cellStyle name="40% - Accent5 17 3 3 2" xfId="17199" xr:uid="{32902ABF-4435-45C3-A138-2144076571C0}"/>
    <cellStyle name="40% - Accent5 17 3 3 2 2" xfId="37296" xr:uid="{037CC606-7A6F-428E-8859-CB31982E2C44}"/>
    <cellStyle name="40% - Accent5 17 3 3 3" xfId="28431" xr:uid="{84EB2F6F-AC49-4A52-9BB8-DB7C53152A71}"/>
    <cellStyle name="40% - Accent5 17 3 4" xfId="6486" xr:uid="{0F1EB8A0-5806-48DD-8865-C049ECB5B370}"/>
    <cellStyle name="40% - Accent5 17 3 4 2" xfId="17200" xr:uid="{6E8351CA-801B-4A82-A619-FE560A33F129}"/>
    <cellStyle name="40% - Accent5 17 3 4 2 2" xfId="37297" xr:uid="{34E09344-6ADF-4A06-AA50-39E8421088C7}"/>
    <cellStyle name="40% - Accent5 17 3 4 3" xfId="28432" xr:uid="{BF56CDE7-48FF-472D-9684-A01A9DDE146A}"/>
    <cellStyle name="40% - Accent5 17 3 5" xfId="17197" xr:uid="{08E43B41-4ACE-490B-B74A-9D5732A5F917}"/>
    <cellStyle name="40% - Accent5 17 3 5 2" xfId="37294" xr:uid="{9015EAB7-0055-49C4-82D7-E019C525208C}"/>
    <cellStyle name="40% - Accent5 17 3 6" xfId="22317" xr:uid="{4A5E5672-D3AC-49B3-9A42-3DAA0F757876}"/>
    <cellStyle name="40% - Accent5 17 3 6 2" xfId="42249" xr:uid="{7DABEDF3-9732-4FC7-A840-64B0FB568F0C}"/>
    <cellStyle name="40% - Accent5 17 3 7" xfId="28429" xr:uid="{5199DA18-EB53-4658-8B63-3CF03FCF988E}"/>
    <cellStyle name="40% - Accent5 17 4" xfId="6487" xr:uid="{F166975A-B2AA-4C72-9CB1-7A43C946299A}"/>
    <cellStyle name="40% - Accent5 17 4 2" xfId="6488" xr:uid="{0327C91F-4316-4412-9AEB-08B45DEE5936}"/>
    <cellStyle name="40% - Accent5 17 4 2 2" xfId="17202" xr:uid="{8A360996-8617-4ABC-85ED-E16AA18C8FD2}"/>
    <cellStyle name="40% - Accent5 17 4 2 2 2" xfId="37299" xr:uid="{7A5BA4C8-7307-46A7-A076-4318A4D81AF0}"/>
    <cellStyle name="40% - Accent5 17 4 2 3" xfId="28434" xr:uid="{1689C2FA-7170-493D-9069-52D482ADB863}"/>
    <cellStyle name="40% - Accent5 17 4 3" xfId="6489" xr:uid="{AB49B376-1E58-4F67-AFA2-5DBDA8558282}"/>
    <cellStyle name="40% - Accent5 17 4 3 2" xfId="17203" xr:uid="{1D2E7EAC-B97C-4EB4-A50A-B2EE42C1FB52}"/>
    <cellStyle name="40% - Accent5 17 4 3 2 2" xfId="37300" xr:uid="{8D55E46D-9EF2-484B-81B7-4875E3B7CC2D}"/>
    <cellStyle name="40% - Accent5 17 4 3 3" xfId="28435" xr:uid="{40B3B0CE-6B2F-47E9-A6DE-96D336C5BDF7}"/>
    <cellStyle name="40% - Accent5 17 4 4" xfId="6490" xr:uid="{9A1EBF7B-6E51-4F0C-AD28-448BC1BAF431}"/>
    <cellStyle name="40% - Accent5 17 4 4 2" xfId="17204" xr:uid="{F39AD9E6-2091-4F0C-B721-61561939204C}"/>
    <cellStyle name="40% - Accent5 17 4 4 2 2" xfId="37301" xr:uid="{BDC4ED11-E0FC-49B1-A75F-F0DC3E10B064}"/>
    <cellStyle name="40% - Accent5 17 4 4 3" xfId="28436" xr:uid="{B6E0D70B-C8A0-42CB-9788-DD63E4B255F5}"/>
    <cellStyle name="40% - Accent5 17 4 5" xfId="17201" xr:uid="{029F301D-BEA4-4092-9330-1C2E84CC08B9}"/>
    <cellStyle name="40% - Accent5 17 4 5 2" xfId="37298" xr:uid="{04D452CF-B2E2-40BC-BC32-96814F928937}"/>
    <cellStyle name="40% - Accent5 17 4 6" xfId="28433" xr:uid="{8AAE2693-05D2-4E4E-92A6-94462AB01471}"/>
    <cellStyle name="40% - Accent5 17 5" xfId="6491" xr:uid="{6BFA8CB0-37BF-4A04-859E-1213179AED69}"/>
    <cellStyle name="40% - Accent5 17 5 2" xfId="17205" xr:uid="{BF0E205D-4330-4997-8DD7-0DB7A8056C53}"/>
    <cellStyle name="40% - Accent5 17 5 2 2" xfId="37302" xr:uid="{F43D1FB7-6355-4132-A21D-15A2863E36FF}"/>
    <cellStyle name="40% - Accent5 17 5 3" xfId="28437" xr:uid="{2E3AC9A1-6217-4971-9208-CE097D430305}"/>
    <cellStyle name="40% - Accent5 17 6" xfId="6492" xr:uid="{78C37400-F01A-4B79-8E97-21540A4BD541}"/>
    <cellStyle name="40% - Accent5 17 6 2" xfId="17206" xr:uid="{3E3EDAB0-110E-432F-8999-8A89F238DC48}"/>
    <cellStyle name="40% - Accent5 17 6 2 2" xfId="37303" xr:uid="{A4CA0B76-7550-4EB1-982D-DC0CB76D094E}"/>
    <cellStyle name="40% - Accent5 17 6 3" xfId="28438" xr:uid="{D7BD98B8-C56B-4348-B33B-71070B4103F4}"/>
    <cellStyle name="40% - Accent5 17 7" xfId="6493" xr:uid="{F98D81A9-4D1F-444D-98C2-05FDAF088661}"/>
    <cellStyle name="40% - Accent5 17 7 2" xfId="17207" xr:uid="{26492BB9-A983-44A4-8F9C-778DC3B8B6AE}"/>
    <cellStyle name="40% - Accent5 17 7 2 2" xfId="37304" xr:uid="{579A1EF4-BFB7-4FA8-AC0B-0A84C94D7803}"/>
    <cellStyle name="40% - Accent5 17 7 3" xfId="28439" xr:uid="{4646C9BC-22F3-46F4-96A1-542B3A188994}"/>
    <cellStyle name="40% - Accent5 17 8" xfId="17188" xr:uid="{58FACF51-91F9-4E53-B632-7244A03A4668}"/>
    <cellStyle name="40% - Accent5 17 8 2" xfId="37285" xr:uid="{F9EE7E7C-8361-4509-8AF2-A6712D942C94}"/>
    <cellStyle name="40% - Accent5 17 9" xfId="21100" xr:uid="{B0C4C3CD-6050-448F-9B51-39555FC494A2}"/>
    <cellStyle name="40% - Accent5 17 9 2" xfId="41128" xr:uid="{FB12FFB8-B0FB-4F5C-AB45-62E9E790EA12}"/>
    <cellStyle name="40% - Accent5 18" xfId="6494" xr:uid="{110738DC-505C-4190-B09B-EBE2D96CB8DE}"/>
    <cellStyle name="40% - Accent5 18 10" xfId="28440" xr:uid="{9029B368-77E3-4BF7-B0D3-C7409569F394}"/>
    <cellStyle name="40% - Accent5 18 2" xfId="6495" xr:uid="{A33C21FD-8D6C-4C99-88D5-30CE834EED53}"/>
    <cellStyle name="40% - Accent5 18 2 2" xfId="6496" xr:uid="{039C8F70-0AFB-4208-8345-B9C9BCD546DA}"/>
    <cellStyle name="40% - Accent5 18 2 2 2" xfId="6497" xr:uid="{4B40130E-6BAA-479F-8256-BA646C2F25E6}"/>
    <cellStyle name="40% - Accent5 18 2 2 2 2" xfId="17211" xr:uid="{EA1B7D28-13AC-45D0-8B57-134EB3093758}"/>
    <cellStyle name="40% - Accent5 18 2 2 2 2 2" xfId="37308" xr:uid="{BFA88914-2E63-41B2-9B4D-3F6D1E4C8503}"/>
    <cellStyle name="40% - Accent5 18 2 2 2 3" xfId="28443" xr:uid="{51E035F7-50D1-4ED1-9BDD-B1BA470EE050}"/>
    <cellStyle name="40% - Accent5 18 2 2 3" xfId="6498" xr:uid="{40110D81-73B4-4FD1-8E78-A8B4C058AEDE}"/>
    <cellStyle name="40% - Accent5 18 2 2 3 2" xfId="17212" xr:uid="{E2037C9E-AAD7-44B0-9E70-818CA21D3AF0}"/>
    <cellStyle name="40% - Accent5 18 2 2 3 2 2" xfId="37309" xr:uid="{60D70936-4206-409E-BE71-CE25612A32B1}"/>
    <cellStyle name="40% - Accent5 18 2 2 3 3" xfId="28444" xr:uid="{7A25CAC9-4724-4B05-8A84-A53ACC244686}"/>
    <cellStyle name="40% - Accent5 18 2 2 4" xfId="6499" xr:uid="{31DF2CF0-415E-434E-84BD-479FE25F2ABD}"/>
    <cellStyle name="40% - Accent5 18 2 2 4 2" xfId="17213" xr:uid="{8B2BD4F4-8C7D-467C-8E37-E8C77EBEE377}"/>
    <cellStyle name="40% - Accent5 18 2 2 4 2 2" xfId="37310" xr:uid="{3DB6E744-7AE8-4631-8494-512B2A2C588E}"/>
    <cellStyle name="40% - Accent5 18 2 2 4 3" xfId="28445" xr:uid="{31E66A46-D06E-43A5-98ED-036EB8D03AB6}"/>
    <cellStyle name="40% - Accent5 18 2 2 5" xfId="17210" xr:uid="{8008687D-9476-4078-8DD6-0D248503BDD9}"/>
    <cellStyle name="40% - Accent5 18 2 2 5 2" xfId="37307" xr:uid="{A46290A6-C153-4AA5-9DBD-FC7A0F3729B8}"/>
    <cellStyle name="40% - Accent5 18 2 2 6" xfId="28442" xr:uid="{72B244A2-012A-4A62-8BF8-F49E838D1776}"/>
    <cellStyle name="40% - Accent5 18 2 3" xfId="6500" xr:uid="{CE53937C-0270-4529-BF85-E5EC4A0A33DE}"/>
    <cellStyle name="40% - Accent5 18 2 3 2" xfId="17214" xr:uid="{0375112B-C62D-41C4-A2AA-84C739A185CE}"/>
    <cellStyle name="40% - Accent5 18 2 3 2 2" xfId="37311" xr:uid="{0CED157B-24B7-4001-9210-C7555C1CFB9B}"/>
    <cellStyle name="40% - Accent5 18 2 3 3" xfId="28446" xr:uid="{9FBED724-694A-484B-A275-3CC721F534F6}"/>
    <cellStyle name="40% - Accent5 18 2 4" xfId="6501" xr:uid="{EC277ABE-9239-4B0A-876D-0D79A3BA996B}"/>
    <cellStyle name="40% - Accent5 18 2 4 2" xfId="17215" xr:uid="{31C82CF8-BAB8-45F3-B799-41927B2C53ED}"/>
    <cellStyle name="40% - Accent5 18 2 4 2 2" xfId="37312" xr:uid="{DA919CB1-CB42-4F86-893F-4070EEC433AC}"/>
    <cellStyle name="40% - Accent5 18 2 4 3" xfId="28447" xr:uid="{C10B1953-3FC3-4EAA-A1DE-D32BFFE6CD31}"/>
    <cellStyle name="40% - Accent5 18 2 5" xfId="6502" xr:uid="{923DAE7C-7DE3-4F80-A465-3421FFB176D5}"/>
    <cellStyle name="40% - Accent5 18 2 5 2" xfId="17216" xr:uid="{2D9EE600-9015-429F-883A-813E1F3C48C5}"/>
    <cellStyle name="40% - Accent5 18 2 5 2 2" xfId="37313" xr:uid="{C62BD861-D75B-4B8D-806A-1FE0A372B4BA}"/>
    <cellStyle name="40% - Accent5 18 2 5 3" xfId="28448" xr:uid="{F867FFDC-BAFA-44C6-9D2A-75CBE8260213}"/>
    <cellStyle name="40% - Accent5 18 2 6" xfId="17209" xr:uid="{E2D4CE6E-A729-4716-9ABE-A6945F203D1F}"/>
    <cellStyle name="40% - Accent5 18 2 6 2" xfId="37306" xr:uid="{B51E3256-C215-43E1-B9D8-A0E2AD627E6C}"/>
    <cellStyle name="40% - Accent5 18 2 7" xfId="21779" xr:uid="{48E6B696-E2EB-4C37-AA2A-D91C72AAB629}"/>
    <cellStyle name="40% - Accent5 18 2 7 2" xfId="41718" xr:uid="{97D9D84B-F4FC-414D-8C8A-D531CCFA55E3}"/>
    <cellStyle name="40% - Accent5 18 2 8" xfId="28441" xr:uid="{97AF91FB-21C5-4F53-9BC3-4F55F82AAE0E}"/>
    <cellStyle name="40% - Accent5 18 3" xfId="6503" xr:uid="{4C66FBDC-0D42-412A-BE52-0870261EA85A}"/>
    <cellStyle name="40% - Accent5 18 3 2" xfId="6504" xr:uid="{E762158D-F470-4BA1-8A3F-90E46DBC2B2B}"/>
    <cellStyle name="40% - Accent5 18 3 2 2" xfId="17218" xr:uid="{8B87782A-1AF7-497D-A76A-313C9F5645E1}"/>
    <cellStyle name="40% - Accent5 18 3 2 2 2" xfId="37315" xr:uid="{28079429-2B19-4405-B62F-F02659CFBC08}"/>
    <cellStyle name="40% - Accent5 18 3 2 3" xfId="28450" xr:uid="{047B9D02-72C4-485D-AD95-94658D024B32}"/>
    <cellStyle name="40% - Accent5 18 3 3" xfId="6505" xr:uid="{C607308C-3989-43A7-98F3-17179CE78C18}"/>
    <cellStyle name="40% - Accent5 18 3 3 2" xfId="17219" xr:uid="{727DDEBE-650C-470E-B234-43705F6B144A}"/>
    <cellStyle name="40% - Accent5 18 3 3 2 2" xfId="37316" xr:uid="{74103EC6-9A7F-4476-959A-9189F0199181}"/>
    <cellStyle name="40% - Accent5 18 3 3 3" xfId="28451" xr:uid="{FA9991C4-6EA7-4F7B-85E8-305B82E9048A}"/>
    <cellStyle name="40% - Accent5 18 3 4" xfId="6506" xr:uid="{161B6C47-63DB-4857-9E86-63D6CE553109}"/>
    <cellStyle name="40% - Accent5 18 3 4 2" xfId="17220" xr:uid="{79DA527E-2B54-4FD8-A15D-8F2CDBD14F39}"/>
    <cellStyle name="40% - Accent5 18 3 4 2 2" xfId="37317" xr:uid="{F3B4EAA6-2307-4CD1-B6CE-99B971E5E5F3}"/>
    <cellStyle name="40% - Accent5 18 3 4 3" xfId="28452" xr:uid="{42176AC1-34AF-41CA-B692-2BF08AC48AD3}"/>
    <cellStyle name="40% - Accent5 18 3 5" xfId="17217" xr:uid="{3352BE59-0521-4103-AA88-19FC9C10A40B}"/>
    <cellStyle name="40% - Accent5 18 3 5 2" xfId="37314" xr:uid="{7E571D56-4E66-4BE9-941E-43835D82ECE9}"/>
    <cellStyle name="40% - Accent5 18 3 6" xfId="22326" xr:uid="{EB2068D3-984E-4AD6-B96F-0229910FDE6C}"/>
    <cellStyle name="40% - Accent5 18 3 6 2" xfId="42258" xr:uid="{C7BA2AF1-96D1-4A18-A33D-6CB6767473BF}"/>
    <cellStyle name="40% - Accent5 18 3 7" xfId="28449" xr:uid="{B529EC39-A849-466D-8236-B0EB7B3B2819}"/>
    <cellStyle name="40% - Accent5 18 4" xfId="6507" xr:uid="{2FE5E5DF-C628-4A97-B2E7-A0E0E409A266}"/>
    <cellStyle name="40% - Accent5 18 4 2" xfId="6508" xr:uid="{80D5408B-7B47-496D-B1E5-01A6B8201F20}"/>
    <cellStyle name="40% - Accent5 18 4 2 2" xfId="17222" xr:uid="{8250071F-87C2-4CB1-A04B-EAE094E1A7C3}"/>
    <cellStyle name="40% - Accent5 18 4 2 2 2" xfId="37319" xr:uid="{6705187F-27F3-4412-9496-65A7CF9FB7C5}"/>
    <cellStyle name="40% - Accent5 18 4 2 3" xfId="28454" xr:uid="{CCCC1977-4B9E-4723-86A0-A8B8A9FE42A4}"/>
    <cellStyle name="40% - Accent5 18 4 3" xfId="6509" xr:uid="{9328E932-F31F-41FB-B1D5-C062F611A7B2}"/>
    <cellStyle name="40% - Accent5 18 4 3 2" xfId="17223" xr:uid="{B3EF3BC5-2503-4E55-AD4A-992BF69DB07B}"/>
    <cellStyle name="40% - Accent5 18 4 3 2 2" xfId="37320" xr:uid="{0372162E-88C4-46BA-94AC-20F02B7BD785}"/>
    <cellStyle name="40% - Accent5 18 4 3 3" xfId="28455" xr:uid="{2C78CE30-AFE6-4077-8394-F1FCD61F9C77}"/>
    <cellStyle name="40% - Accent5 18 4 4" xfId="6510" xr:uid="{2003E519-F655-4B25-B8C3-1E308F3D6779}"/>
    <cellStyle name="40% - Accent5 18 4 4 2" xfId="17224" xr:uid="{EC188979-47F0-4165-A761-11DF354DA0AB}"/>
    <cellStyle name="40% - Accent5 18 4 4 2 2" xfId="37321" xr:uid="{A72E8449-2B94-4A30-8EB6-F662AD35CB4F}"/>
    <cellStyle name="40% - Accent5 18 4 4 3" xfId="28456" xr:uid="{CB1ED41B-B154-4AAB-829A-A6F7B7CD3CEC}"/>
    <cellStyle name="40% - Accent5 18 4 5" xfId="17221" xr:uid="{37D1E43A-28B7-45E3-B431-2DB70A474801}"/>
    <cellStyle name="40% - Accent5 18 4 5 2" xfId="37318" xr:uid="{3F3A8AC5-3909-4F11-89D7-DD39F361A175}"/>
    <cellStyle name="40% - Accent5 18 4 6" xfId="28453" xr:uid="{2AC8FC7D-6E05-4A0E-AD76-605EDBC573D2}"/>
    <cellStyle name="40% - Accent5 18 5" xfId="6511" xr:uid="{79C3ADB1-9C58-4866-B295-0A3016FDAB64}"/>
    <cellStyle name="40% - Accent5 18 5 2" xfId="17225" xr:uid="{6DE608F9-177C-4161-94E1-67BE4D60B5B5}"/>
    <cellStyle name="40% - Accent5 18 5 2 2" xfId="37322" xr:uid="{EABA815A-914F-4B11-AE6F-7EAAA109F13C}"/>
    <cellStyle name="40% - Accent5 18 5 3" xfId="28457" xr:uid="{ACCF9C0E-94A3-4C2C-B92F-D085F79D7AD6}"/>
    <cellStyle name="40% - Accent5 18 6" xfId="6512" xr:uid="{1B934B43-9C6B-4E46-8CF1-6944C3227438}"/>
    <cellStyle name="40% - Accent5 18 6 2" xfId="17226" xr:uid="{AF63870D-5AC6-4A0B-9714-EC0EEF6EA5A2}"/>
    <cellStyle name="40% - Accent5 18 6 2 2" xfId="37323" xr:uid="{D734FD06-74D8-48CC-B93A-5A56DFC5805A}"/>
    <cellStyle name="40% - Accent5 18 6 3" xfId="28458" xr:uid="{4F2BDF85-79C0-4802-BCC5-42167EB77D4B}"/>
    <cellStyle name="40% - Accent5 18 7" xfId="6513" xr:uid="{7427C459-682D-402C-8724-DEDF5767BB1B}"/>
    <cellStyle name="40% - Accent5 18 7 2" xfId="17227" xr:uid="{688B3F96-3133-4812-87B6-4BD74C8B5791}"/>
    <cellStyle name="40% - Accent5 18 7 2 2" xfId="37324" xr:uid="{7C23C16E-9F06-45AA-8F9C-CA9E4A190A27}"/>
    <cellStyle name="40% - Accent5 18 7 3" xfId="28459" xr:uid="{9E1F02B1-B7D7-44EA-98F8-FDC309E64187}"/>
    <cellStyle name="40% - Accent5 18 8" xfId="17208" xr:uid="{20ABF8CB-3964-43B3-B928-E51D9F07770F}"/>
    <cellStyle name="40% - Accent5 18 8 2" xfId="37305" xr:uid="{F92A0DF6-77F4-439D-B888-E8BC354B2525}"/>
    <cellStyle name="40% - Accent5 18 9" xfId="21109" xr:uid="{DC8CE013-CFDA-49D1-A57E-7013A4ED4794}"/>
    <cellStyle name="40% - Accent5 18 9 2" xfId="41137" xr:uid="{434978DE-10C8-4720-9344-F6C780CDD088}"/>
    <cellStyle name="40% - Accent5 19" xfId="6514" xr:uid="{6C3F8B24-3364-45B1-9774-3A8A62989C5D}"/>
    <cellStyle name="40% - Accent5 19 2" xfId="6515" xr:uid="{EDC1B21E-C0C9-461C-9A22-6076FD87B491}"/>
    <cellStyle name="40% - Accent5 19 2 2" xfId="6516" xr:uid="{C94BCB7F-AFC3-4AA8-B5B7-C57E26F2B917}"/>
    <cellStyle name="40% - Accent5 19 2 2 2" xfId="6517" xr:uid="{C0E1D0E8-B51F-444E-9937-AC8E9A13EBC2}"/>
    <cellStyle name="40% - Accent5 19 2 2 2 2" xfId="17231" xr:uid="{098A34AF-92DE-4A5E-B2C5-20816E40A37A}"/>
    <cellStyle name="40% - Accent5 19 2 2 2 2 2" xfId="37328" xr:uid="{DBAD04D7-4459-4CA5-9939-4BC53F3647C3}"/>
    <cellStyle name="40% - Accent5 19 2 2 2 3" xfId="28463" xr:uid="{4EFA86FA-6FD8-4CCA-A65A-7CA748351957}"/>
    <cellStyle name="40% - Accent5 19 2 2 3" xfId="6518" xr:uid="{7C21457A-D534-434F-A18C-AC9F85A3F588}"/>
    <cellStyle name="40% - Accent5 19 2 2 3 2" xfId="17232" xr:uid="{0CEBBB8A-AA6F-49FB-819A-15F17417D0AA}"/>
    <cellStyle name="40% - Accent5 19 2 2 3 2 2" xfId="37329" xr:uid="{A143640A-8761-4B77-AF68-A8334DEED6BE}"/>
    <cellStyle name="40% - Accent5 19 2 2 3 3" xfId="28464" xr:uid="{9C8F8400-7C1D-4873-9804-A0A891D8E816}"/>
    <cellStyle name="40% - Accent5 19 2 2 4" xfId="6519" xr:uid="{E54DD7DE-E60B-4833-B4B1-9CE6212CDA9B}"/>
    <cellStyle name="40% - Accent5 19 2 2 4 2" xfId="17233" xr:uid="{B499C9BA-BE7C-4166-BF7D-EE689165FBDD}"/>
    <cellStyle name="40% - Accent5 19 2 2 4 2 2" xfId="37330" xr:uid="{DD938CE2-2423-483F-AB97-273A56C9DFEB}"/>
    <cellStyle name="40% - Accent5 19 2 2 4 3" xfId="28465" xr:uid="{DDE12F3C-DE31-4712-A1AC-48EC3F3AF91B}"/>
    <cellStyle name="40% - Accent5 19 2 2 5" xfId="17230" xr:uid="{50E34990-6861-4FEE-99B8-5ECE4146DAE3}"/>
    <cellStyle name="40% - Accent5 19 2 2 5 2" xfId="37327" xr:uid="{25CE756D-CB3A-4E28-B695-C19E2004C986}"/>
    <cellStyle name="40% - Accent5 19 2 2 6" xfId="28462" xr:uid="{15F4639C-B097-4CCE-AD88-689D9CECC46B}"/>
    <cellStyle name="40% - Accent5 19 2 3" xfId="6520" xr:uid="{F8211ED2-80EA-42FC-B28A-2B06DF7D4FB1}"/>
    <cellStyle name="40% - Accent5 19 2 3 2" xfId="17234" xr:uid="{7977363F-398D-434B-8D56-389B878A5744}"/>
    <cellStyle name="40% - Accent5 19 2 3 2 2" xfId="37331" xr:uid="{ACB03380-0382-450D-ACC7-DF4F06C6E47D}"/>
    <cellStyle name="40% - Accent5 19 2 3 3" xfId="28466" xr:uid="{59C0D3C0-9149-44D5-B0D5-6384BA0D8841}"/>
    <cellStyle name="40% - Accent5 19 2 4" xfId="6521" xr:uid="{A1A0AA4F-A4F0-47D1-AA5F-3084FCAC38EC}"/>
    <cellStyle name="40% - Accent5 19 2 4 2" xfId="17235" xr:uid="{C01B8C85-BCB3-4E6B-9EDC-39ED84744361}"/>
    <cellStyle name="40% - Accent5 19 2 4 2 2" xfId="37332" xr:uid="{52A8C9E0-9474-4EE1-BBB5-759E8E5BF03D}"/>
    <cellStyle name="40% - Accent5 19 2 4 3" xfId="28467" xr:uid="{B6044019-FCC4-49D0-AE7D-2CABBE40FC16}"/>
    <cellStyle name="40% - Accent5 19 2 5" xfId="6522" xr:uid="{60554504-08AD-4C6D-B2DD-BE8946142BB5}"/>
    <cellStyle name="40% - Accent5 19 2 5 2" xfId="17236" xr:uid="{7AD8D0BF-74F3-4CB2-BE81-5B85036BAA6E}"/>
    <cellStyle name="40% - Accent5 19 2 5 2 2" xfId="37333" xr:uid="{7012C6E6-D645-40EA-B46C-2808FD2FCAD5}"/>
    <cellStyle name="40% - Accent5 19 2 5 3" xfId="28468" xr:uid="{58C16BB3-7375-4DD2-8A11-09C6AF454375}"/>
    <cellStyle name="40% - Accent5 19 2 6" xfId="17229" xr:uid="{8235D359-D5DB-4EF1-9F14-CBCBE98EA302}"/>
    <cellStyle name="40% - Accent5 19 2 6 2" xfId="37326" xr:uid="{BE72294B-21A9-4AA9-B85A-8EA861E02188}"/>
    <cellStyle name="40% - Accent5 19 2 7" xfId="21791" xr:uid="{1D6D9169-AF13-4E1E-9697-6E7FF322830C}"/>
    <cellStyle name="40% - Accent5 19 2 7 2" xfId="41730" xr:uid="{1D6B8F65-E29B-4620-A8CB-005E79C467D4}"/>
    <cellStyle name="40% - Accent5 19 2 8" xfId="28461" xr:uid="{B29E795B-2EBC-4323-9E95-4E741E1AE186}"/>
    <cellStyle name="40% - Accent5 19 3" xfId="6523" xr:uid="{26938A6F-F307-4BE9-A21D-D8A61F192D4D}"/>
    <cellStyle name="40% - Accent5 19 3 2" xfId="6524" xr:uid="{01800E0F-DB77-490C-B488-14899BEFA9C9}"/>
    <cellStyle name="40% - Accent5 19 3 2 2" xfId="17238" xr:uid="{AF611611-E7CA-4008-B8CA-8BC7FEE54B0B}"/>
    <cellStyle name="40% - Accent5 19 3 2 2 2" xfId="37335" xr:uid="{796F0618-6EFF-4C37-99BE-A8A45BC25927}"/>
    <cellStyle name="40% - Accent5 19 3 2 3" xfId="28470" xr:uid="{CA004C86-71DE-4A04-9BA4-2642609B68DC}"/>
    <cellStyle name="40% - Accent5 19 3 3" xfId="6525" xr:uid="{B6EDC1FE-E91E-4D5D-BED2-AF1666E34511}"/>
    <cellStyle name="40% - Accent5 19 3 3 2" xfId="17239" xr:uid="{9C2A4F87-ADEE-4448-AF71-CD92BFBC49AC}"/>
    <cellStyle name="40% - Accent5 19 3 3 2 2" xfId="37336" xr:uid="{4FA17C29-DA0E-4AF5-B12C-7811649D806C}"/>
    <cellStyle name="40% - Accent5 19 3 3 3" xfId="28471" xr:uid="{BAE053D6-C6B1-4BEE-8B10-80FE16A8AA60}"/>
    <cellStyle name="40% - Accent5 19 3 4" xfId="6526" xr:uid="{6D634376-2040-4217-AD09-9D3AFFE9D708}"/>
    <cellStyle name="40% - Accent5 19 3 4 2" xfId="17240" xr:uid="{C0F53F34-082B-4091-B4A6-304C4B9B8D24}"/>
    <cellStyle name="40% - Accent5 19 3 4 2 2" xfId="37337" xr:uid="{9EAA3B00-2706-4599-8A0D-A1EB76B50465}"/>
    <cellStyle name="40% - Accent5 19 3 4 3" xfId="28472" xr:uid="{887BDA68-DCFB-4C8E-B9CC-C41783309A71}"/>
    <cellStyle name="40% - Accent5 19 3 5" xfId="17237" xr:uid="{BA6DBCE7-76FA-4CAC-86A6-39465F4FBE4E}"/>
    <cellStyle name="40% - Accent5 19 3 5 2" xfId="37334" xr:uid="{FB161D63-0215-4618-9C9D-E9EA9A6D4E07}"/>
    <cellStyle name="40% - Accent5 19 3 6" xfId="22338" xr:uid="{D5DDB5CD-022B-4D36-BA9D-91165252AB37}"/>
    <cellStyle name="40% - Accent5 19 3 6 2" xfId="42270" xr:uid="{520646EB-0A87-46AB-877E-6CC09682FA0F}"/>
    <cellStyle name="40% - Accent5 19 3 7" xfId="28469" xr:uid="{E961423D-8368-4AAE-8D2D-F037FF4E6AE9}"/>
    <cellStyle name="40% - Accent5 19 4" xfId="6527" xr:uid="{E8AC45DD-E6D1-4503-99B7-46809DBDD445}"/>
    <cellStyle name="40% - Accent5 19 4 2" xfId="17241" xr:uid="{D213FF10-B3E3-4EA6-8284-C62026B0BA55}"/>
    <cellStyle name="40% - Accent5 19 4 2 2" xfId="37338" xr:uid="{11537AE4-1AA6-49BF-AF64-0317C17C4EF4}"/>
    <cellStyle name="40% - Accent5 19 4 3" xfId="28473" xr:uid="{61041FFA-CFAA-437A-89BE-9EDDCA0A4833}"/>
    <cellStyle name="40% - Accent5 19 5" xfId="6528" xr:uid="{28582329-2A6E-46B3-8704-AA229F90FE7D}"/>
    <cellStyle name="40% - Accent5 19 5 2" xfId="17242" xr:uid="{F16F3E4B-D21F-4A47-8C9B-CB38E3F5435E}"/>
    <cellStyle name="40% - Accent5 19 5 2 2" xfId="37339" xr:uid="{EDBA76FB-4802-4EBE-B55C-D139E624AE96}"/>
    <cellStyle name="40% - Accent5 19 5 3" xfId="28474" xr:uid="{962D9582-6245-4110-A3D7-E8B51AC1D6A2}"/>
    <cellStyle name="40% - Accent5 19 6" xfId="6529" xr:uid="{96564C66-01C3-4222-8FC1-2F1FF86B0614}"/>
    <cellStyle name="40% - Accent5 19 6 2" xfId="17243" xr:uid="{553510F9-68C6-4885-A39B-52546F9FE919}"/>
    <cellStyle name="40% - Accent5 19 6 2 2" xfId="37340" xr:uid="{E86EABC2-1994-4406-B2F1-DC848ECFC7CB}"/>
    <cellStyle name="40% - Accent5 19 6 3" xfId="28475" xr:uid="{FC38DC8F-58C9-4A65-A166-17BE5F9474EE}"/>
    <cellStyle name="40% - Accent5 19 7" xfId="17228" xr:uid="{F9CEE844-7F70-42BF-B70A-ADD0A85A908E}"/>
    <cellStyle name="40% - Accent5 19 7 2" xfId="37325" xr:uid="{8BE0FAFB-59F9-4751-9B2B-4C42211F6387}"/>
    <cellStyle name="40% - Accent5 19 8" xfId="21121" xr:uid="{9495E5F8-29DB-4E29-A3D8-C9F5F8747806}"/>
    <cellStyle name="40% - Accent5 19 8 2" xfId="41149" xr:uid="{A5DC8966-CADE-4714-9D28-C394F60C6D1D}"/>
    <cellStyle name="40% - Accent5 19 9" xfId="28460" xr:uid="{69F09887-61FF-4E7B-9D6A-4582CFAFD8AD}"/>
    <cellStyle name="40% - Accent5 2" xfId="87" xr:uid="{00000000-0005-0000-0000-000038000000}"/>
    <cellStyle name="40% - Accent5 2 10" xfId="20588" xr:uid="{964E28E6-0C97-471E-8EC5-9928679262BC}"/>
    <cellStyle name="40% - Accent5 2 10 2" xfId="40627" xr:uid="{8DFED184-4F76-4F51-8CC6-8F2A0BBED485}"/>
    <cellStyle name="40% - Accent5 2 11" xfId="22562" xr:uid="{F8501D03-FF73-4273-A683-D66B03CD2C46}"/>
    <cellStyle name="40% - Accent5 2 11 2" xfId="42330" xr:uid="{937ABF98-3195-42BE-B0A8-6356CD416608}"/>
    <cellStyle name="40% - Accent5 2 12" xfId="660" xr:uid="{8071569E-299E-499E-9ACC-CD29E40BE3C7}"/>
    <cellStyle name="40% - Accent5 2 13" xfId="22789" xr:uid="{3E435CAF-F5AE-44EE-967A-4878C659619D}"/>
    <cellStyle name="40% - Accent5 2 2" xfId="306" xr:uid="{3284E99D-9A99-485C-A37B-0CCDC81E7680}"/>
    <cellStyle name="40% - Accent5 2 2 2" xfId="561" xr:uid="{B5BAD3F1-9F3C-4B0D-BD13-439A53CBB7F8}"/>
    <cellStyle name="40% - Accent5 2 2 2 2" xfId="6532" xr:uid="{49A9D6B4-D0B3-4F2A-8281-443805AAC462}"/>
    <cellStyle name="40% - Accent5 2 2 2 2 2" xfId="17246" xr:uid="{8227398D-8D00-47D3-BD90-FE01EB92FE13}"/>
    <cellStyle name="40% - Accent5 2 2 2 2 2 2" xfId="37343" xr:uid="{22DB3B9C-CFEE-4C9F-9AF6-AE04456F8F4F}"/>
    <cellStyle name="40% - Accent5 2 2 2 2 3" xfId="28478" xr:uid="{60243698-9E56-43C5-9D88-2A06CE5E1930}"/>
    <cellStyle name="40% - Accent5 2 2 2 3" xfId="6533" xr:uid="{5281BA4D-0926-411E-A879-3B3093B32820}"/>
    <cellStyle name="40% - Accent5 2 2 2 3 2" xfId="17247" xr:uid="{EF8B25A0-74EF-4BD5-8EA9-E741FBD9F7C1}"/>
    <cellStyle name="40% - Accent5 2 2 2 3 2 2" xfId="37344" xr:uid="{B3396761-AA3C-44AE-9513-9DBA95C81A1A}"/>
    <cellStyle name="40% - Accent5 2 2 2 3 3" xfId="28479" xr:uid="{98A75765-2D40-42A6-8439-75B5DE674BBA}"/>
    <cellStyle name="40% - Accent5 2 2 2 4" xfId="6534" xr:uid="{FCEDAA68-3E50-4EFB-AD87-6C0B3346F1E8}"/>
    <cellStyle name="40% - Accent5 2 2 2 4 2" xfId="17248" xr:uid="{19D57CE1-0496-4F1B-A215-116DA71D9063}"/>
    <cellStyle name="40% - Accent5 2 2 2 4 2 2" xfId="37345" xr:uid="{E88F8DC4-79A4-40BC-AEE5-EE8450B4785E}"/>
    <cellStyle name="40% - Accent5 2 2 2 4 3" xfId="28480" xr:uid="{29E93D52-F7B8-4080-AE11-750AEA7CDACA}"/>
    <cellStyle name="40% - Accent5 2 2 2 5" xfId="17245" xr:uid="{95251EC6-1870-454B-859F-C3AC8C766C70}"/>
    <cellStyle name="40% - Accent5 2 2 2 5 2" xfId="37342" xr:uid="{5360C977-FB57-47F6-8338-57277BA8DDA7}"/>
    <cellStyle name="40% - Accent5 2 2 2 6" xfId="21343" xr:uid="{F4B6B73C-4ED1-4C73-9557-01450A2F7831}"/>
    <cellStyle name="40% - Accent5 2 2 2 6 2" xfId="41286" xr:uid="{396357B6-0AB4-410B-B5DC-E42528068853}"/>
    <cellStyle name="40% - Accent5 2 2 2 7" xfId="6531" xr:uid="{00EE2A58-B91C-40AB-BCC2-ED12CFC8134A}"/>
    <cellStyle name="40% - Accent5 2 2 2 8" xfId="28477" xr:uid="{B6D5823C-9468-40E6-AA9A-72CD446D0393}"/>
    <cellStyle name="40% - Accent5 2 2 3" xfId="6535" xr:uid="{02C8D1EF-920B-4F2D-8533-382F4E79390E}"/>
    <cellStyle name="40% - Accent5 2 2 3 2" xfId="21821" xr:uid="{3C45E560-57AA-4C24-8472-C8B4B0DC5510}"/>
    <cellStyle name="40% - Accent5 2 2 3 2 2" xfId="41758" xr:uid="{6D31DC77-E8F1-44DC-9DF6-15361FA3470B}"/>
    <cellStyle name="40% - Accent5 2 2 4" xfId="6536" xr:uid="{C49480A4-47DB-4B92-8BB0-6FE5DF687811}"/>
    <cellStyle name="40% - Accent5 2 2 5" xfId="6537" xr:uid="{9FAA9298-6AB4-4FD4-908E-F8288E2D112E}"/>
    <cellStyle name="40% - Accent5 2 2 6" xfId="6530" xr:uid="{C9E25066-5959-475F-B703-9D1E331CB6F1}"/>
    <cellStyle name="40% - Accent5 2 2 6 2" xfId="17244" xr:uid="{A5C5D1D7-2A09-4B61-B55B-7B7E1B33C704}"/>
    <cellStyle name="40% - Accent5 2 2 6 2 2" xfId="37341" xr:uid="{95C1402D-88D5-43B1-A158-E946FF5B1ADD}"/>
    <cellStyle name="40% - Accent5 2 2 6 3" xfId="28476" xr:uid="{C9534CB9-84A2-4705-B606-501D561764B9}"/>
    <cellStyle name="40% - Accent5 2 2 7" xfId="20529" xr:uid="{D1AB50F8-42BC-4D12-A9A3-5F82A6FDAB92}"/>
    <cellStyle name="40% - Accent5 2 2 7 2" xfId="40573" xr:uid="{10A94CA7-9758-404F-8070-94205066AF01}"/>
    <cellStyle name="40% - Accent5 2 2 8" xfId="745" xr:uid="{525EDC1F-09E3-42C1-BD50-57B263FF9CAF}"/>
    <cellStyle name="40% - Accent5 2 3" xfId="485" xr:uid="{C224BF79-4518-4C20-BC21-3F44B3CC3339}"/>
    <cellStyle name="40% - Accent5 2 3 2" xfId="6539" xr:uid="{EB808C4F-6C41-42D6-A0D3-EEEA8A444029}"/>
    <cellStyle name="40% - Accent5 2 3 2 2" xfId="17250" xr:uid="{E7CA0BCC-D5C8-4283-BDDA-EF2B78756E80}"/>
    <cellStyle name="40% - Accent5 2 3 2 2 2" xfId="37347" xr:uid="{E3E3961E-41C2-4AB9-A707-DEA9E5404F60}"/>
    <cellStyle name="40% - Accent5 2 3 2 3" xfId="21377" xr:uid="{EEEF6EFF-5FC1-4D18-8C5B-C9D557F612AF}"/>
    <cellStyle name="40% - Accent5 2 3 2 3 2" xfId="41320" xr:uid="{B148A118-9628-4137-814C-7ED775F5FD2F}"/>
    <cellStyle name="40% - Accent5 2 3 2 4" xfId="28482" xr:uid="{C575768E-2948-4C69-8E1D-3642DA42F231}"/>
    <cellStyle name="40% - Accent5 2 3 3" xfId="6540" xr:uid="{7AC72F8E-70AB-45DA-9515-12B76C7C4D7B}"/>
    <cellStyle name="40% - Accent5 2 3 3 2" xfId="17251" xr:uid="{1F9011D1-9AD6-45A2-84FF-AC2859FB93BC}"/>
    <cellStyle name="40% - Accent5 2 3 3 2 2" xfId="37348" xr:uid="{F01FD6F9-F5DE-4808-AAC0-CFE3A3C8BB23}"/>
    <cellStyle name="40% - Accent5 2 3 3 3" xfId="21925" xr:uid="{B0072A7C-D729-4F6C-A4A4-B3927024D73F}"/>
    <cellStyle name="40% - Accent5 2 3 3 3 2" xfId="41861" xr:uid="{A75F2FCD-C15D-4F36-98CF-8A22D5311051}"/>
    <cellStyle name="40% - Accent5 2 3 3 4" xfId="28483" xr:uid="{426827CC-4B15-41CF-8571-551E7FBF132A}"/>
    <cellStyle name="40% - Accent5 2 3 4" xfId="6541" xr:uid="{220FEA90-8BEC-44EE-A669-92963663A295}"/>
    <cellStyle name="40% - Accent5 2 3 4 2" xfId="17252" xr:uid="{1CC0CEE9-3D04-41AD-80F3-C88CE0E03B9F}"/>
    <cellStyle name="40% - Accent5 2 3 4 2 2" xfId="37349" xr:uid="{88C7679A-30CC-49B4-924F-55182C2CA115}"/>
    <cellStyle name="40% - Accent5 2 3 4 3" xfId="28484" xr:uid="{8F0FF5ED-4789-42FA-BFE1-AD9AF34024DB}"/>
    <cellStyle name="40% - Accent5 2 3 5" xfId="17249" xr:uid="{B1A9576F-625F-4176-B145-F2665041ED46}"/>
    <cellStyle name="40% - Accent5 2 3 5 2" xfId="37346" xr:uid="{C93D9968-9DB0-48A8-87B4-C95F972BC613}"/>
    <cellStyle name="40% - Accent5 2 3 6" xfId="20707" xr:uid="{189F9E0A-9169-4AE1-A937-FEEAD66E6256}"/>
    <cellStyle name="40% - Accent5 2 3 6 2" xfId="40741" xr:uid="{DA1D50E0-CB6D-48EB-8F8B-44837DC50590}"/>
    <cellStyle name="40% - Accent5 2 3 7" xfId="6538" xr:uid="{2003FB69-EBB3-45D3-BD86-790B7ABA0A5C}"/>
    <cellStyle name="40% - Accent5 2 3 8" xfId="28481" xr:uid="{21067706-B4A0-43E1-9277-FFEE35AA9733}"/>
    <cellStyle name="40% - Accent5 2 4" xfId="453" xr:uid="{1A0E02FB-6ED0-4115-9347-313E035C3713}"/>
    <cellStyle name="40% - Accent5 2 4 2" xfId="6543" xr:uid="{A0F9588F-8194-4C83-B7D9-4B2156EB40DB}"/>
    <cellStyle name="40% - Accent5 2 4 2 2" xfId="17254" xr:uid="{4A616447-2822-4A44-9ED0-688E9CEBF386}"/>
    <cellStyle name="40% - Accent5 2 4 2 2 2" xfId="37351" xr:uid="{FA49E48C-1E7C-4FE6-AE93-B659196BDF82}"/>
    <cellStyle name="40% - Accent5 2 4 2 3" xfId="21443" xr:uid="{3B3FE846-7215-4256-9F92-CA6EC4A6B03E}"/>
    <cellStyle name="40% - Accent5 2 4 2 3 2" xfId="41384" xr:uid="{6720DAFA-793A-4ED6-89EB-BB6FF84CA9E3}"/>
    <cellStyle name="40% - Accent5 2 4 2 4" xfId="28486" xr:uid="{229733D9-7C57-45F0-A88A-51E6E49ECBD8}"/>
    <cellStyle name="40% - Accent5 2 4 3" xfId="6544" xr:uid="{DB9BC6C1-D4D9-4DB0-882C-39A4EA1AE79F}"/>
    <cellStyle name="40% - Accent5 2 4 3 2" xfId="17255" xr:uid="{CD36014A-C01C-4413-ABD4-97F77844529F}"/>
    <cellStyle name="40% - Accent5 2 4 3 2 2" xfId="37352" xr:uid="{F40A655E-4159-4D8B-85B5-B40DBBEE4928}"/>
    <cellStyle name="40% - Accent5 2 4 3 3" xfId="21991" xr:uid="{423EC579-351D-4880-A425-7F0973F37AAE}"/>
    <cellStyle name="40% - Accent5 2 4 3 3 2" xfId="41925" xr:uid="{0020D933-75C7-45A4-A2DC-6C8739960923}"/>
    <cellStyle name="40% - Accent5 2 4 3 4" xfId="28487" xr:uid="{2A662F7A-F218-4D0D-A72B-4A91A5A11746}"/>
    <cellStyle name="40% - Accent5 2 4 4" xfId="6545" xr:uid="{C54FA00B-13A5-49BF-8F03-9AE16992E30F}"/>
    <cellStyle name="40% - Accent5 2 4 4 2" xfId="17256" xr:uid="{80CD027A-0C82-4E75-AD9E-05FAE2E18681}"/>
    <cellStyle name="40% - Accent5 2 4 4 2 2" xfId="37353" xr:uid="{50FC2F1E-83D7-4CED-B649-0A3A3F5D93F4}"/>
    <cellStyle name="40% - Accent5 2 4 4 3" xfId="28488" xr:uid="{3960919D-3D5C-46CC-B96D-BDB42012BEDA}"/>
    <cellStyle name="40% - Accent5 2 4 5" xfId="17253" xr:uid="{A51FADBD-B468-4303-A849-4468D49CCEF3}"/>
    <cellStyle name="40% - Accent5 2 4 5 2" xfId="37350" xr:uid="{EB728460-E15B-44BC-AC18-FFF6621812AA}"/>
    <cellStyle name="40% - Accent5 2 4 6" xfId="20772" xr:uid="{E10332D7-FA87-4078-874F-E3248D2565C3}"/>
    <cellStyle name="40% - Accent5 2 4 6 2" xfId="40805" xr:uid="{CAD2F3CD-4583-4488-8018-A8EA09A0902B}"/>
    <cellStyle name="40% - Accent5 2 4 7" xfId="6542" xr:uid="{96760095-E73F-4F65-A63C-5EEB1AB109C1}"/>
    <cellStyle name="40% - Accent5 2 4 8" xfId="28485" xr:uid="{3D7FF27F-4C81-4F65-B862-389F5A324F9F}"/>
    <cellStyle name="40% - Accent5 2 5" xfId="358" xr:uid="{04D509C3-36EF-4812-B971-4FBFB8995EC0}"/>
    <cellStyle name="40% - Accent5 2 5 2" xfId="21513" xr:uid="{FD3C1D32-A3CA-42DF-BEB2-A5AB0FEF829A}"/>
    <cellStyle name="40% - Accent5 2 5 2 2" xfId="41454" xr:uid="{F29564DE-2D56-4877-81F8-DF97BA310A71}"/>
    <cellStyle name="40% - Accent5 2 5 3" xfId="22061" xr:uid="{F1F8615B-B708-404E-9082-5B2C6EF42172}"/>
    <cellStyle name="40% - Accent5 2 5 3 2" xfId="41995" xr:uid="{D2A5D92D-5C66-468A-9D3E-CE1FF5FB1B03}"/>
    <cellStyle name="40% - Accent5 2 5 4" xfId="20843" xr:uid="{5FB07739-0CAB-4BD2-8DA6-973B8BEFF758}"/>
    <cellStyle name="40% - Accent5 2 5 4 2" xfId="40875" xr:uid="{F415AD07-3E1A-4A07-81B8-932CD2A52871}"/>
    <cellStyle name="40% - Accent5 2 5 5" xfId="780" xr:uid="{4E13FEB7-D578-4BEA-A737-B0B35B363ACD}"/>
    <cellStyle name="40% - Accent5 2 6" xfId="11557" xr:uid="{5680B51A-7F20-4CE2-8896-5D80AA56AA12}"/>
    <cellStyle name="40% - Accent5 2 6 2" xfId="21575" xr:uid="{AF53A289-57B7-4BF6-A100-28E99C05290C}"/>
    <cellStyle name="40% - Accent5 2 6 2 2" xfId="41516" xr:uid="{147CF129-ACE1-402E-B5DB-E4014EC4D0AB}"/>
    <cellStyle name="40% - Accent5 2 6 3" xfId="22123" xr:uid="{C6249E87-1A30-457F-A84E-16CF4A18DEA0}"/>
    <cellStyle name="40% - Accent5 2 6 3 2" xfId="42057" xr:uid="{E87BE58D-2882-443B-8867-D1C0E827463D}"/>
    <cellStyle name="40% - Accent5 2 6 4" xfId="20906" xr:uid="{039F35B8-5976-4D0B-9529-659D05B61AF7}"/>
    <cellStyle name="40% - Accent5 2 6 4 2" xfId="40937" xr:uid="{96D02674-B9F8-4296-B568-E947A1C9E032}"/>
    <cellStyle name="40% - Accent5 2 6 5" xfId="31654" xr:uid="{785C2E0D-4DD3-4A99-9AF4-8E76B59774EE}"/>
    <cellStyle name="40% - Accent5 2 7" xfId="20965" xr:uid="{2F77C3BB-6101-433E-B150-E26C450F8A3D}"/>
    <cellStyle name="40% - Accent5 2 7 2" xfId="21633" xr:uid="{E456EA7D-038D-43B6-8F29-7EFE56552DAC}"/>
    <cellStyle name="40% - Accent5 2 7 2 2" xfId="41574" xr:uid="{B277E000-7A31-4E23-BBF9-E2B46191A834}"/>
    <cellStyle name="40% - Accent5 2 7 3" xfId="22181" xr:uid="{D336997D-CEAF-43B9-B5A1-5A1D032CC21A}"/>
    <cellStyle name="40% - Accent5 2 7 3 2" xfId="42115" xr:uid="{C5B94FAF-841C-4671-943B-C1CB1A4D8CF6}"/>
    <cellStyle name="40% - Accent5 2 7 4" xfId="40995" xr:uid="{4F89EA30-9837-4E5C-B1D1-332D5C8B5F4B}"/>
    <cellStyle name="40% - Accent5 2 8" xfId="21299" xr:uid="{2D79EAA0-5F7E-4051-8C55-EBD977FA0645}"/>
    <cellStyle name="40% - Accent5 2 8 2" xfId="41242" xr:uid="{587B8788-D7C3-4901-BD90-F21CCC25305D}"/>
    <cellStyle name="40% - Accent5 2 9" xfId="21851" xr:uid="{68C2E6A2-AD2E-45F6-8540-1716873558AF}"/>
    <cellStyle name="40% - Accent5 2 9 2" xfId="41788" xr:uid="{7F167964-53D6-42B2-88EB-B54467F43C13}"/>
    <cellStyle name="40% - Accent5 20" xfId="6546" xr:uid="{62FF7806-7A2A-4FD7-BC94-E6E86779034A}"/>
    <cellStyle name="40% - Accent5 20 2" xfId="6547" xr:uid="{8691AEEC-3AAC-4FA8-AE21-A56AA7EE99B8}"/>
    <cellStyle name="40% - Accent5 20 2 2" xfId="6548" xr:uid="{9AE95384-34D3-48A9-80C0-C8B818A1865E}"/>
    <cellStyle name="40% - Accent5 20 2 2 2" xfId="6549" xr:uid="{6076A2CC-A979-49EA-96BF-997A4316BB93}"/>
    <cellStyle name="40% - Accent5 20 2 2 2 2" xfId="17260" xr:uid="{184D891B-CC69-460E-ABA9-2546EC5E27E6}"/>
    <cellStyle name="40% - Accent5 20 2 2 2 2 2" xfId="37357" xr:uid="{2A614BF3-C8B1-4088-92CB-DE3CA929A0CA}"/>
    <cellStyle name="40% - Accent5 20 2 2 2 3" xfId="28492" xr:uid="{ABD118FA-2A48-443D-9CEC-93FE012EE56C}"/>
    <cellStyle name="40% - Accent5 20 2 2 3" xfId="6550" xr:uid="{972174CB-C1E3-456D-B628-A524B0162245}"/>
    <cellStyle name="40% - Accent5 20 2 2 3 2" xfId="17261" xr:uid="{3E963EF5-E83B-492B-B48B-EF69B26CA3FC}"/>
    <cellStyle name="40% - Accent5 20 2 2 3 2 2" xfId="37358" xr:uid="{D813E0B1-0E8B-41C4-AD25-A355734508BC}"/>
    <cellStyle name="40% - Accent5 20 2 2 3 3" xfId="28493" xr:uid="{1EF98D88-0DA8-4A0F-8EA5-9CC465853314}"/>
    <cellStyle name="40% - Accent5 20 2 2 4" xfId="6551" xr:uid="{2F14A2B2-4160-4A1E-B008-C88E4BADFEB4}"/>
    <cellStyle name="40% - Accent5 20 2 2 4 2" xfId="17262" xr:uid="{3896BC2C-9240-434E-83A5-E506C0C9904D}"/>
    <cellStyle name="40% - Accent5 20 2 2 4 2 2" xfId="37359" xr:uid="{D59BC8F9-9467-4436-9592-48F33973D728}"/>
    <cellStyle name="40% - Accent5 20 2 2 4 3" xfId="28494" xr:uid="{99BABE10-62B6-4780-9BB9-E590E4462A7A}"/>
    <cellStyle name="40% - Accent5 20 2 2 5" xfId="17259" xr:uid="{0BAF4739-69A4-4203-90B6-1F7DA9C83770}"/>
    <cellStyle name="40% - Accent5 20 2 2 5 2" xfId="37356" xr:uid="{50FC21C8-DEDE-474D-8F53-AE36459FBB0D}"/>
    <cellStyle name="40% - Accent5 20 2 2 6" xfId="28491" xr:uid="{88473F66-139E-4861-9994-F12226D643EC}"/>
    <cellStyle name="40% - Accent5 20 2 3" xfId="6552" xr:uid="{5D9137E2-301D-4EE3-AA90-6AF7A6908D46}"/>
    <cellStyle name="40% - Accent5 20 2 3 2" xfId="17263" xr:uid="{53472CC9-A922-41A6-AB60-83457713525F}"/>
    <cellStyle name="40% - Accent5 20 2 3 2 2" xfId="37360" xr:uid="{4BD9B8DE-4022-44CD-AA5C-948CA1E4EB14}"/>
    <cellStyle name="40% - Accent5 20 2 3 3" xfId="28495" xr:uid="{CBAA8604-A587-40FC-940E-54985E3E939A}"/>
    <cellStyle name="40% - Accent5 20 2 4" xfId="6553" xr:uid="{9D1B8C7F-0D7A-4CE8-B297-EBBE594EDB1B}"/>
    <cellStyle name="40% - Accent5 20 2 4 2" xfId="17264" xr:uid="{F1FBBAA3-9AC4-40B2-B7FC-02CFFC73445A}"/>
    <cellStyle name="40% - Accent5 20 2 4 2 2" xfId="37361" xr:uid="{D0C7CEBD-28A8-421A-B678-D8DAC932E3F7}"/>
    <cellStyle name="40% - Accent5 20 2 4 3" xfId="28496" xr:uid="{DB640450-3A6D-411D-ACCD-15845C1DD7F4}"/>
    <cellStyle name="40% - Accent5 20 2 5" xfId="6554" xr:uid="{2E640C30-9D69-4A16-8FF7-82C73FE784AD}"/>
    <cellStyle name="40% - Accent5 20 2 5 2" xfId="17265" xr:uid="{6EFAD40D-7871-4B4C-A723-2A18E3A699AA}"/>
    <cellStyle name="40% - Accent5 20 2 5 2 2" xfId="37362" xr:uid="{57C23D79-1D33-4426-A7B8-8AEFC6BED9D4}"/>
    <cellStyle name="40% - Accent5 20 2 5 3" xfId="28497" xr:uid="{5AC39C94-6364-4A20-AD1D-25CAE86FA0CD}"/>
    <cellStyle name="40% - Accent5 20 2 6" xfId="17258" xr:uid="{CE2FD428-0EBD-407A-91DF-8A7DF68CEF69}"/>
    <cellStyle name="40% - Accent5 20 2 6 2" xfId="37355" xr:uid="{B78AF0A8-1436-4D92-AFA7-E354C5AEC423}"/>
    <cellStyle name="40% - Accent5 20 2 7" xfId="21804" xr:uid="{8B201C02-51EA-427F-A9A9-2215F1E041F5}"/>
    <cellStyle name="40% - Accent5 20 2 7 2" xfId="41743" xr:uid="{DC30E1F5-2039-418A-80BF-778A0C78149A}"/>
    <cellStyle name="40% - Accent5 20 2 8" xfId="28490" xr:uid="{B494D827-E463-41C7-AEE7-3ABC4531D7BA}"/>
    <cellStyle name="40% - Accent5 20 3" xfId="6555" xr:uid="{1E6DA728-8481-4804-837E-174655BDDC6D}"/>
    <cellStyle name="40% - Accent5 20 3 2" xfId="6556" xr:uid="{4C30D67E-6C77-467D-9ED4-14E31AFEBAF5}"/>
    <cellStyle name="40% - Accent5 20 3 2 2" xfId="17267" xr:uid="{FFDE5628-821A-4000-89BD-870C9F18A605}"/>
    <cellStyle name="40% - Accent5 20 3 2 2 2" xfId="37364" xr:uid="{2109FF86-FC34-408E-B5DF-ACA2DAFABDBF}"/>
    <cellStyle name="40% - Accent5 20 3 2 3" xfId="28499" xr:uid="{F9280087-6377-4AE4-8277-B284AF249A0C}"/>
    <cellStyle name="40% - Accent5 20 3 3" xfId="6557" xr:uid="{C10205EF-980A-4E69-8406-332D1097E1A6}"/>
    <cellStyle name="40% - Accent5 20 3 3 2" xfId="17268" xr:uid="{DE1514EA-0ECC-4AEC-948D-94F0BD360620}"/>
    <cellStyle name="40% - Accent5 20 3 3 2 2" xfId="37365" xr:uid="{A36CBA72-5ED9-4A5F-A0DE-09C5CE0AC258}"/>
    <cellStyle name="40% - Accent5 20 3 3 3" xfId="28500" xr:uid="{2AAC5A6D-8E5E-4DBF-BCBE-B2881DE84C8A}"/>
    <cellStyle name="40% - Accent5 20 3 4" xfId="6558" xr:uid="{27F9E6E0-4427-4D8C-B853-0EBCFFF9E505}"/>
    <cellStyle name="40% - Accent5 20 3 4 2" xfId="17269" xr:uid="{7E591AE7-8AD7-4A7F-9541-46E1ECBF250D}"/>
    <cellStyle name="40% - Accent5 20 3 4 2 2" xfId="37366" xr:uid="{D0E66851-5853-448A-84FF-769007AD601E}"/>
    <cellStyle name="40% - Accent5 20 3 4 3" xfId="28501" xr:uid="{38F6BCF7-257C-4D0A-8FE8-3AC0BA690497}"/>
    <cellStyle name="40% - Accent5 20 3 5" xfId="17266" xr:uid="{D620083E-2F9C-4B43-82CF-15A2C8F9B15D}"/>
    <cellStyle name="40% - Accent5 20 3 5 2" xfId="37363" xr:uid="{100184C8-CF89-4289-BD0E-D9F7783FA92B}"/>
    <cellStyle name="40% - Accent5 20 3 6" xfId="22351" xr:uid="{B84920D4-B3CA-4BE9-AAAC-35038D8167DB}"/>
    <cellStyle name="40% - Accent5 20 3 6 2" xfId="42283" xr:uid="{0ED4B73C-BD6E-4B7B-81B2-5A6CED87CAA8}"/>
    <cellStyle name="40% - Accent5 20 3 7" xfId="28498" xr:uid="{F1C458A3-7418-4BCA-8868-058E74AC552D}"/>
    <cellStyle name="40% - Accent5 20 4" xfId="6559" xr:uid="{5B857894-D35C-4586-962F-6C4235ABDC09}"/>
    <cellStyle name="40% - Accent5 20 4 2" xfId="17270" xr:uid="{DB4DB7B9-8EF1-43FF-803F-C771604DC95E}"/>
    <cellStyle name="40% - Accent5 20 4 2 2" xfId="37367" xr:uid="{DBD34E69-31B0-4A56-BD19-0358C5272BA7}"/>
    <cellStyle name="40% - Accent5 20 4 3" xfId="28502" xr:uid="{3A372F10-8149-4587-BE0F-7D8B2C0321E4}"/>
    <cellStyle name="40% - Accent5 20 5" xfId="6560" xr:uid="{24BDF06F-7C5B-4D63-A512-C44FDDE8CB32}"/>
    <cellStyle name="40% - Accent5 20 5 2" xfId="17271" xr:uid="{FC8BF4EC-893F-4261-9E60-B2DF188CD33F}"/>
    <cellStyle name="40% - Accent5 20 5 2 2" xfId="37368" xr:uid="{94D260B9-D70A-4E0D-AA50-B732E4605B93}"/>
    <cellStyle name="40% - Accent5 20 5 3" xfId="28503" xr:uid="{9E675F2A-1199-491E-A314-1AC91548CB32}"/>
    <cellStyle name="40% - Accent5 20 6" xfId="6561" xr:uid="{1A2E421F-9CD3-4A2F-9E43-8380976FABC8}"/>
    <cellStyle name="40% - Accent5 20 6 2" xfId="17272" xr:uid="{11CF6250-C3E5-4CD5-810F-E8FCA9644F84}"/>
    <cellStyle name="40% - Accent5 20 6 2 2" xfId="37369" xr:uid="{BD2B08DA-8E79-4CDF-A70F-9468ACC7045D}"/>
    <cellStyle name="40% - Accent5 20 6 3" xfId="28504" xr:uid="{C6A235F8-5546-47E0-9027-725B7965D0D4}"/>
    <cellStyle name="40% - Accent5 20 7" xfId="17257" xr:uid="{9EA0DBA5-4266-4828-A3B8-877854A62434}"/>
    <cellStyle name="40% - Accent5 20 7 2" xfId="37354" xr:uid="{C42B4508-8092-4C29-B97B-EC6E91E23265}"/>
    <cellStyle name="40% - Accent5 20 8" xfId="21134" xr:uid="{733C2BBD-6DD1-46BC-88B6-57374EC2BB40}"/>
    <cellStyle name="40% - Accent5 20 8 2" xfId="41162" xr:uid="{13A04AAC-D642-42D3-B1B8-7D18D1665F85}"/>
    <cellStyle name="40% - Accent5 20 9" xfId="28489" xr:uid="{3C0B1A6D-E3FD-41F0-B275-934D92F41662}"/>
    <cellStyle name="40% - Accent5 21" xfId="6562" xr:uid="{2864D998-AEFA-419D-9BC5-E8D007E324B0}"/>
    <cellStyle name="40% - Accent5 21 2" xfId="6563" xr:uid="{62F98B2C-3751-43BA-96BF-4F03EC9E5E3A}"/>
    <cellStyle name="40% - Accent5 21 2 2" xfId="6564" xr:uid="{187E9F07-DFFA-455B-88A1-55C342474B30}"/>
    <cellStyle name="40% - Accent5 21 2 2 2" xfId="6565" xr:uid="{31349CE7-7BAF-4684-A79E-9F8BBB3B3A3A}"/>
    <cellStyle name="40% - Accent5 21 2 2 2 2" xfId="17276" xr:uid="{030559DB-6ACB-48B0-85B0-8FCDAE75589C}"/>
    <cellStyle name="40% - Accent5 21 2 2 2 2 2" xfId="37373" xr:uid="{48F2D3E2-48DE-41D4-9221-A5B94719091C}"/>
    <cellStyle name="40% - Accent5 21 2 2 2 3" xfId="28508" xr:uid="{36AAAFF9-0ADD-4CC7-85B0-E18C94D3E6EC}"/>
    <cellStyle name="40% - Accent5 21 2 2 3" xfId="6566" xr:uid="{29C209D6-47F7-4EE7-AA52-B407FA8BA49F}"/>
    <cellStyle name="40% - Accent5 21 2 2 3 2" xfId="17277" xr:uid="{ED22D503-9707-422B-9CC1-4985818923F9}"/>
    <cellStyle name="40% - Accent5 21 2 2 3 2 2" xfId="37374" xr:uid="{9A0B17FA-1069-4F18-ADE6-0E53BA3B9EAC}"/>
    <cellStyle name="40% - Accent5 21 2 2 3 3" xfId="28509" xr:uid="{FF87FC44-55CD-4A41-8BA4-8B1905677930}"/>
    <cellStyle name="40% - Accent5 21 2 2 4" xfId="6567" xr:uid="{74A34F97-77DF-4AAD-BF4A-24C346049CFB}"/>
    <cellStyle name="40% - Accent5 21 2 2 4 2" xfId="17278" xr:uid="{43CBDB81-3385-473A-879C-1075E7BB1DA2}"/>
    <cellStyle name="40% - Accent5 21 2 2 4 2 2" xfId="37375" xr:uid="{CA4D1DF9-C879-494E-AB40-FA60F05CE1A4}"/>
    <cellStyle name="40% - Accent5 21 2 2 4 3" xfId="28510" xr:uid="{69DC32E4-9981-4720-AA35-532D1A6D2D80}"/>
    <cellStyle name="40% - Accent5 21 2 2 5" xfId="17275" xr:uid="{64E2119B-95D3-433C-8909-422D703AADBA}"/>
    <cellStyle name="40% - Accent5 21 2 2 5 2" xfId="37372" xr:uid="{B48F4D20-2D13-4403-8F68-6EA37B1600CC}"/>
    <cellStyle name="40% - Accent5 21 2 2 6" xfId="28507" xr:uid="{82AC7110-93DF-48BB-A7D4-C2476C124B36}"/>
    <cellStyle name="40% - Accent5 21 2 3" xfId="6568" xr:uid="{1C83364B-9C0E-4409-8FCA-4D359EDB03F9}"/>
    <cellStyle name="40% - Accent5 21 2 3 2" xfId="17279" xr:uid="{EDB69958-1C29-4378-8797-034808D16CE4}"/>
    <cellStyle name="40% - Accent5 21 2 3 2 2" xfId="37376" xr:uid="{DF298CDF-FB50-42F3-842B-8D47661C7923}"/>
    <cellStyle name="40% - Accent5 21 2 3 3" xfId="28511" xr:uid="{FC4A9A9E-451E-4386-A58E-F72C9D2E8950}"/>
    <cellStyle name="40% - Accent5 21 2 4" xfId="6569" xr:uid="{7BFE8FF1-E291-4BDE-A7F1-1E7187A4A8A1}"/>
    <cellStyle name="40% - Accent5 21 2 4 2" xfId="17280" xr:uid="{9835DB0B-9FB9-418B-AFD4-85E033B9D6E0}"/>
    <cellStyle name="40% - Accent5 21 2 4 2 2" xfId="37377" xr:uid="{EB515FB2-0F3D-45F7-B8B0-5724F6B71544}"/>
    <cellStyle name="40% - Accent5 21 2 4 3" xfId="28512" xr:uid="{BF8CB742-7FF2-45D0-86C0-A6AD2A758694}"/>
    <cellStyle name="40% - Accent5 21 2 5" xfId="6570" xr:uid="{C8E30998-4F01-42C9-8DEB-1771A06B218B}"/>
    <cellStyle name="40% - Accent5 21 2 5 2" xfId="17281" xr:uid="{4F77BD63-7EB5-493E-85A6-E4D303332B7A}"/>
    <cellStyle name="40% - Accent5 21 2 5 2 2" xfId="37378" xr:uid="{E13D8025-5C2A-48B2-B1F0-599C50F7F831}"/>
    <cellStyle name="40% - Accent5 21 2 5 3" xfId="28513" xr:uid="{8C5B2E06-2C49-4928-932A-C98A8EA39550}"/>
    <cellStyle name="40% - Accent5 21 2 6" xfId="17274" xr:uid="{BC893FFC-2165-4EAA-80F4-2DA07C79DC25}"/>
    <cellStyle name="40% - Accent5 21 2 6 2" xfId="37371" xr:uid="{1B52224F-F939-4615-A233-CBEA617CBB9A}"/>
    <cellStyle name="40% - Accent5 21 2 7" xfId="28506" xr:uid="{EEFF6450-2A50-4986-9AEE-3D775D42202A}"/>
    <cellStyle name="40% - Accent5 21 3" xfId="6571" xr:uid="{00F1B5F4-E1F8-419F-B385-2F9C23210771}"/>
    <cellStyle name="40% - Accent5 21 3 2" xfId="6572" xr:uid="{A6F4EC8E-B032-4EF7-AF46-F70957BC2689}"/>
    <cellStyle name="40% - Accent5 21 3 2 2" xfId="17283" xr:uid="{C6DF3059-4562-49DA-AAA6-BEE2874FF607}"/>
    <cellStyle name="40% - Accent5 21 3 2 2 2" xfId="37380" xr:uid="{81C96B59-C652-41E2-BA49-2821C13F2F9E}"/>
    <cellStyle name="40% - Accent5 21 3 2 3" xfId="28515" xr:uid="{E752E467-B625-4809-A74D-18F3DB861E5E}"/>
    <cellStyle name="40% - Accent5 21 3 3" xfId="6573" xr:uid="{39C24A30-C0B6-4C48-B3A0-0F12DE6BBA46}"/>
    <cellStyle name="40% - Accent5 21 3 3 2" xfId="17284" xr:uid="{8EEAA5B0-C31B-429C-AC23-578786B50D94}"/>
    <cellStyle name="40% - Accent5 21 3 3 2 2" xfId="37381" xr:uid="{4FEEF98A-5D06-4B00-A22B-D0CDA957FEDD}"/>
    <cellStyle name="40% - Accent5 21 3 3 3" xfId="28516" xr:uid="{FF36EAC9-E3EE-41D6-AC8A-08B00863D777}"/>
    <cellStyle name="40% - Accent5 21 3 4" xfId="6574" xr:uid="{35423178-FB3B-41C0-A3DF-BF6B9FCAC7B5}"/>
    <cellStyle name="40% - Accent5 21 3 4 2" xfId="17285" xr:uid="{F1E2A5F1-B6C2-461D-89B3-9EE99F55EBFE}"/>
    <cellStyle name="40% - Accent5 21 3 4 2 2" xfId="37382" xr:uid="{5A83C897-B307-4CAA-9BA3-29C1FD780117}"/>
    <cellStyle name="40% - Accent5 21 3 4 3" xfId="28517" xr:uid="{C3041364-5F09-4572-8A1F-8930D24D363F}"/>
    <cellStyle name="40% - Accent5 21 3 5" xfId="17282" xr:uid="{83082648-3ABB-4BFA-A63F-CF9BF9080FAB}"/>
    <cellStyle name="40% - Accent5 21 3 5 2" xfId="37379" xr:uid="{D02127F6-97E8-4ED6-8C3E-6D80E6FD4C3A}"/>
    <cellStyle name="40% - Accent5 21 3 6" xfId="28514" xr:uid="{1A830DF2-8E77-47C8-9EC2-F1ED32397A9E}"/>
    <cellStyle name="40% - Accent5 21 4" xfId="6575" xr:uid="{530CDE46-C0CF-42F4-AF74-D7EA3DF0D335}"/>
    <cellStyle name="40% - Accent5 21 4 2" xfId="17286" xr:uid="{37D1F9EB-BB93-4C5C-A29C-1664EE668F7E}"/>
    <cellStyle name="40% - Accent5 21 4 2 2" xfId="37383" xr:uid="{ADC2CB7F-4312-4B2A-B9A4-4AD69EB52A06}"/>
    <cellStyle name="40% - Accent5 21 4 3" xfId="28518" xr:uid="{2119F882-15DA-4D34-967E-D0CEB58F929E}"/>
    <cellStyle name="40% - Accent5 21 5" xfId="6576" xr:uid="{D2E70B3E-44B0-49DB-BE49-AC9111BE9EE5}"/>
    <cellStyle name="40% - Accent5 21 5 2" xfId="17287" xr:uid="{B64C6342-B8B1-4C8D-8342-FB74DCF86854}"/>
    <cellStyle name="40% - Accent5 21 5 2 2" xfId="37384" xr:uid="{3303B662-016D-4448-B493-9B6496688162}"/>
    <cellStyle name="40% - Accent5 21 5 3" xfId="28519" xr:uid="{296E1810-4232-441F-AA12-1DA7FA85F2D8}"/>
    <cellStyle name="40% - Accent5 21 6" xfId="6577" xr:uid="{CC845770-8572-41D6-8ABC-A232E4EF20D5}"/>
    <cellStyle name="40% - Accent5 21 6 2" xfId="17288" xr:uid="{F613B264-FFE2-4D84-A063-7F96B4350722}"/>
    <cellStyle name="40% - Accent5 21 6 2 2" xfId="37385" xr:uid="{99E44C1A-C657-478C-B695-C7DC7AC4A96F}"/>
    <cellStyle name="40% - Accent5 21 6 3" xfId="28520" xr:uid="{7DB80E5D-DB23-4B0B-B981-642DE079DC28}"/>
    <cellStyle name="40% - Accent5 21 7" xfId="17273" xr:uid="{49655F94-0BAE-4B50-B909-35541FECB39D}"/>
    <cellStyle name="40% - Accent5 21 7 2" xfId="37370" xr:uid="{BD713B04-BD6D-49AD-9362-7F7D5D8D0371}"/>
    <cellStyle name="40% - Accent5 21 8" xfId="21162" xr:uid="{D39E3201-5671-4101-815F-11E45A3BAC69}"/>
    <cellStyle name="40% - Accent5 21 9" xfId="28505" xr:uid="{87E11CEB-99CD-4248-80FE-FADE6BC8E38F}"/>
    <cellStyle name="40% - Accent5 22" xfId="6578" xr:uid="{758031E3-1E21-4477-B101-3F79C6AD931C}"/>
    <cellStyle name="40% - Accent5 22 2" xfId="6579" xr:uid="{2C507F56-279D-457B-B565-106B3DB52865}"/>
    <cellStyle name="40% - Accent5 22 2 2" xfId="6580" xr:uid="{B2EC81B9-1B5E-4D44-A6AA-DDB886B20254}"/>
    <cellStyle name="40% - Accent5 22 2 2 2" xfId="6581" xr:uid="{4D29A461-3943-4FB9-AAD0-E38C59F3DC54}"/>
    <cellStyle name="40% - Accent5 22 2 2 2 2" xfId="17292" xr:uid="{53422956-2299-47D0-B909-01D314CED520}"/>
    <cellStyle name="40% - Accent5 22 2 2 2 2 2" xfId="37389" xr:uid="{4BF9FECE-719F-4038-9F03-C847528D9FFD}"/>
    <cellStyle name="40% - Accent5 22 2 2 2 3" xfId="28524" xr:uid="{122A0846-591D-400E-9C46-0A95048B8FCE}"/>
    <cellStyle name="40% - Accent5 22 2 2 3" xfId="6582" xr:uid="{FC57821E-7F6C-4931-9393-69D7180D6021}"/>
    <cellStyle name="40% - Accent5 22 2 2 3 2" xfId="17293" xr:uid="{33C4D760-DC6C-468B-B32C-DD352743028F}"/>
    <cellStyle name="40% - Accent5 22 2 2 3 2 2" xfId="37390" xr:uid="{7DC29ADD-C5AD-47FB-AEBA-40B683675667}"/>
    <cellStyle name="40% - Accent5 22 2 2 3 3" xfId="28525" xr:uid="{96E52B9C-4D7C-4325-B7C3-97569EB2EBC7}"/>
    <cellStyle name="40% - Accent5 22 2 2 4" xfId="6583" xr:uid="{10292965-1A72-442A-9D8C-F710021EE37F}"/>
    <cellStyle name="40% - Accent5 22 2 2 4 2" xfId="17294" xr:uid="{091E6F1C-5E70-4275-99F3-3B4F24D6AAB0}"/>
    <cellStyle name="40% - Accent5 22 2 2 4 2 2" xfId="37391" xr:uid="{5C70B939-2970-465D-888B-DB90F5806F5F}"/>
    <cellStyle name="40% - Accent5 22 2 2 4 3" xfId="28526" xr:uid="{2A7CDC43-C8C7-44C8-957F-CBD4B611B8E9}"/>
    <cellStyle name="40% - Accent5 22 2 2 5" xfId="17291" xr:uid="{92C0249F-1A7D-4697-B27F-A08810A603FC}"/>
    <cellStyle name="40% - Accent5 22 2 2 5 2" xfId="37388" xr:uid="{3503D115-4D0A-4205-B057-A5E31D5F9625}"/>
    <cellStyle name="40% - Accent5 22 2 2 6" xfId="28523" xr:uid="{A53A5E3F-2225-4C39-9217-7063872DDC36}"/>
    <cellStyle name="40% - Accent5 22 2 3" xfId="6584" xr:uid="{339D9425-4ED2-4B1E-A6DE-37FF1D283FB2}"/>
    <cellStyle name="40% - Accent5 22 2 3 2" xfId="17295" xr:uid="{9EE70557-96C5-4584-A366-CAB7B7F65D89}"/>
    <cellStyle name="40% - Accent5 22 2 3 2 2" xfId="37392" xr:uid="{CF0968AF-D035-45E2-8316-9E4B7A6E1136}"/>
    <cellStyle name="40% - Accent5 22 2 3 3" xfId="28527" xr:uid="{5E766F4F-790A-4862-838C-6A1959D871EE}"/>
    <cellStyle name="40% - Accent5 22 2 4" xfId="6585" xr:uid="{F4457E7A-D202-4018-A670-3B393FAD504B}"/>
    <cellStyle name="40% - Accent5 22 2 4 2" xfId="17296" xr:uid="{15C8E1C8-4339-412F-A934-58EF16AC7033}"/>
    <cellStyle name="40% - Accent5 22 2 4 2 2" xfId="37393" xr:uid="{E05A55D2-5744-4C28-9A31-29D2791022C8}"/>
    <cellStyle name="40% - Accent5 22 2 4 3" xfId="28528" xr:uid="{2B710AF0-C3D2-4738-87C2-85F1E58E1635}"/>
    <cellStyle name="40% - Accent5 22 2 5" xfId="6586" xr:uid="{5D36F533-C9D5-438D-AD5C-E5DBB606B2DE}"/>
    <cellStyle name="40% - Accent5 22 2 5 2" xfId="17297" xr:uid="{0CB2A002-DB43-401D-9117-78CAD3FC93FD}"/>
    <cellStyle name="40% - Accent5 22 2 5 2 2" xfId="37394" xr:uid="{4F7465D4-63B6-42C3-83E6-7ACE6D08992A}"/>
    <cellStyle name="40% - Accent5 22 2 5 3" xfId="28529" xr:uid="{B70D93F9-EFDF-4F4A-AB64-7244BAB5751D}"/>
    <cellStyle name="40% - Accent5 22 2 6" xfId="17290" xr:uid="{B169A794-7716-46AB-9976-A2CFDFC2F140}"/>
    <cellStyle name="40% - Accent5 22 2 6 2" xfId="37387" xr:uid="{460B8F20-3FF5-4051-AD2B-E036F5F8EE75}"/>
    <cellStyle name="40% - Accent5 22 2 7" xfId="28522" xr:uid="{F6AA7417-AD21-483B-81A3-A51B751B32CD}"/>
    <cellStyle name="40% - Accent5 22 3" xfId="6587" xr:uid="{5DD4A7F1-A659-4C5D-BFAF-AB2FE518DB96}"/>
    <cellStyle name="40% - Accent5 22 3 2" xfId="6588" xr:uid="{1DC20FC8-AAA7-477A-832A-0247A56E10B6}"/>
    <cellStyle name="40% - Accent5 22 3 2 2" xfId="17299" xr:uid="{C188CA39-5EEC-4039-9D8C-B6289867860D}"/>
    <cellStyle name="40% - Accent5 22 3 2 2 2" xfId="37396" xr:uid="{D4DCC6D3-768A-4422-87DD-4C669A51F6FA}"/>
    <cellStyle name="40% - Accent5 22 3 2 3" xfId="28531" xr:uid="{370277B9-0D6A-4C96-BA44-383DB800EBAA}"/>
    <cellStyle name="40% - Accent5 22 3 3" xfId="6589" xr:uid="{0E91EA38-FBFB-4228-84BB-3136829889B9}"/>
    <cellStyle name="40% - Accent5 22 3 3 2" xfId="17300" xr:uid="{C1B9C084-C43E-4232-B6BE-B5F58748A9B6}"/>
    <cellStyle name="40% - Accent5 22 3 3 2 2" xfId="37397" xr:uid="{6F5803CB-A616-4CE4-B146-17CC4C7AD781}"/>
    <cellStyle name="40% - Accent5 22 3 3 3" xfId="28532" xr:uid="{EAC6B071-8B92-40FE-9041-876E144459B8}"/>
    <cellStyle name="40% - Accent5 22 3 4" xfId="6590" xr:uid="{EDE751D1-86B5-48D4-BB73-F87B777FCBA3}"/>
    <cellStyle name="40% - Accent5 22 3 4 2" xfId="17301" xr:uid="{46AFC471-9EA3-4ACE-98CE-FBF96FE5C862}"/>
    <cellStyle name="40% - Accent5 22 3 4 2 2" xfId="37398" xr:uid="{A6F6C11D-AB29-4F1D-8972-A41280A79B27}"/>
    <cellStyle name="40% - Accent5 22 3 4 3" xfId="28533" xr:uid="{EBC3C261-B50C-4155-9AB3-B4D423B6084C}"/>
    <cellStyle name="40% - Accent5 22 3 5" xfId="17298" xr:uid="{03799BD0-B83F-44BB-AF51-CC02A8F2F2CC}"/>
    <cellStyle name="40% - Accent5 22 3 5 2" xfId="37395" xr:uid="{20D977B1-1F99-4FDF-B742-AFB2077CA78D}"/>
    <cellStyle name="40% - Accent5 22 3 6" xfId="28530" xr:uid="{A1F809BC-2554-43B3-A6DA-1A497583887F}"/>
    <cellStyle name="40% - Accent5 22 4" xfId="6591" xr:uid="{C90EE23B-AC35-4F78-9930-989A34EF8E98}"/>
    <cellStyle name="40% - Accent5 22 4 2" xfId="17302" xr:uid="{B6A83CEA-E4A2-4C03-8251-6E9E545A1A92}"/>
    <cellStyle name="40% - Accent5 22 4 2 2" xfId="37399" xr:uid="{24E62879-CE80-4051-BA92-FA33047043A8}"/>
    <cellStyle name="40% - Accent5 22 4 3" xfId="28534" xr:uid="{5C5A760E-BB52-4D90-BB54-67B3021622B4}"/>
    <cellStyle name="40% - Accent5 22 5" xfId="6592" xr:uid="{61C7AD5A-4C81-4DFE-A16B-FB2CC185A460}"/>
    <cellStyle name="40% - Accent5 22 5 2" xfId="17303" xr:uid="{91AE5206-BD94-4E0C-BEA0-AEC9E4414041}"/>
    <cellStyle name="40% - Accent5 22 5 2 2" xfId="37400" xr:uid="{237221EA-9657-4870-B93C-4097380AFD0D}"/>
    <cellStyle name="40% - Accent5 22 5 3" xfId="28535" xr:uid="{961FCDAD-DE24-418E-B92D-C33C6A8D4700}"/>
    <cellStyle name="40% - Accent5 22 6" xfId="6593" xr:uid="{C377D1FC-4D16-4B6D-AA4D-79A4D2072447}"/>
    <cellStyle name="40% - Accent5 22 6 2" xfId="17304" xr:uid="{3A87C884-541E-4E1E-AFB9-5C45CBBB8C74}"/>
    <cellStyle name="40% - Accent5 22 6 2 2" xfId="37401" xr:uid="{AC4B8297-483B-45C1-91E0-A256BE9D023B}"/>
    <cellStyle name="40% - Accent5 22 6 3" xfId="28536" xr:uid="{3F0FAF9D-45AC-4F24-AE16-AA1FC88395DF}"/>
    <cellStyle name="40% - Accent5 22 7" xfId="17289" xr:uid="{58A06C06-589C-4570-AF94-DD51C6659050}"/>
    <cellStyle name="40% - Accent5 22 7 2" xfId="37386" xr:uid="{FDB9A18B-AA53-4AE5-8AB8-AFC73D1C334B}"/>
    <cellStyle name="40% - Accent5 22 8" xfId="21163" xr:uid="{2F75505A-2113-4C9D-8D43-A956E8B4C7E5}"/>
    <cellStyle name="40% - Accent5 22 9" xfId="28521" xr:uid="{B954F181-C0EF-4390-A48D-EB9C4FAFEE7B}"/>
    <cellStyle name="40% - Accent5 23" xfId="6594" xr:uid="{03D3E50F-4D8C-41BF-9525-245F3D09344F}"/>
    <cellStyle name="40% - Accent5 23 2" xfId="6595" xr:uid="{003C8AEA-236B-4AEE-B93A-0D8A0D9FA9C2}"/>
    <cellStyle name="40% - Accent5 23 2 2" xfId="6596" xr:uid="{4D43EC2B-F565-451E-9081-0F0F01EAF2E0}"/>
    <cellStyle name="40% - Accent5 23 2 2 2" xfId="17307" xr:uid="{40D63131-F3B0-4AE9-AE50-CD9D2BD84866}"/>
    <cellStyle name="40% - Accent5 23 2 2 2 2" xfId="37404" xr:uid="{74FE23D1-6D07-47B7-AF32-76C95EC4D870}"/>
    <cellStyle name="40% - Accent5 23 2 2 3" xfId="28539" xr:uid="{D419A809-5730-4473-82D1-D04388D3F439}"/>
    <cellStyle name="40% - Accent5 23 2 3" xfId="6597" xr:uid="{69E3B679-C550-4DB1-8E0D-3C61AE4241BE}"/>
    <cellStyle name="40% - Accent5 23 2 3 2" xfId="17308" xr:uid="{70AAFFCB-193A-43C2-B3F2-1BDA99FB00F3}"/>
    <cellStyle name="40% - Accent5 23 2 3 2 2" xfId="37405" xr:uid="{E76ACB69-9C6D-4ABF-977A-DC4B85AD38DF}"/>
    <cellStyle name="40% - Accent5 23 2 3 3" xfId="28540" xr:uid="{42A6E606-BE68-4AA5-A1B9-1C116EFB0F10}"/>
    <cellStyle name="40% - Accent5 23 2 4" xfId="6598" xr:uid="{9FFFC2FD-F538-48B4-8843-8FBE462DDF99}"/>
    <cellStyle name="40% - Accent5 23 2 4 2" xfId="17309" xr:uid="{FA93504B-0520-418C-A438-D82FD7B2090F}"/>
    <cellStyle name="40% - Accent5 23 2 4 2 2" xfId="37406" xr:uid="{C82BE651-E2F9-4697-9B47-13CA91F7F786}"/>
    <cellStyle name="40% - Accent5 23 2 4 3" xfId="28541" xr:uid="{006C42E0-F6DD-4823-91BF-366B56706CF0}"/>
    <cellStyle name="40% - Accent5 23 2 5" xfId="17306" xr:uid="{0F28D96A-B454-4635-888A-61B099EE0A63}"/>
    <cellStyle name="40% - Accent5 23 2 5 2" xfId="37403" xr:uid="{22B8F8FC-20D9-4727-8B4F-8BA18FDE9F50}"/>
    <cellStyle name="40% - Accent5 23 2 6" xfId="21890" xr:uid="{7B7B7BE2-452E-4D63-9EB0-8E841F61CE20}"/>
    <cellStyle name="40% - Accent5 23 2 6 2" xfId="41826" xr:uid="{84FF4D23-E1FA-491C-B5A6-A34E4F0F5DD5}"/>
    <cellStyle name="40% - Accent5 23 2 7" xfId="28538" xr:uid="{D58DD99C-4F5F-4A9D-9D51-9927F88106E6}"/>
    <cellStyle name="40% - Accent5 23 3" xfId="6599" xr:uid="{5A448C76-4305-476A-AA6B-0B745DD6D132}"/>
    <cellStyle name="40% - Accent5 23 3 2" xfId="17310" xr:uid="{81C9242D-AA1C-43D4-8ABF-43C25BCC2AF6}"/>
    <cellStyle name="40% - Accent5 23 3 2 2" xfId="37407" xr:uid="{A508105D-F777-4D31-8841-9FEDE3CB6C10}"/>
    <cellStyle name="40% - Accent5 23 3 3" xfId="22370" xr:uid="{429B57E8-5170-4487-A288-9C4F6B365DB5}"/>
    <cellStyle name="40% - Accent5 23 3 3 2" xfId="42300" xr:uid="{54E1ACD7-2B85-4FA0-96CF-80C51FA12B1B}"/>
    <cellStyle name="40% - Accent5 23 3 4" xfId="28542" xr:uid="{1DA03BFB-0043-4028-8E82-EE188F915DBB}"/>
    <cellStyle name="40% - Accent5 23 4" xfId="6600" xr:uid="{D45E6A42-200A-4742-A55B-AA02B2576EA2}"/>
    <cellStyle name="40% - Accent5 23 4 2" xfId="17311" xr:uid="{DE2A633B-E87E-412B-86F4-0C7C7E817014}"/>
    <cellStyle name="40% - Accent5 23 4 2 2" xfId="37408" xr:uid="{24FA3032-55C5-4619-97EA-94A6AAA46014}"/>
    <cellStyle name="40% - Accent5 23 4 3" xfId="28543" xr:uid="{A18E54AE-57F5-4FC2-94F8-D309EAC0F95B}"/>
    <cellStyle name="40% - Accent5 23 5" xfId="6601" xr:uid="{CAE28CA9-D0B6-4708-822B-1FA321180369}"/>
    <cellStyle name="40% - Accent5 23 5 2" xfId="17312" xr:uid="{AC54DEB4-F9E5-44B6-80C1-652065EA3CBD}"/>
    <cellStyle name="40% - Accent5 23 5 2 2" xfId="37409" xr:uid="{06702EFB-F883-4379-AB75-2B3674559BA3}"/>
    <cellStyle name="40% - Accent5 23 5 3" xfId="28544" xr:uid="{AD34A6EC-A385-4A1D-9EE3-4612711138B6}"/>
    <cellStyle name="40% - Accent5 23 6" xfId="17305" xr:uid="{656ACA66-24FA-4C2E-9E27-3BBB0E0A365A}"/>
    <cellStyle name="40% - Accent5 23 6 2" xfId="37402" xr:uid="{C13C78A9-AE1D-4115-8ACE-19CB2A6B50B0}"/>
    <cellStyle name="40% - Accent5 23 7" xfId="21234" xr:uid="{E6004130-FBD1-43D0-9BC2-901128D46839}"/>
    <cellStyle name="40% - Accent5 23 7 2" xfId="41178" xr:uid="{A9E742FA-E517-482D-8608-D724B5DE6A4F}"/>
    <cellStyle name="40% - Accent5 23 8" xfId="28537" xr:uid="{68599203-ED47-445E-94FE-AACB6F44FD0F}"/>
    <cellStyle name="40% - Accent5 24" xfId="6602" xr:uid="{ADD3BB8E-7E34-41A9-B4A6-33DF34FAED8F}"/>
    <cellStyle name="40% - Accent5 24 2" xfId="6603" xr:uid="{F6F1C387-A103-425D-92F4-08CA9ECA94BC}"/>
    <cellStyle name="40% - Accent5 24 2 2" xfId="6604" xr:uid="{195C755F-FEFA-40A8-9A6B-FD17BA121359}"/>
    <cellStyle name="40% - Accent5 24 2 2 2" xfId="17315" xr:uid="{A52A463D-9667-4EB8-B95F-87ABD4ADDB69}"/>
    <cellStyle name="40% - Accent5 24 2 2 2 2" xfId="37412" xr:uid="{92E4DE76-C613-4560-A3B4-54F28DC52B2D}"/>
    <cellStyle name="40% - Accent5 24 2 2 3" xfId="28547" xr:uid="{5665DF5B-B2DB-4B62-9A0B-698515491CC0}"/>
    <cellStyle name="40% - Accent5 24 2 3" xfId="6605" xr:uid="{20D33287-8DED-4328-9518-EDF86C62D148}"/>
    <cellStyle name="40% - Accent5 24 2 3 2" xfId="17316" xr:uid="{7E3F43BC-B38D-47D3-867C-955720832C3F}"/>
    <cellStyle name="40% - Accent5 24 2 3 2 2" xfId="37413" xr:uid="{3CDEEF2D-3D1E-47FF-8DD9-178986EA9B33}"/>
    <cellStyle name="40% - Accent5 24 2 3 3" xfId="28548" xr:uid="{9559E437-843E-4264-AE9D-3940242072FB}"/>
    <cellStyle name="40% - Accent5 24 2 4" xfId="6606" xr:uid="{58670486-D1B2-4BDB-8854-FCE436836D9B}"/>
    <cellStyle name="40% - Accent5 24 2 4 2" xfId="17317" xr:uid="{285D2D4F-34FB-457B-A72E-F799D79AE3CA}"/>
    <cellStyle name="40% - Accent5 24 2 4 2 2" xfId="37414" xr:uid="{E3419ECD-B55F-4102-B076-82FDB38A2A04}"/>
    <cellStyle name="40% - Accent5 24 2 4 3" xfId="28549" xr:uid="{1177C004-515B-4958-A354-D7F1CD26AA44}"/>
    <cellStyle name="40% - Accent5 24 2 5" xfId="17314" xr:uid="{F2739FE3-EBF2-451D-8CFD-5F4C2CC39582}"/>
    <cellStyle name="40% - Accent5 24 2 5 2" xfId="37411" xr:uid="{2D4EC4AD-E28B-4E40-BD43-CB3E7A9F9E67}"/>
    <cellStyle name="40% - Accent5 24 2 6" xfId="28546" xr:uid="{BF4A3D23-2E6B-4A48-9D8D-F0A67B966D90}"/>
    <cellStyle name="40% - Accent5 24 3" xfId="6607" xr:uid="{13DF8DAD-7563-4DDC-9975-1B121D65A57F}"/>
    <cellStyle name="40% - Accent5 24 3 2" xfId="17318" xr:uid="{EBAA26B0-03D4-478E-9B7D-6B237CEDD002}"/>
    <cellStyle name="40% - Accent5 24 3 2 2" xfId="37415" xr:uid="{E0E3834A-B5B7-49F9-9586-B6CC48B50595}"/>
    <cellStyle name="40% - Accent5 24 3 3" xfId="28550" xr:uid="{ABB349ED-6D7F-4797-89B7-2CC50D3E1151}"/>
    <cellStyle name="40% - Accent5 24 4" xfId="6608" xr:uid="{10EE5758-59E1-4BE5-BE73-4DD5F67E6175}"/>
    <cellStyle name="40% - Accent5 24 4 2" xfId="17319" xr:uid="{5F617773-CC47-4200-AFD1-4640B28F5C07}"/>
    <cellStyle name="40% - Accent5 24 4 2 2" xfId="37416" xr:uid="{16170F77-5BE6-489F-AB76-228560E873AA}"/>
    <cellStyle name="40% - Accent5 24 4 3" xfId="28551" xr:uid="{A2934D86-FB0E-41DD-998E-D680BDEB3171}"/>
    <cellStyle name="40% - Accent5 24 5" xfId="6609" xr:uid="{3D3EAA7B-97EC-458B-A2A7-FF89FA55316A}"/>
    <cellStyle name="40% - Accent5 24 5 2" xfId="17320" xr:uid="{369D7A66-9AB7-4F18-A8AE-912E53E1EAF3}"/>
    <cellStyle name="40% - Accent5 24 5 2 2" xfId="37417" xr:uid="{D5CA6809-159B-4814-906D-93E2CA1FDAAF}"/>
    <cellStyle name="40% - Accent5 24 5 3" xfId="28552" xr:uid="{6641919B-94FE-4413-9DD8-8373D48F7585}"/>
    <cellStyle name="40% - Accent5 24 6" xfId="17313" xr:uid="{F63AC0BA-75F6-4E2F-B6A7-633B55DFE1B8}"/>
    <cellStyle name="40% - Accent5 24 6 2" xfId="37410" xr:uid="{B9EE3884-D7AD-40E4-984C-D755EB4DDDF5}"/>
    <cellStyle name="40% - Accent5 24 7" xfId="21247" xr:uid="{FD1C1338-4503-4483-885F-C7BDF6C0A466}"/>
    <cellStyle name="40% - Accent5 24 7 2" xfId="41191" xr:uid="{A0D275EB-5EDE-48F1-BF29-894D84E6601E}"/>
    <cellStyle name="40% - Accent5 24 8" xfId="28545" xr:uid="{6A46D2FF-DE68-4AB9-B46B-FF3659919FD9}"/>
    <cellStyle name="40% - Accent5 25" xfId="6610" xr:uid="{353DFB5D-DB9F-43CA-B638-C533392E1A60}"/>
    <cellStyle name="40% - Accent5 25 2" xfId="6611" xr:uid="{54B5D961-3D01-44C5-99C9-CA440F77BC2A}"/>
    <cellStyle name="40% - Accent5 25 2 2" xfId="6612" xr:uid="{37ABA90A-60E2-47EB-A9C2-073844251313}"/>
    <cellStyle name="40% - Accent5 25 2 2 2" xfId="17323" xr:uid="{5CCCE5C6-A622-468B-8DF3-2F977C309D3B}"/>
    <cellStyle name="40% - Accent5 25 2 2 2 2" xfId="37420" xr:uid="{1CD27D9D-8717-4EB1-95D9-E0355B8617AD}"/>
    <cellStyle name="40% - Accent5 25 2 2 3" xfId="28555" xr:uid="{F2045EC5-A770-4417-9DB7-3DF6ABE42023}"/>
    <cellStyle name="40% - Accent5 25 2 3" xfId="6613" xr:uid="{3A407BC4-44FD-452B-87C4-D4B8AEB29586}"/>
    <cellStyle name="40% - Accent5 25 2 3 2" xfId="17324" xr:uid="{E5D9E26C-0686-4A12-BA0C-3051DEFD7227}"/>
    <cellStyle name="40% - Accent5 25 2 3 2 2" xfId="37421" xr:uid="{3E993C1C-A1C8-4DB8-B2A4-511412A1E41B}"/>
    <cellStyle name="40% - Accent5 25 2 3 3" xfId="28556" xr:uid="{804C2F5E-02D0-4692-AE2A-112B89B01A7C}"/>
    <cellStyle name="40% - Accent5 25 2 4" xfId="6614" xr:uid="{3BBE3650-B0E7-4BB8-9C30-D872FD984512}"/>
    <cellStyle name="40% - Accent5 25 2 4 2" xfId="17325" xr:uid="{22A6A513-B983-4862-B668-E1D6C8A1C9E1}"/>
    <cellStyle name="40% - Accent5 25 2 4 2 2" xfId="37422" xr:uid="{EFF5F680-89CA-45EE-A536-B99226D28A31}"/>
    <cellStyle name="40% - Accent5 25 2 4 3" xfId="28557" xr:uid="{61B159BA-2D9D-457B-A5C2-DA24022E2BB9}"/>
    <cellStyle name="40% - Accent5 25 2 5" xfId="17322" xr:uid="{F1E26BA7-2B2B-42C6-98C2-9FA2B3E91963}"/>
    <cellStyle name="40% - Accent5 25 2 5 2" xfId="37419" xr:uid="{B04FB91E-3143-47D8-9268-5B09D48C5C67}"/>
    <cellStyle name="40% - Accent5 25 2 6" xfId="28554" xr:uid="{C252EF38-BD7F-4F58-A113-D8936A66FB9F}"/>
    <cellStyle name="40% - Accent5 25 3" xfId="6615" xr:uid="{7688D646-AC3D-4D5D-8D7C-6AAD3351C08E}"/>
    <cellStyle name="40% - Accent5 25 3 2" xfId="17326" xr:uid="{1110E661-100D-4E95-8893-BC53C95BB2D0}"/>
    <cellStyle name="40% - Accent5 25 3 2 2" xfId="37423" xr:uid="{6496E1DE-0C3D-4718-A3AC-316C3837AD67}"/>
    <cellStyle name="40% - Accent5 25 3 3" xfId="28558" xr:uid="{DCD0BE5E-64C6-4662-9F6D-D9795E9BE6C7}"/>
    <cellStyle name="40% - Accent5 25 4" xfId="6616" xr:uid="{47DD9B7A-CDDD-46DD-A533-757A0AFBB40C}"/>
    <cellStyle name="40% - Accent5 25 4 2" xfId="17327" xr:uid="{6808EAE0-90E4-4246-A8EC-66A8D68A4D7C}"/>
    <cellStyle name="40% - Accent5 25 4 2 2" xfId="37424" xr:uid="{F3037DB8-8780-4C1B-880A-8B3BA5906F9A}"/>
    <cellStyle name="40% - Accent5 25 4 3" xfId="28559" xr:uid="{17BDFE52-B05D-49FE-8830-99468D8CB327}"/>
    <cellStyle name="40% - Accent5 25 5" xfId="6617" xr:uid="{21F96533-A410-4BBC-8769-EC7C86E211B1}"/>
    <cellStyle name="40% - Accent5 25 5 2" xfId="17328" xr:uid="{A64AF509-DF68-4808-B1D9-357336D67B30}"/>
    <cellStyle name="40% - Accent5 25 5 2 2" xfId="37425" xr:uid="{B1E063F3-4735-40C5-9E8D-832CB459328D}"/>
    <cellStyle name="40% - Accent5 25 5 3" xfId="28560" xr:uid="{40BFF309-2B3B-4D43-A210-8FB7B1DD921F}"/>
    <cellStyle name="40% - Accent5 25 6" xfId="17321" xr:uid="{57596A28-FB85-4C05-BEB7-ADBAB12032F6}"/>
    <cellStyle name="40% - Accent5 25 6 2" xfId="37418" xr:uid="{ED905E9F-D6C8-422C-A438-5F548EC054F8}"/>
    <cellStyle name="40% - Accent5 25 7" xfId="21260" xr:uid="{79AD0BC4-D8A0-4001-83E4-8AB677079E0D}"/>
    <cellStyle name="40% - Accent5 25 7 2" xfId="41204" xr:uid="{95A743B3-5582-43F1-A346-FD91D3401B33}"/>
    <cellStyle name="40% - Accent5 25 8" xfId="28553" xr:uid="{C47F289D-C0C9-4ED5-BD9A-CC50157CAB69}"/>
    <cellStyle name="40% - Accent5 26" xfId="6618" xr:uid="{8B214630-1E99-4548-8DEA-9AC0AA82A48C}"/>
    <cellStyle name="40% - Accent5 26 2" xfId="6619" xr:uid="{5A0C85B0-D2D5-4075-BE6C-A2F76807415D}"/>
    <cellStyle name="40% - Accent5 26 2 2" xfId="6620" xr:uid="{9187AE9D-56EE-4F9D-BF7F-4A74654E0921}"/>
    <cellStyle name="40% - Accent5 26 2 2 2" xfId="17331" xr:uid="{C21DD5C9-4CAB-473E-A2EC-DD1F3C626196}"/>
    <cellStyle name="40% - Accent5 26 2 2 2 2" xfId="37428" xr:uid="{B44995C4-36EB-4047-9671-D256978BFD21}"/>
    <cellStyle name="40% - Accent5 26 2 2 3" xfId="28563" xr:uid="{9571C2B8-6601-4619-AA22-1FED827DF9C5}"/>
    <cellStyle name="40% - Accent5 26 2 3" xfId="6621" xr:uid="{5856D303-1317-4EE8-B68C-8212AC9BD4FC}"/>
    <cellStyle name="40% - Accent5 26 2 3 2" xfId="17332" xr:uid="{0F91C326-244B-4E27-8B70-C89829FC25EA}"/>
    <cellStyle name="40% - Accent5 26 2 3 2 2" xfId="37429" xr:uid="{EDC1C43A-274C-4281-A914-5BB7ADA358D9}"/>
    <cellStyle name="40% - Accent5 26 2 3 3" xfId="28564" xr:uid="{94CF643A-E360-4514-899B-F6EE0A952C80}"/>
    <cellStyle name="40% - Accent5 26 2 4" xfId="6622" xr:uid="{240B57D8-BB95-44F7-8956-FC915B5BC716}"/>
    <cellStyle name="40% - Accent5 26 2 4 2" xfId="17333" xr:uid="{6A6DD4D7-4C9F-49FA-B424-A3C4DBA054F6}"/>
    <cellStyle name="40% - Accent5 26 2 4 2 2" xfId="37430" xr:uid="{895E8D3A-314C-40F6-A229-383D39735D65}"/>
    <cellStyle name="40% - Accent5 26 2 4 3" xfId="28565" xr:uid="{DC77D701-9100-4125-9642-B6F31DC80A07}"/>
    <cellStyle name="40% - Accent5 26 2 5" xfId="17330" xr:uid="{6671C544-B012-42AF-B32F-FC4B09699C71}"/>
    <cellStyle name="40% - Accent5 26 2 5 2" xfId="37427" xr:uid="{0CA71F64-D592-4F88-9D3C-60036A1065D8}"/>
    <cellStyle name="40% - Accent5 26 2 6" xfId="28562" xr:uid="{E5879BCF-6C3A-493C-89F0-A25D8FDEC77A}"/>
    <cellStyle name="40% - Accent5 26 3" xfId="6623" xr:uid="{26964BD0-ACCD-4966-AC1B-8F64B6576E3A}"/>
    <cellStyle name="40% - Accent5 26 3 2" xfId="17334" xr:uid="{9D0B75E1-5627-45CE-8C68-D2C589798586}"/>
    <cellStyle name="40% - Accent5 26 3 2 2" xfId="37431" xr:uid="{BEC85DE6-C814-4D3C-BBB2-8CBEDB8A929E}"/>
    <cellStyle name="40% - Accent5 26 3 3" xfId="28566" xr:uid="{0E6C4217-BCE4-48BE-A7BB-E30CA14E905C}"/>
    <cellStyle name="40% - Accent5 26 4" xfId="6624" xr:uid="{D3625DD4-F9F2-4AEC-83BA-C49D332A0BBD}"/>
    <cellStyle name="40% - Accent5 26 4 2" xfId="17335" xr:uid="{4D13915E-2B87-45E2-97F4-183D4D0C6900}"/>
    <cellStyle name="40% - Accent5 26 4 2 2" xfId="37432" xr:uid="{8CE15FCD-83F2-4E64-8A04-093B4135E6A7}"/>
    <cellStyle name="40% - Accent5 26 4 3" xfId="28567" xr:uid="{D473E478-3E80-4F61-88B5-486268833637}"/>
    <cellStyle name="40% - Accent5 26 5" xfId="6625" xr:uid="{03EB351E-B084-41F4-A4E2-F4CD9CEDD6DA}"/>
    <cellStyle name="40% - Accent5 26 5 2" xfId="17336" xr:uid="{60CA2517-E3F9-4AD4-8A1F-E0CC2032A2D2}"/>
    <cellStyle name="40% - Accent5 26 5 2 2" xfId="37433" xr:uid="{9D40E001-5C5C-4200-8C80-F70EEA9F3355}"/>
    <cellStyle name="40% - Accent5 26 5 3" xfId="28568" xr:uid="{C74F28A7-F9D6-4D8C-846E-F2332C97DF6D}"/>
    <cellStyle name="40% - Accent5 26 6" xfId="17329" xr:uid="{A9427529-FBD7-411F-9097-A69060373BFF}"/>
    <cellStyle name="40% - Accent5 26 6 2" xfId="37426" xr:uid="{53E770AC-7321-4FE4-94D2-9D7701BF0DB0}"/>
    <cellStyle name="40% - Accent5 26 7" xfId="21871" xr:uid="{36336854-50C9-439C-B7FB-BC0E5D2CF79E}"/>
    <cellStyle name="40% - Accent5 26 7 2" xfId="41807" xr:uid="{C109CA00-3122-4754-93E2-8685E0CA951C}"/>
    <cellStyle name="40% - Accent5 26 8" xfId="28561" xr:uid="{C540110B-F07C-4F70-9F7B-1CA8D3280329}"/>
    <cellStyle name="40% - Accent5 27" xfId="6626" xr:uid="{048A770F-CF17-45F3-9591-531040362142}"/>
    <cellStyle name="40% - Accent5 27 2" xfId="6627" xr:uid="{994E0076-A661-44E8-9B8A-5FE6AD9F3A05}"/>
    <cellStyle name="40% - Accent5 27 2 2" xfId="6628" xr:uid="{CAD419AD-30AC-4EA6-8B24-1272B39F2927}"/>
    <cellStyle name="40% - Accent5 27 2 2 2" xfId="17339" xr:uid="{81B8B923-2E82-4B02-8C2A-124138745230}"/>
    <cellStyle name="40% - Accent5 27 2 2 2 2" xfId="37436" xr:uid="{62240C07-1780-45A9-A9F5-AE81B3E10409}"/>
    <cellStyle name="40% - Accent5 27 2 2 3" xfId="28571" xr:uid="{8055F17E-E602-4BBF-BD25-9155E16A7590}"/>
    <cellStyle name="40% - Accent5 27 2 3" xfId="6629" xr:uid="{68D7E5F7-6711-4743-AEC3-3C6F9BF83173}"/>
    <cellStyle name="40% - Accent5 27 2 3 2" xfId="17340" xr:uid="{026E38CB-FEC6-4A32-9D9B-6177255DC9C2}"/>
    <cellStyle name="40% - Accent5 27 2 3 2 2" xfId="37437" xr:uid="{915D824D-303B-41FB-BA27-A64FDDC759DC}"/>
    <cellStyle name="40% - Accent5 27 2 3 3" xfId="28572" xr:uid="{2BEC0B0A-8A91-430D-9183-C35CC1833AB2}"/>
    <cellStyle name="40% - Accent5 27 2 4" xfId="6630" xr:uid="{E2812E34-6B58-465F-AFDA-D04A051BB921}"/>
    <cellStyle name="40% - Accent5 27 2 4 2" xfId="17341" xr:uid="{CA1D088B-DEE1-44C8-B428-E2004609AEF4}"/>
    <cellStyle name="40% - Accent5 27 2 4 2 2" xfId="37438" xr:uid="{644B588A-0E49-4C5F-9FB1-C5B05981EC21}"/>
    <cellStyle name="40% - Accent5 27 2 4 3" xfId="28573" xr:uid="{BEBC156F-30B9-42B9-887B-89F55269197F}"/>
    <cellStyle name="40% - Accent5 27 2 5" xfId="17338" xr:uid="{9544A912-76F4-4C28-A1DE-1AF1B875BE99}"/>
    <cellStyle name="40% - Accent5 27 2 5 2" xfId="37435" xr:uid="{91DDB910-30BC-467C-BB13-0A1904C969F1}"/>
    <cellStyle name="40% - Accent5 27 2 6" xfId="28570" xr:uid="{FC594B57-082C-4D2B-BEAA-BEB840C12E8C}"/>
    <cellStyle name="40% - Accent5 27 3" xfId="6631" xr:uid="{7AA66448-4EA9-4230-A0A6-3148C94E26B8}"/>
    <cellStyle name="40% - Accent5 27 3 2" xfId="17342" xr:uid="{76C19E3D-723C-450C-8750-D8073542C0B4}"/>
    <cellStyle name="40% - Accent5 27 3 2 2" xfId="37439" xr:uid="{909E6128-06DE-4B1F-BB9D-AF9F4CC4B359}"/>
    <cellStyle name="40% - Accent5 27 3 3" xfId="28574" xr:uid="{DCDBE666-038A-4A87-B573-AB89CD583096}"/>
    <cellStyle name="40% - Accent5 27 4" xfId="6632" xr:uid="{3A69F239-2DB1-4752-87C2-445C8F4859F4}"/>
    <cellStyle name="40% - Accent5 27 4 2" xfId="17343" xr:uid="{E1AB12E4-65AF-479D-B736-7F11A4597F30}"/>
    <cellStyle name="40% - Accent5 27 4 2 2" xfId="37440" xr:uid="{0BE5993C-0B08-443A-941E-14A565C05CD6}"/>
    <cellStyle name="40% - Accent5 27 4 3" xfId="28575" xr:uid="{7DA6C5EA-E277-47C0-A2AC-D78C0C08E5E4}"/>
    <cellStyle name="40% - Accent5 27 5" xfId="6633" xr:uid="{8C438D1C-FA7B-41B3-9B5B-4C1D15212206}"/>
    <cellStyle name="40% - Accent5 27 5 2" xfId="17344" xr:uid="{156BE6E7-24FE-410A-A9EF-2D1F76420A23}"/>
    <cellStyle name="40% - Accent5 27 5 2 2" xfId="37441" xr:uid="{8A681932-2E80-4A5D-807D-B17AF6AF1298}"/>
    <cellStyle name="40% - Accent5 27 5 3" xfId="28576" xr:uid="{AD80629F-513D-4D48-9CC3-7E54D7DEB4CB}"/>
    <cellStyle name="40% - Accent5 27 6" xfId="17337" xr:uid="{293AC18C-59E8-4AA6-BBA6-0D241CE8B908}"/>
    <cellStyle name="40% - Accent5 27 6 2" xfId="37434" xr:uid="{BDBCC279-B9EF-48EA-A9E4-87644B7A5227}"/>
    <cellStyle name="40% - Accent5 27 7" xfId="22403" xr:uid="{FE9387FC-27F7-4730-8C59-4E7773D5D23F}"/>
    <cellStyle name="40% - Accent5 27 8" xfId="28569" xr:uid="{9DBAFA2D-ECBB-4DC9-9433-7506A8048B30}"/>
    <cellStyle name="40% - Accent5 28" xfId="6634" xr:uid="{C1A91E96-1779-4BA1-86EB-E544842BADC8}"/>
    <cellStyle name="40% - Accent5 28 2" xfId="6635" xr:uid="{9DD1F079-5E38-4346-9D3F-6063BC73821F}"/>
    <cellStyle name="40% - Accent5 28 2 2" xfId="6636" xr:uid="{FF9F5FD9-F208-44B0-AC57-8B08D703DAB9}"/>
    <cellStyle name="40% - Accent5 28 2 2 2" xfId="17347" xr:uid="{F648C677-9D05-43BE-93B9-B2530A9D32B7}"/>
    <cellStyle name="40% - Accent5 28 2 2 2 2" xfId="37444" xr:uid="{F857141F-C5DF-4FB8-8644-47EF2E392A6C}"/>
    <cellStyle name="40% - Accent5 28 2 2 3" xfId="28579" xr:uid="{53FBCEE4-4D59-4099-9735-40714FD8D2E9}"/>
    <cellStyle name="40% - Accent5 28 2 3" xfId="6637" xr:uid="{DD60ACA8-AD9B-4224-A194-1ACCFE8B015A}"/>
    <cellStyle name="40% - Accent5 28 2 3 2" xfId="17348" xr:uid="{F2F058BD-2C8F-48D1-855D-5E7A804C870F}"/>
    <cellStyle name="40% - Accent5 28 2 3 2 2" xfId="37445" xr:uid="{F4621E6C-3875-44A3-82F8-0C896179E6E3}"/>
    <cellStyle name="40% - Accent5 28 2 3 3" xfId="28580" xr:uid="{50B8ED04-50F6-4E8B-BD68-DE4BB183F12E}"/>
    <cellStyle name="40% - Accent5 28 2 4" xfId="6638" xr:uid="{25EA900E-42F0-4F59-BB49-728D36EE5397}"/>
    <cellStyle name="40% - Accent5 28 2 4 2" xfId="17349" xr:uid="{0C3D8DBA-6D50-4C08-B687-DDF0CB48D1B8}"/>
    <cellStyle name="40% - Accent5 28 2 4 2 2" xfId="37446" xr:uid="{ECFFB2B4-EF11-478C-8AAA-0F273BADB431}"/>
    <cellStyle name="40% - Accent5 28 2 4 3" xfId="28581" xr:uid="{CD85A1F8-F53F-4CE4-BF4F-9ACE59406581}"/>
    <cellStyle name="40% - Accent5 28 2 5" xfId="17346" xr:uid="{04874E3D-6385-4FF1-B4CB-47A8E37323B5}"/>
    <cellStyle name="40% - Accent5 28 2 5 2" xfId="37443" xr:uid="{AEA0B4EB-9E39-4592-83D8-E44B6F2FF9B7}"/>
    <cellStyle name="40% - Accent5 28 2 6" xfId="28578" xr:uid="{3DC416B9-3EFE-4E62-983F-E094FF822CD5}"/>
    <cellStyle name="40% - Accent5 28 3" xfId="6639" xr:uid="{CC2D9635-6F0A-45F8-B9D7-24D2A5CA4461}"/>
    <cellStyle name="40% - Accent5 28 3 2" xfId="17350" xr:uid="{1A8B0843-ACD3-4CC4-83F6-BB8BE91C4DD5}"/>
    <cellStyle name="40% - Accent5 28 3 2 2" xfId="37447" xr:uid="{9F6DC4D9-8B76-4CAB-8616-6FFD4C40090F}"/>
    <cellStyle name="40% - Accent5 28 3 3" xfId="28582" xr:uid="{47A78753-6173-4826-BAA2-9DE55762C7C6}"/>
    <cellStyle name="40% - Accent5 28 4" xfId="6640" xr:uid="{434E5DAD-C3DF-40EF-8053-EAD3B7CE48C0}"/>
    <cellStyle name="40% - Accent5 28 4 2" xfId="17351" xr:uid="{4C976BE9-66C8-4BED-8907-DA5A1099312F}"/>
    <cellStyle name="40% - Accent5 28 4 2 2" xfId="37448" xr:uid="{D367EDF4-ECD8-4486-913C-FBEEFA3B53D5}"/>
    <cellStyle name="40% - Accent5 28 4 3" xfId="28583" xr:uid="{C6C43045-EAE3-4F00-9115-6E6160EADA22}"/>
    <cellStyle name="40% - Accent5 28 5" xfId="6641" xr:uid="{BD74D689-87AC-42FD-860C-EEC1347E2A2D}"/>
    <cellStyle name="40% - Accent5 28 5 2" xfId="17352" xr:uid="{5C2A66B9-E9AD-45A9-B6AB-17E39B25ACAD}"/>
    <cellStyle name="40% - Accent5 28 5 2 2" xfId="37449" xr:uid="{49DBD0E5-215D-417B-AB4A-FDE4877CEA9C}"/>
    <cellStyle name="40% - Accent5 28 5 3" xfId="28584" xr:uid="{83C85C6E-1EE4-4D0B-BB27-CAF74C530C51}"/>
    <cellStyle name="40% - Accent5 28 6" xfId="17345" xr:uid="{9F62E9D6-69A1-4B47-9EE2-EDC9A2DB145C}"/>
    <cellStyle name="40% - Accent5 28 6 2" xfId="37442" xr:uid="{43F5D6E6-9916-4A69-85BE-7B4DD1255CB5}"/>
    <cellStyle name="40% - Accent5 28 7" xfId="22439" xr:uid="{B2F8A591-1D51-454C-86E5-F730DF5A389B}"/>
    <cellStyle name="40% - Accent5 28 8" xfId="28577" xr:uid="{62D96E1D-A392-47DE-BA33-B287AB7BC0DF}"/>
    <cellStyle name="40% - Accent5 29" xfId="6642" xr:uid="{3C60D0B1-9AD3-4696-9C75-D840469DF325}"/>
    <cellStyle name="40% - Accent5 29 2" xfId="6643" xr:uid="{7F1A5882-4E07-498D-88A0-A6CCA7239015}"/>
    <cellStyle name="40% - Accent5 29 2 2" xfId="6644" xr:uid="{B6395CC3-AE32-449D-84E9-3C4AA6B49D96}"/>
    <cellStyle name="40% - Accent5 29 2 2 2" xfId="17355" xr:uid="{E41B3630-30F0-42E1-BE9B-CD6288DD5AFC}"/>
    <cellStyle name="40% - Accent5 29 2 2 2 2" xfId="37452" xr:uid="{C1522DBE-0785-49AC-BF74-4B0BD548A942}"/>
    <cellStyle name="40% - Accent5 29 2 2 3" xfId="28587" xr:uid="{FA4BD5B7-3E8C-4075-91D9-B41E963EAAAD}"/>
    <cellStyle name="40% - Accent5 29 2 3" xfId="6645" xr:uid="{4C0C18F0-0284-41ED-A2AE-723F700A7884}"/>
    <cellStyle name="40% - Accent5 29 2 3 2" xfId="17356" xr:uid="{5EAA1D4A-69B0-4158-A01F-3B175684E097}"/>
    <cellStyle name="40% - Accent5 29 2 3 2 2" xfId="37453" xr:uid="{B5238D98-88A9-4CCC-A222-8CFBEAF13DFC}"/>
    <cellStyle name="40% - Accent5 29 2 3 3" xfId="28588" xr:uid="{34FC9594-DA95-4CD9-83C2-879CD5F6484D}"/>
    <cellStyle name="40% - Accent5 29 2 4" xfId="6646" xr:uid="{DF160962-06C9-494F-8E3B-572B9635E407}"/>
    <cellStyle name="40% - Accent5 29 2 4 2" xfId="17357" xr:uid="{3D6289EE-C62D-451A-ACEE-3CE1BF74D197}"/>
    <cellStyle name="40% - Accent5 29 2 4 2 2" xfId="37454" xr:uid="{349B9BAD-9A48-487A-B450-C0297CACA643}"/>
    <cellStyle name="40% - Accent5 29 2 4 3" xfId="28589" xr:uid="{2DD3130B-958B-4F3A-85C8-E6B094A9D99B}"/>
    <cellStyle name="40% - Accent5 29 2 5" xfId="17354" xr:uid="{FD7A25E2-8936-4D9F-B66D-D9ACD12FDCA1}"/>
    <cellStyle name="40% - Accent5 29 2 5 2" xfId="37451" xr:uid="{F5D98211-9CF8-4C8F-A92A-2B3952D80D13}"/>
    <cellStyle name="40% - Accent5 29 2 6" xfId="28586" xr:uid="{F6F3C025-B82C-49B6-BA52-29A6171BB0A1}"/>
    <cellStyle name="40% - Accent5 29 3" xfId="6647" xr:uid="{2349B2D2-DCE5-4AE2-8495-036EE000F473}"/>
    <cellStyle name="40% - Accent5 29 3 2" xfId="17358" xr:uid="{5A18C272-CD6A-46A1-B22F-E6F835D45D78}"/>
    <cellStyle name="40% - Accent5 29 3 2 2" xfId="37455" xr:uid="{20B4D580-905E-4161-8FFE-3BCFC962F1D9}"/>
    <cellStyle name="40% - Accent5 29 3 3" xfId="28590" xr:uid="{0CBB0CA3-A0C3-49B4-8891-A11301BBABEC}"/>
    <cellStyle name="40% - Accent5 29 4" xfId="6648" xr:uid="{DAB8F169-E17E-48F6-9F95-AD9CCEC6845D}"/>
    <cellStyle name="40% - Accent5 29 4 2" xfId="17359" xr:uid="{02F6A0AD-C6CC-41A8-BEB9-9BE6E29EA229}"/>
    <cellStyle name="40% - Accent5 29 4 2 2" xfId="37456" xr:uid="{B3D41043-A3B3-4166-A839-2D807D5F22B2}"/>
    <cellStyle name="40% - Accent5 29 4 3" xfId="28591" xr:uid="{911EB4F5-247B-40F8-941B-7470DA06A0B6}"/>
    <cellStyle name="40% - Accent5 29 5" xfId="6649" xr:uid="{4CAFA9A9-3872-4103-8940-C5667345EA6F}"/>
    <cellStyle name="40% - Accent5 29 5 2" xfId="17360" xr:uid="{CA877931-2AD3-437A-9CF0-3365AF35AF91}"/>
    <cellStyle name="40% - Accent5 29 5 2 2" xfId="37457" xr:uid="{C3E0474B-80DA-4F90-B05C-AB1ED14732AB}"/>
    <cellStyle name="40% - Accent5 29 5 3" xfId="28592" xr:uid="{DBA78D21-8DBB-43BC-8462-64524BC386C7}"/>
    <cellStyle name="40% - Accent5 29 6" xfId="17353" xr:uid="{13D2EE34-7B20-4B39-B708-4DF2BFA20A6D}"/>
    <cellStyle name="40% - Accent5 29 6 2" xfId="37450" xr:uid="{109F80AD-4CE1-4583-8B45-9D72A38A5B00}"/>
    <cellStyle name="40% - Accent5 29 7" xfId="20664" xr:uid="{39061968-F8C3-4371-BFF3-99ADC3DF412A}"/>
    <cellStyle name="40% - Accent5 29 7 2" xfId="40700" xr:uid="{38949799-5727-4009-A1B5-ABE4714717EC}"/>
    <cellStyle name="40% - Accent5 29 8" xfId="28585" xr:uid="{2E60C5D1-AFCA-4589-8D80-8A35AD0BFEC0}"/>
    <cellStyle name="40% - Accent5 3" xfId="88" xr:uid="{00000000-0005-0000-0000-000039000000}"/>
    <cellStyle name="40% - Accent5 3 10" xfId="20690" xr:uid="{35DB5FAA-CE1B-4670-AE9A-63C18FB95605}"/>
    <cellStyle name="40% - Accent5 3 10 2" xfId="40724" xr:uid="{D84C645C-7691-4F12-ABBC-629E04FC0DC9}"/>
    <cellStyle name="40% - Accent5 3 11" xfId="724" xr:uid="{5AB9D5E0-F65E-4542-BD7F-D40C7001467A}"/>
    <cellStyle name="40% - Accent5 3 2" xfId="307" xr:uid="{5FB15A52-F3B6-4FD8-9DF3-E88148A45170}"/>
    <cellStyle name="40% - Accent5 3 2 2" xfId="6652" xr:uid="{DF940DCE-F0A7-49D7-B0B0-26378B79AFF1}"/>
    <cellStyle name="40% - Accent5 3 2 2 2" xfId="6653" xr:uid="{E9DC9CD0-F8E7-493D-A682-1B15C823BCF6}"/>
    <cellStyle name="40% - Accent5 3 2 2 2 2" xfId="17363" xr:uid="{8461AD4E-E745-4DF2-8391-84E02196F93A}"/>
    <cellStyle name="40% - Accent5 3 2 2 2 2 2" xfId="37460" xr:uid="{18774450-BBD0-4C84-98AF-6148D0290434}"/>
    <cellStyle name="40% - Accent5 3 2 2 2 3" xfId="28595" xr:uid="{89AB7BC2-AFEB-43A6-9185-19F12115116C}"/>
    <cellStyle name="40% - Accent5 3 2 2 3" xfId="6654" xr:uid="{11F56969-0EC3-4274-B8C2-0284479E3D4B}"/>
    <cellStyle name="40% - Accent5 3 2 2 3 2" xfId="17364" xr:uid="{C0C6215C-C91B-40F0-AE6C-F334E0D4FA0C}"/>
    <cellStyle name="40% - Accent5 3 2 2 3 2 2" xfId="37461" xr:uid="{62416C16-DED5-41DB-BC16-ECE3EFC98B21}"/>
    <cellStyle name="40% - Accent5 3 2 2 3 3" xfId="28596" xr:uid="{A74A1932-1875-4BBE-90F6-D721BA18822F}"/>
    <cellStyle name="40% - Accent5 3 2 2 4" xfId="6655" xr:uid="{C4972645-E927-4880-98BE-76CBC2C6E908}"/>
    <cellStyle name="40% - Accent5 3 2 2 4 2" xfId="17365" xr:uid="{BBD72819-13CC-4817-A674-2AFB41D597C6}"/>
    <cellStyle name="40% - Accent5 3 2 2 4 2 2" xfId="37462" xr:uid="{93FE47F6-FE76-4D34-B5DF-6612981F3C18}"/>
    <cellStyle name="40% - Accent5 3 2 2 4 3" xfId="28597" xr:uid="{2C1A899C-9E46-49B0-AF23-08AF19B047FA}"/>
    <cellStyle name="40% - Accent5 3 2 2 5" xfId="17362" xr:uid="{4249EF41-9940-428C-86ED-12EF2980149F}"/>
    <cellStyle name="40% - Accent5 3 2 2 5 2" xfId="37459" xr:uid="{36809CA4-C563-465A-836A-09E3A5E0AD12}"/>
    <cellStyle name="40% - Accent5 3 2 2 6" xfId="21351" xr:uid="{C5720B4E-2BFE-4524-AD7F-FF402EDC37F4}"/>
    <cellStyle name="40% - Accent5 3 2 2 6 2" xfId="41294" xr:uid="{25253DF7-8583-4067-A228-A92CE6E4B923}"/>
    <cellStyle name="40% - Accent5 3 2 2 7" xfId="28594" xr:uid="{9DA76AFF-102F-4A41-BAA8-D7B43FDD0F31}"/>
    <cellStyle name="40% - Accent5 3 2 3" xfId="6656" xr:uid="{2ED4399E-23F1-4F5E-B826-852C6868C245}"/>
    <cellStyle name="40% - Accent5 3 2 3 2" xfId="17366" xr:uid="{6AD3CD88-89A4-474B-B079-52F861968156}"/>
    <cellStyle name="40% - Accent5 3 2 3 2 2" xfId="37463" xr:uid="{3847A8DA-1B30-4E26-BF1E-595BE6D045AC}"/>
    <cellStyle name="40% - Accent5 3 2 3 3" xfId="21895" xr:uid="{E88BB386-72D9-4225-A67B-2531AA24FE4B}"/>
    <cellStyle name="40% - Accent5 3 2 3 3 2" xfId="41831" xr:uid="{1E103B6A-F2B9-4C7C-8D5B-B985AB5BF3AA}"/>
    <cellStyle name="40% - Accent5 3 2 3 4" xfId="28598" xr:uid="{9A51F853-930E-42C0-864A-AA1FF1D166A3}"/>
    <cellStyle name="40% - Accent5 3 2 4" xfId="6657" xr:uid="{F2896A7C-CD13-44D5-9BB8-12D56B0D4614}"/>
    <cellStyle name="40% - Accent5 3 2 4 2" xfId="17367" xr:uid="{64C4545F-84EA-4CDD-A141-7C5035DFA168}"/>
    <cellStyle name="40% - Accent5 3 2 4 2 2" xfId="37464" xr:uid="{F7C81623-D921-45EC-8437-623368823E3B}"/>
    <cellStyle name="40% - Accent5 3 2 4 3" xfId="28599" xr:uid="{05C621A7-E9B6-4CBA-8F94-86207CC7249E}"/>
    <cellStyle name="40% - Accent5 3 2 5" xfId="6658" xr:uid="{481F5E5A-0DF2-41C9-805D-2C042AAB771C}"/>
    <cellStyle name="40% - Accent5 3 2 5 2" xfId="17368" xr:uid="{09013767-6CFD-4817-9C4D-BD6D30117B1E}"/>
    <cellStyle name="40% - Accent5 3 2 5 2 2" xfId="37465" xr:uid="{18433C0B-B5F4-4D63-B14C-E2D71E649166}"/>
    <cellStyle name="40% - Accent5 3 2 5 3" xfId="28600" xr:uid="{0CA528C8-E24F-449D-AF00-7C81022D046F}"/>
    <cellStyle name="40% - Accent5 3 2 6" xfId="17361" xr:uid="{3194DC33-EED5-40E6-9E8E-E4E23F2BF8B4}"/>
    <cellStyle name="40% - Accent5 3 2 6 2" xfId="37458" xr:uid="{7E41ABFA-C9AB-4225-B267-8794906227DA}"/>
    <cellStyle name="40% - Accent5 3 2 7" xfId="20578" xr:uid="{D50B9FFA-0D6D-4EDE-B978-B8051F8AA0E0}"/>
    <cellStyle name="40% - Accent5 3 2 7 2" xfId="40618" xr:uid="{40F4D95A-9472-44CA-9F0A-C7DDA3B49117}"/>
    <cellStyle name="40% - Accent5 3 2 8" xfId="6651" xr:uid="{26291D48-267C-435C-8264-EEC7093E4BFC}"/>
    <cellStyle name="40% - Accent5 3 2 9" xfId="28593" xr:uid="{6029118A-B78A-4723-AEA7-F2233C83623F}"/>
    <cellStyle name="40% - Accent5 3 3" xfId="562" xr:uid="{2CC0DC6E-1434-4CEE-BF57-D76D2328ADF4}"/>
    <cellStyle name="40% - Accent5 3 3 2" xfId="6660" xr:uid="{62CA0DB7-7894-4704-9638-A57F46AC61E8}"/>
    <cellStyle name="40% - Accent5 3 3 2 2" xfId="17370" xr:uid="{49F054F8-5EF6-4D60-8053-A02A177F1AD3}"/>
    <cellStyle name="40% - Accent5 3 3 2 2 2" xfId="37467" xr:uid="{DAF1020E-C74D-4410-B3BF-D3C1BC8A3FBB}"/>
    <cellStyle name="40% - Accent5 3 3 2 3" xfId="21385" xr:uid="{E43E2463-9BE7-4DE0-8271-D97A328B0E9B}"/>
    <cellStyle name="40% - Accent5 3 3 2 3 2" xfId="41328" xr:uid="{D608B9A4-B2F0-496F-A812-4C2DA6BF7DB6}"/>
    <cellStyle name="40% - Accent5 3 3 2 4" xfId="28602" xr:uid="{3C715D87-BAAB-4D66-8AF6-1C8EE2FCA7E9}"/>
    <cellStyle name="40% - Accent5 3 3 3" xfId="6661" xr:uid="{83B4BD62-2AE3-42A1-BCF9-273D688E67E5}"/>
    <cellStyle name="40% - Accent5 3 3 3 2" xfId="17371" xr:uid="{9FD34801-0A70-4BF0-A31A-378A2F2BE611}"/>
    <cellStyle name="40% - Accent5 3 3 3 2 2" xfId="37468" xr:uid="{50B497CF-1FA8-4EA4-9153-FD0A2EBEBAD6}"/>
    <cellStyle name="40% - Accent5 3 3 3 3" xfId="21933" xr:uid="{80AB4CF0-CAEB-4208-9EB7-8DA6547D08C9}"/>
    <cellStyle name="40% - Accent5 3 3 3 3 2" xfId="41869" xr:uid="{817817AA-07B5-4186-9891-1EC2CA91AF60}"/>
    <cellStyle name="40% - Accent5 3 3 3 4" xfId="28603" xr:uid="{12D21DD3-826B-4B48-9283-F1F82DD029A7}"/>
    <cellStyle name="40% - Accent5 3 3 4" xfId="6662" xr:uid="{68353471-0DC9-43ED-BEC3-B1D27E98DED7}"/>
    <cellStyle name="40% - Accent5 3 3 4 2" xfId="17372" xr:uid="{D8AF1E50-8918-4D2D-8667-DDA799CC356F}"/>
    <cellStyle name="40% - Accent5 3 3 4 2 2" xfId="37469" xr:uid="{E38D6059-BCC5-4590-9A87-4734E61CFDCD}"/>
    <cellStyle name="40% - Accent5 3 3 4 3" xfId="28604" xr:uid="{0C8C1C57-BF71-457E-BA05-F6B06D57A20F}"/>
    <cellStyle name="40% - Accent5 3 3 5" xfId="17369" xr:uid="{154AAC12-E9E3-48C3-B03E-6068A665FC8E}"/>
    <cellStyle name="40% - Accent5 3 3 5 2" xfId="37466" xr:uid="{ACC8F709-6C5A-4595-B144-44BF515D393F}"/>
    <cellStyle name="40% - Accent5 3 3 6" xfId="20715" xr:uid="{7BA2EE69-224E-4170-A04D-8C495C1F107F}"/>
    <cellStyle name="40% - Accent5 3 3 6 2" xfId="40749" xr:uid="{2762E8EC-F5E4-4276-A332-1FC87F477843}"/>
    <cellStyle name="40% - Accent5 3 3 7" xfId="6659" xr:uid="{3E39F9FF-1FBF-42E8-AFF1-92700995AA0A}"/>
    <cellStyle name="40% - Accent5 3 3 8" xfId="28601" xr:uid="{E124402D-DD01-4B8C-9244-500CB8748AC4}"/>
    <cellStyle name="40% - Accent5 3 4" xfId="6663" xr:uid="{7D1343B3-28A3-4A33-8FD6-DA253BB186E0}"/>
    <cellStyle name="40% - Accent5 3 4 2" xfId="6664" xr:uid="{2CBDC21F-901E-45B3-B07E-2C6287CAE0C5}"/>
    <cellStyle name="40% - Accent5 3 4 2 2" xfId="17374" xr:uid="{40A2EB38-44D5-4FE6-8B3F-10FF448BA98E}"/>
    <cellStyle name="40% - Accent5 3 4 2 2 2" xfId="37471" xr:uid="{F198DE74-790C-4DBE-9A9F-6C7FFDA22F05}"/>
    <cellStyle name="40% - Accent5 3 4 2 3" xfId="21453" xr:uid="{3E1AB6E9-6E3A-439F-B4DE-3546E839BA96}"/>
    <cellStyle name="40% - Accent5 3 4 2 3 2" xfId="41394" xr:uid="{A4757E45-FADD-4181-A86F-686F737337AD}"/>
    <cellStyle name="40% - Accent5 3 4 2 4" xfId="28606" xr:uid="{2C354A62-1265-4395-8FD8-52480B8A65C6}"/>
    <cellStyle name="40% - Accent5 3 4 3" xfId="6665" xr:uid="{AACA608D-48DF-4ACD-AA91-68030A1CFE45}"/>
    <cellStyle name="40% - Accent5 3 4 3 2" xfId="17375" xr:uid="{016928B7-10AF-4613-92BE-ABABB2D83425}"/>
    <cellStyle name="40% - Accent5 3 4 3 2 2" xfId="37472" xr:uid="{ABE9E936-34F8-4FC0-B1F0-2C6CD62342A1}"/>
    <cellStyle name="40% - Accent5 3 4 3 3" xfId="22001" xr:uid="{1B11C8ED-BDEF-4C72-AD2F-391C290F5752}"/>
    <cellStyle name="40% - Accent5 3 4 3 3 2" xfId="41935" xr:uid="{3E155B38-99A1-4235-BC3E-2CDCBEB1AFF7}"/>
    <cellStyle name="40% - Accent5 3 4 3 4" xfId="28607" xr:uid="{197ED1A3-D5DE-47CC-8B62-838F2057D5BD}"/>
    <cellStyle name="40% - Accent5 3 4 4" xfId="6666" xr:uid="{38321655-8288-4990-93F7-97B3B9815B54}"/>
    <cellStyle name="40% - Accent5 3 4 4 2" xfId="17376" xr:uid="{AB6537F4-96BC-4F79-AD79-F256B7B9FCCC}"/>
    <cellStyle name="40% - Accent5 3 4 4 2 2" xfId="37473" xr:uid="{A3E18CB6-C5B7-492F-92C7-0EF972DE34A9}"/>
    <cellStyle name="40% - Accent5 3 4 4 3" xfId="28608" xr:uid="{EF1A32AB-E8EC-4854-9D44-7B69E44DB205}"/>
    <cellStyle name="40% - Accent5 3 4 5" xfId="17373" xr:uid="{0EE689FA-9C72-44EE-840B-11AFD524EDA9}"/>
    <cellStyle name="40% - Accent5 3 4 5 2" xfId="37470" xr:uid="{FA654B4B-7133-4529-ADFA-CA2AF5514F1E}"/>
    <cellStyle name="40% - Accent5 3 4 6" xfId="20782" xr:uid="{24824B44-9CB0-4229-983B-484FAC27E517}"/>
    <cellStyle name="40% - Accent5 3 4 6 2" xfId="40815" xr:uid="{5BF199D5-7953-4123-A3A4-9F24ECFAE78A}"/>
    <cellStyle name="40% - Accent5 3 4 7" xfId="28605" xr:uid="{ED91F91C-84A4-4AE0-9BAF-701CEE2647C6}"/>
    <cellStyle name="40% - Accent5 3 5" xfId="6650" xr:uid="{3CF8E125-667B-4691-A085-C34D1B95B29C}"/>
    <cellStyle name="40% - Accent5 3 5 2" xfId="21514" xr:uid="{2EA1D51A-5DB8-4F0B-9F1F-983C571FBCFC}"/>
    <cellStyle name="40% - Accent5 3 5 2 2" xfId="41455" xr:uid="{3126B5C7-122D-4FD4-A935-FAACC0823056}"/>
    <cellStyle name="40% - Accent5 3 5 3" xfId="22062" xr:uid="{F707CDF7-60E6-4032-AF7F-5C46B3386E24}"/>
    <cellStyle name="40% - Accent5 3 5 3 2" xfId="41996" xr:uid="{84B25A2B-34F7-4F24-B316-BA678A610B59}"/>
    <cellStyle name="40% - Accent5 3 5 4" xfId="20844" xr:uid="{CEAE8968-44B1-4DD9-B13F-4DFEC4FE734C}"/>
    <cellStyle name="40% - Accent5 3 5 4 2" xfId="40876" xr:uid="{60FE99D7-6287-48AB-9D33-47ED6D3029DF}"/>
    <cellStyle name="40% - Accent5 3 6" xfId="20907" xr:uid="{FB300F2B-74B5-479F-BAB4-6C5FEA37A16E}"/>
    <cellStyle name="40% - Accent5 3 6 2" xfId="21576" xr:uid="{7FF79BA0-96BE-4DC2-9CF5-E299B0DED1EE}"/>
    <cellStyle name="40% - Accent5 3 6 2 2" xfId="41517" xr:uid="{B136F1EB-58FF-4267-AD23-375752FC6AD1}"/>
    <cellStyle name="40% - Accent5 3 6 3" xfId="22124" xr:uid="{6798386E-4090-4506-B51A-70C63B31A960}"/>
    <cellStyle name="40% - Accent5 3 6 3 2" xfId="42058" xr:uid="{1493D1CE-EAF1-491C-A2A1-AECCE9E78C61}"/>
    <cellStyle name="40% - Accent5 3 6 4" xfId="40938" xr:uid="{543345B1-FD95-43A8-9889-4F92A16607F0}"/>
    <cellStyle name="40% - Accent5 3 7" xfId="20966" xr:uid="{FE583873-4F14-4FE8-9776-7F7641C05DC8}"/>
    <cellStyle name="40% - Accent5 3 7 2" xfId="21634" xr:uid="{E8C20CEC-8E68-420E-A32A-2855228BAECC}"/>
    <cellStyle name="40% - Accent5 3 7 2 2" xfId="41575" xr:uid="{0B8CD1A5-96CF-4835-9F22-347472A7DDFE}"/>
    <cellStyle name="40% - Accent5 3 7 3" xfId="22182" xr:uid="{244AAEA0-9CBB-4678-9504-EC04000D10BE}"/>
    <cellStyle name="40% - Accent5 3 7 3 2" xfId="42116" xr:uid="{2278D580-E93D-4CAD-8492-52D2A9229621}"/>
    <cellStyle name="40% - Accent5 3 7 4" xfId="40996" xr:uid="{654AFE72-18D7-46D5-A6F6-392A26BD832B}"/>
    <cellStyle name="40% - Accent5 3 8" xfId="21309" xr:uid="{69499D7C-7994-498E-A762-A319BF1D4987}"/>
    <cellStyle name="40% - Accent5 3 8 2" xfId="41252" xr:uid="{6C8C9BC1-7B30-46D7-BCC1-F8B92B13A97D}"/>
    <cellStyle name="40% - Accent5 3 9" xfId="21844" xr:uid="{3004D009-5AA6-4CCC-A4D8-9F9141E3941C}"/>
    <cellStyle name="40% - Accent5 3 9 2" xfId="41781" xr:uid="{00801403-909D-4160-A19D-562CF11F01EC}"/>
    <cellStyle name="40% - Accent5 30" xfId="6667" xr:uid="{4F6A4C35-6FD3-4A6A-9D59-1301A30F8E6C}"/>
    <cellStyle name="40% - Accent5 30 2" xfId="6668" xr:uid="{6649E2E1-A5E3-49FE-88B9-0F1CB7521012}"/>
    <cellStyle name="40% - Accent5 30 2 2" xfId="6669" xr:uid="{459EA22B-F3DA-45D8-96CD-E5A067C8548D}"/>
    <cellStyle name="40% - Accent5 30 2 2 2" xfId="17379" xr:uid="{D5AB7C68-0020-4F97-94B4-ECE937C7BF58}"/>
    <cellStyle name="40% - Accent5 30 2 2 2 2" xfId="37476" xr:uid="{FA624CFA-E830-4E17-BA34-E8A87FFADB56}"/>
    <cellStyle name="40% - Accent5 30 2 2 3" xfId="28611" xr:uid="{045F14D6-C6D4-44B4-909F-AB58AD9C49C1}"/>
    <cellStyle name="40% - Accent5 30 2 3" xfId="6670" xr:uid="{E40A448F-72B3-4A50-8F29-E1B2BE49A536}"/>
    <cellStyle name="40% - Accent5 30 2 3 2" xfId="17380" xr:uid="{46BA0FD4-BC51-4C43-9251-73257F8700FE}"/>
    <cellStyle name="40% - Accent5 30 2 3 2 2" xfId="37477" xr:uid="{DE438A4A-310C-4E29-A268-CBA92BE3F1B9}"/>
    <cellStyle name="40% - Accent5 30 2 3 3" xfId="28612" xr:uid="{BD2B08F1-A731-47CD-86FC-967A249DD80F}"/>
    <cellStyle name="40% - Accent5 30 2 4" xfId="6671" xr:uid="{101AFDFD-F1B8-420E-B02D-21DC481109EB}"/>
    <cellStyle name="40% - Accent5 30 2 4 2" xfId="17381" xr:uid="{A5E5C27F-EC07-4999-8014-B5DA0BE639F6}"/>
    <cellStyle name="40% - Accent5 30 2 4 2 2" xfId="37478" xr:uid="{2664C6C0-9510-46C3-88D9-13543B2ADFE0}"/>
    <cellStyle name="40% - Accent5 30 2 4 3" xfId="28613" xr:uid="{4D740A4D-CE98-44F7-83A9-A24F75154E70}"/>
    <cellStyle name="40% - Accent5 30 2 5" xfId="17378" xr:uid="{7CD2B9E9-4A87-4FDC-8099-CF93A9767056}"/>
    <cellStyle name="40% - Accent5 30 2 5 2" xfId="37475" xr:uid="{A416F1A7-5859-4357-A538-1CC3BD90F224}"/>
    <cellStyle name="40% - Accent5 30 2 6" xfId="28610" xr:uid="{00F7198C-1F80-498D-8BD0-FB55B37EA6AE}"/>
    <cellStyle name="40% - Accent5 30 3" xfId="6672" xr:uid="{E686069E-044C-405B-90CA-7DAA600B00F7}"/>
    <cellStyle name="40% - Accent5 30 3 2" xfId="17382" xr:uid="{979CECC2-D104-4D95-B9D2-99FC33F0949B}"/>
    <cellStyle name="40% - Accent5 30 3 2 2" xfId="37479" xr:uid="{AEEB2AD0-17D9-47D1-9BE0-B56A0B29160E}"/>
    <cellStyle name="40% - Accent5 30 3 3" xfId="28614" xr:uid="{FD0FAF37-CFE1-44C5-AE37-A57DEF620250}"/>
    <cellStyle name="40% - Accent5 30 4" xfId="6673" xr:uid="{FD781E9E-DB71-4027-B313-FA6222DC3995}"/>
    <cellStyle name="40% - Accent5 30 4 2" xfId="17383" xr:uid="{7814AFFA-B910-4F29-A40D-7B10DB4F8FC3}"/>
    <cellStyle name="40% - Accent5 30 4 2 2" xfId="37480" xr:uid="{CCB92F17-C828-4371-BDB4-A9580FD6C8B7}"/>
    <cellStyle name="40% - Accent5 30 4 3" xfId="28615" xr:uid="{89E56B7F-04F0-4B4A-9E17-00B5FAE84878}"/>
    <cellStyle name="40% - Accent5 30 5" xfId="6674" xr:uid="{B5A1C7A4-D305-4514-AEDB-E4BFB528D171}"/>
    <cellStyle name="40% - Accent5 30 5 2" xfId="17384" xr:uid="{1F4E7CBE-D57A-4854-A31E-B2D102DAC1A2}"/>
    <cellStyle name="40% - Accent5 30 5 2 2" xfId="37481" xr:uid="{58731842-5300-44E9-B0BC-01A36AE2B0C4}"/>
    <cellStyle name="40% - Accent5 30 5 3" xfId="28616" xr:uid="{A702AC38-98AF-43DC-A7A2-3B5E208E273D}"/>
    <cellStyle name="40% - Accent5 30 6" xfId="17377" xr:uid="{B9595A3A-25B3-4ABF-9F12-A01C1230C710}"/>
    <cellStyle name="40% - Accent5 30 6 2" xfId="37474" xr:uid="{B78BB66E-61AC-424E-A0E0-1C48F9E93B4C}"/>
    <cellStyle name="40% - Accent5 30 7" xfId="28609" xr:uid="{B6EAD1A0-552A-4CB0-BADC-257585F40E4E}"/>
    <cellStyle name="40% - Accent5 31" xfId="6675" xr:uid="{1AF80D4F-364F-4507-8F65-F4246C0AF13B}"/>
    <cellStyle name="40% - Accent5 31 2" xfId="6676" xr:uid="{9D3310A1-BB15-4281-A891-D5C0EB2838C3}"/>
    <cellStyle name="40% - Accent5 31 2 2" xfId="6677" xr:uid="{A030D8DA-41A8-40BA-A2A4-4DF8005E7F6B}"/>
    <cellStyle name="40% - Accent5 31 2 2 2" xfId="17387" xr:uid="{59305317-57E8-46F2-BB5D-B710C0361FFA}"/>
    <cellStyle name="40% - Accent5 31 2 2 2 2" xfId="37484" xr:uid="{7E66C5D8-6115-4B67-A2D3-133E41E37A60}"/>
    <cellStyle name="40% - Accent5 31 2 2 3" xfId="28619" xr:uid="{257409B0-120B-456B-9549-6331E10EE94D}"/>
    <cellStyle name="40% - Accent5 31 2 3" xfId="6678" xr:uid="{BE4BEB76-0A2F-4AC0-8C17-494E737F56F9}"/>
    <cellStyle name="40% - Accent5 31 2 3 2" xfId="17388" xr:uid="{5CC8632A-F48B-4283-BDD5-20D0E7B004A5}"/>
    <cellStyle name="40% - Accent5 31 2 3 2 2" xfId="37485" xr:uid="{2820C8C7-705B-4461-A954-4BBCDE9D154C}"/>
    <cellStyle name="40% - Accent5 31 2 3 3" xfId="28620" xr:uid="{115134C3-6E3E-4DFB-BE62-141E59C148F6}"/>
    <cellStyle name="40% - Accent5 31 2 4" xfId="6679" xr:uid="{64331A6E-5F33-4755-A213-22CB82445023}"/>
    <cellStyle name="40% - Accent5 31 2 4 2" xfId="17389" xr:uid="{D1E7CBBB-15AB-4BDA-B73A-E63AC7CB0E21}"/>
    <cellStyle name="40% - Accent5 31 2 4 2 2" xfId="37486" xr:uid="{A36DCFE3-9F3B-445D-B2B2-9D29CB5E09A2}"/>
    <cellStyle name="40% - Accent5 31 2 4 3" xfId="28621" xr:uid="{C5A84194-4B79-45AB-A62D-DC1228C46E87}"/>
    <cellStyle name="40% - Accent5 31 2 5" xfId="17386" xr:uid="{F596C596-50B0-4882-B7B2-B5DC74CA9283}"/>
    <cellStyle name="40% - Accent5 31 2 5 2" xfId="37483" xr:uid="{E61661F0-3114-46BA-B344-8BEF39FF6AE1}"/>
    <cellStyle name="40% - Accent5 31 2 6" xfId="28618" xr:uid="{EE29D043-EBE7-494C-BE65-24E16278A78D}"/>
    <cellStyle name="40% - Accent5 31 3" xfId="6680" xr:uid="{24DAECE7-8FBC-4968-B213-821759E7BB30}"/>
    <cellStyle name="40% - Accent5 31 3 2" xfId="17390" xr:uid="{2185D827-30C1-4D37-B26E-09014DB06C7D}"/>
    <cellStyle name="40% - Accent5 31 3 2 2" xfId="37487" xr:uid="{04EFA76A-CFCD-47C5-905A-3774438C8D61}"/>
    <cellStyle name="40% - Accent5 31 3 3" xfId="28622" xr:uid="{75035E63-0510-4EDF-AF2E-0A26874A97A0}"/>
    <cellStyle name="40% - Accent5 31 4" xfId="6681" xr:uid="{3CB4BBB6-06E6-4D9D-84E1-2DAE0EDF9C6D}"/>
    <cellStyle name="40% - Accent5 31 4 2" xfId="17391" xr:uid="{532A0976-45B7-4FE2-B47E-33DBA899ACC1}"/>
    <cellStyle name="40% - Accent5 31 4 2 2" xfId="37488" xr:uid="{B399C65C-1704-4C50-8F1E-3FF6D08682EC}"/>
    <cellStyle name="40% - Accent5 31 4 3" xfId="28623" xr:uid="{83E46691-DCA7-4A6E-BAD6-4FC7428449A5}"/>
    <cellStyle name="40% - Accent5 31 5" xfId="6682" xr:uid="{6612C7F1-9AF2-4AE5-8B72-CB25A6DF59BF}"/>
    <cellStyle name="40% - Accent5 31 5 2" xfId="17392" xr:uid="{90BA7F76-EF2D-42CA-AB86-8960E4A6E22E}"/>
    <cellStyle name="40% - Accent5 31 5 2 2" xfId="37489" xr:uid="{FA46CB46-896C-4563-A6A1-5FD21181B2D4}"/>
    <cellStyle name="40% - Accent5 31 5 3" xfId="28624" xr:uid="{71C45D1B-184F-4600-8938-6D8012955888}"/>
    <cellStyle name="40% - Accent5 31 6" xfId="17385" xr:uid="{416D219F-4480-474B-802C-C1DBD439F804}"/>
    <cellStyle name="40% - Accent5 31 6 2" xfId="37482" xr:uid="{96D63732-761A-43DA-9B85-351FB8A3BFFB}"/>
    <cellStyle name="40% - Accent5 31 7" xfId="28617" xr:uid="{620FC3B9-30B4-4D2D-851F-9317F687A0F4}"/>
    <cellStyle name="40% - Accent5 32" xfId="6683" xr:uid="{7DF85885-9D6E-4759-8963-FE207F322C47}"/>
    <cellStyle name="40% - Accent5 32 2" xfId="6684" xr:uid="{7D58F699-436F-4C7A-8EE9-6129BAC60A94}"/>
    <cellStyle name="40% - Accent5 32 2 2" xfId="6685" xr:uid="{56A30A91-8A9C-406B-B532-D53B380403D1}"/>
    <cellStyle name="40% - Accent5 32 2 2 2" xfId="17395" xr:uid="{0B07AF4C-536F-4C0B-B60E-85114BF81CC1}"/>
    <cellStyle name="40% - Accent5 32 2 2 2 2" xfId="37492" xr:uid="{0DD2BCE8-66C3-4357-B2E2-71B78DD91F36}"/>
    <cellStyle name="40% - Accent5 32 2 2 3" xfId="28627" xr:uid="{3F8894E9-DB1F-4DA9-9BEB-85CDDEA087FC}"/>
    <cellStyle name="40% - Accent5 32 2 3" xfId="6686" xr:uid="{E3F8D823-4E69-47D5-AC7F-38AD886C82A5}"/>
    <cellStyle name="40% - Accent5 32 2 3 2" xfId="17396" xr:uid="{EE3E638C-4C99-4AF8-A10C-457D45EF5D0A}"/>
    <cellStyle name="40% - Accent5 32 2 3 2 2" xfId="37493" xr:uid="{F3C2C911-0A22-486C-8222-715CF093C4DB}"/>
    <cellStyle name="40% - Accent5 32 2 3 3" xfId="28628" xr:uid="{BEB2A4F9-24BC-4F78-B045-3669FE6EE2E1}"/>
    <cellStyle name="40% - Accent5 32 2 4" xfId="6687" xr:uid="{7895BC0B-7F65-472A-AFE8-513864823309}"/>
    <cellStyle name="40% - Accent5 32 2 4 2" xfId="17397" xr:uid="{9F70401C-40A6-49F9-94C0-31D632F3C9EE}"/>
    <cellStyle name="40% - Accent5 32 2 4 2 2" xfId="37494" xr:uid="{7DDCD504-DF05-4D95-A09F-7D33B0F9EDD3}"/>
    <cellStyle name="40% - Accent5 32 2 4 3" xfId="28629" xr:uid="{9A8E8CCD-B47A-471F-BFEA-A2817CC1FEB3}"/>
    <cellStyle name="40% - Accent5 32 2 5" xfId="17394" xr:uid="{098F76AE-ACD0-4791-8E50-9316130AC826}"/>
    <cellStyle name="40% - Accent5 32 2 5 2" xfId="37491" xr:uid="{9C8DC7D7-BE59-44F4-BC4B-733DA42F5338}"/>
    <cellStyle name="40% - Accent5 32 2 6" xfId="28626" xr:uid="{ABBF1895-FCB6-43DE-966C-0097143770B5}"/>
    <cellStyle name="40% - Accent5 32 3" xfId="6688" xr:uid="{A2D0F5B1-CBD3-4439-A9CF-818FBFBD5BF4}"/>
    <cellStyle name="40% - Accent5 32 3 2" xfId="17398" xr:uid="{69DED930-EA53-4D82-AAEC-9F4C98F32707}"/>
    <cellStyle name="40% - Accent5 32 3 2 2" xfId="37495" xr:uid="{8EE88E55-1021-4C29-9760-31B41151E76E}"/>
    <cellStyle name="40% - Accent5 32 3 3" xfId="28630" xr:uid="{ADA49D53-44E4-4BEE-971D-BAB71269A3A4}"/>
    <cellStyle name="40% - Accent5 32 4" xfId="6689" xr:uid="{428E42CB-0980-44D1-A0C6-0D691DEDE229}"/>
    <cellStyle name="40% - Accent5 32 4 2" xfId="17399" xr:uid="{3C701D4E-2989-44F4-A8E4-CC27E12B37B3}"/>
    <cellStyle name="40% - Accent5 32 4 2 2" xfId="37496" xr:uid="{6DCD51E1-AD1E-405E-9CC7-DE5B614EA8FF}"/>
    <cellStyle name="40% - Accent5 32 4 3" xfId="28631" xr:uid="{798DFB48-44AF-450E-8A66-80EF67ADFABD}"/>
    <cellStyle name="40% - Accent5 32 5" xfId="6690" xr:uid="{D9F8AA40-48F2-4746-BAC2-5EC87595F5DA}"/>
    <cellStyle name="40% - Accent5 32 5 2" xfId="17400" xr:uid="{83B4BE5D-1D5D-4910-B4C0-C73E220ADE0B}"/>
    <cellStyle name="40% - Accent5 32 5 2 2" xfId="37497" xr:uid="{C75F9B9E-FD83-4F91-8A62-075D2F07D824}"/>
    <cellStyle name="40% - Accent5 32 5 3" xfId="28632" xr:uid="{8F9EF5DB-27A2-4FCD-B371-04D6F61231AB}"/>
    <cellStyle name="40% - Accent5 32 6" xfId="17393" xr:uid="{822365DB-D046-4A9D-B786-FE66612EF246}"/>
    <cellStyle name="40% - Accent5 32 6 2" xfId="37490" xr:uid="{373892BA-137B-4950-A40A-A927865A8D17}"/>
    <cellStyle name="40% - Accent5 32 7" xfId="28625" xr:uid="{55772545-2A5E-4486-B9A4-FA13D0BE30EF}"/>
    <cellStyle name="40% - Accent5 33" xfId="6691" xr:uid="{C4556726-8983-4E8F-ADDA-6CF6F86C1221}"/>
    <cellStyle name="40% - Accent5 33 2" xfId="6692" xr:uid="{4C165D5C-0F82-486C-9EA8-1D6ED773C988}"/>
    <cellStyle name="40% - Accent5 33 2 2" xfId="6693" xr:uid="{E9BC387A-928B-4DDE-8647-7284836109F5}"/>
    <cellStyle name="40% - Accent5 33 2 2 2" xfId="17403" xr:uid="{E061C9F1-50AC-4F91-BCF3-5ED54D8D2096}"/>
    <cellStyle name="40% - Accent5 33 2 2 2 2" xfId="37500" xr:uid="{D975C106-D3E0-4107-849B-3CE3104C9A06}"/>
    <cellStyle name="40% - Accent5 33 2 2 3" xfId="28635" xr:uid="{CC0687CC-180A-4C98-95F7-8C81C2D4068B}"/>
    <cellStyle name="40% - Accent5 33 2 3" xfId="6694" xr:uid="{1D7C4514-EEEE-400D-9449-194E7A286317}"/>
    <cellStyle name="40% - Accent5 33 2 3 2" xfId="17404" xr:uid="{DD8CD3A7-72C4-4B69-BC83-0E183547A272}"/>
    <cellStyle name="40% - Accent5 33 2 3 2 2" xfId="37501" xr:uid="{F8FC8352-AE8D-490C-A498-3576AA83BD74}"/>
    <cellStyle name="40% - Accent5 33 2 3 3" xfId="28636" xr:uid="{959CAEC2-385F-4935-A8A8-D888E9EF6498}"/>
    <cellStyle name="40% - Accent5 33 2 4" xfId="6695" xr:uid="{E34CB1E5-30BD-4C70-8A36-BECADB88712C}"/>
    <cellStyle name="40% - Accent5 33 2 4 2" xfId="17405" xr:uid="{84257C71-7E22-4744-95AB-AB1DB41A04A4}"/>
    <cellStyle name="40% - Accent5 33 2 4 2 2" xfId="37502" xr:uid="{BA23F6B6-4ED9-404C-BF1C-052EBAF350C6}"/>
    <cellStyle name="40% - Accent5 33 2 4 3" xfId="28637" xr:uid="{2B9C989F-00E6-4145-BD2F-2DF52D14266A}"/>
    <cellStyle name="40% - Accent5 33 2 5" xfId="17402" xr:uid="{60D1EEE4-AEA6-4139-BF23-A6A0B91F521C}"/>
    <cellStyle name="40% - Accent5 33 2 5 2" xfId="37499" xr:uid="{A3FB1E67-3426-408A-BF45-C84B9723E009}"/>
    <cellStyle name="40% - Accent5 33 2 6" xfId="28634" xr:uid="{81498ADC-971F-4B67-AC14-363B02B96C20}"/>
    <cellStyle name="40% - Accent5 33 3" xfId="6696" xr:uid="{C3376D5D-7EB3-48B9-A4BA-791AEDF74022}"/>
    <cellStyle name="40% - Accent5 33 3 2" xfId="17406" xr:uid="{D8ED7EE1-1875-4C4F-909A-9D5D5CEACC56}"/>
    <cellStyle name="40% - Accent5 33 3 2 2" xfId="37503" xr:uid="{A85AB01B-ED52-4F06-B547-D201FFEED83D}"/>
    <cellStyle name="40% - Accent5 33 3 3" xfId="28638" xr:uid="{FC62B3FD-CD13-47EF-9F4C-9395FC99559B}"/>
    <cellStyle name="40% - Accent5 33 4" xfId="6697" xr:uid="{8835174C-FFED-4EB3-B45A-995041A2C3A4}"/>
    <cellStyle name="40% - Accent5 33 4 2" xfId="17407" xr:uid="{0B4F2733-976C-461A-B426-AE9B0EEF956A}"/>
    <cellStyle name="40% - Accent5 33 4 2 2" xfId="37504" xr:uid="{78142869-EE29-4020-B29C-52BA78C2D06E}"/>
    <cellStyle name="40% - Accent5 33 4 3" xfId="28639" xr:uid="{4983F54D-C214-4253-AFD5-2ACBC0A5D02B}"/>
    <cellStyle name="40% - Accent5 33 5" xfId="6698" xr:uid="{9E6D47DA-B236-436B-A016-4AB0E68C5339}"/>
    <cellStyle name="40% - Accent5 33 5 2" xfId="17408" xr:uid="{E7481D17-9AE3-4EB0-AE72-92D4E67D2280}"/>
    <cellStyle name="40% - Accent5 33 5 2 2" xfId="37505" xr:uid="{66D04EA7-E3F8-4DEF-911F-872D9279DA30}"/>
    <cellStyle name="40% - Accent5 33 5 3" xfId="28640" xr:uid="{93C9048F-B7EF-445A-8578-9CCC545919B7}"/>
    <cellStyle name="40% - Accent5 33 6" xfId="17401" xr:uid="{34D17692-4EFA-4DFB-9E67-230295285723}"/>
    <cellStyle name="40% - Accent5 33 6 2" xfId="37498" xr:uid="{D2087481-FA92-4B6C-9A19-BF1CD2D6EAC2}"/>
    <cellStyle name="40% - Accent5 33 7" xfId="28633" xr:uid="{D7BFC98E-6057-4921-A4DB-5FDB70A10C41}"/>
    <cellStyle name="40% - Accent5 34" xfId="6699" xr:uid="{726FD184-AF05-4F26-8088-30F4126A0FCA}"/>
    <cellStyle name="40% - Accent5 34 2" xfId="6700" xr:uid="{14FFCA74-3AD3-46D6-B3D0-457651F20520}"/>
    <cellStyle name="40% - Accent5 34 2 2" xfId="6701" xr:uid="{AD0A93F9-9F09-4AA4-8982-2904DE50B3A9}"/>
    <cellStyle name="40% - Accent5 34 2 2 2" xfId="17411" xr:uid="{6122DEA9-1A40-4C7E-BE36-6CF8B52B3188}"/>
    <cellStyle name="40% - Accent5 34 2 2 2 2" xfId="37508" xr:uid="{67FBA406-5FE4-4845-BE36-3ACDE22DB0C0}"/>
    <cellStyle name="40% - Accent5 34 2 2 3" xfId="28643" xr:uid="{B5AAD43B-625F-42E7-A653-54EAD5FA4D14}"/>
    <cellStyle name="40% - Accent5 34 2 3" xfId="6702" xr:uid="{181D4B47-D5C3-4E15-B1F9-833FCE344A73}"/>
    <cellStyle name="40% - Accent5 34 2 3 2" xfId="17412" xr:uid="{3605368F-EF74-4796-A969-0244DAD6B963}"/>
    <cellStyle name="40% - Accent5 34 2 3 2 2" xfId="37509" xr:uid="{A636E1D6-7381-4E59-8117-7A8E0F0D59C4}"/>
    <cellStyle name="40% - Accent5 34 2 3 3" xfId="28644" xr:uid="{ACC20133-CCF1-4512-A117-DD3D0DC556B8}"/>
    <cellStyle name="40% - Accent5 34 2 4" xfId="6703" xr:uid="{EB2FF0BF-7875-497F-BB8C-021A056095AF}"/>
    <cellStyle name="40% - Accent5 34 2 4 2" xfId="17413" xr:uid="{3B828DB9-D667-431F-9FA5-050486976960}"/>
    <cellStyle name="40% - Accent5 34 2 4 2 2" xfId="37510" xr:uid="{370CC68C-8C2C-440E-9D36-47F63F2B3FB3}"/>
    <cellStyle name="40% - Accent5 34 2 4 3" xfId="28645" xr:uid="{42CE9C2C-EF04-4E41-8782-E29309837A74}"/>
    <cellStyle name="40% - Accent5 34 2 5" xfId="17410" xr:uid="{B625540B-28B2-44B8-A11F-32F83D5B8409}"/>
    <cellStyle name="40% - Accent5 34 2 5 2" xfId="37507" xr:uid="{79520CE1-461E-41B3-A5C9-68904B769900}"/>
    <cellStyle name="40% - Accent5 34 2 6" xfId="28642" xr:uid="{3A65F606-7031-41DF-8A01-29102B17C651}"/>
    <cellStyle name="40% - Accent5 34 3" xfId="6704" xr:uid="{3A002E99-35B2-4EEF-851B-CD2B118543E1}"/>
    <cellStyle name="40% - Accent5 34 3 2" xfId="17414" xr:uid="{CDC6137F-480C-4132-B5C3-60050D53C500}"/>
    <cellStyle name="40% - Accent5 34 3 2 2" xfId="37511" xr:uid="{85D37002-26D2-4C93-89E5-3EC13EA05182}"/>
    <cellStyle name="40% - Accent5 34 3 3" xfId="28646" xr:uid="{CF7EF24B-9AB1-4B5B-B8B3-2A26CC15209B}"/>
    <cellStyle name="40% - Accent5 34 4" xfId="6705" xr:uid="{E47D3560-4917-4381-B0CB-C67734A97339}"/>
    <cellStyle name="40% - Accent5 34 4 2" xfId="17415" xr:uid="{B079CC79-CD46-4432-9E7C-3B9EE4D2B839}"/>
    <cellStyle name="40% - Accent5 34 4 2 2" xfId="37512" xr:uid="{7D8EF160-E9E4-4088-ABAC-25079C53755D}"/>
    <cellStyle name="40% - Accent5 34 4 3" xfId="28647" xr:uid="{260C5953-A7C4-41F2-801F-2385525FA1BE}"/>
    <cellStyle name="40% - Accent5 34 5" xfId="6706" xr:uid="{7FA4C7A0-F373-4133-B939-F28B48B86E00}"/>
    <cellStyle name="40% - Accent5 34 5 2" xfId="17416" xr:uid="{3356BAC4-C4E3-4358-9B62-9BA71B5177A0}"/>
    <cellStyle name="40% - Accent5 34 5 2 2" xfId="37513" xr:uid="{E5244BA5-75E3-48C4-B6A9-70220E144635}"/>
    <cellStyle name="40% - Accent5 34 5 3" xfId="28648" xr:uid="{2C3891EC-2451-437D-ACF1-567875642383}"/>
    <cellStyle name="40% - Accent5 34 6" xfId="17409" xr:uid="{33218E70-40DD-478D-95AB-17D1D1985E66}"/>
    <cellStyle name="40% - Accent5 34 6 2" xfId="37506" xr:uid="{01595ED1-5C08-4CAE-9C19-FA2768682B1D}"/>
    <cellStyle name="40% - Accent5 34 7" xfId="28641" xr:uid="{294CC136-3927-463F-8014-B9415D89A8C2}"/>
    <cellStyle name="40% - Accent5 35" xfId="6707" xr:uid="{5616DA25-F8FC-4CC2-BF95-98F35D33A470}"/>
    <cellStyle name="40% - Accent5 35 2" xfId="6708" xr:uid="{77B8A505-818B-42AE-A8E7-EE039A46BD1F}"/>
    <cellStyle name="40% - Accent5 35 2 2" xfId="6709" xr:uid="{97CAA5C6-4E5B-4497-9A5E-2D7BA3D8AABB}"/>
    <cellStyle name="40% - Accent5 35 2 2 2" xfId="17419" xr:uid="{C61AE3FF-54A5-4463-9DA0-14A3C6B82A28}"/>
    <cellStyle name="40% - Accent5 35 2 2 2 2" xfId="37516" xr:uid="{E22FC496-F729-4573-999D-3D996E79CCB1}"/>
    <cellStyle name="40% - Accent5 35 2 2 3" xfId="28651" xr:uid="{35C1119C-4984-4365-AD91-F1F1B3661D6F}"/>
    <cellStyle name="40% - Accent5 35 2 3" xfId="6710" xr:uid="{49E9EF93-5081-457F-A10F-500A18E13EB3}"/>
    <cellStyle name="40% - Accent5 35 2 3 2" xfId="17420" xr:uid="{50550311-E2C3-468B-900E-8EF4BA20C606}"/>
    <cellStyle name="40% - Accent5 35 2 3 2 2" xfId="37517" xr:uid="{B547771C-CF5D-4E8C-9232-A59FD7FD6F2D}"/>
    <cellStyle name="40% - Accent5 35 2 3 3" xfId="28652" xr:uid="{4F000C31-DF5D-4F92-8EC2-6C9ACBCB2973}"/>
    <cellStyle name="40% - Accent5 35 2 4" xfId="6711" xr:uid="{B1A269B6-BA3A-4381-B668-5BEEC5FD162A}"/>
    <cellStyle name="40% - Accent5 35 2 4 2" xfId="17421" xr:uid="{95B302F4-4EEE-4678-83D2-72D9180A31B8}"/>
    <cellStyle name="40% - Accent5 35 2 4 2 2" xfId="37518" xr:uid="{EF239187-2D1B-4A50-9D5C-117BAC7F33A5}"/>
    <cellStyle name="40% - Accent5 35 2 4 3" xfId="28653" xr:uid="{D4E23EF0-E489-469F-B850-479B672A396A}"/>
    <cellStyle name="40% - Accent5 35 2 5" xfId="17418" xr:uid="{B88EC0DC-95D6-4D7A-BB19-4360163BD744}"/>
    <cellStyle name="40% - Accent5 35 2 5 2" xfId="37515" xr:uid="{981039DF-60F5-4D68-9BBA-67F8A272F57F}"/>
    <cellStyle name="40% - Accent5 35 2 6" xfId="28650" xr:uid="{0185996C-07C8-4FB8-8F52-19D17BEA92D2}"/>
    <cellStyle name="40% - Accent5 35 3" xfId="6712" xr:uid="{15F6660D-758F-4618-BFF9-E61EF20B9F72}"/>
    <cellStyle name="40% - Accent5 35 3 2" xfId="17422" xr:uid="{D2DC3095-103D-4A7A-BCB7-BF04A4548072}"/>
    <cellStyle name="40% - Accent5 35 3 2 2" xfId="37519" xr:uid="{01F35FD3-95A1-4254-B5C5-2676B046E75F}"/>
    <cellStyle name="40% - Accent5 35 3 3" xfId="28654" xr:uid="{9C513F59-85EF-431C-9695-DE268ABF9845}"/>
    <cellStyle name="40% - Accent5 35 4" xfId="6713" xr:uid="{6CC41664-55DC-47AB-9694-6FBCC3D761B1}"/>
    <cellStyle name="40% - Accent5 35 4 2" xfId="17423" xr:uid="{3E83EEE7-DAA0-43E8-B7FB-83C98BC842DF}"/>
    <cellStyle name="40% - Accent5 35 4 2 2" xfId="37520" xr:uid="{EB6622C7-C243-48A1-82E6-C3617C609EB3}"/>
    <cellStyle name="40% - Accent5 35 4 3" xfId="28655" xr:uid="{2A73B97B-7B00-4A44-986D-278E64508C5E}"/>
    <cellStyle name="40% - Accent5 35 5" xfId="6714" xr:uid="{03CE4909-690D-4E06-B4DC-D59584578692}"/>
    <cellStyle name="40% - Accent5 35 5 2" xfId="17424" xr:uid="{9CF4B79F-36B1-4D0C-B982-7C742D49A6A0}"/>
    <cellStyle name="40% - Accent5 35 5 2 2" xfId="37521" xr:uid="{20A99372-3915-4406-89C7-71B5E7D17952}"/>
    <cellStyle name="40% - Accent5 35 5 3" xfId="28656" xr:uid="{AD133E45-1084-4BE3-9217-6B51841EE176}"/>
    <cellStyle name="40% - Accent5 35 6" xfId="17417" xr:uid="{AC5C1992-87A4-473E-ADEB-D011AEA10188}"/>
    <cellStyle name="40% - Accent5 35 6 2" xfId="37514" xr:uid="{EC1A5522-D73A-401C-9BDD-B93C4E12390B}"/>
    <cellStyle name="40% - Accent5 35 7" xfId="28649" xr:uid="{1F9C0122-DEB3-4A8E-A75F-4A296FDA020C}"/>
    <cellStyle name="40% - Accent5 36" xfId="6715" xr:uid="{75B6C18E-4191-4288-A633-F74806BADC46}"/>
    <cellStyle name="40% - Accent5 36 2" xfId="6716" xr:uid="{1AC80BBC-B67E-4140-BDAD-5F7819EEE45F}"/>
    <cellStyle name="40% - Accent5 36 2 2" xfId="6717" xr:uid="{777A886E-27E3-4B47-8735-302B0AE18328}"/>
    <cellStyle name="40% - Accent5 36 2 2 2" xfId="17427" xr:uid="{0944B3FC-897B-4DB4-9E62-11D09CCADB5B}"/>
    <cellStyle name="40% - Accent5 36 2 2 2 2" xfId="37524" xr:uid="{190052CB-92AF-4F4B-98E1-8A2BD8CD4EF2}"/>
    <cellStyle name="40% - Accent5 36 2 2 3" xfId="28659" xr:uid="{6EF70974-EEAC-4858-8C05-D0754D3F96BD}"/>
    <cellStyle name="40% - Accent5 36 2 3" xfId="6718" xr:uid="{DD3FFC17-9535-4AE9-A139-84905DE73EC9}"/>
    <cellStyle name="40% - Accent5 36 2 3 2" xfId="17428" xr:uid="{FF77CEF2-C83F-4F94-A916-82F38B95A6DB}"/>
    <cellStyle name="40% - Accent5 36 2 3 2 2" xfId="37525" xr:uid="{94F662B0-7B1F-490F-BD40-9531D52F38B2}"/>
    <cellStyle name="40% - Accent5 36 2 3 3" xfId="28660" xr:uid="{CAD543FA-2511-44FB-9A21-E4C65141CFCB}"/>
    <cellStyle name="40% - Accent5 36 2 4" xfId="6719" xr:uid="{1A4790BE-DD2C-45F4-AD01-72F4D3ECCF85}"/>
    <cellStyle name="40% - Accent5 36 2 4 2" xfId="17429" xr:uid="{D9FBBA7D-0189-4859-BA34-F904B129E851}"/>
    <cellStyle name="40% - Accent5 36 2 4 2 2" xfId="37526" xr:uid="{6A351E51-3683-4394-A042-E18A1733FEE5}"/>
    <cellStyle name="40% - Accent5 36 2 4 3" xfId="28661" xr:uid="{FA2FE121-AEE1-48F1-B759-67D4FD2783DE}"/>
    <cellStyle name="40% - Accent5 36 2 5" xfId="17426" xr:uid="{D1212DA9-EC1B-475B-AF3C-2FA4E148C9AA}"/>
    <cellStyle name="40% - Accent5 36 2 5 2" xfId="37523" xr:uid="{1AE6F67E-B559-4D52-9BEF-B5098A9B83CA}"/>
    <cellStyle name="40% - Accent5 36 2 6" xfId="28658" xr:uid="{E61809BB-3B4E-499C-AA48-DC18059920A8}"/>
    <cellStyle name="40% - Accent5 36 3" xfId="6720" xr:uid="{D716957E-DFD1-448F-99B5-1D3279010385}"/>
    <cellStyle name="40% - Accent5 36 3 2" xfId="17430" xr:uid="{00F3FB79-373C-4A76-B3E3-AF39DFEEB696}"/>
    <cellStyle name="40% - Accent5 36 3 2 2" xfId="37527" xr:uid="{3A09F243-4D58-49DF-AD05-32432BBA0DC1}"/>
    <cellStyle name="40% - Accent5 36 3 3" xfId="28662" xr:uid="{B97DFF8E-D751-4C52-B8C7-C80DCFE090E5}"/>
    <cellStyle name="40% - Accent5 36 4" xfId="6721" xr:uid="{55C25715-E2CD-494D-81A9-71A187B83D24}"/>
    <cellStyle name="40% - Accent5 36 4 2" xfId="17431" xr:uid="{28C5E78C-1792-4ACA-B8B7-42B9C05EC78E}"/>
    <cellStyle name="40% - Accent5 36 4 2 2" xfId="37528" xr:uid="{BD01C8FE-83E2-41E3-9A2D-DDD3BE0D8B39}"/>
    <cellStyle name="40% - Accent5 36 4 3" xfId="28663" xr:uid="{1451C5FA-4640-46F9-B58E-E270B4995993}"/>
    <cellStyle name="40% - Accent5 36 5" xfId="6722" xr:uid="{3307F77A-D54B-417B-AC57-598DEB5051EE}"/>
    <cellStyle name="40% - Accent5 36 5 2" xfId="17432" xr:uid="{2A59B3CE-B719-4E7C-92AC-15E6AA6EA8D8}"/>
    <cellStyle name="40% - Accent5 36 5 2 2" xfId="37529" xr:uid="{F6F2D5CD-1C49-4F9B-AE4C-24D0B513074A}"/>
    <cellStyle name="40% - Accent5 36 5 3" xfId="28664" xr:uid="{74E8A523-F040-49C5-8FB4-6790B3075610}"/>
    <cellStyle name="40% - Accent5 36 6" xfId="17425" xr:uid="{67B1563B-F188-4917-BD24-635863E9FBFF}"/>
    <cellStyle name="40% - Accent5 36 6 2" xfId="37522" xr:uid="{15B479DC-F44C-4B4C-B31F-9D29ED94FC41}"/>
    <cellStyle name="40% - Accent5 36 7" xfId="28657" xr:uid="{339D7397-9CF6-45F9-AFD7-EF09CA965FE9}"/>
    <cellStyle name="40% - Accent5 37" xfId="6723" xr:uid="{2EBCD409-80AE-436D-8DE6-540D31E3AC23}"/>
    <cellStyle name="40% - Accent5 37 2" xfId="6724" xr:uid="{A3B1D72E-4EAF-4C39-B108-BCBFB404C0AC}"/>
    <cellStyle name="40% - Accent5 37 2 2" xfId="17434" xr:uid="{6D45ABA5-DB49-4A55-922F-C1BB34A73066}"/>
    <cellStyle name="40% - Accent5 37 2 2 2" xfId="37531" xr:uid="{9855A12A-2713-4A91-87DF-2A421DB250AD}"/>
    <cellStyle name="40% - Accent5 37 2 3" xfId="28666" xr:uid="{A43D8B5A-F804-4A8C-AE53-41686AF021F4}"/>
    <cellStyle name="40% - Accent5 37 3" xfId="6725" xr:uid="{DAD2BC9D-C373-4E32-97E6-181A186964C1}"/>
    <cellStyle name="40% - Accent5 37 3 2" xfId="17435" xr:uid="{D76BD096-FE63-478B-8337-EDB23452D85B}"/>
    <cellStyle name="40% - Accent5 37 3 2 2" xfId="37532" xr:uid="{D96C6ED7-D2C0-4277-BE01-FCC038B36845}"/>
    <cellStyle name="40% - Accent5 37 3 3" xfId="28667" xr:uid="{65D8C770-23F0-4DCE-BB4B-882E6632C653}"/>
    <cellStyle name="40% - Accent5 37 4" xfId="6726" xr:uid="{D965F02F-3DBB-44AE-9A25-8B351A1FC1F2}"/>
    <cellStyle name="40% - Accent5 37 4 2" xfId="17436" xr:uid="{8F6EDF91-893E-4C33-9A09-E5A9243DF3E7}"/>
    <cellStyle name="40% - Accent5 37 4 2 2" xfId="37533" xr:uid="{5489793E-C30B-4AA8-A918-CE5D124242C2}"/>
    <cellStyle name="40% - Accent5 37 4 3" xfId="28668" xr:uid="{264600FB-A6A7-40A8-AAF1-CCF467106249}"/>
    <cellStyle name="40% - Accent5 37 5" xfId="17433" xr:uid="{D10BCA04-BF42-477D-882A-417C30CE2617}"/>
    <cellStyle name="40% - Accent5 37 5 2" xfId="37530" xr:uid="{9A0AF6D6-8C87-4783-A0E6-0187D869A7BB}"/>
    <cellStyle name="40% - Accent5 37 6" xfId="28665" xr:uid="{48765BF6-83CD-46B7-96A7-A3A5002C99A5}"/>
    <cellStyle name="40% - Accent5 38" xfId="6727" xr:uid="{AC6E01E4-AE3A-45A1-B6AE-651ED2761DF2}"/>
    <cellStyle name="40% - Accent5 38 2" xfId="6728" xr:uid="{4FBF3EC7-E0FC-4F9D-B31D-2590B3378CFF}"/>
    <cellStyle name="40% - Accent5 38 2 2" xfId="17438" xr:uid="{0C5FF890-54E3-4C77-92AE-CF055470EFFF}"/>
    <cellStyle name="40% - Accent5 38 2 2 2" xfId="37535" xr:uid="{CF979239-808C-4D11-8995-6E52BFC7A476}"/>
    <cellStyle name="40% - Accent5 38 2 3" xfId="28670" xr:uid="{CBB91B99-287A-4785-A744-D35F7A127692}"/>
    <cellStyle name="40% - Accent5 38 3" xfId="6729" xr:uid="{F971270D-2C08-4036-A3BB-66009A686813}"/>
    <cellStyle name="40% - Accent5 38 3 2" xfId="17439" xr:uid="{3080A90C-FF83-4946-8D71-7AE663B496D7}"/>
    <cellStyle name="40% - Accent5 38 3 2 2" xfId="37536" xr:uid="{40567664-A35B-4A9B-8471-CFA9B085CB9D}"/>
    <cellStyle name="40% - Accent5 38 3 3" xfId="28671" xr:uid="{A61D1C8D-8293-499D-8B48-B912FE3276B5}"/>
    <cellStyle name="40% - Accent5 38 4" xfId="6730" xr:uid="{4345DF5E-CD28-48A9-A7BB-D9450CEC12E2}"/>
    <cellStyle name="40% - Accent5 38 4 2" xfId="17440" xr:uid="{930F03B7-1F92-4EEC-BBD3-C03DAE7041EB}"/>
    <cellStyle name="40% - Accent5 38 4 2 2" xfId="37537" xr:uid="{B2F4F16A-66C9-4B6B-8FE7-9D8714684F3B}"/>
    <cellStyle name="40% - Accent5 38 4 3" xfId="28672" xr:uid="{C289E3F7-467B-4B78-95BF-78B6DDABCFBF}"/>
    <cellStyle name="40% - Accent5 38 5" xfId="17437" xr:uid="{3C242207-6DAD-4A87-8957-8A503D9E262B}"/>
    <cellStyle name="40% - Accent5 38 5 2" xfId="37534" xr:uid="{34D7611B-BEAA-4AFC-A85E-76B840328949}"/>
    <cellStyle name="40% - Accent5 38 6" xfId="28669" xr:uid="{5E055F7C-E612-489C-BA3B-2A623B92C30B}"/>
    <cellStyle name="40% - Accent5 39" xfId="6731" xr:uid="{3FA2EBC2-2249-4A5C-BA80-CA3A7BA6FB37}"/>
    <cellStyle name="40% - Accent5 39 2" xfId="6732" xr:uid="{2AE396D9-FF58-4466-A068-23F09075539E}"/>
    <cellStyle name="40% - Accent5 39 2 2" xfId="17442" xr:uid="{135EB782-415B-450C-A89C-F7487C319888}"/>
    <cellStyle name="40% - Accent5 39 2 2 2" xfId="37539" xr:uid="{466E00BF-0CFF-4CEA-9D82-9FEB5CF8A8B3}"/>
    <cellStyle name="40% - Accent5 39 2 3" xfId="28674" xr:uid="{AFE34872-48D0-4EA4-8917-91132432566B}"/>
    <cellStyle name="40% - Accent5 39 3" xfId="6733" xr:uid="{A159E558-5314-4628-ACB9-1939CAE1A3E6}"/>
    <cellStyle name="40% - Accent5 39 3 2" xfId="17443" xr:uid="{DAEE28B3-45F6-49BF-8FB8-AC4D69E5465E}"/>
    <cellStyle name="40% - Accent5 39 3 2 2" xfId="37540" xr:uid="{3763F98A-25EB-4CC8-8C41-3C9CD2CE09F0}"/>
    <cellStyle name="40% - Accent5 39 3 3" xfId="28675" xr:uid="{7FBEDE16-2DA4-4569-864F-8AABF366407F}"/>
    <cellStyle name="40% - Accent5 39 4" xfId="6734" xr:uid="{8F0CF54B-3BA2-486B-9300-3CE1B070DDC7}"/>
    <cellStyle name="40% - Accent5 39 4 2" xfId="17444" xr:uid="{8DDCE933-EB4F-4BA5-8827-839E3113C1DC}"/>
    <cellStyle name="40% - Accent5 39 4 2 2" xfId="37541" xr:uid="{12D3177D-F3DA-478D-A276-C4DFAD2707BC}"/>
    <cellStyle name="40% - Accent5 39 4 3" xfId="28676" xr:uid="{9D976D9C-B9F2-44F7-8E87-F5392F164D9E}"/>
    <cellStyle name="40% - Accent5 39 5" xfId="17441" xr:uid="{DE749985-1662-4A15-A340-C0400F527636}"/>
    <cellStyle name="40% - Accent5 39 5 2" xfId="37538" xr:uid="{5857552F-76EC-4D03-9D59-E779F2164B59}"/>
    <cellStyle name="40% - Accent5 39 6" xfId="28673" xr:uid="{FBD5822E-CA03-495D-A46C-CF213D28FB07}"/>
    <cellStyle name="40% - Accent5 4" xfId="89" xr:uid="{00000000-0005-0000-0000-00003A000000}"/>
    <cellStyle name="40% - Accent5 4 2" xfId="308" xr:uid="{CE7BA3C6-6495-4CAF-81D1-278C8937C6AC}"/>
    <cellStyle name="40% - Accent5 4 2 2" xfId="6737" xr:uid="{240C9BEF-467C-43E5-B285-8099EFE9B2EE}"/>
    <cellStyle name="40% - Accent5 4 2 2 2" xfId="6738" xr:uid="{477600FD-9656-464F-8921-671F9596125F}"/>
    <cellStyle name="40% - Accent5 4 2 2 2 2" xfId="17447" xr:uid="{B74A18C8-9AB2-449E-BF7A-5735797458B4}"/>
    <cellStyle name="40% - Accent5 4 2 2 2 2 2" xfId="37544" xr:uid="{DDDF761F-1622-4E20-9491-A6518ACCE102}"/>
    <cellStyle name="40% - Accent5 4 2 2 2 3" xfId="28679" xr:uid="{CABFA4D2-51CA-4150-9786-82DD9298C0CD}"/>
    <cellStyle name="40% - Accent5 4 2 2 3" xfId="6739" xr:uid="{23413B04-86AE-4383-B5A7-CC6D31405095}"/>
    <cellStyle name="40% - Accent5 4 2 2 3 2" xfId="17448" xr:uid="{00559A60-E784-4CEE-86B7-8953A3598FDA}"/>
    <cellStyle name="40% - Accent5 4 2 2 3 2 2" xfId="37545" xr:uid="{0B66BD07-9B54-45C7-B9A9-6AE4B84716C6}"/>
    <cellStyle name="40% - Accent5 4 2 2 3 3" xfId="28680" xr:uid="{B17B95A8-5137-4D77-9AF7-8D4C13853BE5}"/>
    <cellStyle name="40% - Accent5 4 2 2 4" xfId="6740" xr:uid="{E14E2FCD-BF2D-4276-B5D8-D5BBC488D0AA}"/>
    <cellStyle name="40% - Accent5 4 2 2 4 2" xfId="17449" xr:uid="{3745E16E-7FB4-45E1-AEDA-C3669113CA81}"/>
    <cellStyle name="40% - Accent5 4 2 2 4 2 2" xfId="37546" xr:uid="{4D152A24-B8A6-4B52-97A2-B4FEDCD222C1}"/>
    <cellStyle name="40% - Accent5 4 2 2 4 3" xfId="28681" xr:uid="{979CA1EB-10EF-4D3F-8540-DAF01C17D42B}"/>
    <cellStyle name="40% - Accent5 4 2 2 5" xfId="17446" xr:uid="{E46E4937-37C6-46FE-B191-6317C2F8DB5C}"/>
    <cellStyle name="40% - Accent5 4 2 2 5 2" xfId="37543" xr:uid="{84C0C23E-2C0F-4B7B-B593-9CC5F11CF8A5}"/>
    <cellStyle name="40% - Accent5 4 2 2 6" xfId="21465" xr:uid="{46B1949D-034D-4D79-95B7-DA7CF733BC5C}"/>
    <cellStyle name="40% - Accent5 4 2 2 6 2" xfId="41406" xr:uid="{14557DF1-4E09-471D-8B19-B70FE57B5E04}"/>
    <cellStyle name="40% - Accent5 4 2 2 7" xfId="28678" xr:uid="{EC470C9F-0974-4D39-937B-ED0DCACDE6E5}"/>
    <cellStyle name="40% - Accent5 4 2 3" xfId="6741" xr:uid="{C0DD6BAB-F41C-4C83-BDAC-A589C03CD7AA}"/>
    <cellStyle name="40% - Accent5 4 2 3 2" xfId="17450" xr:uid="{9BA43900-19C0-4B81-9C09-F187040671F4}"/>
    <cellStyle name="40% - Accent5 4 2 3 2 2" xfId="37547" xr:uid="{DF363244-5A08-4EA5-934E-554221F5CF8C}"/>
    <cellStyle name="40% - Accent5 4 2 3 3" xfId="22013" xr:uid="{B8B16170-9BD6-44AD-B90D-06ADCFDD8CB3}"/>
    <cellStyle name="40% - Accent5 4 2 3 3 2" xfId="41947" xr:uid="{1196E104-0216-4D75-B605-03EEF59FAB5C}"/>
    <cellStyle name="40% - Accent5 4 2 3 4" xfId="28682" xr:uid="{67BB9A9C-0DCF-481E-B108-BC54C635DFC8}"/>
    <cellStyle name="40% - Accent5 4 2 4" xfId="6742" xr:uid="{DCC78F40-FEA4-48FD-8BB8-E2407C736C03}"/>
    <cellStyle name="40% - Accent5 4 2 4 2" xfId="17451" xr:uid="{EF05E72E-4D4C-409E-9534-5DF835377324}"/>
    <cellStyle name="40% - Accent5 4 2 4 2 2" xfId="37548" xr:uid="{15E7EB1C-D9E7-4485-85EF-D975245AA77D}"/>
    <cellStyle name="40% - Accent5 4 2 4 3" xfId="28683" xr:uid="{8CAD01FD-AC7A-4801-88A9-D3236043CEED}"/>
    <cellStyle name="40% - Accent5 4 2 5" xfId="6743" xr:uid="{063C0D25-B46F-418A-A77E-E5E06F9D70E1}"/>
    <cellStyle name="40% - Accent5 4 2 5 2" xfId="17452" xr:uid="{23DB1389-48E3-4064-BCF2-AB70634955C1}"/>
    <cellStyle name="40% - Accent5 4 2 5 2 2" xfId="37549" xr:uid="{176E005D-5D2A-4DD3-B763-84A316054339}"/>
    <cellStyle name="40% - Accent5 4 2 5 3" xfId="28684" xr:uid="{8B965324-C7EB-4B22-8E6E-E4B76BF647FF}"/>
    <cellStyle name="40% - Accent5 4 2 6" xfId="17445" xr:uid="{699E154B-157D-4722-AFFA-2500660193A9}"/>
    <cellStyle name="40% - Accent5 4 2 6 2" xfId="37542" xr:uid="{4EE5C521-A5C6-4EE3-95D2-EEC73909F35D}"/>
    <cellStyle name="40% - Accent5 4 2 7" xfId="20794" xr:uid="{5CCC96A7-A5BD-421A-A2E7-E2AF6FC20F1F}"/>
    <cellStyle name="40% - Accent5 4 2 7 2" xfId="40827" xr:uid="{C090A9C5-BA40-4C38-9FDD-42F95BD274A5}"/>
    <cellStyle name="40% - Accent5 4 2 8" xfId="6736" xr:uid="{F3903713-47B5-4663-9D31-72DFDA11EFA0}"/>
    <cellStyle name="40% - Accent5 4 2 9" xfId="28677" xr:uid="{FE6DA92F-63CE-4B3F-8A95-04C761C14E25}"/>
    <cellStyle name="40% - Accent5 4 3" xfId="563" xr:uid="{154FB463-6DDA-4B18-86C8-E85739619D1F}"/>
    <cellStyle name="40% - Accent5 4 3 2" xfId="6745" xr:uid="{947CC920-0259-46CD-96D4-0AA315186E7D}"/>
    <cellStyle name="40% - Accent5 4 3 2 2" xfId="17454" xr:uid="{F4B60E1D-3D41-4B5F-92CC-9A09424D4F0D}"/>
    <cellStyle name="40% - Accent5 4 3 2 2 2" xfId="37551" xr:uid="{A743FAC4-19EE-4085-988E-E6647873109C}"/>
    <cellStyle name="40% - Accent5 4 3 2 3" xfId="21528" xr:uid="{6BA8DD9B-EEB4-4BF5-BC00-23A969DFED3B}"/>
    <cellStyle name="40% - Accent5 4 3 2 3 2" xfId="41469" xr:uid="{5C0AF270-C7A8-409A-BC6D-2FF3F73069CC}"/>
    <cellStyle name="40% - Accent5 4 3 2 4" xfId="28686" xr:uid="{2E98CCC8-875B-4D78-BCFF-2B705FB466FE}"/>
    <cellStyle name="40% - Accent5 4 3 3" xfId="6746" xr:uid="{77E008E3-1FD7-4DA0-981B-4644C822A832}"/>
    <cellStyle name="40% - Accent5 4 3 3 2" xfId="17455" xr:uid="{2BB3B98E-7264-463E-B48B-E743F365347F}"/>
    <cellStyle name="40% - Accent5 4 3 3 2 2" xfId="37552" xr:uid="{70EC6A2B-64D2-4AB9-99D7-07F140A9C5C3}"/>
    <cellStyle name="40% - Accent5 4 3 3 3" xfId="22076" xr:uid="{7C2024FB-871A-4834-91F5-AB8D969BEFAE}"/>
    <cellStyle name="40% - Accent5 4 3 3 3 2" xfId="42010" xr:uid="{D7EF30D5-7A3B-44D9-83EA-5FF8E39CE5F9}"/>
    <cellStyle name="40% - Accent5 4 3 3 4" xfId="28687" xr:uid="{4E89B814-EE63-4131-AC17-00D52D135BC6}"/>
    <cellStyle name="40% - Accent5 4 3 4" xfId="6747" xr:uid="{0AEACC31-9AA5-411F-BD97-F5444B7B17B2}"/>
    <cellStyle name="40% - Accent5 4 3 4 2" xfId="17456" xr:uid="{14C2C75C-A0AA-418D-8E39-F3025CAF4D66}"/>
    <cellStyle name="40% - Accent5 4 3 4 2 2" xfId="37553" xr:uid="{7AC4C1DF-1E55-409F-80B4-F7346F43871D}"/>
    <cellStyle name="40% - Accent5 4 3 4 3" xfId="28688" xr:uid="{7C1EDE9B-1A1C-4654-A969-B11128DC5CD4}"/>
    <cellStyle name="40% - Accent5 4 3 5" xfId="17453" xr:uid="{36C462AB-B342-4846-AFB9-80B413234059}"/>
    <cellStyle name="40% - Accent5 4 3 5 2" xfId="37550" xr:uid="{3FB65DC5-9B22-430B-98BC-C8A6B6F60C51}"/>
    <cellStyle name="40% - Accent5 4 3 6" xfId="20858" xr:uid="{41DE2D9F-D257-4B8A-B3B8-4E39DB37A3C7}"/>
    <cellStyle name="40% - Accent5 4 3 6 2" xfId="40890" xr:uid="{B936301B-E1DE-46A5-B650-DE8B7991F605}"/>
    <cellStyle name="40% - Accent5 4 3 7" xfId="6744" xr:uid="{FA994B6D-E062-4963-9D37-30C59D1B4F13}"/>
    <cellStyle name="40% - Accent5 4 3 8" xfId="28685" xr:uid="{F131DCDC-9AD8-439F-91B9-2BA0B5B71227}"/>
    <cellStyle name="40% - Accent5 4 4" xfId="6748" xr:uid="{06E593DB-7CA8-4AC2-AE84-D9C8421B16C4}"/>
    <cellStyle name="40% - Accent5 4 4 2" xfId="6749" xr:uid="{AC4084B0-456D-45FE-B327-F259C7A8A7E8}"/>
    <cellStyle name="40% - Accent5 4 4 2 2" xfId="17458" xr:uid="{9231DF9D-D85C-4349-8189-D63B6C937EDB}"/>
    <cellStyle name="40% - Accent5 4 4 2 2 2" xfId="37555" xr:uid="{F08BE161-167A-45FD-BA9D-943095EBD9C4}"/>
    <cellStyle name="40% - Accent5 4 4 2 3" xfId="21590" xr:uid="{52AECF1A-CE45-4460-A55C-0873124C1954}"/>
    <cellStyle name="40% - Accent5 4 4 2 3 2" xfId="41531" xr:uid="{43E35256-0D0D-421A-AF50-FC6A6B20CC3A}"/>
    <cellStyle name="40% - Accent5 4 4 2 4" xfId="28690" xr:uid="{6A77071E-D7E5-4F9B-89BE-A99DE59E592D}"/>
    <cellStyle name="40% - Accent5 4 4 3" xfId="6750" xr:uid="{DF510985-34F6-4FDA-B42F-D8897A012987}"/>
    <cellStyle name="40% - Accent5 4 4 3 2" xfId="17459" xr:uid="{1323A35E-B4FE-48E0-A4D2-FE3DB2A0FC3D}"/>
    <cellStyle name="40% - Accent5 4 4 3 2 2" xfId="37556" xr:uid="{E2CBE71D-5986-449F-BD5A-9A9E4469286C}"/>
    <cellStyle name="40% - Accent5 4 4 3 3" xfId="22138" xr:uid="{259B9F6E-ACB3-4B6F-BB32-52DAAA17398E}"/>
    <cellStyle name="40% - Accent5 4 4 3 3 2" xfId="42072" xr:uid="{8820BE97-1364-4A58-92E8-B3757FF1013D}"/>
    <cellStyle name="40% - Accent5 4 4 3 4" xfId="28691" xr:uid="{63343B2C-FACE-4458-A697-491D352F2B77}"/>
    <cellStyle name="40% - Accent5 4 4 4" xfId="6751" xr:uid="{10F781B4-C737-4E96-ACE5-580B521DFF0E}"/>
    <cellStyle name="40% - Accent5 4 4 4 2" xfId="17460" xr:uid="{BAFAEFB9-6216-4787-95FF-8BFD5A38533E}"/>
    <cellStyle name="40% - Accent5 4 4 4 2 2" xfId="37557" xr:uid="{58132A9E-552A-40DB-BF75-E8CFFB43D19A}"/>
    <cellStyle name="40% - Accent5 4 4 4 3" xfId="28692" xr:uid="{7E0952D8-46E6-42ED-B9A5-FB9DCC2BD7C3}"/>
    <cellStyle name="40% - Accent5 4 4 5" xfId="17457" xr:uid="{F414C2B7-F103-4B47-8B2C-3DD6229259D9}"/>
    <cellStyle name="40% - Accent5 4 4 5 2" xfId="37554" xr:uid="{136974AA-7238-4854-86C2-6884494B16BC}"/>
    <cellStyle name="40% - Accent5 4 4 6" xfId="20921" xr:uid="{53A1D2EC-4F3F-4F29-B0E5-CCEB81A0F3F1}"/>
    <cellStyle name="40% - Accent5 4 4 6 2" xfId="40952" xr:uid="{8CBBF1B4-DDF1-4F70-B2DB-1F3CDE4335A3}"/>
    <cellStyle name="40% - Accent5 4 4 7" xfId="28689" xr:uid="{02C4B513-E4DC-4916-A314-84154C8542F8}"/>
    <cellStyle name="40% - Accent5 4 5" xfId="20979" xr:uid="{8F465B61-ECD8-46B0-97DB-94447DBA870F}"/>
    <cellStyle name="40% - Accent5 4 5 2" xfId="21647" xr:uid="{F30324EB-25A7-4874-8381-A1C36FB3B2F7}"/>
    <cellStyle name="40% - Accent5 4 5 2 2" xfId="41588" xr:uid="{5194D165-2D9C-4D27-9FB2-2978C161D9A7}"/>
    <cellStyle name="40% - Accent5 4 5 3" xfId="22195" xr:uid="{26F2ED4B-E89C-42C9-BA3A-F13F2C374F4E}"/>
    <cellStyle name="40% - Accent5 4 5 3 2" xfId="42129" xr:uid="{6AB95502-17AD-4135-AEE9-5C8B501020A7}"/>
    <cellStyle name="40% - Accent5 4 5 4" xfId="41009" xr:uid="{4F838E45-2F21-4C37-9B22-E1F5E04FAF10}"/>
    <cellStyle name="40% - Accent5 4 6" xfId="21321" xr:uid="{E4A44C3C-CE72-4697-AA31-620863DADAAF}"/>
    <cellStyle name="40% - Accent5 4 6 2" xfId="41264" xr:uid="{94948629-F0BA-4FF5-AD0D-82064F172AC7}"/>
    <cellStyle name="40% - Accent5 4 7" xfId="21904" xr:uid="{C919D84E-C2E2-4B1B-AD27-3EF75EDE8C61}"/>
    <cellStyle name="40% - Accent5 4 7 2" xfId="41840" xr:uid="{178E1772-38DC-4FD8-A45B-BDDF8077BC9C}"/>
    <cellStyle name="40% - Accent5 4 8" xfId="20668" xr:uid="{C4A51BE0-BE6A-4C9D-A3D6-08F62511D7CE}"/>
    <cellStyle name="40% - Accent5 4 8 2" xfId="40704" xr:uid="{98827A77-822A-45A2-BF1F-19545E10146B}"/>
    <cellStyle name="40% - Accent5 4 9" xfId="6735" xr:uid="{38DC7112-7EFE-4587-BCB1-4023DFEA4730}"/>
    <cellStyle name="40% - Accent5 40" xfId="6752" xr:uid="{6B05F29E-18C0-43F5-941C-4783912AB6F5}"/>
    <cellStyle name="40% - Accent5 40 2" xfId="6753" xr:uid="{BBFB63C9-110C-4594-8320-F1A828065B69}"/>
    <cellStyle name="40% - Accent5 40 2 2" xfId="17462" xr:uid="{6DFC60EF-27A3-482D-A6FF-D8DBBDF430F7}"/>
    <cellStyle name="40% - Accent5 40 2 2 2" xfId="37559" xr:uid="{B16C481F-554A-452A-9E5F-41CC1ABA534A}"/>
    <cellStyle name="40% - Accent5 40 2 3" xfId="28694" xr:uid="{20D52656-54CC-47E9-AAFA-ADD1ACABF7CA}"/>
    <cellStyle name="40% - Accent5 40 3" xfId="6754" xr:uid="{BBEF9911-B760-4246-BFAA-F52AA58BD450}"/>
    <cellStyle name="40% - Accent5 40 3 2" xfId="17463" xr:uid="{16C618A0-8A94-4402-9F91-FFD853C16B28}"/>
    <cellStyle name="40% - Accent5 40 3 2 2" xfId="37560" xr:uid="{42EADB77-23D6-4120-9A4A-4E4E71AD175C}"/>
    <cellStyle name="40% - Accent5 40 3 3" xfId="28695" xr:uid="{5161B918-7735-479F-8406-C9CEC09BA787}"/>
    <cellStyle name="40% - Accent5 40 4" xfId="6755" xr:uid="{F8449E18-D564-4D30-A28C-D256286CC7BC}"/>
    <cellStyle name="40% - Accent5 40 4 2" xfId="17464" xr:uid="{52D85C23-B3ED-4139-9CB7-0EFD15FD8074}"/>
    <cellStyle name="40% - Accent5 40 4 2 2" xfId="37561" xr:uid="{677CF7E2-D822-44CB-8482-41C03C37E1B6}"/>
    <cellStyle name="40% - Accent5 40 4 3" xfId="28696" xr:uid="{0362A6EF-FCF7-41C8-B330-C66CCAEB8C9E}"/>
    <cellStyle name="40% - Accent5 40 5" xfId="17461" xr:uid="{7892EB46-E699-4B2B-AFAC-FA2DAED65C2E}"/>
    <cellStyle name="40% - Accent5 40 5 2" xfId="37558" xr:uid="{3A2FAE81-47F5-443F-B39C-90EDC26C076F}"/>
    <cellStyle name="40% - Accent5 40 6" xfId="28693" xr:uid="{7132979F-1C1A-459B-89F7-A01ECC96D162}"/>
    <cellStyle name="40% - Accent5 41" xfId="6756" xr:uid="{DAD408F3-8A4E-4AC4-80D3-E7B1B418F15A}"/>
    <cellStyle name="40% - Accent5 41 2" xfId="6757" xr:uid="{8A52E93C-9EFC-4C77-9DAC-FA9DDE57DA06}"/>
    <cellStyle name="40% - Accent5 41 2 2" xfId="17466" xr:uid="{36FBDD68-EBFE-42CF-BC95-8B9CBD450353}"/>
    <cellStyle name="40% - Accent5 41 2 2 2" xfId="37563" xr:uid="{16F9C1BB-8E7E-4B6C-91D5-406053856490}"/>
    <cellStyle name="40% - Accent5 41 2 3" xfId="28698" xr:uid="{E05B5B55-7DEF-4462-ADFC-AAA906696A86}"/>
    <cellStyle name="40% - Accent5 41 3" xfId="6758" xr:uid="{FA7AC7CE-C996-4930-8DEC-EF748F83C5CE}"/>
    <cellStyle name="40% - Accent5 41 3 2" xfId="17467" xr:uid="{C8691C53-FC3C-4E3E-AFDE-1508016270C1}"/>
    <cellStyle name="40% - Accent5 41 3 2 2" xfId="37564" xr:uid="{908AE7C8-DB98-48C1-B50A-B3884C24E548}"/>
    <cellStyle name="40% - Accent5 41 3 3" xfId="28699" xr:uid="{B3BA0802-D047-4E06-9178-7026E7050A3E}"/>
    <cellStyle name="40% - Accent5 41 4" xfId="6759" xr:uid="{27B5A1AE-1752-48D0-824F-F4FDE71A47C8}"/>
    <cellStyle name="40% - Accent5 41 4 2" xfId="17468" xr:uid="{13EF4536-A137-4FE0-8E4F-F4624A515BCE}"/>
    <cellStyle name="40% - Accent5 41 4 2 2" xfId="37565" xr:uid="{4C38E129-F168-4D63-9546-8B3A361F65B6}"/>
    <cellStyle name="40% - Accent5 41 4 3" xfId="28700" xr:uid="{BEFC15D0-BF61-4CA2-A9BA-62D59155A474}"/>
    <cellStyle name="40% - Accent5 41 5" xfId="17465" xr:uid="{EAB38E28-923E-441B-A135-9F747E26E1DE}"/>
    <cellStyle name="40% - Accent5 41 5 2" xfId="37562" xr:uid="{D97932AD-1525-474B-AD90-5DF47CD3A581}"/>
    <cellStyle name="40% - Accent5 41 6" xfId="28697" xr:uid="{EC2FB51E-2F83-419D-BF44-E470703CA3F4}"/>
    <cellStyle name="40% - Accent5 42" xfId="6760" xr:uid="{88CF78C4-0017-46D8-AAC3-8BBB05BA6189}"/>
    <cellStyle name="40% - Accent5 42 2" xfId="6761" xr:uid="{0E7B71AD-DA9D-4DC2-8C05-056F32CA60F7}"/>
    <cellStyle name="40% - Accent5 42 2 2" xfId="17470" xr:uid="{B64E548E-730D-4760-A7FE-146FB3CA3E7B}"/>
    <cellStyle name="40% - Accent5 42 2 2 2" xfId="37567" xr:uid="{7509461B-C731-4F6F-94A9-B2EAA5AC43BA}"/>
    <cellStyle name="40% - Accent5 42 2 3" xfId="28702" xr:uid="{B072DC84-C4DF-4973-ABA3-2AE7D35FAB57}"/>
    <cellStyle name="40% - Accent5 42 3" xfId="6762" xr:uid="{99C3854A-C497-47F9-99DD-366E937F655C}"/>
    <cellStyle name="40% - Accent5 42 3 2" xfId="17471" xr:uid="{C766C12C-B055-436D-BDEA-ADF8F670BA75}"/>
    <cellStyle name="40% - Accent5 42 3 2 2" xfId="37568" xr:uid="{D2FB5585-92C4-42DE-B965-DB23996C28A1}"/>
    <cellStyle name="40% - Accent5 42 3 3" xfId="28703" xr:uid="{DC6F2EC2-4DEB-44E3-AD9C-C0CBD66B6592}"/>
    <cellStyle name="40% - Accent5 42 4" xfId="6763" xr:uid="{34560782-692F-4E04-A276-0644031B5301}"/>
    <cellStyle name="40% - Accent5 42 4 2" xfId="17472" xr:uid="{B4898223-3BB8-45F6-BE5F-FE9AD7BDC3EC}"/>
    <cellStyle name="40% - Accent5 42 4 2 2" xfId="37569" xr:uid="{FEC3BD37-491A-4376-815F-11A30705C40D}"/>
    <cellStyle name="40% - Accent5 42 4 3" xfId="28704" xr:uid="{84B54187-809C-48C6-8DC4-1ED7E869787B}"/>
    <cellStyle name="40% - Accent5 42 5" xfId="17469" xr:uid="{DA26F8FC-E6C9-4C56-A00C-60FDBCD147F8}"/>
    <cellStyle name="40% - Accent5 42 5 2" xfId="37566" xr:uid="{B52C86DB-4F42-41DF-933C-BB1C3FBCF1B6}"/>
    <cellStyle name="40% - Accent5 42 6" xfId="28701" xr:uid="{9EF62059-EDF7-4E0C-9142-189B801B3A1F}"/>
    <cellStyle name="40% - Accent5 43" xfId="6764" xr:uid="{3E8EFE3E-B179-4899-B12D-64C35FC6B0BD}"/>
    <cellStyle name="40% - Accent5 43 2" xfId="6765" xr:uid="{D7837199-2946-4029-93E8-A2EC38AA2FBC}"/>
    <cellStyle name="40% - Accent5 43 2 2" xfId="17474" xr:uid="{51FACD09-98FC-4DE0-B34B-BE9B0AB80500}"/>
    <cellStyle name="40% - Accent5 43 2 2 2" xfId="37571" xr:uid="{FE0629A3-56E0-40CB-8B9F-5D6471265530}"/>
    <cellStyle name="40% - Accent5 43 2 3" xfId="28706" xr:uid="{4FAA65D6-607A-464E-BA83-7399C5B7BC8A}"/>
    <cellStyle name="40% - Accent5 43 3" xfId="6766" xr:uid="{D89CD9C0-0C8A-4C90-9595-29D4863724AB}"/>
    <cellStyle name="40% - Accent5 43 3 2" xfId="17475" xr:uid="{0200B86C-CE17-48A1-BA90-678B67AF6F40}"/>
    <cellStyle name="40% - Accent5 43 3 2 2" xfId="37572" xr:uid="{009FF3FE-00B2-4517-916C-B280242B3122}"/>
    <cellStyle name="40% - Accent5 43 3 3" xfId="28707" xr:uid="{EB0AEE8B-0D50-4FF5-BF33-B625460FB287}"/>
    <cellStyle name="40% - Accent5 43 4" xfId="6767" xr:uid="{77EBAAF0-50C4-48B6-9D8B-88E007168DD7}"/>
    <cellStyle name="40% - Accent5 43 4 2" xfId="17476" xr:uid="{1BBCD320-4AAF-42F6-AC58-4A3898F5AAA9}"/>
    <cellStyle name="40% - Accent5 43 4 2 2" xfId="37573" xr:uid="{3618A26C-A4AF-4A37-BC8D-ECD385EB6128}"/>
    <cellStyle name="40% - Accent5 43 4 3" xfId="28708" xr:uid="{460585E9-37B2-4756-8609-F63F3552B165}"/>
    <cellStyle name="40% - Accent5 43 5" xfId="17473" xr:uid="{C84EDEA5-F150-4C6D-9A5F-2CB45FF085F3}"/>
    <cellStyle name="40% - Accent5 43 5 2" xfId="37570" xr:uid="{4A28D4ED-B913-4FE7-A242-D009AC554A50}"/>
    <cellStyle name="40% - Accent5 43 6" xfId="28705" xr:uid="{858DEDC2-3D9B-4E13-9AE7-436BC2922C90}"/>
    <cellStyle name="40% - Accent5 44" xfId="6768" xr:uid="{DAD40725-3C38-48F1-BEF6-B5E3B86D28EC}"/>
    <cellStyle name="40% - Accent5 44 2" xfId="17477" xr:uid="{6682EBAB-266A-483B-BABD-B1EC54847440}"/>
    <cellStyle name="40% - Accent5 44 2 2" xfId="37574" xr:uid="{2D4DB6BC-CF96-4368-B96F-69AF71CACEC2}"/>
    <cellStyle name="40% - Accent5 44 3" xfId="28709" xr:uid="{AE6BA35D-F550-4D68-9490-FBBDE0E92084}"/>
    <cellStyle name="40% - Accent5 45" xfId="6769" xr:uid="{F6E2D402-8B24-446E-B767-9D34FF8116D8}"/>
    <cellStyle name="40% - Accent5 45 2" xfId="17478" xr:uid="{4C3772F9-8AE7-41A5-B193-1E38EED220B9}"/>
    <cellStyle name="40% - Accent5 45 2 2" xfId="37575" xr:uid="{18DADAEB-28A6-44D8-9F76-61F657A35BA0}"/>
    <cellStyle name="40% - Accent5 45 3" xfId="28710" xr:uid="{B577425A-7EB3-432C-97B7-E002E725B113}"/>
    <cellStyle name="40% - Accent5 46" xfId="6770" xr:uid="{3DD1D07F-4F6D-4614-B381-D69B1C7B4F34}"/>
    <cellStyle name="40% - Accent5 46 2" xfId="17479" xr:uid="{5A3DBD8C-65A3-43F6-BDBE-4BD00AF3334B}"/>
    <cellStyle name="40% - Accent5 46 2 2" xfId="37576" xr:uid="{ABF0ED6B-BB46-4953-97E8-C8ED3576730E}"/>
    <cellStyle name="40% - Accent5 46 3" xfId="28711" xr:uid="{3A38E5C7-F116-41E4-AFAD-AA6FCC8D3CDE}"/>
    <cellStyle name="40% - Accent5 47" xfId="6771" xr:uid="{C89A5DA3-B986-486D-A3D3-556947A76E28}"/>
    <cellStyle name="40% - Accent5 47 2" xfId="17480" xr:uid="{29EEC3FE-CD40-4E42-AF1E-43C01CECC0D8}"/>
    <cellStyle name="40% - Accent5 47 2 2" xfId="37577" xr:uid="{D66AA474-06B7-4351-B86A-7577C7B360BA}"/>
    <cellStyle name="40% - Accent5 47 3" xfId="28712" xr:uid="{AFA37FDD-F514-4534-B49F-49B2F53485E9}"/>
    <cellStyle name="40% - Accent5 48" xfId="6772" xr:uid="{7D4E4E76-FFBC-4AF8-8E71-21E645C783FE}"/>
    <cellStyle name="40% - Accent5 48 2" xfId="17481" xr:uid="{25B74A58-D4BA-41F7-8BB1-7816C2AAA656}"/>
    <cellStyle name="40% - Accent5 48 2 2" xfId="37578" xr:uid="{BFA5FF9F-45D5-4BAC-AE72-C7916D1DCCEF}"/>
    <cellStyle name="40% - Accent5 48 3" xfId="28713" xr:uid="{526F7F47-76AF-44A8-B059-56150ECF44FE}"/>
    <cellStyle name="40% - Accent5 49" xfId="6773" xr:uid="{38A9DEA7-53AE-4E71-97A4-CF1D03D0D9D7}"/>
    <cellStyle name="40% - Accent5 49 2" xfId="17482" xr:uid="{5CF6E288-CA67-4FAF-977B-3977FE43D825}"/>
    <cellStyle name="40% - Accent5 49 2 2" xfId="37579" xr:uid="{B8350A33-EDF6-4D76-AAAA-82247452B1CD}"/>
    <cellStyle name="40% - Accent5 49 3" xfId="28714" xr:uid="{240E726F-DB51-4BCF-9924-16259856A1BF}"/>
    <cellStyle name="40% - Accent5 5" xfId="90" xr:uid="{00000000-0005-0000-0000-00003B000000}"/>
    <cellStyle name="40% - Accent5 5 10" xfId="6774" xr:uid="{1EB86A8B-6D17-435D-9350-33CB727010D6}"/>
    <cellStyle name="40% - Accent5 5 11" xfId="28715" xr:uid="{ACE734D4-1353-4027-8019-430297129B59}"/>
    <cellStyle name="40% - Accent5 5 2" xfId="309" xr:uid="{DE0B14CF-E6E5-49F9-85EB-B8FF500E6F5A}"/>
    <cellStyle name="40% - Accent5 5 2 2" xfId="6776" xr:uid="{62F67CFE-9A2F-4C7C-8AF9-A86918F135D4}"/>
    <cellStyle name="40% - Accent5 5 2 2 2" xfId="6777" xr:uid="{EC76B5AC-94A2-4C79-B1C1-36AD1D94EC65}"/>
    <cellStyle name="40% - Accent5 5 2 2 2 2" xfId="17486" xr:uid="{F64A144A-FEC3-4B76-9DDA-74467659838D}"/>
    <cellStyle name="40% - Accent5 5 2 2 2 2 2" xfId="37583" xr:uid="{8D47CF02-B09A-4AAD-A6BA-E0E70AC54595}"/>
    <cellStyle name="40% - Accent5 5 2 2 2 3" xfId="28718" xr:uid="{8AA9836C-3D44-45E9-AC4A-977F9F7F97C5}"/>
    <cellStyle name="40% - Accent5 5 2 2 3" xfId="6778" xr:uid="{B877F548-BB7A-4FDA-B8F4-F05C1230A360}"/>
    <cellStyle name="40% - Accent5 5 2 2 3 2" xfId="17487" xr:uid="{20A20A27-E366-49C6-A1FB-DB29D24F78C3}"/>
    <cellStyle name="40% - Accent5 5 2 2 3 2 2" xfId="37584" xr:uid="{73E13630-EF85-4BEB-BF17-E35AD7361277}"/>
    <cellStyle name="40% - Accent5 5 2 2 3 3" xfId="28719" xr:uid="{BB10F91E-2DDF-4CD5-ADC3-9B04331B2322}"/>
    <cellStyle name="40% - Accent5 5 2 2 4" xfId="6779" xr:uid="{8C8CEC78-353D-4AFA-83FF-4A5295FE6FEF}"/>
    <cellStyle name="40% - Accent5 5 2 2 4 2" xfId="17488" xr:uid="{8EBDBC79-F907-4A67-A6B7-F5D7245C3045}"/>
    <cellStyle name="40% - Accent5 5 2 2 4 2 2" xfId="37585" xr:uid="{BBEF999F-F8A4-491E-B223-12BED0AA4512}"/>
    <cellStyle name="40% - Accent5 5 2 2 4 3" xfId="28720" xr:uid="{8CC0330F-94B6-438A-9B57-9155C54FC72A}"/>
    <cellStyle name="40% - Accent5 5 2 2 5" xfId="17485" xr:uid="{37A20257-2EF6-4830-A0F8-7370804F1BD7}"/>
    <cellStyle name="40% - Accent5 5 2 2 5 2" xfId="37582" xr:uid="{84B6BF79-2604-4421-A387-D57C56516EAA}"/>
    <cellStyle name="40% - Accent5 5 2 2 6" xfId="21497" xr:uid="{E00E248D-7D82-4CF0-94DD-736C8A74067B}"/>
    <cellStyle name="40% - Accent5 5 2 2 6 2" xfId="41438" xr:uid="{FD1D0DA5-5CBA-4EC1-96A4-BC66D6030C37}"/>
    <cellStyle name="40% - Accent5 5 2 2 7" xfId="28717" xr:uid="{ECC1383D-A3E7-4BA3-A79F-ADE9BBC5F81E}"/>
    <cellStyle name="40% - Accent5 5 2 3" xfId="6780" xr:uid="{4D707071-CE73-4C8C-90CD-80D6BE8503D6}"/>
    <cellStyle name="40% - Accent5 5 2 3 2" xfId="17489" xr:uid="{C618BFC3-C146-46A1-ADB4-7FD66F4AAF41}"/>
    <cellStyle name="40% - Accent5 5 2 3 2 2" xfId="37586" xr:uid="{21899BAE-F7B4-4A0F-8E0D-C3D174A9224A}"/>
    <cellStyle name="40% - Accent5 5 2 3 3" xfId="22045" xr:uid="{F72161FC-1A36-4374-8685-C7B76AF442BD}"/>
    <cellStyle name="40% - Accent5 5 2 3 3 2" xfId="41979" xr:uid="{E7DD4325-1D1D-4002-A2E0-917714D339C9}"/>
    <cellStyle name="40% - Accent5 5 2 3 4" xfId="28721" xr:uid="{0EDB33C0-4C21-4942-B4A2-44538FB14A6E}"/>
    <cellStyle name="40% - Accent5 5 2 4" xfId="6781" xr:uid="{C41CC5FC-B0D9-4FF9-89C6-7E3B9811CB58}"/>
    <cellStyle name="40% - Accent5 5 2 4 2" xfId="17490" xr:uid="{6ABBEC8A-2663-491E-8F1B-E79ED825A603}"/>
    <cellStyle name="40% - Accent5 5 2 4 2 2" xfId="37587" xr:uid="{C11DA129-4A47-4589-9091-BA61C1509212}"/>
    <cellStyle name="40% - Accent5 5 2 4 3" xfId="28722" xr:uid="{480D3A67-E7F1-4DA6-8CDF-F4441F0C81DC}"/>
    <cellStyle name="40% - Accent5 5 2 5" xfId="6782" xr:uid="{2BA5EE60-0F94-4F16-8D3B-F506F268982A}"/>
    <cellStyle name="40% - Accent5 5 2 5 2" xfId="17491" xr:uid="{38223084-CB14-4FB2-9000-E58C5587993F}"/>
    <cellStyle name="40% - Accent5 5 2 5 2 2" xfId="37588" xr:uid="{8FB59009-E744-4272-A2EA-9DDAB9AABBB2}"/>
    <cellStyle name="40% - Accent5 5 2 5 3" xfId="28723" xr:uid="{B4AEFE33-8762-4A11-951C-4741733EA017}"/>
    <cellStyle name="40% - Accent5 5 2 6" xfId="17484" xr:uid="{B127359D-D113-463F-8FD4-2E9C2A5E32BA}"/>
    <cellStyle name="40% - Accent5 5 2 6 2" xfId="37581" xr:uid="{14A4F676-1F14-48F6-B0F6-FB59ABA3FBD4}"/>
    <cellStyle name="40% - Accent5 5 2 7" xfId="20827" xr:uid="{15382018-6140-4378-815C-0FAA0DFE997D}"/>
    <cellStyle name="40% - Accent5 5 2 7 2" xfId="40859" xr:uid="{56060CF1-BF09-4F03-AECA-48893B539F1C}"/>
    <cellStyle name="40% - Accent5 5 2 8" xfId="6775" xr:uid="{79F1A53B-2C82-4A44-B217-38F4E03C02AB}"/>
    <cellStyle name="40% - Accent5 5 2 9" xfId="28716" xr:uid="{D143CEAC-E9A4-4EF1-9497-3C20AB6CAB90}"/>
    <cellStyle name="40% - Accent5 5 3" xfId="564" xr:uid="{4C4F96AD-5724-4FFE-A7BA-37722BE990AE}"/>
    <cellStyle name="40% - Accent5 5 3 2" xfId="6784" xr:uid="{A5E9D423-DE1D-4242-86BD-282367559F24}"/>
    <cellStyle name="40% - Accent5 5 3 2 2" xfId="17493" xr:uid="{D2A4313D-36D7-4596-A633-CB81B69C695E}"/>
    <cellStyle name="40% - Accent5 5 3 2 2 2" xfId="37590" xr:uid="{BE236DE7-46A9-4EF1-A9C2-148CAFDE52A6}"/>
    <cellStyle name="40% - Accent5 5 3 2 3" xfId="21559" xr:uid="{B715F51E-84AE-46B9-B7E6-BE011BA67E2A}"/>
    <cellStyle name="40% - Accent5 5 3 2 3 2" xfId="41500" xr:uid="{EB4C640D-FAE8-4EB9-BFA6-F6E4220FCDF6}"/>
    <cellStyle name="40% - Accent5 5 3 2 4" xfId="28725" xr:uid="{CC6AF239-1E61-4D2E-81AD-9D115BDB34BA}"/>
    <cellStyle name="40% - Accent5 5 3 3" xfId="6785" xr:uid="{2A635052-556C-4AF3-832D-911AF54F0CE8}"/>
    <cellStyle name="40% - Accent5 5 3 3 2" xfId="17494" xr:uid="{F36D7466-84EC-4A72-B268-BF665499476B}"/>
    <cellStyle name="40% - Accent5 5 3 3 2 2" xfId="37591" xr:uid="{F8DD7584-2DEF-4943-A2D2-3DFF593405FE}"/>
    <cellStyle name="40% - Accent5 5 3 3 3" xfId="22107" xr:uid="{BAA36DCA-404D-4A89-A8AF-2216C3F4805A}"/>
    <cellStyle name="40% - Accent5 5 3 3 3 2" xfId="42041" xr:uid="{4DE3A6C9-D09E-41F8-AF1B-7A3B1938B5C9}"/>
    <cellStyle name="40% - Accent5 5 3 3 4" xfId="28726" xr:uid="{7002F3BB-B024-46C4-9A2C-962D5CBD46E7}"/>
    <cellStyle name="40% - Accent5 5 3 4" xfId="6786" xr:uid="{C2C384F2-0DBA-43FE-8572-1B04B541EFC3}"/>
    <cellStyle name="40% - Accent5 5 3 4 2" xfId="17495" xr:uid="{528E00BD-61BA-4CB2-8B65-281972392AB8}"/>
    <cellStyle name="40% - Accent5 5 3 4 2 2" xfId="37592" xr:uid="{F93B2B12-E565-4D0D-B889-ED3D8B94BCA2}"/>
    <cellStyle name="40% - Accent5 5 3 4 3" xfId="28727" xr:uid="{5B36078D-B558-4B8D-BC77-2FC691260AFB}"/>
    <cellStyle name="40% - Accent5 5 3 5" xfId="17492" xr:uid="{1B505189-DC26-4184-A065-0FA8BBAD1937}"/>
    <cellStyle name="40% - Accent5 5 3 5 2" xfId="37589" xr:uid="{C26B96A4-4E61-4C47-91D0-5793DB164FA4}"/>
    <cellStyle name="40% - Accent5 5 3 6" xfId="20890" xr:uid="{5025609B-AF43-4CF4-83DB-B3D5A93FC58B}"/>
    <cellStyle name="40% - Accent5 5 3 6 2" xfId="40921" xr:uid="{8A65BC89-C593-4523-AAEE-512CB0CA74F5}"/>
    <cellStyle name="40% - Accent5 5 3 7" xfId="6783" xr:uid="{33F38A0F-0A26-46DE-B9C6-A54BCD601CE8}"/>
    <cellStyle name="40% - Accent5 5 3 8" xfId="28724" xr:uid="{DBEBBACA-2CEB-4C3D-A12B-F1F87DF4F112}"/>
    <cellStyle name="40% - Accent5 5 4" xfId="6787" xr:uid="{8D16FB07-9C07-47FE-9BCB-1D8CCADD74B1}"/>
    <cellStyle name="40% - Accent5 5 4 2" xfId="6788" xr:uid="{D0601CB6-5FA4-4A14-A5D0-E185A30C9487}"/>
    <cellStyle name="40% - Accent5 5 4 2 2" xfId="17497" xr:uid="{819BA7DF-3645-49AF-89CD-0AFDF7B4AEFE}"/>
    <cellStyle name="40% - Accent5 5 4 2 2 2" xfId="37594" xr:uid="{F1B561F7-ED63-4229-A56C-C49F9513E007}"/>
    <cellStyle name="40% - Accent5 5 4 2 3" xfId="21619" xr:uid="{C032B321-2127-4FAE-88A6-884D8133A84E}"/>
    <cellStyle name="40% - Accent5 5 4 2 3 2" xfId="41560" xr:uid="{406C29AB-58CC-435A-86C1-D8176D58E884}"/>
    <cellStyle name="40% - Accent5 5 4 2 4" xfId="28729" xr:uid="{33911C6D-92FD-4376-B924-F12C869B3957}"/>
    <cellStyle name="40% - Accent5 5 4 3" xfId="6789" xr:uid="{0F4FD87F-DA39-4192-9B6B-79564BFC0273}"/>
    <cellStyle name="40% - Accent5 5 4 3 2" xfId="17498" xr:uid="{3245ADEA-4F12-4A96-B689-4D5AD3EC0B50}"/>
    <cellStyle name="40% - Accent5 5 4 3 2 2" xfId="37595" xr:uid="{AB51FDBC-EF9A-49D5-A981-9009463EFC06}"/>
    <cellStyle name="40% - Accent5 5 4 3 3" xfId="22167" xr:uid="{BFFA5822-6DDA-483D-9FEA-79DC00362D36}"/>
    <cellStyle name="40% - Accent5 5 4 3 3 2" xfId="42101" xr:uid="{B3D1B257-411D-42A9-BA48-CE0EA56BCA22}"/>
    <cellStyle name="40% - Accent5 5 4 3 4" xfId="28730" xr:uid="{7FF0FA76-5888-4325-AA94-CE2367F0E875}"/>
    <cellStyle name="40% - Accent5 5 4 4" xfId="6790" xr:uid="{01E78C47-4805-46A8-B732-B467E97E40A3}"/>
    <cellStyle name="40% - Accent5 5 4 4 2" xfId="17499" xr:uid="{12D733D9-143A-42CF-BB50-BF89F8C5889E}"/>
    <cellStyle name="40% - Accent5 5 4 4 2 2" xfId="37596" xr:uid="{A99ADB6E-F91A-4ED7-8449-93DD0A47E7BD}"/>
    <cellStyle name="40% - Accent5 5 4 4 3" xfId="28731" xr:uid="{50E80E46-2871-4569-BD4E-5B61C3376BA8}"/>
    <cellStyle name="40% - Accent5 5 4 5" xfId="17496" xr:uid="{99F5A7A5-254F-4090-9BFF-6094F85052F5}"/>
    <cellStyle name="40% - Accent5 5 4 5 2" xfId="37593" xr:uid="{AA14A964-C245-4879-BE78-CD7BD9477266}"/>
    <cellStyle name="40% - Accent5 5 4 6" xfId="20951" xr:uid="{43B934A9-0F62-4B02-A16F-2062820A17D8}"/>
    <cellStyle name="40% - Accent5 5 4 6 2" xfId="40981" xr:uid="{1E4375ED-EE5C-4CC3-A6BB-E1EDF4DBC24E}"/>
    <cellStyle name="40% - Accent5 5 4 7" xfId="28728" xr:uid="{A044920F-C4FE-4078-BBF0-C21B256006B7}"/>
    <cellStyle name="40% - Accent5 5 5" xfId="6791" xr:uid="{9D6A04A8-02C7-4261-974E-2AC19D0A7681}"/>
    <cellStyle name="40% - Accent5 5 5 2" xfId="17500" xr:uid="{CC1B1381-52D2-4ACE-ACEC-B04B50A8DA5F}"/>
    <cellStyle name="40% - Accent5 5 5 2 2" xfId="21655" xr:uid="{6CAF2432-A4AC-4175-9F6F-679D18337EA1}"/>
    <cellStyle name="40% - Accent5 5 5 2 2 2" xfId="41596" xr:uid="{E415E3C4-35D7-4C3A-A4EA-A4129C4B4388}"/>
    <cellStyle name="40% - Accent5 5 5 2 3" xfId="37597" xr:uid="{62F798F8-8375-4FEE-BA05-2B7EE391BE01}"/>
    <cellStyle name="40% - Accent5 5 5 3" xfId="22203" xr:uid="{89BB5D00-C7FE-4878-B8D8-86FAFB4CD322}"/>
    <cellStyle name="40% - Accent5 5 5 3 2" xfId="42137" xr:uid="{DFDAAC73-09B1-44CE-B77A-F0984B2B215E}"/>
    <cellStyle name="40% - Accent5 5 5 4" xfId="20987" xr:uid="{F2E62A49-9384-45A6-831B-9EF75FFD905C}"/>
    <cellStyle name="40% - Accent5 5 5 4 2" xfId="41017" xr:uid="{9E0E30ED-B832-4EFC-AF31-7D1CB5EDC06C}"/>
    <cellStyle name="40% - Accent5 5 5 5" xfId="28732" xr:uid="{DE707B3B-FFEC-4F2C-9E1F-E8F3A4955448}"/>
    <cellStyle name="40% - Accent5 5 6" xfId="6792" xr:uid="{558EDC85-884A-45AC-A83F-649100E78549}"/>
    <cellStyle name="40% - Accent5 5 6 2" xfId="17501" xr:uid="{6E1CA55E-09BC-483A-B8E1-CF2C8F97283C}"/>
    <cellStyle name="40% - Accent5 5 6 2 2" xfId="37598" xr:uid="{57D33364-BC9B-400A-BF8F-0E0451676A02}"/>
    <cellStyle name="40% - Accent5 5 6 3" xfId="21357" xr:uid="{218E5CD6-7023-4ACE-A859-270296A5A015}"/>
    <cellStyle name="40% - Accent5 5 6 3 2" xfId="41300" xr:uid="{4F93130C-4AB3-48B9-A8EF-350DF622620C}"/>
    <cellStyle name="40% - Accent5 5 6 4" xfId="28733" xr:uid="{EBA7CC1A-8B3F-49CF-992C-FDDD838A8975}"/>
    <cellStyle name="40% - Accent5 5 7" xfId="6793" xr:uid="{1A09AD36-5562-442C-A44A-E75484C022D3}"/>
    <cellStyle name="40% - Accent5 5 7 2" xfId="17502" xr:uid="{296715D8-46AA-43EF-BDF6-87C0733E8775}"/>
    <cellStyle name="40% - Accent5 5 7 2 2" xfId="37599" xr:uid="{D83ED4F4-B10D-461A-A22C-C7AEB96C9ABF}"/>
    <cellStyle name="40% - Accent5 5 7 3" xfId="21905" xr:uid="{CC79C523-A068-4EFB-AF7C-864670CBE6C4}"/>
    <cellStyle name="40% - Accent5 5 7 3 2" xfId="41841" xr:uid="{A9EFF3F5-34E8-46BD-AFEE-95EC20D2CC96}"/>
    <cellStyle name="40% - Accent5 5 7 4" xfId="28734" xr:uid="{9518D11E-A174-40F7-B576-6F4641559606}"/>
    <cellStyle name="40% - Accent5 5 8" xfId="17483" xr:uid="{914CAF56-A9AC-4652-8BC2-30E94FC5DAAC}"/>
    <cellStyle name="40% - Accent5 5 8 2" xfId="37580" xr:uid="{B50266E0-3281-41FA-991D-49BE7285A7D9}"/>
    <cellStyle name="40% - Accent5 5 9" xfId="20561" xr:uid="{21DE1651-3D02-4E4B-A152-74536F172AC2}"/>
    <cellStyle name="40% - Accent5 5 9 2" xfId="40601" xr:uid="{FCD4D23C-D232-4AB8-B985-2FEADE2916D5}"/>
    <cellStyle name="40% - Accent5 50" xfId="6794" xr:uid="{6602FFA3-63D7-4ED5-8000-B6E8042FE8C0}"/>
    <cellStyle name="40% - Accent5 50 2" xfId="17503" xr:uid="{73C18828-A946-40F4-90EA-ECA4017831E1}"/>
    <cellStyle name="40% - Accent5 50 2 2" xfId="37600" xr:uid="{FDD59863-B85C-49C1-866A-B99D59983858}"/>
    <cellStyle name="40% - Accent5 50 3" xfId="28735" xr:uid="{829F0BB8-F281-439B-8DAC-3B7D85973890}"/>
    <cellStyle name="40% - Accent5 51" xfId="6795" xr:uid="{96E780E7-19C8-40E3-B390-111742C8C8B0}"/>
    <cellStyle name="40% - Accent5 51 2" xfId="17504" xr:uid="{7E4EB25F-8EDB-4A4E-8121-C087CA84BB79}"/>
    <cellStyle name="40% - Accent5 51 2 2" xfId="37601" xr:uid="{92E34724-8692-419E-A035-44107508E285}"/>
    <cellStyle name="40% - Accent5 51 3" xfId="28736" xr:uid="{876CFF8C-921B-4F3F-BB0F-319676A975DD}"/>
    <cellStyle name="40% - Accent5 52" xfId="6796" xr:uid="{53862C9A-840F-40C2-B622-4C2319837731}"/>
    <cellStyle name="40% - Accent5 52 2" xfId="17505" xr:uid="{BAFE7F3A-C3F5-438B-A034-EC6854802D82}"/>
    <cellStyle name="40% - Accent5 52 2 2" xfId="37602" xr:uid="{9402AD53-58C3-411A-AF08-DD260BD141DD}"/>
    <cellStyle name="40% - Accent5 52 3" xfId="28737" xr:uid="{1FFD4297-4524-4351-8602-919CB935BF7F}"/>
    <cellStyle name="40% - Accent5 53" xfId="6797" xr:uid="{15183601-2E3B-4FAB-B1EB-2977CD1FC623}"/>
    <cellStyle name="40% - Accent5 53 2" xfId="17506" xr:uid="{41576392-937A-4DC5-9B74-2E6B86377E56}"/>
    <cellStyle name="40% - Accent5 53 2 2" xfId="37603" xr:uid="{F9981115-B6CB-4CE2-AD3E-48DB0C61FE10}"/>
    <cellStyle name="40% - Accent5 53 3" xfId="28738" xr:uid="{B1020EE9-AEF8-4536-BB10-7222B36D089C}"/>
    <cellStyle name="40% - Accent5 54" xfId="6798" xr:uid="{F0611A37-B7F4-4FAE-9E6F-5FECF4F105E1}"/>
    <cellStyle name="40% - Accent5 54 2" xfId="17507" xr:uid="{9469F3B8-6D13-476D-BDAF-DCF22BE833C6}"/>
    <cellStyle name="40% - Accent5 54 2 2" xfId="37604" xr:uid="{563A9893-434D-47F5-99E4-E5D3D1D43AE1}"/>
    <cellStyle name="40% - Accent5 54 3" xfId="28739" xr:uid="{A5C61353-804D-4CC1-B5FA-213221254C00}"/>
    <cellStyle name="40% - Accent5 55" xfId="6799" xr:uid="{797C9371-39EA-4450-A90E-1D0B0BBD5CB8}"/>
    <cellStyle name="40% - Accent5 55 2" xfId="17508" xr:uid="{8ACA5FA4-D0D4-481E-9E23-248EC79EFF79}"/>
    <cellStyle name="40% - Accent5 55 2 2" xfId="37605" xr:uid="{AFCAD46B-1961-444F-8559-A01861DA1B11}"/>
    <cellStyle name="40% - Accent5 55 3" xfId="28740" xr:uid="{4DB89D82-9207-404F-ABD5-488E020CDC3E}"/>
    <cellStyle name="40% - Accent5 56" xfId="6800" xr:uid="{FDF64766-E3A3-4609-876D-0393D865BCA3}"/>
    <cellStyle name="40% - Accent5 56 2" xfId="17509" xr:uid="{0316DB26-E36E-4D64-AD4A-0D2063AFF20A}"/>
    <cellStyle name="40% - Accent5 56 2 2" xfId="37606" xr:uid="{4B9E7805-18C0-40B2-AD2B-C99940CCF1BE}"/>
    <cellStyle name="40% - Accent5 56 3" xfId="28741" xr:uid="{16D5D62C-B74E-4FCA-A650-7ECE4460A7AF}"/>
    <cellStyle name="40% - Accent5 57" xfId="6801" xr:uid="{9C87C488-889A-4D54-800B-C82DCD21C73F}"/>
    <cellStyle name="40% - Accent5 57 2" xfId="17510" xr:uid="{ADFD1B94-56CF-4914-AFED-D52C533A5B5C}"/>
    <cellStyle name="40% - Accent5 57 2 2" xfId="37607" xr:uid="{F05D325C-A5C0-4554-ABE6-2C053832C4C5}"/>
    <cellStyle name="40% - Accent5 57 3" xfId="28742" xr:uid="{FC451D2C-7DF5-48C8-8D6F-0784CEA95DC8}"/>
    <cellStyle name="40% - Accent5 58" xfId="6802" xr:uid="{8F1BAE05-87DD-4F53-965F-7481FBFB4587}"/>
    <cellStyle name="40% - Accent5 58 2" xfId="17511" xr:uid="{3B263B57-7851-4377-928D-FD794127488C}"/>
    <cellStyle name="40% - Accent5 58 2 2" xfId="37608" xr:uid="{BCF10AA8-88DA-4972-BE03-971BC3F4D437}"/>
    <cellStyle name="40% - Accent5 58 3" xfId="28743" xr:uid="{6BDC7137-3DA9-4664-BA8C-120FE1011EA5}"/>
    <cellStyle name="40% - Accent5 59" xfId="6803" xr:uid="{9A8CAE80-E1AE-47A3-B775-09A638CAB875}"/>
    <cellStyle name="40% - Accent5 59 2" xfId="17512" xr:uid="{F0B2D2D2-2AEC-4BC8-B81D-43FCA4BEEDD9}"/>
    <cellStyle name="40% - Accent5 59 2 2" xfId="37609" xr:uid="{A3F0A577-5175-47DD-ADDF-72D9C6EE31B8}"/>
    <cellStyle name="40% - Accent5 59 3" xfId="28744" xr:uid="{6BAC4267-5DDB-469C-B0C7-789CE8A0EA72}"/>
    <cellStyle name="40% - Accent5 6" xfId="6804" xr:uid="{FA71A391-7783-4022-A187-BAEF1E409F0E}"/>
    <cellStyle name="40% - Accent5 6 10" xfId="28745" xr:uid="{C6AD77C4-86B0-4CFB-9451-72593FD06FBF}"/>
    <cellStyle name="40% - Accent5 6 2" xfId="6805" xr:uid="{E5A52DA6-A4C4-4387-B355-F9DB6BD3DC28}"/>
    <cellStyle name="40% - Accent5 6 2 2" xfId="6806" xr:uid="{2A103404-1A82-4A63-B107-90D8F0152277}"/>
    <cellStyle name="40% - Accent5 6 2 2 2" xfId="6807" xr:uid="{01153A6D-3233-4A36-9772-998B263A20D6}"/>
    <cellStyle name="40% - Accent5 6 2 2 2 2" xfId="17516" xr:uid="{2D7E0B91-6E03-41FB-9CB3-B6E6ABC71F64}"/>
    <cellStyle name="40% - Accent5 6 2 2 2 2 2" xfId="37613" xr:uid="{38E0D739-6893-40CC-A0A0-42E9EFC25E6F}"/>
    <cellStyle name="40% - Accent5 6 2 2 2 3" xfId="28748" xr:uid="{13D42B6B-D6AC-43CD-879A-136BCA7CBE39}"/>
    <cellStyle name="40% - Accent5 6 2 2 3" xfId="6808" xr:uid="{19CBF388-708C-466C-B7DE-BAD79F27F48E}"/>
    <cellStyle name="40% - Accent5 6 2 2 3 2" xfId="17517" xr:uid="{84B05AC4-DE37-4739-A2F2-B127F966A660}"/>
    <cellStyle name="40% - Accent5 6 2 2 3 2 2" xfId="37614" xr:uid="{C9A0ED43-0B3F-4644-BB6B-80DC21F1CAD2}"/>
    <cellStyle name="40% - Accent5 6 2 2 3 3" xfId="28749" xr:uid="{22DFDBF8-E626-4F64-81BE-60063FA49662}"/>
    <cellStyle name="40% - Accent5 6 2 2 4" xfId="6809" xr:uid="{8A094CD7-01A8-40FC-976A-A803165DBD82}"/>
    <cellStyle name="40% - Accent5 6 2 2 4 2" xfId="17518" xr:uid="{EDEAA9BD-1BA1-4D3F-ACC1-2803DAA0FC47}"/>
    <cellStyle name="40% - Accent5 6 2 2 4 2 2" xfId="37615" xr:uid="{15946BBB-116F-44AC-8B70-FBAEF0D030C9}"/>
    <cellStyle name="40% - Accent5 6 2 2 4 3" xfId="28750" xr:uid="{0FD61C37-9AFE-4432-AD02-E4C5A85349E7}"/>
    <cellStyle name="40% - Accent5 6 2 2 5" xfId="17515" xr:uid="{1C2CB2C8-7E38-4EA2-AF9E-FE6F26D4CDFF}"/>
    <cellStyle name="40% - Accent5 6 2 2 5 2" xfId="37612" xr:uid="{174A011A-2479-4815-AFDD-B68BDB765479}"/>
    <cellStyle name="40% - Accent5 6 2 2 6" xfId="28747" xr:uid="{266CFC7C-AE64-475C-BF37-8BFDB8161CAB}"/>
    <cellStyle name="40% - Accent5 6 2 3" xfId="6810" xr:uid="{E2CC5545-3407-4FA7-9623-63B55E1098DD}"/>
    <cellStyle name="40% - Accent5 6 2 3 2" xfId="17519" xr:uid="{5A7E0E7C-A187-4DDD-B2AC-FAB7F006D627}"/>
    <cellStyle name="40% - Accent5 6 2 3 2 2" xfId="37616" xr:uid="{5F994D69-BE0B-4B55-8422-39398405CB9B}"/>
    <cellStyle name="40% - Accent5 6 2 3 3" xfId="28751" xr:uid="{639AF25D-BE16-45EA-A881-8BF891B3093C}"/>
    <cellStyle name="40% - Accent5 6 2 4" xfId="6811" xr:uid="{34A57736-7F7E-4EE0-99AF-97413D40D569}"/>
    <cellStyle name="40% - Accent5 6 2 4 2" xfId="17520" xr:uid="{EAC670F9-FFAA-424D-94A2-DEAFCF18995D}"/>
    <cellStyle name="40% - Accent5 6 2 4 2 2" xfId="37617" xr:uid="{9EF279CB-D5D2-4EEA-93FA-515691F20932}"/>
    <cellStyle name="40% - Accent5 6 2 4 3" xfId="28752" xr:uid="{6184C7DC-7038-4A15-B90E-99D582C59DF6}"/>
    <cellStyle name="40% - Accent5 6 2 5" xfId="6812" xr:uid="{20832B62-14D9-41F9-BAC1-B396EFF4300E}"/>
    <cellStyle name="40% - Accent5 6 2 5 2" xfId="17521" xr:uid="{57A620BD-8B26-4B21-A7AA-A42400F22B8E}"/>
    <cellStyle name="40% - Accent5 6 2 5 2 2" xfId="37618" xr:uid="{8EE47D02-2936-4AB1-A3B9-7D72602F0440}"/>
    <cellStyle name="40% - Accent5 6 2 5 3" xfId="28753" xr:uid="{1A623285-D992-48DD-85C0-8A5C105AF7C0}"/>
    <cellStyle name="40% - Accent5 6 2 6" xfId="17514" xr:uid="{8CA86BCD-B993-4CC7-A741-F0C1CBF44DE2}"/>
    <cellStyle name="40% - Accent5 6 2 6 2" xfId="37611" xr:uid="{6FD00DBE-BEC2-4BAC-891B-87358FC1B3FC}"/>
    <cellStyle name="40% - Accent5 6 2 7" xfId="21413" xr:uid="{E2308E3C-1731-4DFF-B94B-046ED247A18D}"/>
    <cellStyle name="40% - Accent5 6 2 7 2" xfId="41356" xr:uid="{2779EF34-B85A-4137-8C93-66B466B4E20B}"/>
    <cellStyle name="40% - Accent5 6 2 8" xfId="28746" xr:uid="{9BDD2CF6-F089-49B9-8E3A-BFC09008D665}"/>
    <cellStyle name="40% - Accent5 6 3" xfId="6813" xr:uid="{E3FAA31B-5411-4071-890B-8ADC479174E2}"/>
    <cellStyle name="40% - Accent5 6 3 2" xfId="6814" xr:uid="{9A299C47-6BCC-4731-BD9E-86E01F6505DA}"/>
    <cellStyle name="40% - Accent5 6 3 2 2" xfId="17523" xr:uid="{56D0BA46-7B6F-4C48-A210-0CD7828FC870}"/>
    <cellStyle name="40% - Accent5 6 3 2 2 2" xfId="37620" xr:uid="{212DC788-91DD-434C-B9F0-004BEF817AB0}"/>
    <cellStyle name="40% - Accent5 6 3 2 3" xfId="28755" xr:uid="{EE6EEE80-17D6-419E-96BC-647BD23D2980}"/>
    <cellStyle name="40% - Accent5 6 3 3" xfId="6815" xr:uid="{D25DA5ED-4024-420E-B4C6-015B07F77344}"/>
    <cellStyle name="40% - Accent5 6 3 3 2" xfId="17524" xr:uid="{51BB2FC6-6751-47D9-8174-166846FF23C5}"/>
    <cellStyle name="40% - Accent5 6 3 3 2 2" xfId="37621" xr:uid="{5E1F378E-4951-42E3-99CB-31CF757292C2}"/>
    <cellStyle name="40% - Accent5 6 3 3 3" xfId="28756" xr:uid="{03A1E043-A1B0-40C7-847D-D08A738DDC3E}"/>
    <cellStyle name="40% - Accent5 6 3 4" xfId="6816" xr:uid="{B03791CC-D62B-4E79-BF17-685E0ACABFD3}"/>
    <cellStyle name="40% - Accent5 6 3 4 2" xfId="17525" xr:uid="{04A8C0F5-3766-4938-9A69-C52BBAA74849}"/>
    <cellStyle name="40% - Accent5 6 3 4 2 2" xfId="37622" xr:uid="{0EC1FA9B-CE73-44DA-A3EF-848AE3753B7D}"/>
    <cellStyle name="40% - Accent5 6 3 4 3" xfId="28757" xr:uid="{5C371714-D821-4FCE-9DF1-790F4766E771}"/>
    <cellStyle name="40% - Accent5 6 3 5" xfId="17522" xr:uid="{99814BEB-123B-4494-9494-FDAFD676C84F}"/>
    <cellStyle name="40% - Accent5 6 3 5 2" xfId="37619" xr:uid="{76DC8AEB-A4AC-44B6-B3D4-09075AC13348}"/>
    <cellStyle name="40% - Accent5 6 3 6" xfId="21961" xr:uid="{78F25F89-9113-4E1A-AEE1-30C056F38963}"/>
    <cellStyle name="40% - Accent5 6 3 6 2" xfId="41897" xr:uid="{32CB6514-EABA-4BC3-96E2-5E9CF3AAC1DC}"/>
    <cellStyle name="40% - Accent5 6 3 7" xfId="28754" xr:uid="{685CB42F-4CAD-477B-A2F8-7CCBAF416007}"/>
    <cellStyle name="40% - Accent5 6 4" xfId="6817" xr:uid="{BA402C00-D45D-47FA-8F8B-E0B6C926D6EE}"/>
    <cellStyle name="40% - Accent5 6 4 2" xfId="6818" xr:uid="{8B806D9A-84C6-4D83-A3C5-6DEB44B8BF2D}"/>
    <cellStyle name="40% - Accent5 6 4 2 2" xfId="17527" xr:uid="{E9F3DDB5-8EC1-426F-8B11-A4BD960D9BC2}"/>
    <cellStyle name="40% - Accent5 6 4 2 2 2" xfId="37624" xr:uid="{75A18A0B-2330-4225-A7C5-9A61FD334408}"/>
    <cellStyle name="40% - Accent5 6 4 2 3" xfId="28759" xr:uid="{554CC558-CFBC-4F16-BDD9-3D1D136588DE}"/>
    <cellStyle name="40% - Accent5 6 4 3" xfId="6819" xr:uid="{A4C2D1A2-CC3B-420F-895E-AB452869A341}"/>
    <cellStyle name="40% - Accent5 6 4 3 2" xfId="17528" xr:uid="{24C6EC2D-575B-4F67-AD59-151E01A349F0}"/>
    <cellStyle name="40% - Accent5 6 4 3 2 2" xfId="37625" xr:uid="{FCE087BC-501B-4564-8783-5462F42FEDD1}"/>
    <cellStyle name="40% - Accent5 6 4 3 3" xfId="28760" xr:uid="{AAACFB80-D729-4CED-972B-2A4395B0392F}"/>
    <cellStyle name="40% - Accent5 6 4 4" xfId="6820" xr:uid="{39F55CE5-DAAB-42EB-A390-B6AB441E2D56}"/>
    <cellStyle name="40% - Accent5 6 4 4 2" xfId="17529" xr:uid="{0C1818FF-EB6D-4D67-9DFE-FB5E506E1647}"/>
    <cellStyle name="40% - Accent5 6 4 4 2 2" xfId="37626" xr:uid="{FE913E15-48A1-471D-AFDC-3FDE6D711BE6}"/>
    <cellStyle name="40% - Accent5 6 4 4 3" xfId="28761" xr:uid="{77564F4A-A553-4528-BD8B-20A632B0315F}"/>
    <cellStyle name="40% - Accent5 6 4 5" xfId="17526" xr:uid="{F0A4832F-3F81-475B-97DC-98459B2EDA65}"/>
    <cellStyle name="40% - Accent5 6 4 5 2" xfId="37623" xr:uid="{C7542E2F-D30B-41AA-8385-D99244A76F09}"/>
    <cellStyle name="40% - Accent5 6 4 6" xfId="28758" xr:uid="{AE41858D-5944-4AD3-A142-B8E3A7BA5075}"/>
    <cellStyle name="40% - Accent5 6 5" xfId="6821" xr:uid="{94DEB7B3-9F80-4CC7-87E3-F9BE63717922}"/>
    <cellStyle name="40% - Accent5 6 5 2" xfId="17530" xr:uid="{64F010B1-9186-41DC-97B0-AB06E6AF8AC6}"/>
    <cellStyle name="40% - Accent5 6 5 2 2" xfId="37627" xr:uid="{0E77072B-C14E-4213-8503-B57DD9BBD9D4}"/>
    <cellStyle name="40% - Accent5 6 5 3" xfId="28762" xr:uid="{13558027-521A-4EFA-86F4-5B411B034924}"/>
    <cellStyle name="40% - Accent5 6 6" xfId="6822" xr:uid="{7585212A-A0CD-4F0D-BC9F-29A705FC3EB5}"/>
    <cellStyle name="40% - Accent5 6 6 2" xfId="17531" xr:uid="{BB873491-ACC2-4D70-B348-E7FEBC714A9E}"/>
    <cellStyle name="40% - Accent5 6 6 2 2" xfId="37628" xr:uid="{A68FB507-106A-4B42-A1E5-3DD0911B51B5}"/>
    <cellStyle name="40% - Accent5 6 6 3" xfId="28763" xr:uid="{847A65AE-45A0-46D6-9397-0B124BAD7958}"/>
    <cellStyle name="40% - Accent5 6 7" xfId="6823" xr:uid="{397F81E0-CA50-4B63-BF78-11D2ECE03C59}"/>
    <cellStyle name="40% - Accent5 6 7 2" xfId="17532" xr:uid="{83469095-8B5B-4025-A0BE-E2BA6CEDCA86}"/>
    <cellStyle name="40% - Accent5 6 7 2 2" xfId="37629" xr:uid="{E92E236A-AE3A-41FA-B371-7143C70486EB}"/>
    <cellStyle name="40% - Accent5 6 7 3" xfId="28764" xr:uid="{191B14AF-08EA-4F8F-B8BD-A37FA448A42B}"/>
    <cellStyle name="40% - Accent5 6 8" xfId="17513" xr:uid="{FAAC67F9-FAAC-42A2-BE8B-EB74A4D0D892}"/>
    <cellStyle name="40% - Accent5 6 8 2" xfId="37610" xr:uid="{1E61CD23-E896-45D9-9F4D-D2AE3D6E8FA9}"/>
    <cellStyle name="40% - Accent5 6 9" xfId="20743" xr:uid="{B3F66B40-CC67-4340-8062-F3CE05DFA877}"/>
    <cellStyle name="40% - Accent5 6 9 2" xfId="40777" xr:uid="{06580C77-E3A3-42C1-BACF-278F5B0F6AC0}"/>
    <cellStyle name="40% - Accent5 60" xfId="6824" xr:uid="{E5572482-6E6E-4518-975D-1398C62778C9}"/>
    <cellStyle name="40% - Accent5 60 2" xfId="17533" xr:uid="{0F367446-C8E3-493C-9D26-DFE5B5C028AA}"/>
    <cellStyle name="40% - Accent5 60 2 2" xfId="37630" xr:uid="{E48446F2-9613-47AA-A062-58DF13261C71}"/>
    <cellStyle name="40% - Accent5 60 3" xfId="28765" xr:uid="{23CA02BC-D4C5-43E3-B66D-162C8BC0BDD2}"/>
    <cellStyle name="40% - Accent5 61" xfId="6825" xr:uid="{26E735A4-DCD1-4B6A-85FB-975E767FD68B}"/>
    <cellStyle name="40% - Accent5 61 2" xfId="17534" xr:uid="{0034816D-3384-4A2E-AEFF-DC5E558EF99E}"/>
    <cellStyle name="40% - Accent5 61 2 2" xfId="37631" xr:uid="{32051B52-04C2-40CC-BCDF-C710297B974D}"/>
    <cellStyle name="40% - Accent5 61 3" xfId="28766" xr:uid="{2C2C58E1-E904-49EB-BFD9-5D3990185585}"/>
    <cellStyle name="40% - Accent5 62" xfId="22485" xr:uid="{C2F55773-52FD-4905-815D-487177EE5ABE}"/>
    <cellStyle name="40% - Accent5 7" xfId="6826" xr:uid="{B48F25B2-1873-458F-BA92-61EB29D6ACD6}"/>
    <cellStyle name="40% - Accent5 7 10" xfId="28767" xr:uid="{00427844-08B7-4241-922B-AEA36B590001}"/>
    <cellStyle name="40% - Accent5 7 2" xfId="6827" xr:uid="{B0CE8618-0FB7-4F0F-98C3-06CA332985F2}"/>
    <cellStyle name="40% - Accent5 7 2 2" xfId="6828" xr:uid="{B8E8E9D4-8B82-4809-9C71-3D2F8D27CCD6}"/>
    <cellStyle name="40% - Accent5 7 2 2 2" xfId="6829" xr:uid="{E0485B2B-0D9A-41C8-9B22-6AD912277539}"/>
    <cellStyle name="40% - Accent5 7 2 2 2 2" xfId="17538" xr:uid="{FA13E8DD-BAAF-4C7E-8A0F-1E7C7A70509A}"/>
    <cellStyle name="40% - Accent5 7 2 2 2 2 2" xfId="37635" xr:uid="{CA9351A5-0E63-4EA3-8696-90D1B66E1154}"/>
    <cellStyle name="40% - Accent5 7 2 2 2 3" xfId="28770" xr:uid="{CCE25C5A-40A1-495D-86C0-34606072D383}"/>
    <cellStyle name="40% - Accent5 7 2 2 3" xfId="6830" xr:uid="{899F0666-10AA-4733-9492-3D9DF49B3E49}"/>
    <cellStyle name="40% - Accent5 7 2 2 3 2" xfId="17539" xr:uid="{ECE8DB84-664A-499D-88CA-C36CD1D2F14F}"/>
    <cellStyle name="40% - Accent5 7 2 2 3 2 2" xfId="37636" xr:uid="{4A5CEF2B-14D9-422F-858A-C344EB6D01FE}"/>
    <cellStyle name="40% - Accent5 7 2 2 3 3" xfId="28771" xr:uid="{3785E876-2241-4271-9989-06D4C72FA02B}"/>
    <cellStyle name="40% - Accent5 7 2 2 4" xfId="6831" xr:uid="{D3A2A282-A46C-4E26-9904-E719919466F0}"/>
    <cellStyle name="40% - Accent5 7 2 2 4 2" xfId="17540" xr:uid="{5B7E4B62-41F0-4AED-B7A4-4E73BB6C025E}"/>
    <cellStyle name="40% - Accent5 7 2 2 4 2 2" xfId="37637" xr:uid="{CFA22DF1-98BB-44C0-A274-A19CA170C879}"/>
    <cellStyle name="40% - Accent5 7 2 2 4 3" xfId="28772" xr:uid="{75F7D4FC-EE2B-44B7-A0BD-864B6AE93242}"/>
    <cellStyle name="40% - Accent5 7 2 2 5" xfId="17537" xr:uid="{DF638C45-C13C-4D7D-8BA4-E7CAD8406F18}"/>
    <cellStyle name="40% - Accent5 7 2 2 5 2" xfId="37634" xr:uid="{0145D003-E48A-4788-A271-23EC755BCF74}"/>
    <cellStyle name="40% - Accent5 7 2 2 6" xfId="28769" xr:uid="{463E39FD-7045-41BC-AC3B-F96132D5243A}"/>
    <cellStyle name="40% - Accent5 7 2 3" xfId="6832" xr:uid="{43F63E02-68F7-4FE7-BB19-C2112B09B677}"/>
    <cellStyle name="40% - Accent5 7 2 3 2" xfId="17541" xr:uid="{196FA84B-202F-419A-BD06-571AF164822C}"/>
    <cellStyle name="40% - Accent5 7 2 3 2 2" xfId="37638" xr:uid="{880FA9D6-8B5E-4794-855C-50096043B14F}"/>
    <cellStyle name="40% - Accent5 7 2 3 3" xfId="28773" xr:uid="{5FC7755E-72D9-44DD-A737-C4AB08487614}"/>
    <cellStyle name="40% - Accent5 7 2 4" xfId="6833" xr:uid="{1635E372-1E03-40A0-BCB6-1F25EA1DE68C}"/>
    <cellStyle name="40% - Accent5 7 2 4 2" xfId="17542" xr:uid="{6BF26283-F4F8-4297-87A3-8DBAEDCD7DE6}"/>
    <cellStyle name="40% - Accent5 7 2 4 2 2" xfId="37639" xr:uid="{8A6222E3-7887-4F81-A2C3-6CB5C0C85E63}"/>
    <cellStyle name="40% - Accent5 7 2 4 3" xfId="28774" xr:uid="{B35BCBD7-7375-421D-94E7-5D361EC3FAB4}"/>
    <cellStyle name="40% - Accent5 7 2 5" xfId="6834" xr:uid="{BB675452-4DBB-457F-A00B-B1A0104AA6D1}"/>
    <cellStyle name="40% - Accent5 7 2 5 2" xfId="17543" xr:uid="{0BA528BB-5C19-41EC-8C71-0B1FE236DDE4}"/>
    <cellStyle name="40% - Accent5 7 2 5 2 2" xfId="37640" xr:uid="{E5173827-0DCF-49E4-A37B-3A12D9722FEF}"/>
    <cellStyle name="40% - Accent5 7 2 5 3" xfId="28775" xr:uid="{1B143B43-B03B-4111-A5F3-C004B012B82D}"/>
    <cellStyle name="40% - Accent5 7 2 6" xfId="17536" xr:uid="{B3E13B84-8280-4987-B26D-A7346F4BC4BB}"/>
    <cellStyle name="40% - Accent5 7 2 6 2" xfId="37633" xr:uid="{6034D37B-F7F7-4B84-99C1-386C09B39BC7}"/>
    <cellStyle name="40% - Accent5 7 2 7" xfId="21523" xr:uid="{E316B029-D5F2-41DF-A0A0-ECB2E767ED40}"/>
    <cellStyle name="40% - Accent5 7 2 7 2" xfId="41464" xr:uid="{DCC4BB39-A2DC-4F9F-90FF-4E273F158E99}"/>
    <cellStyle name="40% - Accent5 7 2 8" xfId="28768" xr:uid="{B0BC5445-0F4D-420C-9E49-E1C89C3BF75C}"/>
    <cellStyle name="40% - Accent5 7 3" xfId="6835" xr:uid="{2CCE16D0-2E9A-468A-BE02-5971135FCB4B}"/>
    <cellStyle name="40% - Accent5 7 3 2" xfId="6836" xr:uid="{89C4B447-ABE0-46F1-AC8C-FC561782DD82}"/>
    <cellStyle name="40% - Accent5 7 3 2 2" xfId="17545" xr:uid="{D72F8B65-6311-4744-B8C3-0E04F458A4B7}"/>
    <cellStyle name="40% - Accent5 7 3 2 2 2" xfId="37642" xr:uid="{184FB46B-DE1A-4F74-9AFD-FE89C234A685}"/>
    <cellStyle name="40% - Accent5 7 3 2 3" xfId="28777" xr:uid="{066D6D63-EE11-40D3-A8A6-ADE005823847}"/>
    <cellStyle name="40% - Accent5 7 3 3" xfId="6837" xr:uid="{719278F6-1F4D-4EB9-8ABF-2D589949C2DE}"/>
    <cellStyle name="40% - Accent5 7 3 3 2" xfId="17546" xr:uid="{98916600-5C03-4756-AD74-4D764B1BB0E3}"/>
    <cellStyle name="40% - Accent5 7 3 3 2 2" xfId="37643" xr:uid="{6596D793-B829-4057-BDE6-61CB70E78055}"/>
    <cellStyle name="40% - Accent5 7 3 3 3" xfId="28778" xr:uid="{75E12EBD-8A65-4A5C-B8F7-6DD6BCC50EF1}"/>
    <cellStyle name="40% - Accent5 7 3 4" xfId="6838" xr:uid="{7021A0B4-8917-4353-A5C7-8137502BF7BA}"/>
    <cellStyle name="40% - Accent5 7 3 4 2" xfId="17547" xr:uid="{102D27E6-0DF0-428F-8A74-02BFF6B82C5A}"/>
    <cellStyle name="40% - Accent5 7 3 4 2 2" xfId="37644" xr:uid="{879A8505-9C6C-4029-B31D-7261BDDA14A2}"/>
    <cellStyle name="40% - Accent5 7 3 4 3" xfId="28779" xr:uid="{E531B780-A543-416C-91BB-C890F57B6E74}"/>
    <cellStyle name="40% - Accent5 7 3 5" xfId="17544" xr:uid="{BD0D0E02-9AAF-4C13-84A1-DC955F0591CA}"/>
    <cellStyle name="40% - Accent5 7 3 5 2" xfId="37641" xr:uid="{DAD6A2B6-97D1-44C9-A4CB-D8918E5E6554}"/>
    <cellStyle name="40% - Accent5 7 3 6" xfId="22071" xr:uid="{1E28B740-F493-4AB7-A2F4-5F47F4EB441F}"/>
    <cellStyle name="40% - Accent5 7 3 6 2" xfId="42005" xr:uid="{914D9D8D-9A67-454E-A223-876D6FF463AE}"/>
    <cellStyle name="40% - Accent5 7 3 7" xfId="28776" xr:uid="{5C210BC9-F613-4BF2-A405-A8723E9E0621}"/>
    <cellStyle name="40% - Accent5 7 4" xfId="6839" xr:uid="{0C440E15-16E4-4F34-8D67-5B2012E4AC24}"/>
    <cellStyle name="40% - Accent5 7 4 2" xfId="6840" xr:uid="{61441CC3-1885-4A36-BDA7-3DB6BF66A2C2}"/>
    <cellStyle name="40% - Accent5 7 4 2 2" xfId="17549" xr:uid="{2205CD13-D7C2-418E-BD27-A92850E07611}"/>
    <cellStyle name="40% - Accent5 7 4 2 2 2" xfId="37646" xr:uid="{290040E5-A1AC-4252-A4EC-CD0E19F26B4A}"/>
    <cellStyle name="40% - Accent5 7 4 2 3" xfId="28781" xr:uid="{4E255B10-D70B-4BA0-BA04-467014539F2D}"/>
    <cellStyle name="40% - Accent5 7 4 3" xfId="6841" xr:uid="{7D867B02-5ED7-48F6-AD2C-A37546A7C3A8}"/>
    <cellStyle name="40% - Accent5 7 4 3 2" xfId="17550" xr:uid="{4079BBFA-0E0F-4D93-9A3C-4185BDEFBD32}"/>
    <cellStyle name="40% - Accent5 7 4 3 2 2" xfId="37647" xr:uid="{175D6503-3D90-43B5-ACA4-6195EA13D1F7}"/>
    <cellStyle name="40% - Accent5 7 4 3 3" xfId="28782" xr:uid="{AE315E1B-A1B9-4F1B-A7D0-6CFE478136EF}"/>
    <cellStyle name="40% - Accent5 7 4 4" xfId="6842" xr:uid="{AD77D1CE-2E8E-4604-A1EA-4E04F993124C}"/>
    <cellStyle name="40% - Accent5 7 4 4 2" xfId="17551" xr:uid="{D74A015A-2723-4234-984D-1874DB7DC2DD}"/>
    <cellStyle name="40% - Accent5 7 4 4 2 2" xfId="37648" xr:uid="{B64E3474-A730-4F15-9CCB-838F7FF13141}"/>
    <cellStyle name="40% - Accent5 7 4 4 3" xfId="28783" xr:uid="{C9921058-608D-4B3F-9BF7-64167EA495C3}"/>
    <cellStyle name="40% - Accent5 7 4 5" xfId="17548" xr:uid="{6F809ED0-05BB-43CF-BA9D-0500772C017A}"/>
    <cellStyle name="40% - Accent5 7 4 5 2" xfId="37645" xr:uid="{D7BF2F4A-F6E3-4871-A1E4-B2BA3E9B4A8A}"/>
    <cellStyle name="40% - Accent5 7 4 6" xfId="28780" xr:uid="{8135B78F-45F5-4F55-905E-E5C3390B2DE5}"/>
    <cellStyle name="40% - Accent5 7 5" xfId="6843" xr:uid="{4516F3BF-365D-45AE-A3A9-C48C41D4790F}"/>
    <cellStyle name="40% - Accent5 7 5 2" xfId="17552" xr:uid="{2F3E27AB-758E-44A2-946F-D01E45ED6457}"/>
    <cellStyle name="40% - Accent5 7 5 2 2" xfId="37649" xr:uid="{F0418315-E26E-4A41-A627-6C040C8D76D7}"/>
    <cellStyle name="40% - Accent5 7 5 3" xfId="28784" xr:uid="{CC360EAE-270F-484B-8F43-4569BAB6C9C1}"/>
    <cellStyle name="40% - Accent5 7 6" xfId="6844" xr:uid="{5868330C-87E0-4500-8D61-7DF0B94F46EC}"/>
    <cellStyle name="40% - Accent5 7 6 2" xfId="17553" xr:uid="{4E7F554E-E5D9-4AF9-9D8C-56257C87E5E5}"/>
    <cellStyle name="40% - Accent5 7 6 2 2" xfId="37650" xr:uid="{F60BCE31-84B3-4791-95D6-4962D748286E}"/>
    <cellStyle name="40% - Accent5 7 6 3" xfId="28785" xr:uid="{1FCE2FA7-B40E-4D85-AE9C-56EA3210752F}"/>
    <cellStyle name="40% - Accent5 7 7" xfId="6845" xr:uid="{7F70FF1D-01EC-40C4-83FB-018B53FD6AE0}"/>
    <cellStyle name="40% - Accent5 7 7 2" xfId="17554" xr:uid="{D09CC812-25D7-4D00-8FDE-D8EC29553724}"/>
    <cellStyle name="40% - Accent5 7 7 2 2" xfId="37651" xr:uid="{C2FEB856-4495-42C8-A409-E5DB31CCA644}"/>
    <cellStyle name="40% - Accent5 7 7 3" xfId="28786" xr:uid="{D52E34C0-497E-4B0D-A9E0-8231EDC590C8}"/>
    <cellStyle name="40% - Accent5 7 8" xfId="17535" xr:uid="{AAABE2F9-882C-4E1F-A6E6-BA2E4CE326BC}"/>
    <cellStyle name="40% - Accent5 7 8 2" xfId="37632" xr:uid="{436025D3-ADD2-4701-9B0F-7AD43019AFFE}"/>
    <cellStyle name="40% - Accent5 7 9" xfId="20853" xr:uid="{7B9682D4-A0ED-44BE-8C4F-57B2B59A1371}"/>
    <cellStyle name="40% - Accent5 7 9 2" xfId="40885" xr:uid="{750B4EFA-4796-476D-8783-1C8F0257FAD6}"/>
    <cellStyle name="40% - Accent5 8" xfId="6846" xr:uid="{016C18EA-DBC4-4DDE-A858-DB956B758052}"/>
    <cellStyle name="40% - Accent5 8 10" xfId="28787" xr:uid="{0B691DE7-4C04-43C9-8EA0-EEC20D2C9667}"/>
    <cellStyle name="40% - Accent5 8 2" xfId="6847" xr:uid="{10595C2F-0C11-4152-9613-FDA393DC839B}"/>
    <cellStyle name="40% - Accent5 8 2 2" xfId="6848" xr:uid="{582B2855-6B07-4EB2-8C4C-ADBEDB3F39ED}"/>
    <cellStyle name="40% - Accent5 8 2 2 2" xfId="6849" xr:uid="{D222513A-8E4B-49DA-AF3D-7E9234C0A911}"/>
    <cellStyle name="40% - Accent5 8 2 2 2 2" xfId="17558" xr:uid="{9529C63B-5518-4E37-A99E-804261C43F13}"/>
    <cellStyle name="40% - Accent5 8 2 2 2 2 2" xfId="37655" xr:uid="{8912D724-E0F8-4F79-91E2-34F50EE356A7}"/>
    <cellStyle name="40% - Accent5 8 2 2 2 3" xfId="28790" xr:uid="{65A42968-B941-4ABF-9288-AAA72A979CDD}"/>
    <cellStyle name="40% - Accent5 8 2 2 3" xfId="6850" xr:uid="{D941E1BF-E348-423B-959F-E241AD90438D}"/>
    <cellStyle name="40% - Accent5 8 2 2 3 2" xfId="17559" xr:uid="{CF2052CA-4702-4816-BA71-36578FCD90D8}"/>
    <cellStyle name="40% - Accent5 8 2 2 3 2 2" xfId="37656" xr:uid="{E6E0D9DE-D6E1-48DE-A8ED-F7DF0BFC7B4C}"/>
    <cellStyle name="40% - Accent5 8 2 2 3 3" xfId="28791" xr:uid="{C019CACE-2655-4E3A-A468-E3A0B8526469}"/>
    <cellStyle name="40% - Accent5 8 2 2 4" xfId="6851" xr:uid="{8E39C0DF-9242-4B10-A6F6-3CE1915847DA}"/>
    <cellStyle name="40% - Accent5 8 2 2 4 2" xfId="17560" xr:uid="{C59FC93C-6D15-41D0-A5DF-78E51638DC17}"/>
    <cellStyle name="40% - Accent5 8 2 2 4 2 2" xfId="37657" xr:uid="{AF355A6B-76E7-46BE-B96D-5D1890716930}"/>
    <cellStyle name="40% - Accent5 8 2 2 4 3" xfId="28792" xr:uid="{3C387749-5FD0-4D27-902E-86CF9BD8B09F}"/>
    <cellStyle name="40% - Accent5 8 2 2 5" xfId="17557" xr:uid="{C1AAF007-6218-4A8C-974C-6035B11E0C16}"/>
    <cellStyle name="40% - Accent5 8 2 2 5 2" xfId="37654" xr:uid="{FD092E7C-5A25-4E10-B421-1808BB8618B7}"/>
    <cellStyle name="40% - Accent5 8 2 2 6" xfId="28789" xr:uid="{0B68525D-E76E-4132-A494-1DDEF61131A3}"/>
    <cellStyle name="40% - Accent5 8 2 3" xfId="6852" xr:uid="{9B7A3BE8-6C18-4FF9-B627-26C6D279D0E0}"/>
    <cellStyle name="40% - Accent5 8 2 3 2" xfId="17561" xr:uid="{B91D1CE3-AAD1-4861-9578-883EB7D256FC}"/>
    <cellStyle name="40% - Accent5 8 2 3 2 2" xfId="37658" xr:uid="{50E2C8D7-53DD-4DDC-A0E9-AB050C3B00E4}"/>
    <cellStyle name="40% - Accent5 8 2 3 3" xfId="28793" xr:uid="{04A4A1E6-1162-416A-9349-706EAC94B0C7}"/>
    <cellStyle name="40% - Accent5 8 2 4" xfId="6853" xr:uid="{5F006BD6-E5C4-4AEA-A54E-F3639CAAE3CB}"/>
    <cellStyle name="40% - Accent5 8 2 4 2" xfId="17562" xr:uid="{4F82EC5C-1AB9-4307-90A1-EB54576C7867}"/>
    <cellStyle name="40% - Accent5 8 2 4 2 2" xfId="37659" xr:uid="{D0F6F614-9840-4FB4-B6DA-3C99E4AF6AF6}"/>
    <cellStyle name="40% - Accent5 8 2 4 3" xfId="28794" xr:uid="{5C1AE23F-563C-4E37-B1EE-F5C153648C51}"/>
    <cellStyle name="40% - Accent5 8 2 5" xfId="6854" xr:uid="{4EE6223A-598E-4331-B352-B19B8CFCEB64}"/>
    <cellStyle name="40% - Accent5 8 2 5 2" xfId="17563" xr:uid="{B71BB6A7-A386-4C58-B0DB-2963825376D8}"/>
    <cellStyle name="40% - Accent5 8 2 5 2 2" xfId="37660" xr:uid="{4BC0D342-649A-482C-86FC-C039F1B87F63}"/>
    <cellStyle name="40% - Accent5 8 2 5 3" xfId="28795" xr:uid="{404BDF56-79D2-4420-8048-732BA7B93510}"/>
    <cellStyle name="40% - Accent5 8 2 6" xfId="17556" xr:uid="{472A6724-7D20-439C-947D-B59D342551CE}"/>
    <cellStyle name="40% - Accent5 8 2 6 2" xfId="37653" xr:uid="{11996A85-090C-4D41-BC32-CFC3F6914EF8}"/>
    <cellStyle name="40% - Accent5 8 2 7" xfId="21585" xr:uid="{9B535FBB-87CB-4CD3-9F2C-5B451B8BEC61}"/>
    <cellStyle name="40% - Accent5 8 2 7 2" xfId="41526" xr:uid="{F50F0185-50DC-40C1-9DFA-55F763C1EC81}"/>
    <cellStyle name="40% - Accent5 8 2 8" xfId="28788" xr:uid="{385B82C4-FB9C-4460-89BE-580717ED6D6B}"/>
    <cellStyle name="40% - Accent5 8 3" xfId="6855" xr:uid="{75932280-D282-422A-97C5-E994A5495649}"/>
    <cellStyle name="40% - Accent5 8 3 2" xfId="6856" xr:uid="{54B5DDA2-4088-4D89-A211-2B2441EA47D8}"/>
    <cellStyle name="40% - Accent5 8 3 2 2" xfId="17565" xr:uid="{EF6DB847-2980-45F0-ADF9-AB90A2A3DDEB}"/>
    <cellStyle name="40% - Accent5 8 3 2 2 2" xfId="37662" xr:uid="{7C19C464-0A65-4EB6-8598-B2627C7C446C}"/>
    <cellStyle name="40% - Accent5 8 3 2 3" xfId="28797" xr:uid="{E711AD29-C55E-48DE-BC65-16714F1FACE8}"/>
    <cellStyle name="40% - Accent5 8 3 3" xfId="6857" xr:uid="{C0CE9770-37DB-4A97-819B-166A050D518C}"/>
    <cellStyle name="40% - Accent5 8 3 3 2" xfId="17566" xr:uid="{89591A32-2AB1-4931-AE10-04EE78BD609A}"/>
    <cellStyle name="40% - Accent5 8 3 3 2 2" xfId="37663" xr:uid="{CAEC595B-0289-48D1-A744-6E541434D0FA}"/>
    <cellStyle name="40% - Accent5 8 3 3 3" xfId="28798" xr:uid="{9EC2980F-BDAA-4E7E-98E1-13D1B7EDBC65}"/>
    <cellStyle name="40% - Accent5 8 3 4" xfId="6858" xr:uid="{519A7B68-BF15-44BC-A808-51E59E4079A4}"/>
    <cellStyle name="40% - Accent5 8 3 4 2" xfId="17567" xr:uid="{09AD0565-4E5D-4F65-8DC3-24B9840FDDB1}"/>
    <cellStyle name="40% - Accent5 8 3 4 2 2" xfId="37664" xr:uid="{0127DCF2-6A8D-45BD-929F-891F90E15035}"/>
    <cellStyle name="40% - Accent5 8 3 4 3" xfId="28799" xr:uid="{5021E932-029B-4D28-BBD8-B7661DB77EE2}"/>
    <cellStyle name="40% - Accent5 8 3 5" xfId="17564" xr:uid="{D5B344EA-2C21-47E9-8F7A-11FABA420517}"/>
    <cellStyle name="40% - Accent5 8 3 5 2" xfId="37661" xr:uid="{F085A5FA-8722-4365-997B-0A978BD92697}"/>
    <cellStyle name="40% - Accent5 8 3 6" xfId="22133" xr:uid="{F1D5967A-9203-4C20-9F62-4EBBC37CB8F8}"/>
    <cellStyle name="40% - Accent5 8 3 6 2" xfId="42067" xr:uid="{DE63EB4F-65D5-4A14-A404-23D62706B96B}"/>
    <cellStyle name="40% - Accent5 8 3 7" xfId="28796" xr:uid="{7ED2417C-A6F3-4DD3-A22F-1F8FA3836A41}"/>
    <cellStyle name="40% - Accent5 8 4" xfId="6859" xr:uid="{F751082B-2FD7-4890-9B5A-B9406F044115}"/>
    <cellStyle name="40% - Accent5 8 4 2" xfId="6860" xr:uid="{C666341F-7845-4AD6-A5C1-D188BB5B246D}"/>
    <cellStyle name="40% - Accent5 8 4 2 2" xfId="17569" xr:uid="{52CC8AB0-C762-41D2-A943-6A80E1FE9045}"/>
    <cellStyle name="40% - Accent5 8 4 2 2 2" xfId="37666" xr:uid="{085403C5-8C2C-4DD7-A199-1CFF3501BCC7}"/>
    <cellStyle name="40% - Accent5 8 4 2 3" xfId="28801" xr:uid="{A6F20256-E926-43CB-AFCE-CCAF6B474B0F}"/>
    <cellStyle name="40% - Accent5 8 4 3" xfId="6861" xr:uid="{38F17999-A7BD-478D-80C8-FD806E93D688}"/>
    <cellStyle name="40% - Accent5 8 4 3 2" xfId="17570" xr:uid="{5F604214-0A72-4143-81C9-E7662FF844AD}"/>
    <cellStyle name="40% - Accent5 8 4 3 2 2" xfId="37667" xr:uid="{4B017A9D-1F65-442B-903C-A6F967344E1F}"/>
    <cellStyle name="40% - Accent5 8 4 3 3" xfId="28802" xr:uid="{50D80D24-4EC9-4B44-A035-ADA6008B2F6B}"/>
    <cellStyle name="40% - Accent5 8 4 4" xfId="6862" xr:uid="{6E740FDF-01CD-449F-813B-6BF4943BEC76}"/>
    <cellStyle name="40% - Accent5 8 4 4 2" xfId="17571" xr:uid="{CAD9002E-D750-4AC4-9D36-E03991D2D3BA}"/>
    <cellStyle name="40% - Accent5 8 4 4 2 2" xfId="37668" xr:uid="{F1048065-BC4F-49CB-A9EA-BC6D812DD573}"/>
    <cellStyle name="40% - Accent5 8 4 4 3" xfId="28803" xr:uid="{F53483A5-51AD-46F3-BFDA-8DBA6DC3D143}"/>
    <cellStyle name="40% - Accent5 8 4 5" xfId="17568" xr:uid="{A502AC47-9FDB-407B-A235-DBD9C270758E}"/>
    <cellStyle name="40% - Accent5 8 4 5 2" xfId="37665" xr:uid="{4FCEFDFA-527F-44F4-AA01-B27692998120}"/>
    <cellStyle name="40% - Accent5 8 4 6" xfId="28800" xr:uid="{E723A15A-9D92-4E3A-80E5-D53D27C4178C}"/>
    <cellStyle name="40% - Accent5 8 5" xfId="6863" xr:uid="{2FF303F8-07A7-4842-9CA0-BA68AA0450F6}"/>
    <cellStyle name="40% - Accent5 8 5 2" xfId="17572" xr:uid="{40603A41-048B-4F5D-B955-AD3C3BEC0488}"/>
    <cellStyle name="40% - Accent5 8 5 2 2" xfId="37669" xr:uid="{B462AAEA-C5EC-4A73-9733-04E7B24CC57F}"/>
    <cellStyle name="40% - Accent5 8 5 3" xfId="28804" xr:uid="{E173D3EF-3BD8-406B-8CAD-ABF4DFD823A2}"/>
    <cellStyle name="40% - Accent5 8 6" xfId="6864" xr:uid="{AB3990E0-67DC-470F-BE18-87690292DC73}"/>
    <cellStyle name="40% - Accent5 8 6 2" xfId="17573" xr:uid="{0822C063-4B88-46A0-B25B-895E8700B28C}"/>
    <cellStyle name="40% - Accent5 8 6 2 2" xfId="37670" xr:uid="{E631B802-8593-4288-9699-BC4442DF5F9A}"/>
    <cellStyle name="40% - Accent5 8 6 3" xfId="28805" xr:uid="{F7E06CEC-CF7B-4C4C-9114-AB7B37F4F2EF}"/>
    <cellStyle name="40% - Accent5 8 7" xfId="6865" xr:uid="{892A2507-A454-42BD-A92F-DCFA0DE56420}"/>
    <cellStyle name="40% - Accent5 8 7 2" xfId="17574" xr:uid="{45AC5F69-479C-4480-B852-C01AEC41FE00}"/>
    <cellStyle name="40% - Accent5 8 7 2 2" xfId="37671" xr:uid="{C2AFFD98-CEA1-4A4E-8FCC-79B02F010399}"/>
    <cellStyle name="40% - Accent5 8 7 3" xfId="28806" xr:uid="{0378E21C-F4FD-439D-9546-8D7F83C75BEC}"/>
    <cellStyle name="40% - Accent5 8 8" xfId="17555" xr:uid="{192E09D3-9C64-4323-B71A-08C658AD5EC6}"/>
    <cellStyle name="40% - Accent5 8 8 2" xfId="37652" xr:uid="{F3689FD1-AB8C-45C8-8774-7003ACC5043C}"/>
    <cellStyle name="40% - Accent5 8 9" xfId="20916" xr:uid="{1C87499D-01C8-41DB-9646-26C169BD5607}"/>
    <cellStyle name="40% - Accent5 8 9 2" xfId="40947" xr:uid="{B45CE8D1-C8F8-4D4A-A82F-3310A20027C7}"/>
    <cellStyle name="40% - Accent5 9" xfId="6866" xr:uid="{D9AF7765-8AA8-455A-A8A4-7923818E867A}"/>
    <cellStyle name="40% - Accent5 9 10" xfId="28807" xr:uid="{46C2337F-EA9F-4F58-A459-6840E0FE8AB8}"/>
    <cellStyle name="40% - Accent5 9 2" xfId="6867" xr:uid="{EE20EB72-ACD7-46E1-9FCD-CF2E37B58529}"/>
    <cellStyle name="40% - Accent5 9 2 2" xfId="6868" xr:uid="{28018465-429E-441C-A9AF-76D7892785DA}"/>
    <cellStyle name="40% - Accent5 9 2 2 2" xfId="6869" xr:uid="{93E3379D-C27B-4BC8-9473-4CBF73C02668}"/>
    <cellStyle name="40% - Accent5 9 2 2 2 2" xfId="17578" xr:uid="{49766FCA-1C77-4D23-AD63-2BDB55B25B1A}"/>
    <cellStyle name="40% - Accent5 9 2 2 2 2 2" xfId="37675" xr:uid="{47950CFA-FB96-432F-9B11-99733E6B55F3}"/>
    <cellStyle name="40% - Accent5 9 2 2 2 3" xfId="28810" xr:uid="{31AD2299-B150-4B7A-9954-5EE710C59E12}"/>
    <cellStyle name="40% - Accent5 9 2 2 3" xfId="6870" xr:uid="{7E75BB22-422D-4C7F-A963-011E0CA57FE0}"/>
    <cellStyle name="40% - Accent5 9 2 2 3 2" xfId="17579" xr:uid="{BC1F8939-689E-4CD5-AB32-BE4D5486C67C}"/>
    <cellStyle name="40% - Accent5 9 2 2 3 2 2" xfId="37676" xr:uid="{26B3CED8-AC2F-4DA1-8325-74510BED642D}"/>
    <cellStyle name="40% - Accent5 9 2 2 3 3" xfId="28811" xr:uid="{BECA8D18-340F-4136-B03C-381C13B5DBDA}"/>
    <cellStyle name="40% - Accent5 9 2 2 4" xfId="6871" xr:uid="{E01E70F9-7B79-47CE-9A13-8F212863AA18}"/>
    <cellStyle name="40% - Accent5 9 2 2 4 2" xfId="17580" xr:uid="{757209FF-7E72-45F2-9638-DBB82CA7E8A9}"/>
    <cellStyle name="40% - Accent5 9 2 2 4 2 2" xfId="37677" xr:uid="{E38EA4B3-07F4-44B3-9889-4F5ED55098C5}"/>
    <cellStyle name="40% - Accent5 9 2 2 4 3" xfId="28812" xr:uid="{05BE163B-49B1-4194-BC05-BDF7EFD6CB71}"/>
    <cellStyle name="40% - Accent5 9 2 2 5" xfId="17577" xr:uid="{57161ED5-DACD-4DCE-AA65-9B9215B7D5FB}"/>
    <cellStyle name="40% - Accent5 9 2 2 5 2" xfId="37674" xr:uid="{5EE670CA-DFEB-4AF4-B2DE-E707C6330833}"/>
    <cellStyle name="40% - Accent5 9 2 2 6" xfId="28809" xr:uid="{1CD1DF7A-ED3D-4605-9A10-1B5D926810E4}"/>
    <cellStyle name="40% - Accent5 9 2 3" xfId="6872" xr:uid="{6D1C42C7-0251-4007-BFA1-1FEA43E0D227}"/>
    <cellStyle name="40% - Accent5 9 2 3 2" xfId="17581" xr:uid="{5471EEE0-5732-4B26-82F7-D1474CE2E092}"/>
    <cellStyle name="40% - Accent5 9 2 3 2 2" xfId="37678" xr:uid="{30291D03-8A09-4E2F-91D0-D01A172CFE65}"/>
    <cellStyle name="40% - Accent5 9 2 3 3" xfId="28813" xr:uid="{402683CF-5DA7-4959-8E61-80C8BF92EB97}"/>
    <cellStyle name="40% - Accent5 9 2 4" xfId="6873" xr:uid="{980DE56A-E15D-4A74-AFB7-43B6940FC7A1}"/>
    <cellStyle name="40% - Accent5 9 2 4 2" xfId="17582" xr:uid="{63355A2E-141C-4A3F-A6A8-D118C00A7B07}"/>
    <cellStyle name="40% - Accent5 9 2 4 2 2" xfId="37679" xr:uid="{1BA46AF9-B435-45BF-A643-39D662F332E9}"/>
    <cellStyle name="40% - Accent5 9 2 4 3" xfId="28814" xr:uid="{75ED0C16-747F-4725-B8B1-80E4C5DCD055}"/>
    <cellStyle name="40% - Accent5 9 2 5" xfId="6874" xr:uid="{90A7C4DD-6298-447A-8DB6-A1E539DA0C79}"/>
    <cellStyle name="40% - Accent5 9 2 5 2" xfId="17583" xr:uid="{FE66D047-D9DF-4F62-9425-7822041943A4}"/>
    <cellStyle name="40% - Accent5 9 2 5 2 2" xfId="37680" xr:uid="{07D8BDFA-0655-4C91-AA1B-7FB60A63D772}"/>
    <cellStyle name="40% - Accent5 9 2 5 3" xfId="28815" xr:uid="{15C2D1FA-F547-4470-85EE-0E42EB5B6015}"/>
    <cellStyle name="40% - Accent5 9 2 6" xfId="17576" xr:uid="{29D6E6CA-A39F-4A22-8583-A769956B8864}"/>
    <cellStyle name="40% - Accent5 9 2 6 2" xfId="37673" xr:uid="{6833E118-653D-4F16-BE74-1737249D3AD3}"/>
    <cellStyle name="40% - Accent5 9 2 7" xfId="21642" xr:uid="{B1EC2B80-01C4-44E0-9AD8-DD014B1EFFA8}"/>
    <cellStyle name="40% - Accent5 9 2 7 2" xfId="41583" xr:uid="{6D3C8D14-DB98-4218-8AF4-8D5700435190}"/>
    <cellStyle name="40% - Accent5 9 2 8" xfId="28808" xr:uid="{FEF97A53-39FB-4D9F-BA7B-2481596A1B3B}"/>
    <cellStyle name="40% - Accent5 9 3" xfId="6875" xr:uid="{D462B7DF-0BC8-40AA-B539-BAED2C3DCAC9}"/>
    <cellStyle name="40% - Accent5 9 3 2" xfId="6876" xr:uid="{1D3F1E9A-0CF3-4F23-9258-F26F3DB80413}"/>
    <cellStyle name="40% - Accent5 9 3 2 2" xfId="17585" xr:uid="{889AF8AB-FACE-431F-B19E-0DDFD5B46D3C}"/>
    <cellStyle name="40% - Accent5 9 3 2 2 2" xfId="37682" xr:uid="{02CFEBC1-14E4-4A3B-AEA7-F0A31AD6F5E7}"/>
    <cellStyle name="40% - Accent5 9 3 2 3" xfId="28817" xr:uid="{49E9B3C1-3D2A-49FA-A992-85A7B2354693}"/>
    <cellStyle name="40% - Accent5 9 3 3" xfId="6877" xr:uid="{C61F738F-1065-4A01-9172-7A26806F2012}"/>
    <cellStyle name="40% - Accent5 9 3 3 2" xfId="17586" xr:uid="{FC99CF4B-0DD7-4EA3-8F6B-0DE1B8D68BFC}"/>
    <cellStyle name="40% - Accent5 9 3 3 2 2" xfId="37683" xr:uid="{EB04ED49-4E88-449D-839F-0E472AB9563B}"/>
    <cellStyle name="40% - Accent5 9 3 3 3" xfId="28818" xr:uid="{2F46CF4F-5D7B-4687-85FF-CA73AE4DC72F}"/>
    <cellStyle name="40% - Accent5 9 3 4" xfId="6878" xr:uid="{EFA4705C-AC2A-40AE-B324-B159F1383F4F}"/>
    <cellStyle name="40% - Accent5 9 3 4 2" xfId="17587" xr:uid="{C51F671D-0BDC-4D8A-A220-158F76B6FDF8}"/>
    <cellStyle name="40% - Accent5 9 3 4 2 2" xfId="37684" xr:uid="{BACC4F04-699B-4D42-B953-EED6446CBE10}"/>
    <cellStyle name="40% - Accent5 9 3 4 3" xfId="28819" xr:uid="{207C8D54-6592-4C6F-A193-77B6CE708B44}"/>
    <cellStyle name="40% - Accent5 9 3 5" xfId="17584" xr:uid="{ED372D4D-C21C-4A8B-ACA6-B6AF4CFE7947}"/>
    <cellStyle name="40% - Accent5 9 3 5 2" xfId="37681" xr:uid="{9CECFDC6-5978-4EE5-BB1E-1D91C81F7482}"/>
    <cellStyle name="40% - Accent5 9 3 6" xfId="22190" xr:uid="{2DE481E6-8E74-4F74-B3DD-FB6C0C93FE03}"/>
    <cellStyle name="40% - Accent5 9 3 6 2" xfId="42124" xr:uid="{BBDE3E67-28FC-4CD1-A95E-B286798B7247}"/>
    <cellStyle name="40% - Accent5 9 3 7" xfId="28816" xr:uid="{F5E8CD73-74DB-4140-A854-B53C40D4E70E}"/>
    <cellStyle name="40% - Accent5 9 4" xfId="6879" xr:uid="{2996C064-686D-419A-8BEE-500C44E96C6E}"/>
    <cellStyle name="40% - Accent5 9 4 2" xfId="6880" xr:uid="{FF5AB203-96D5-4947-B8BB-07B96F435C15}"/>
    <cellStyle name="40% - Accent5 9 4 2 2" xfId="17589" xr:uid="{058AEF12-B94A-49EF-B282-2697AEE91289}"/>
    <cellStyle name="40% - Accent5 9 4 2 2 2" xfId="37686" xr:uid="{F054FCD8-ACB5-4C0F-AE57-39967E1C028A}"/>
    <cellStyle name="40% - Accent5 9 4 2 3" xfId="28821" xr:uid="{9173F62A-D96B-4442-AD3D-B155328DB4BC}"/>
    <cellStyle name="40% - Accent5 9 4 3" xfId="6881" xr:uid="{C87C1BEB-27AD-494A-83DF-D54BA31C0050}"/>
    <cellStyle name="40% - Accent5 9 4 3 2" xfId="17590" xr:uid="{4AFC9180-BDCB-438A-8D5D-D61EABEF7B6A}"/>
    <cellStyle name="40% - Accent5 9 4 3 2 2" xfId="37687" xr:uid="{BAA319EE-363E-44B3-A951-ED365B3EB284}"/>
    <cellStyle name="40% - Accent5 9 4 3 3" xfId="28822" xr:uid="{A0437215-D00A-4963-B9F4-F31BD3C354F4}"/>
    <cellStyle name="40% - Accent5 9 4 4" xfId="6882" xr:uid="{DB863161-FE02-44C5-A2FF-96CCABE25645}"/>
    <cellStyle name="40% - Accent5 9 4 4 2" xfId="17591" xr:uid="{DC6704C9-23C5-4FD5-8B09-0E737D14C78D}"/>
    <cellStyle name="40% - Accent5 9 4 4 2 2" xfId="37688" xr:uid="{905439DB-B580-45FA-8490-E74202721B9C}"/>
    <cellStyle name="40% - Accent5 9 4 4 3" xfId="28823" xr:uid="{71E8BBF0-5D9E-4A38-A440-D1A81ED707D3}"/>
    <cellStyle name="40% - Accent5 9 4 5" xfId="17588" xr:uid="{B9EB0558-70B3-415F-9B8E-C421B968A58D}"/>
    <cellStyle name="40% - Accent5 9 4 5 2" xfId="37685" xr:uid="{34780B74-4AEB-4576-9A1B-92221AB473DA}"/>
    <cellStyle name="40% - Accent5 9 4 6" xfId="28820" xr:uid="{827C966F-61FB-4B3C-B86C-4EE79C2D6452}"/>
    <cellStyle name="40% - Accent5 9 5" xfId="6883" xr:uid="{CC1140C4-16B6-4766-B15B-77FFF58519E0}"/>
    <cellStyle name="40% - Accent5 9 5 2" xfId="17592" xr:uid="{73A0427B-F0C5-497B-88DB-2BE8F20A6E6D}"/>
    <cellStyle name="40% - Accent5 9 5 2 2" xfId="37689" xr:uid="{8226C514-2587-44F8-9DED-9C018E381366}"/>
    <cellStyle name="40% - Accent5 9 5 3" xfId="28824" xr:uid="{CAEAE153-996F-4C7F-8FEB-B8BB80D6739F}"/>
    <cellStyle name="40% - Accent5 9 6" xfId="6884" xr:uid="{AC29175B-170F-4219-9B67-DD9472FB7021}"/>
    <cellStyle name="40% - Accent5 9 6 2" xfId="17593" xr:uid="{CD40D8C5-32C8-4E82-880F-68ABF4EDD5BB}"/>
    <cellStyle name="40% - Accent5 9 6 2 2" xfId="37690" xr:uid="{FF7D0D59-7CE2-4479-A424-47752F962C61}"/>
    <cellStyle name="40% - Accent5 9 6 3" xfId="28825" xr:uid="{C65D49F5-07BC-4280-87CB-852C4CED5D2B}"/>
    <cellStyle name="40% - Accent5 9 7" xfId="6885" xr:uid="{BCEDC123-F3E9-476D-A731-B12E093F404F}"/>
    <cellStyle name="40% - Accent5 9 7 2" xfId="17594" xr:uid="{53846647-D72C-4F37-B976-4B583591C8B6}"/>
    <cellStyle name="40% - Accent5 9 7 2 2" xfId="37691" xr:uid="{334FBA68-0721-4274-B308-614DF5CF5C09}"/>
    <cellStyle name="40% - Accent5 9 7 3" xfId="28826" xr:uid="{3F00DBEC-F528-449B-A2D8-3E59263AC0B3}"/>
    <cellStyle name="40% - Accent5 9 8" xfId="17575" xr:uid="{C1CCB33D-A7CD-40EE-B8D2-2D21B4309957}"/>
    <cellStyle name="40% - Accent5 9 8 2" xfId="37672" xr:uid="{A9E99920-11D0-4950-97F6-374AFD4009B0}"/>
    <cellStyle name="40% - Accent5 9 9" xfId="20974" xr:uid="{B88FC915-F880-4D07-BF3F-A8B1DF59CB6C}"/>
    <cellStyle name="40% - Accent5 9 9 2" xfId="41004" xr:uid="{AE4F18AA-26B7-4859-AB3E-36D78DECEF9C}"/>
    <cellStyle name="40% - Accent6 10" xfId="6886" xr:uid="{F7EE1B31-4DED-4CFA-9ED3-1685589DEC6A}"/>
    <cellStyle name="40% - Accent6 10 10" xfId="28827" xr:uid="{0866B46F-D82F-4347-BFA0-1FBD1B15F4D7}"/>
    <cellStyle name="40% - Accent6 10 2" xfId="6887" xr:uid="{C2F76D5B-FED1-4ACC-8170-928EFF3BAEED}"/>
    <cellStyle name="40% - Accent6 10 2 2" xfId="6888" xr:uid="{84E14C12-C5E6-4048-863E-4E2443840062}"/>
    <cellStyle name="40% - Accent6 10 2 2 2" xfId="6889" xr:uid="{FD811A81-FA33-49C1-ABED-6CD30F37B13F}"/>
    <cellStyle name="40% - Accent6 10 2 2 2 2" xfId="17598" xr:uid="{72F5D14D-5424-4355-A9C8-C88682AC97E7}"/>
    <cellStyle name="40% - Accent6 10 2 2 2 2 2" xfId="37695" xr:uid="{189E3813-1487-4A35-BD50-3B03ACA30D41}"/>
    <cellStyle name="40% - Accent6 10 2 2 2 3" xfId="28830" xr:uid="{74BCD4F1-7187-478B-8EE1-6912EC31BD1B}"/>
    <cellStyle name="40% - Accent6 10 2 2 3" xfId="6890" xr:uid="{27A79619-4EA3-4613-BFCF-D4386A7DC91D}"/>
    <cellStyle name="40% - Accent6 10 2 2 3 2" xfId="17599" xr:uid="{36AC81A8-E6CB-4896-98DA-5709509F9271}"/>
    <cellStyle name="40% - Accent6 10 2 2 3 2 2" xfId="37696" xr:uid="{EFBBA09E-7301-4A8F-9E4D-54203223FCBE}"/>
    <cellStyle name="40% - Accent6 10 2 2 3 3" xfId="28831" xr:uid="{114E19CC-5705-4B47-923E-5AE151AA1C31}"/>
    <cellStyle name="40% - Accent6 10 2 2 4" xfId="6891" xr:uid="{9E3823B8-E8D7-4657-BF2F-05FF8065FED3}"/>
    <cellStyle name="40% - Accent6 10 2 2 4 2" xfId="17600" xr:uid="{21493BA9-7078-454C-ABB0-BE9D27FA362E}"/>
    <cellStyle name="40% - Accent6 10 2 2 4 2 2" xfId="37697" xr:uid="{CA0575D3-6A66-4016-8A63-C69D1EA95424}"/>
    <cellStyle name="40% - Accent6 10 2 2 4 3" xfId="28832" xr:uid="{3C1B381E-BFD9-43C2-9658-4926DA9131C1}"/>
    <cellStyle name="40% - Accent6 10 2 2 5" xfId="17597" xr:uid="{CD8DFC24-BEDB-4B92-A7F6-B911607F9230}"/>
    <cellStyle name="40% - Accent6 10 2 2 5 2" xfId="37694" xr:uid="{26A7DEB0-801D-44DF-A9EC-84022AF8BD28}"/>
    <cellStyle name="40% - Accent6 10 2 2 6" xfId="28829" xr:uid="{1584483B-8525-44BC-B18D-BD4D136C6EF4}"/>
    <cellStyle name="40% - Accent6 10 2 3" xfId="6892" xr:uid="{83E6E60C-5E92-4206-AFA3-221B82E6EA01}"/>
    <cellStyle name="40% - Accent6 10 2 3 2" xfId="17601" xr:uid="{BED37A95-AD95-40D9-9438-A60ABFC80758}"/>
    <cellStyle name="40% - Accent6 10 2 3 2 2" xfId="37698" xr:uid="{43520557-06BC-45D7-AE8B-B993B6BF6A73}"/>
    <cellStyle name="40% - Accent6 10 2 3 3" xfId="28833" xr:uid="{36CA905A-60AF-4B70-B131-7D297BB9A707}"/>
    <cellStyle name="40% - Accent6 10 2 4" xfId="6893" xr:uid="{9522568B-C631-42CE-83A4-8C5B51CB0135}"/>
    <cellStyle name="40% - Accent6 10 2 4 2" xfId="17602" xr:uid="{23B30F9D-EC52-4E14-9C22-F095F95AFFDB}"/>
    <cellStyle name="40% - Accent6 10 2 4 2 2" xfId="37699" xr:uid="{B1CE90BE-C5CF-489D-823F-C7D1A97D1DFA}"/>
    <cellStyle name="40% - Accent6 10 2 4 3" xfId="28834" xr:uid="{BD9362CC-285B-4896-A739-9CFEE0EFE550}"/>
    <cellStyle name="40% - Accent6 10 2 5" xfId="6894" xr:uid="{463A2C73-447A-4E69-A4C0-A2624D482C47}"/>
    <cellStyle name="40% - Accent6 10 2 5 2" xfId="17603" xr:uid="{99B8C607-4D6D-4591-9C7B-726431E9AB64}"/>
    <cellStyle name="40% - Accent6 10 2 5 2 2" xfId="37700" xr:uid="{B3CA1185-0DF4-4F36-AAB6-9E4850D92856}"/>
    <cellStyle name="40% - Accent6 10 2 5 3" xfId="28835" xr:uid="{D95AED6E-E75E-476C-AC2F-45276C3939D3}"/>
    <cellStyle name="40% - Accent6 10 2 6" xfId="17596" xr:uid="{0739C5F6-CAF6-42EB-B511-E0BDF09E1437}"/>
    <cellStyle name="40% - Accent6 10 2 6 2" xfId="37693" xr:uid="{AF27AB5C-A2DA-430A-AE8F-236D2607EF6B}"/>
    <cellStyle name="40% - Accent6 10 2 7" xfId="21677" xr:uid="{66BD0DA1-F448-42CE-917B-6FD574D5C026}"/>
    <cellStyle name="40% - Accent6 10 2 7 2" xfId="41618" xr:uid="{9F7FAEA6-F224-4EBB-B790-E6FD61AB67E4}"/>
    <cellStyle name="40% - Accent6 10 2 8" xfId="28828" xr:uid="{B1BF71B3-E1DE-402B-BCA6-F92C59366421}"/>
    <cellStyle name="40% - Accent6 10 3" xfId="6895" xr:uid="{29A81F64-3ADA-4035-903B-F51FAFE1CCA6}"/>
    <cellStyle name="40% - Accent6 10 3 2" xfId="6896" xr:uid="{51FEA439-A6FD-4141-8080-F8D3D0FAB4C4}"/>
    <cellStyle name="40% - Accent6 10 3 2 2" xfId="17605" xr:uid="{63DC0CC8-580F-4806-A6B9-5F873086F38E}"/>
    <cellStyle name="40% - Accent6 10 3 2 2 2" xfId="37702" xr:uid="{D5852EC8-0DA8-4F12-B419-B3CDAF62A27B}"/>
    <cellStyle name="40% - Accent6 10 3 2 3" xfId="28837" xr:uid="{ABA97D64-A65A-4864-9A8A-C57C197D0185}"/>
    <cellStyle name="40% - Accent6 10 3 3" xfId="6897" xr:uid="{762D5F95-7748-45FD-9A43-49BF613E30A0}"/>
    <cellStyle name="40% - Accent6 10 3 3 2" xfId="17606" xr:uid="{DE52266B-3965-4548-B647-27D85F20B68C}"/>
    <cellStyle name="40% - Accent6 10 3 3 2 2" xfId="37703" xr:uid="{A61F755D-991D-4618-A9AC-88E88A4AC687}"/>
    <cellStyle name="40% - Accent6 10 3 3 3" xfId="28838" xr:uid="{DD31D2C6-24BA-4618-9ADE-936C4D1A6DCD}"/>
    <cellStyle name="40% - Accent6 10 3 4" xfId="6898" xr:uid="{645E1548-66F0-4F26-8EE1-F8E8465C108E}"/>
    <cellStyle name="40% - Accent6 10 3 4 2" xfId="17607" xr:uid="{174AD457-5800-4B8A-8D66-C296D76A2F6B}"/>
    <cellStyle name="40% - Accent6 10 3 4 2 2" xfId="37704" xr:uid="{C36F76D0-DCBD-4F56-8281-E5DEA6E0EFDF}"/>
    <cellStyle name="40% - Accent6 10 3 4 3" xfId="28839" xr:uid="{A2FA6600-CA51-40AA-80D1-5FAA3EA68348}"/>
    <cellStyle name="40% - Accent6 10 3 5" xfId="17604" xr:uid="{25B99495-7892-435C-9C51-A014E69FA4E4}"/>
    <cellStyle name="40% - Accent6 10 3 5 2" xfId="37701" xr:uid="{B531533B-65FE-48CC-B558-D90096B36F44}"/>
    <cellStyle name="40% - Accent6 10 3 6" xfId="22225" xr:uid="{E2CDF7B7-AFEB-40E4-A54E-B498F80B4222}"/>
    <cellStyle name="40% - Accent6 10 3 6 2" xfId="42159" xr:uid="{946184A6-7909-446C-884C-DEB48A505CB5}"/>
    <cellStyle name="40% - Accent6 10 3 7" xfId="28836" xr:uid="{C09535EC-D9A8-41FC-A61F-9029B542B435}"/>
    <cellStyle name="40% - Accent6 10 4" xfId="6899" xr:uid="{3D48655F-79A2-4904-9D68-66AFF83C7563}"/>
    <cellStyle name="40% - Accent6 10 4 2" xfId="6900" xr:uid="{3E38536C-DC2F-490D-BE05-A5ACCC89481C}"/>
    <cellStyle name="40% - Accent6 10 4 2 2" xfId="17609" xr:uid="{D54F4626-A64E-4FE9-975D-18C5E63A34F5}"/>
    <cellStyle name="40% - Accent6 10 4 2 2 2" xfId="37706" xr:uid="{BB6CD0A8-E8B8-4726-AE32-409CBB2171BC}"/>
    <cellStyle name="40% - Accent6 10 4 2 3" xfId="28841" xr:uid="{C324C078-538A-4E1C-9DC5-77C6743284CC}"/>
    <cellStyle name="40% - Accent6 10 4 3" xfId="6901" xr:uid="{86D9BD7D-518A-4EA8-AD71-A6C07212BFDF}"/>
    <cellStyle name="40% - Accent6 10 4 3 2" xfId="17610" xr:uid="{1EB795C6-1D3C-49F8-B1D5-92F698237008}"/>
    <cellStyle name="40% - Accent6 10 4 3 2 2" xfId="37707" xr:uid="{42443973-C261-43C8-A521-15F04C952719}"/>
    <cellStyle name="40% - Accent6 10 4 3 3" xfId="28842" xr:uid="{30DC829F-23AB-4106-A1F2-71E5E58863CE}"/>
    <cellStyle name="40% - Accent6 10 4 4" xfId="6902" xr:uid="{F90076D0-DEDA-4527-9A7D-548186818E82}"/>
    <cellStyle name="40% - Accent6 10 4 4 2" xfId="17611" xr:uid="{17E59240-6565-4011-9575-7317D3EBC068}"/>
    <cellStyle name="40% - Accent6 10 4 4 2 2" xfId="37708" xr:uid="{A9B74A00-5F68-4265-B409-FC4CD2250DC2}"/>
    <cellStyle name="40% - Accent6 10 4 4 3" xfId="28843" xr:uid="{58B84EE2-FF52-4C9E-B3D5-6E17D72DC961}"/>
    <cellStyle name="40% - Accent6 10 4 5" xfId="17608" xr:uid="{CE926D38-CB7A-46FC-9AF3-3ADAD08C6C92}"/>
    <cellStyle name="40% - Accent6 10 4 5 2" xfId="37705" xr:uid="{81D0A673-ECEE-493C-B1F3-ED1DB19D7C0E}"/>
    <cellStyle name="40% - Accent6 10 4 6" xfId="28840" xr:uid="{45F2F9BD-1826-4A17-B119-8FE0631F6A64}"/>
    <cellStyle name="40% - Accent6 10 5" xfId="6903" xr:uid="{0C114448-2AF9-4AA0-B9B8-856A6D31B75E}"/>
    <cellStyle name="40% - Accent6 10 5 2" xfId="17612" xr:uid="{F7DBF93D-5480-4D49-9EAF-F71D91EE7013}"/>
    <cellStyle name="40% - Accent6 10 5 2 2" xfId="37709" xr:uid="{8B0D5C15-9D6B-4C4D-81B5-1A29C9233771}"/>
    <cellStyle name="40% - Accent6 10 5 3" xfId="28844" xr:uid="{1B1DC064-75A1-4EC2-8917-3209B217FDEF}"/>
    <cellStyle name="40% - Accent6 10 6" xfId="6904" xr:uid="{281B0692-7813-44A3-AD0B-82E22C089976}"/>
    <cellStyle name="40% - Accent6 10 6 2" xfId="17613" xr:uid="{D42C4070-D1A8-4C76-A0CF-C014A3D42A72}"/>
    <cellStyle name="40% - Accent6 10 6 2 2" xfId="37710" xr:uid="{A3102DC8-CE02-4542-BB6F-315157BB57DB}"/>
    <cellStyle name="40% - Accent6 10 6 3" xfId="28845" xr:uid="{AE3BBF0F-7BFD-47D1-BFB5-F4C43FD665E7}"/>
    <cellStyle name="40% - Accent6 10 7" xfId="6905" xr:uid="{143FC44F-F0FF-4DB6-87F0-E30E64BBE689}"/>
    <cellStyle name="40% - Accent6 10 7 2" xfId="17614" xr:uid="{6D61077D-5B49-4325-B704-EC2FDDBCB2C6}"/>
    <cellStyle name="40% - Accent6 10 7 2 2" xfId="37711" xr:uid="{4A0A599B-23C4-4E1D-A176-CAB8CFDC3BC1}"/>
    <cellStyle name="40% - Accent6 10 7 3" xfId="28846" xr:uid="{BEAFFDAE-F9E3-4894-B326-53CFCB3A7402}"/>
    <cellStyle name="40% - Accent6 10 8" xfId="17595" xr:uid="{9AC37920-E5CC-486F-B862-A6520FB15E5B}"/>
    <cellStyle name="40% - Accent6 10 8 2" xfId="37692" xr:uid="{1AFE31A4-7AE2-4805-9E18-08E7D838E6B3}"/>
    <cellStyle name="40% - Accent6 10 9" xfId="21009" xr:uid="{7AAFBB8E-A2B0-4D27-BB42-CF2072DB77D2}"/>
    <cellStyle name="40% - Accent6 10 9 2" xfId="41039" xr:uid="{E1F9CE15-E336-4C91-8BC1-6E8BACA5EA0C}"/>
    <cellStyle name="40% - Accent6 11" xfId="6906" xr:uid="{B105857D-5C5A-4FF5-868D-4F494BD3FC58}"/>
    <cellStyle name="40% - Accent6 11 10" xfId="28847" xr:uid="{09B7ECBF-626C-4ECD-859C-B5AA24F9B789}"/>
    <cellStyle name="40% - Accent6 11 2" xfId="6907" xr:uid="{516E3AE7-734E-40D2-8AFF-AF3321447139}"/>
    <cellStyle name="40% - Accent6 11 2 2" xfId="6908" xr:uid="{2C11C042-2645-4323-B5B6-DE1C26700F23}"/>
    <cellStyle name="40% - Accent6 11 2 2 2" xfId="6909" xr:uid="{D45FDB55-4100-40CE-B3EE-521910F1834D}"/>
    <cellStyle name="40% - Accent6 11 2 2 2 2" xfId="17618" xr:uid="{D9B8BA50-8AFA-45AC-8797-3EB1750B2FA5}"/>
    <cellStyle name="40% - Accent6 11 2 2 2 2 2" xfId="37715" xr:uid="{B2F782D1-2C3D-4B3F-BA8D-2CE93F8DAC61}"/>
    <cellStyle name="40% - Accent6 11 2 2 2 3" xfId="28850" xr:uid="{C851A34A-EDB3-4D02-8716-23C71FC85CE5}"/>
    <cellStyle name="40% - Accent6 11 2 2 3" xfId="6910" xr:uid="{E40611A3-C49D-41E6-AC4D-2BB7BC0CF706}"/>
    <cellStyle name="40% - Accent6 11 2 2 3 2" xfId="17619" xr:uid="{255099DA-B83A-4FAF-BC80-6BBD17EDC45F}"/>
    <cellStyle name="40% - Accent6 11 2 2 3 2 2" xfId="37716" xr:uid="{551D6D38-39A2-47BC-8263-1235BB81A506}"/>
    <cellStyle name="40% - Accent6 11 2 2 3 3" xfId="28851" xr:uid="{77490AB1-F951-4010-AF5A-CCFC7BD8B7E8}"/>
    <cellStyle name="40% - Accent6 11 2 2 4" xfId="6911" xr:uid="{E0EFD19A-37A8-4BC8-81D6-9747403E4BBA}"/>
    <cellStyle name="40% - Accent6 11 2 2 4 2" xfId="17620" xr:uid="{19A85B5C-EA0B-442B-8317-4F23A360C483}"/>
    <cellStyle name="40% - Accent6 11 2 2 4 2 2" xfId="37717" xr:uid="{F6D2C180-580E-4227-B6A9-238C4A96CFDC}"/>
    <cellStyle name="40% - Accent6 11 2 2 4 3" xfId="28852" xr:uid="{763FAA6C-1D30-4004-8712-AB9F997D685D}"/>
    <cellStyle name="40% - Accent6 11 2 2 5" xfId="17617" xr:uid="{3A6C3D4E-DF16-4FC0-A394-41F423C6230E}"/>
    <cellStyle name="40% - Accent6 11 2 2 5 2" xfId="37714" xr:uid="{53E56457-5000-4DD2-AAE4-BDCA34CE4A73}"/>
    <cellStyle name="40% - Accent6 11 2 2 6" xfId="28849" xr:uid="{E10E7118-05DB-4368-A6A1-5B10838D28AF}"/>
    <cellStyle name="40% - Accent6 11 2 3" xfId="6912" xr:uid="{7A7716E2-482C-4A20-B470-97DC585B20B9}"/>
    <cellStyle name="40% - Accent6 11 2 3 2" xfId="17621" xr:uid="{A2CA1B47-4839-43FE-9DB6-B667D65ABA20}"/>
    <cellStyle name="40% - Accent6 11 2 3 2 2" xfId="37718" xr:uid="{96DA37B2-973D-43C7-8738-28B12815E37A}"/>
    <cellStyle name="40% - Accent6 11 2 3 3" xfId="28853" xr:uid="{9A47C633-34CB-4ACE-8837-46663BDB438A}"/>
    <cellStyle name="40% - Accent6 11 2 4" xfId="6913" xr:uid="{DE5BFDD6-5165-4C6A-980F-FE4FE6064ED2}"/>
    <cellStyle name="40% - Accent6 11 2 4 2" xfId="17622" xr:uid="{490E37CF-4FA0-4117-987C-5588F187858E}"/>
    <cellStyle name="40% - Accent6 11 2 4 2 2" xfId="37719" xr:uid="{3D8F70E3-6282-44F4-AD5C-C04890114C9F}"/>
    <cellStyle name="40% - Accent6 11 2 4 3" xfId="28854" xr:uid="{B926B6F7-CA30-420A-90E8-8E05650F010E}"/>
    <cellStyle name="40% - Accent6 11 2 5" xfId="6914" xr:uid="{14230E83-F976-4DE9-9FFD-0F5B94E84C2E}"/>
    <cellStyle name="40% - Accent6 11 2 5 2" xfId="17623" xr:uid="{E06D626D-C6C6-4ADA-B724-DEB1D19C5430}"/>
    <cellStyle name="40% - Accent6 11 2 5 2 2" xfId="37720" xr:uid="{50DB4F7F-B1B3-465A-99EB-37B98F3A22AE}"/>
    <cellStyle name="40% - Accent6 11 2 5 3" xfId="28855" xr:uid="{56F29161-261D-4410-8CC8-2EDDDD8F9C33}"/>
    <cellStyle name="40% - Accent6 11 2 6" xfId="17616" xr:uid="{486E0B1F-004D-42FD-A205-691CFDB62300}"/>
    <cellStyle name="40% - Accent6 11 2 6 2" xfId="37713" xr:uid="{53C9C632-C8E0-4779-B060-537AAF65163D}"/>
    <cellStyle name="40% - Accent6 11 2 7" xfId="21688" xr:uid="{C82F5231-EF67-4439-81F4-F0B96F63E3D2}"/>
    <cellStyle name="40% - Accent6 11 2 7 2" xfId="41629" xr:uid="{8D076B38-9342-41E5-8189-DB8783F8FFFB}"/>
    <cellStyle name="40% - Accent6 11 2 8" xfId="28848" xr:uid="{54435E9C-68E6-4006-81B4-69FB42FF5E80}"/>
    <cellStyle name="40% - Accent6 11 3" xfId="6915" xr:uid="{FF2BA745-C700-4713-A182-9E4FEA633D22}"/>
    <cellStyle name="40% - Accent6 11 3 2" xfId="6916" xr:uid="{9166CE88-9B8B-4DDF-B22D-41DB8EBBBD01}"/>
    <cellStyle name="40% - Accent6 11 3 2 2" xfId="17625" xr:uid="{7DF31BE4-7DF3-4955-A3DF-319669F8A717}"/>
    <cellStyle name="40% - Accent6 11 3 2 2 2" xfId="37722" xr:uid="{BFAF0099-7BE2-4390-86C2-F3C819C6A44D}"/>
    <cellStyle name="40% - Accent6 11 3 2 3" xfId="28857" xr:uid="{CD0D375F-6E26-4D9B-B06D-3CEB71958F7B}"/>
    <cellStyle name="40% - Accent6 11 3 3" xfId="6917" xr:uid="{2FD5F761-C08E-4996-B990-E9EBB8A6E166}"/>
    <cellStyle name="40% - Accent6 11 3 3 2" xfId="17626" xr:uid="{3C3EA071-DB82-46C5-B441-180E86614E74}"/>
    <cellStyle name="40% - Accent6 11 3 3 2 2" xfId="37723" xr:uid="{88DAF9C3-38A5-4BD2-910D-23B9FE9CD65E}"/>
    <cellStyle name="40% - Accent6 11 3 3 3" xfId="28858" xr:uid="{F0A7233A-4816-43CE-A04C-511F2A46148B}"/>
    <cellStyle name="40% - Accent6 11 3 4" xfId="6918" xr:uid="{29CD24EE-FAA2-4A95-B554-6B214B622195}"/>
    <cellStyle name="40% - Accent6 11 3 4 2" xfId="17627" xr:uid="{8F85377D-51CE-4ABB-8F0C-0644CF701902}"/>
    <cellStyle name="40% - Accent6 11 3 4 2 2" xfId="37724" xr:uid="{7F5E85BE-58A2-4A77-BBE1-79E76EA9F9FD}"/>
    <cellStyle name="40% - Accent6 11 3 4 3" xfId="28859" xr:uid="{CE5D3D01-2747-46E4-88A6-43D87CA0761F}"/>
    <cellStyle name="40% - Accent6 11 3 5" xfId="17624" xr:uid="{19B8E1A9-635E-4BB0-8038-324CB29ABDBB}"/>
    <cellStyle name="40% - Accent6 11 3 5 2" xfId="37721" xr:uid="{05AE2BA1-C35A-40EE-A18C-D531E55D020D}"/>
    <cellStyle name="40% - Accent6 11 3 6" xfId="22236" xr:uid="{99A2644E-120C-4A15-9774-C9E938A4E556}"/>
    <cellStyle name="40% - Accent6 11 3 6 2" xfId="42170" xr:uid="{0E09A205-BB14-4FF8-9877-0E3D88CF19AB}"/>
    <cellStyle name="40% - Accent6 11 3 7" xfId="28856" xr:uid="{845A89F2-03BB-41FC-9CC6-E92A35B3C1C2}"/>
    <cellStyle name="40% - Accent6 11 4" xfId="6919" xr:uid="{B15F4F10-AC0B-450F-8AF2-5955FA3E03CD}"/>
    <cellStyle name="40% - Accent6 11 4 2" xfId="6920" xr:uid="{6B219385-9FC1-4751-9588-C4F18F213830}"/>
    <cellStyle name="40% - Accent6 11 4 2 2" xfId="17629" xr:uid="{81F42B13-5BA1-4D82-9018-86D1C29DCA8A}"/>
    <cellStyle name="40% - Accent6 11 4 2 2 2" xfId="37726" xr:uid="{EADD2317-14AA-4B34-8EED-D0DB51098893}"/>
    <cellStyle name="40% - Accent6 11 4 2 3" xfId="28861" xr:uid="{3BE55BF1-EF2B-455C-BF91-CE9BEA22D17D}"/>
    <cellStyle name="40% - Accent6 11 4 3" xfId="6921" xr:uid="{B66B2B06-A06F-4B4C-8E30-7CD81DD353EE}"/>
    <cellStyle name="40% - Accent6 11 4 3 2" xfId="17630" xr:uid="{A17FC482-E957-492D-9EC7-64F911C5BE7D}"/>
    <cellStyle name="40% - Accent6 11 4 3 2 2" xfId="37727" xr:uid="{4910BB87-957D-4FE3-89F3-C40215CD82DA}"/>
    <cellStyle name="40% - Accent6 11 4 3 3" xfId="28862" xr:uid="{5A9A83CC-7814-41A7-B0AD-4FA4808FF92A}"/>
    <cellStyle name="40% - Accent6 11 4 4" xfId="6922" xr:uid="{918111FF-55AE-42F5-BBEB-170759F4963C}"/>
    <cellStyle name="40% - Accent6 11 4 4 2" xfId="17631" xr:uid="{675933DD-E4A8-46CD-9C48-CE5DCBD41A51}"/>
    <cellStyle name="40% - Accent6 11 4 4 2 2" xfId="37728" xr:uid="{931451AB-444D-456B-A9C4-D25E270C6608}"/>
    <cellStyle name="40% - Accent6 11 4 4 3" xfId="28863" xr:uid="{59B58B6C-0075-458D-9EBC-46616A3435D1}"/>
    <cellStyle name="40% - Accent6 11 4 5" xfId="17628" xr:uid="{27FBE6D2-4381-4473-BBD2-710B2057863C}"/>
    <cellStyle name="40% - Accent6 11 4 5 2" xfId="37725" xr:uid="{EA391273-4B1F-4B9D-A21A-E0AA8819A877}"/>
    <cellStyle name="40% - Accent6 11 4 6" xfId="28860" xr:uid="{3EF1980B-4D1D-4DA4-ABD5-BFE47CA63888}"/>
    <cellStyle name="40% - Accent6 11 5" xfId="6923" xr:uid="{C22AD742-BA25-4251-8878-1F4FAA2D4C69}"/>
    <cellStyle name="40% - Accent6 11 5 2" xfId="17632" xr:uid="{335E81DA-E483-4E8F-8B7F-9E78DAFBEE8F}"/>
    <cellStyle name="40% - Accent6 11 5 2 2" xfId="37729" xr:uid="{3DDDC8CB-3013-4596-A71D-E0DD3F3DAB19}"/>
    <cellStyle name="40% - Accent6 11 5 3" xfId="28864" xr:uid="{981F07A8-EEE2-4DA7-9069-623E1B7BF4C8}"/>
    <cellStyle name="40% - Accent6 11 6" xfId="6924" xr:uid="{E9ADE0FB-BBF7-4D5A-A372-58D9E350A4B8}"/>
    <cellStyle name="40% - Accent6 11 6 2" xfId="17633" xr:uid="{CBD47F98-9ADB-4D40-915E-EAF89224A297}"/>
    <cellStyle name="40% - Accent6 11 6 2 2" xfId="37730" xr:uid="{BF417FF3-0C4C-4E72-9CE4-3ADC6A9D73CB}"/>
    <cellStyle name="40% - Accent6 11 6 3" xfId="28865" xr:uid="{604427E2-84AF-4EE7-82F5-B3C97F78DA27}"/>
    <cellStyle name="40% - Accent6 11 7" xfId="6925" xr:uid="{27DB2B1F-9C0E-4DCE-BA1C-BED7A0993EC2}"/>
    <cellStyle name="40% - Accent6 11 7 2" xfId="17634" xr:uid="{A0F29E9A-1563-4F26-879A-824BD5316C33}"/>
    <cellStyle name="40% - Accent6 11 7 2 2" xfId="37731" xr:uid="{7682D81E-93BE-42CC-9758-FC4657F2B62F}"/>
    <cellStyle name="40% - Accent6 11 7 3" xfId="28866" xr:uid="{92027AC1-966A-4744-9DE0-4A6AEBF5873D}"/>
    <cellStyle name="40% - Accent6 11 8" xfId="17615" xr:uid="{5B3CD374-CEBA-40EC-BFCF-77E7752E22D3}"/>
    <cellStyle name="40% - Accent6 11 8 2" xfId="37712" xr:uid="{099E5D58-6FF2-4B00-951C-463145FBCE4F}"/>
    <cellStyle name="40% - Accent6 11 9" xfId="21020" xr:uid="{71D75DFE-5488-489F-8B1C-CB2B2D49FC2A}"/>
    <cellStyle name="40% - Accent6 11 9 2" xfId="41050" xr:uid="{EA91F34B-9367-446C-BC45-0098F13F8E12}"/>
    <cellStyle name="40% - Accent6 12" xfId="6926" xr:uid="{0D15F6A4-B50A-4EBA-874E-D140CDD2D021}"/>
    <cellStyle name="40% - Accent6 12 10" xfId="28867" xr:uid="{A6F11D6C-B4F2-4844-A3F3-5A1F16AD55AF}"/>
    <cellStyle name="40% - Accent6 12 2" xfId="6927" xr:uid="{85999C67-841E-4CA9-B436-78CF5DB4B46E}"/>
    <cellStyle name="40% - Accent6 12 2 2" xfId="6928" xr:uid="{00C71A22-7900-41CA-977F-DF811B510C6E}"/>
    <cellStyle name="40% - Accent6 12 2 2 2" xfId="6929" xr:uid="{8EA94DC6-9174-4C3D-B579-03A9C35B6D1E}"/>
    <cellStyle name="40% - Accent6 12 2 2 2 2" xfId="17638" xr:uid="{A696958A-FE00-4F09-A2C4-A5863A8C240E}"/>
    <cellStyle name="40% - Accent6 12 2 2 2 2 2" xfId="37735" xr:uid="{44E622A5-28EF-40AF-A8BA-6D00E60701A7}"/>
    <cellStyle name="40% - Accent6 12 2 2 2 3" xfId="28870" xr:uid="{505486E5-1943-4A17-A28A-123A0A7099F6}"/>
    <cellStyle name="40% - Accent6 12 2 2 3" xfId="6930" xr:uid="{94761300-76B2-4E9E-B93D-E6829B632ABE}"/>
    <cellStyle name="40% - Accent6 12 2 2 3 2" xfId="17639" xr:uid="{517F2E90-673C-4833-999B-43613C398133}"/>
    <cellStyle name="40% - Accent6 12 2 2 3 2 2" xfId="37736" xr:uid="{661879E7-9B57-4B92-89B2-4F32F311DE05}"/>
    <cellStyle name="40% - Accent6 12 2 2 3 3" xfId="28871" xr:uid="{8636C18A-9165-4D0A-A2A8-094615D4A1DB}"/>
    <cellStyle name="40% - Accent6 12 2 2 4" xfId="6931" xr:uid="{AE0641B9-463B-4625-AC39-F143FE90E046}"/>
    <cellStyle name="40% - Accent6 12 2 2 4 2" xfId="17640" xr:uid="{A446DC4C-AB47-4100-80AA-C2F3C7087F76}"/>
    <cellStyle name="40% - Accent6 12 2 2 4 2 2" xfId="37737" xr:uid="{83BCA7D3-9E3F-4D42-8089-92A6193D0A33}"/>
    <cellStyle name="40% - Accent6 12 2 2 4 3" xfId="28872" xr:uid="{5A2F4FC0-D879-4160-9ABF-45CB000267C3}"/>
    <cellStyle name="40% - Accent6 12 2 2 5" xfId="17637" xr:uid="{1F644E3D-A973-44D4-8618-F22F85A83DE2}"/>
    <cellStyle name="40% - Accent6 12 2 2 5 2" xfId="37734" xr:uid="{AB64C291-45D4-4161-9615-739C82AFA45C}"/>
    <cellStyle name="40% - Accent6 12 2 2 6" xfId="28869" xr:uid="{0D2B9FCB-F611-4F09-A86D-D184360E2330}"/>
    <cellStyle name="40% - Accent6 12 2 3" xfId="6932" xr:uid="{628AB6D0-120E-4F58-A539-17C0988C843F}"/>
    <cellStyle name="40% - Accent6 12 2 3 2" xfId="17641" xr:uid="{F0277DDB-D7AB-4B11-9A36-43EC986182BA}"/>
    <cellStyle name="40% - Accent6 12 2 3 2 2" xfId="37738" xr:uid="{00C266C9-FA0D-4A4F-BA7E-800AC162FE9A}"/>
    <cellStyle name="40% - Accent6 12 2 3 3" xfId="28873" xr:uid="{B3544F83-DD85-4294-A56E-8E86416C7B63}"/>
    <cellStyle name="40% - Accent6 12 2 4" xfId="6933" xr:uid="{A3106DED-670D-4547-A3DB-73F369F1FDC6}"/>
    <cellStyle name="40% - Accent6 12 2 4 2" xfId="17642" xr:uid="{858EB803-8AC8-41E2-832D-ABD417A5EF5D}"/>
    <cellStyle name="40% - Accent6 12 2 4 2 2" xfId="37739" xr:uid="{732DCAA3-BC9D-4FB2-96A8-35BB0A24F2B7}"/>
    <cellStyle name="40% - Accent6 12 2 4 3" xfId="28874" xr:uid="{427EEFE9-653C-40A8-9370-D2385A8265B9}"/>
    <cellStyle name="40% - Accent6 12 2 5" xfId="6934" xr:uid="{E1E87F49-66D2-431A-AB4F-36C812EDAAFD}"/>
    <cellStyle name="40% - Accent6 12 2 5 2" xfId="17643" xr:uid="{92B5A0F0-6165-4209-B21D-308652113F66}"/>
    <cellStyle name="40% - Accent6 12 2 5 2 2" xfId="37740" xr:uid="{9A1EA6C3-4846-43B6-B722-2CBED6FE482F}"/>
    <cellStyle name="40% - Accent6 12 2 5 3" xfId="28875" xr:uid="{BBD243E7-051E-4EBA-BD17-82C4D2E7A46A}"/>
    <cellStyle name="40% - Accent6 12 2 6" xfId="17636" xr:uid="{197C5454-4A8F-4859-BB96-5F5FFD95A65F}"/>
    <cellStyle name="40% - Accent6 12 2 6 2" xfId="37733" xr:uid="{03883BD5-2BCB-4FFA-A53D-528551C0DCBE}"/>
    <cellStyle name="40% - Accent6 12 2 7" xfId="21696" xr:uid="{CB9930A0-BE7B-4667-9776-69B94FB222B2}"/>
    <cellStyle name="40% - Accent6 12 2 7 2" xfId="41637" xr:uid="{56F68FCE-D4C4-4010-9B9D-2AFF87B608BC}"/>
    <cellStyle name="40% - Accent6 12 2 8" xfId="28868" xr:uid="{C052759D-7225-46EB-A734-1A4E9B2FA8D4}"/>
    <cellStyle name="40% - Accent6 12 3" xfId="6935" xr:uid="{F68E1E36-4614-4326-8F33-FD04E110F9A3}"/>
    <cellStyle name="40% - Accent6 12 3 2" xfId="6936" xr:uid="{0EB28DC6-65A1-4FF5-BCA8-AD025AB00BBC}"/>
    <cellStyle name="40% - Accent6 12 3 2 2" xfId="17645" xr:uid="{CFC89D81-4EC6-4F9D-BE05-BB60922947C1}"/>
    <cellStyle name="40% - Accent6 12 3 2 2 2" xfId="37742" xr:uid="{BB29F14A-D754-49F0-9703-B0CBC2E0527A}"/>
    <cellStyle name="40% - Accent6 12 3 2 3" xfId="28877" xr:uid="{BCD9425F-5B16-42C9-AC56-DEEA94D86F98}"/>
    <cellStyle name="40% - Accent6 12 3 3" xfId="6937" xr:uid="{4C62C2FA-8B77-4DFE-BF57-C6C60CCAE121}"/>
    <cellStyle name="40% - Accent6 12 3 3 2" xfId="17646" xr:uid="{4974BE87-DCFE-45D8-BF53-D835D3A5BB77}"/>
    <cellStyle name="40% - Accent6 12 3 3 2 2" xfId="37743" xr:uid="{1F0DE7A7-B61F-4283-AD45-60CE56EDBE38}"/>
    <cellStyle name="40% - Accent6 12 3 3 3" xfId="28878" xr:uid="{25E44096-9E56-41D3-95A3-EF686C9E33B5}"/>
    <cellStyle name="40% - Accent6 12 3 4" xfId="6938" xr:uid="{9BD5379D-E606-4606-B73B-6384977F281C}"/>
    <cellStyle name="40% - Accent6 12 3 4 2" xfId="17647" xr:uid="{38D28ED5-CA8F-46C2-8393-22DCCB45922C}"/>
    <cellStyle name="40% - Accent6 12 3 4 2 2" xfId="37744" xr:uid="{788DD85D-420C-4903-A0C2-5B76DF7502F2}"/>
    <cellStyle name="40% - Accent6 12 3 4 3" xfId="28879" xr:uid="{4AAC2F23-5939-41E2-BC4E-F3D12EC5F804}"/>
    <cellStyle name="40% - Accent6 12 3 5" xfId="17644" xr:uid="{5A7A6797-2799-4A41-B34E-0829CE56FBBE}"/>
    <cellStyle name="40% - Accent6 12 3 5 2" xfId="37741" xr:uid="{33566A0B-B643-4DE5-9536-3BA4704F6377}"/>
    <cellStyle name="40% - Accent6 12 3 6" xfId="22244" xr:uid="{25B72E72-F0D5-4374-A590-96EC75C39106}"/>
    <cellStyle name="40% - Accent6 12 3 6 2" xfId="42178" xr:uid="{E8B6E5B6-465F-46C3-8DF3-6E8F7A524140}"/>
    <cellStyle name="40% - Accent6 12 3 7" xfId="28876" xr:uid="{77A99F21-9622-4A92-A362-9A0F8FD88C2E}"/>
    <cellStyle name="40% - Accent6 12 4" xfId="6939" xr:uid="{CA017B7D-7703-44A2-A1DE-360128E6E03A}"/>
    <cellStyle name="40% - Accent6 12 4 2" xfId="6940" xr:uid="{EBC1234D-8A40-45D5-8DCF-DAD191EFF10D}"/>
    <cellStyle name="40% - Accent6 12 4 2 2" xfId="17649" xr:uid="{5A3341BF-4D8D-401B-AA31-E123CE10C814}"/>
    <cellStyle name="40% - Accent6 12 4 2 2 2" xfId="37746" xr:uid="{994C9BD4-EC5D-4908-B866-7ABE45409FB8}"/>
    <cellStyle name="40% - Accent6 12 4 2 3" xfId="28881" xr:uid="{F079A5A9-33CA-4873-90EF-888C1E6681F3}"/>
    <cellStyle name="40% - Accent6 12 4 3" xfId="6941" xr:uid="{2ACFFC3E-C2DA-4129-AF86-D17DE7EB5569}"/>
    <cellStyle name="40% - Accent6 12 4 3 2" xfId="17650" xr:uid="{16E63AE1-344A-4827-8996-9F0E74C4F7EB}"/>
    <cellStyle name="40% - Accent6 12 4 3 2 2" xfId="37747" xr:uid="{A9FB7C51-E351-4F0C-B1BA-4261A228270F}"/>
    <cellStyle name="40% - Accent6 12 4 3 3" xfId="28882" xr:uid="{D76972A5-6450-4AA1-9E8C-BA00448154C3}"/>
    <cellStyle name="40% - Accent6 12 4 4" xfId="6942" xr:uid="{DF3467F6-8ED6-4140-AE2E-62C865B10FC9}"/>
    <cellStyle name="40% - Accent6 12 4 4 2" xfId="17651" xr:uid="{29B7AC58-FC29-4722-AF83-BE5FF2720253}"/>
    <cellStyle name="40% - Accent6 12 4 4 2 2" xfId="37748" xr:uid="{46DE497F-A8D6-4948-8F2A-90DF89992BAD}"/>
    <cellStyle name="40% - Accent6 12 4 4 3" xfId="28883" xr:uid="{DA5E5F6F-3AED-436D-9035-22B1C30DBBC5}"/>
    <cellStyle name="40% - Accent6 12 4 5" xfId="17648" xr:uid="{07908C39-B0D2-44ED-B1A3-380C80CF730F}"/>
    <cellStyle name="40% - Accent6 12 4 5 2" xfId="37745" xr:uid="{59366FFD-0B41-4BEC-B863-B9718D77657A}"/>
    <cellStyle name="40% - Accent6 12 4 6" xfId="28880" xr:uid="{3B111B79-246D-4AAD-99C6-052232BA6BE8}"/>
    <cellStyle name="40% - Accent6 12 5" xfId="6943" xr:uid="{912DB48A-237B-4865-A30E-F2C6623A7CA2}"/>
    <cellStyle name="40% - Accent6 12 5 2" xfId="17652" xr:uid="{28B60BAC-24C3-4F0A-9D70-ABB4735500DD}"/>
    <cellStyle name="40% - Accent6 12 5 2 2" xfId="37749" xr:uid="{62B54D8E-EA24-4FAC-A877-0D0A187B684A}"/>
    <cellStyle name="40% - Accent6 12 5 3" xfId="28884" xr:uid="{E14701F1-1EA9-41F2-A3FC-662949E2137F}"/>
    <cellStyle name="40% - Accent6 12 6" xfId="6944" xr:uid="{89DD34C9-08A1-4D53-856E-BB4A5E76B2A5}"/>
    <cellStyle name="40% - Accent6 12 6 2" xfId="17653" xr:uid="{649EED2C-0AB0-47CC-ADC3-1CB629804956}"/>
    <cellStyle name="40% - Accent6 12 6 2 2" xfId="37750" xr:uid="{C2CA35FF-BC62-4BAD-895C-9E5A491492FB}"/>
    <cellStyle name="40% - Accent6 12 6 3" xfId="28885" xr:uid="{EDDEBF3A-2CF0-4707-BEBF-2D7DCF3AE510}"/>
    <cellStyle name="40% - Accent6 12 7" xfId="6945" xr:uid="{AFAC13FE-DFF9-44F5-A4EA-AB4A0837AD93}"/>
    <cellStyle name="40% - Accent6 12 7 2" xfId="17654" xr:uid="{97658017-E960-4F76-90D4-9A47F24A61EF}"/>
    <cellStyle name="40% - Accent6 12 7 2 2" xfId="37751" xr:uid="{C935A2F7-EA31-4377-89FF-0AE898194660}"/>
    <cellStyle name="40% - Accent6 12 7 3" xfId="28886" xr:uid="{CF417682-6F24-444D-9D80-EE5B9A60FA1C}"/>
    <cellStyle name="40% - Accent6 12 8" xfId="17635" xr:uid="{A67A74EB-4A83-4E12-9827-CA7A6D347F55}"/>
    <cellStyle name="40% - Accent6 12 8 2" xfId="37732" xr:uid="{1F5B7DEF-F201-4720-813A-FC96F7300682}"/>
    <cellStyle name="40% - Accent6 12 9" xfId="21028" xr:uid="{D60EAA9E-ADB9-41BC-B5B8-7BD35891DF8B}"/>
    <cellStyle name="40% - Accent6 12 9 2" xfId="41058" xr:uid="{1CEB6AB7-3077-4E30-B0BA-6F5E4C83C71C}"/>
    <cellStyle name="40% - Accent6 13" xfId="6946" xr:uid="{8A43BC44-6931-469A-95F3-EECD6E092CC7}"/>
    <cellStyle name="40% - Accent6 13 10" xfId="28887" xr:uid="{6A990C31-0B2C-4825-8731-A4AB37A0C823}"/>
    <cellStyle name="40% - Accent6 13 2" xfId="6947" xr:uid="{1EC73FA1-38FB-4B4F-80F3-480217A0992B}"/>
    <cellStyle name="40% - Accent6 13 2 2" xfId="6948" xr:uid="{4435430F-EC58-47F4-B957-ACE6FEBF99FC}"/>
    <cellStyle name="40% - Accent6 13 2 2 2" xfId="6949" xr:uid="{4CE34105-9566-44F4-92E9-017DA88DB13E}"/>
    <cellStyle name="40% - Accent6 13 2 2 2 2" xfId="17658" xr:uid="{6EE48D24-F0A7-45BB-A533-0A021D353498}"/>
    <cellStyle name="40% - Accent6 13 2 2 2 2 2" xfId="37755" xr:uid="{9AFF6946-0686-4330-9E89-9A961BE9077A}"/>
    <cellStyle name="40% - Accent6 13 2 2 2 3" xfId="28890" xr:uid="{64628850-9D42-4648-9D5F-17ABE1597D76}"/>
    <cellStyle name="40% - Accent6 13 2 2 3" xfId="6950" xr:uid="{C5D88F45-F5C5-47D2-A070-D688CEB58C5E}"/>
    <cellStyle name="40% - Accent6 13 2 2 3 2" xfId="17659" xr:uid="{B82D409B-1D15-4DD5-8353-9031E0736EDD}"/>
    <cellStyle name="40% - Accent6 13 2 2 3 2 2" xfId="37756" xr:uid="{EF823A6A-6F8C-407E-B98E-12978B53BBE5}"/>
    <cellStyle name="40% - Accent6 13 2 2 3 3" xfId="28891" xr:uid="{E96D6AE0-E76F-456F-9373-A92451AAE1CF}"/>
    <cellStyle name="40% - Accent6 13 2 2 4" xfId="6951" xr:uid="{0F23E1C6-D932-4CE7-9546-E29F0336D64E}"/>
    <cellStyle name="40% - Accent6 13 2 2 4 2" xfId="17660" xr:uid="{5C6263B7-F26A-4569-A306-8498614D7EE3}"/>
    <cellStyle name="40% - Accent6 13 2 2 4 2 2" xfId="37757" xr:uid="{CFF30E69-44B1-4547-B50F-5DF92A1DF404}"/>
    <cellStyle name="40% - Accent6 13 2 2 4 3" xfId="28892" xr:uid="{A86E9833-662D-468B-AD08-818D10CB2168}"/>
    <cellStyle name="40% - Accent6 13 2 2 5" xfId="17657" xr:uid="{4B623C34-7E71-4808-A6A8-C2602BFD8D1D}"/>
    <cellStyle name="40% - Accent6 13 2 2 5 2" xfId="37754" xr:uid="{6E217F93-CAAA-4968-9C5D-78DF4F50B7AA}"/>
    <cellStyle name="40% - Accent6 13 2 2 6" xfId="28889" xr:uid="{036428EC-6930-437E-A1FA-37700736990A}"/>
    <cellStyle name="40% - Accent6 13 2 3" xfId="6952" xr:uid="{D988AFBC-663D-4E06-B357-39204B8851BC}"/>
    <cellStyle name="40% - Accent6 13 2 3 2" xfId="17661" xr:uid="{51C054C5-5BD0-47E2-835D-C375C8B251CF}"/>
    <cellStyle name="40% - Accent6 13 2 3 2 2" xfId="37758" xr:uid="{02F149F3-FF9C-4FDD-9F5A-79C4AA1E906B}"/>
    <cellStyle name="40% - Accent6 13 2 3 3" xfId="28893" xr:uid="{3096DE6B-B969-4F3F-94E0-7E16FF9234B6}"/>
    <cellStyle name="40% - Accent6 13 2 4" xfId="6953" xr:uid="{C1DBC856-74E6-4611-8E84-9CC8F8E280B5}"/>
    <cellStyle name="40% - Accent6 13 2 4 2" xfId="17662" xr:uid="{F21A0502-7950-414F-B524-2219567F9B2B}"/>
    <cellStyle name="40% - Accent6 13 2 4 2 2" xfId="37759" xr:uid="{44461D97-39CC-4191-BADC-741116470CBE}"/>
    <cellStyle name="40% - Accent6 13 2 4 3" xfId="28894" xr:uid="{7379DBFE-2193-463D-80EB-56C28997C923}"/>
    <cellStyle name="40% - Accent6 13 2 5" xfId="6954" xr:uid="{EE06C4C1-5E56-43B3-A837-956FB6A09D94}"/>
    <cellStyle name="40% - Accent6 13 2 5 2" xfId="17663" xr:uid="{F766B20E-9BE6-436A-8F10-2281F6FF6B2E}"/>
    <cellStyle name="40% - Accent6 13 2 5 2 2" xfId="37760" xr:uid="{A911DFC9-3594-4255-92C5-46C2E3AC0F41}"/>
    <cellStyle name="40% - Accent6 13 2 5 3" xfId="28895" xr:uid="{1800ED1A-106B-458B-AE57-7D12753411CD}"/>
    <cellStyle name="40% - Accent6 13 2 6" xfId="17656" xr:uid="{79BECE84-AE99-414D-B984-92BCC2035247}"/>
    <cellStyle name="40% - Accent6 13 2 6 2" xfId="37753" xr:uid="{279BEE3C-9291-4637-8563-AC1CAFFFE417}"/>
    <cellStyle name="40% - Accent6 13 2 7" xfId="21722" xr:uid="{53B56760-7335-4B78-B518-E9A3EFF257CD}"/>
    <cellStyle name="40% - Accent6 13 2 7 2" xfId="41661" xr:uid="{8618D060-B5CC-463D-B484-9C183EBBB3A7}"/>
    <cellStyle name="40% - Accent6 13 2 8" xfId="28888" xr:uid="{8C2C6749-323D-4A1D-8751-DBC7294A932E}"/>
    <cellStyle name="40% - Accent6 13 3" xfId="6955" xr:uid="{7EC69143-FF38-43B5-AAE1-C941A91F39AD}"/>
    <cellStyle name="40% - Accent6 13 3 2" xfId="6956" xr:uid="{B0940CD3-356E-41DE-9EF9-944236EB46C3}"/>
    <cellStyle name="40% - Accent6 13 3 2 2" xfId="17665" xr:uid="{22F8F31D-93D4-48B0-AEB1-0022C2E411D0}"/>
    <cellStyle name="40% - Accent6 13 3 2 2 2" xfId="37762" xr:uid="{C16280C7-0C37-4397-984C-E628070CAD3C}"/>
    <cellStyle name="40% - Accent6 13 3 2 3" xfId="28897" xr:uid="{B6AE1492-FEEC-4D8F-910C-C0143A74B1E4}"/>
    <cellStyle name="40% - Accent6 13 3 3" xfId="6957" xr:uid="{F2632307-4948-4C32-971A-724A58C0DDE7}"/>
    <cellStyle name="40% - Accent6 13 3 3 2" xfId="17666" xr:uid="{C712D246-C507-4591-AC18-44C758DCE6AE}"/>
    <cellStyle name="40% - Accent6 13 3 3 2 2" xfId="37763" xr:uid="{B143BCE1-D13D-47DB-86DE-54DD27C39D7E}"/>
    <cellStyle name="40% - Accent6 13 3 3 3" xfId="28898" xr:uid="{3036D707-9E49-47C7-8706-C53D3AD1AFA1}"/>
    <cellStyle name="40% - Accent6 13 3 4" xfId="6958" xr:uid="{C4A0AF2C-A1C9-4007-9270-4E6954ED131D}"/>
    <cellStyle name="40% - Accent6 13 3 4 2" xfId="17667" xr:uid="{2F3351A1-D0F9-4905-8740-3FB51E04AAA8}"/>
    <cellStyle name="40% - Accent6 13 3 4 2 2" xfId="37764" xr:uid="{DB211132-2AA6-4CB2-9D9A-D9F6F47B6FEC}"/>
    <cellStyle name="40% - Accent6 13 3 4 3" xfId="28899" xr:uid="{CF73F95A-56EE-4204-9953-B65345791D3C}"/>
    <cellStyle name="40% - Accent6 13 3 5" xfId="17664" xr:uid="{3DC21346-8FDB-481B-B680-7ADB2144AD04}"/>
    <cellStyle name="40% - Accent6 13 3 5 2" xfId="37761" xr:uid="{02DA9DC1-4A4E-46B4-AB0A-59FD0EC31E2E}"/>
    <cellStyle name="40% - Accent6 13 3 6" xfId="22269" xr:uid="{0F28A425-B6C2-4F94-91F3-B19DA295553C}"/>
    <cellStyle name="40% - Accent6 13 3 6 2" xfId="42201" xr:uid="{99EB309D-ED54-4713-9412-22D44E4DDCEE}"/>
    <cellStyle name="40% - Accent6 13 3 7" xfId="28896" xr:uid="{5B5DEA48-8388-47BE-B33D-ACBEA2E763EB}"/>
    <cellStyle name="40% - Accent6 13 4" xfId="6959" xr:uid="{6D444DC7-B9E9-444E-8A07-D7ABD32654E0}"/>
    <cellStyle name="40% - Accent6 13 4 2" xfId="6960" xr:uid="{F1FB84BF-7C3B-4274-BD55-0ACF87871511}"/>
    <cellStyle name="40% - Accent6 13 4 2 2" xfId="17669" xr:uid="{19827A19-5727-438A-A658-B96BF27CC396}"/>
    <cellStyle name="40% - Accent6 13 4 2 2 2" xfId="37766" xr:uid="{4DF05F19-F895-4DD9-BD67-3F56EC7131B5}"/>
    <cellStyle name="40% - Accent6 13 4 2 3" xfId="28901" xr:uid="{4998B121-BC3E-4968-A702-24BDEB68F717}"/>
    <cellStyle name="40% - Accent6 13 4 3" xfId="6961" xr:uid="{BB70AF69-B1D8-4CDC-BB26-5446FC554331}"/>
    <cellStyle name="40% - Accent6 13 4 3 2" xfId="17670" xr:uid="{70A54B9A-F454-47BC-9E24-0E1156BF025D}"/>
    <cellStyle name="40% - Accent6 13 4 3 2 2" xfId="37767" xr:uid="{6610A03F-2458-4809-9C79-BDF12CA85820}"/>
    <cellStyle name="40% - Accent6 13 4 3 3" xfId="28902" xr:uid="{36DF825E-E044-43F5-AC9E-55DA3C357A14}"/>
    <cellStyle name="40% - Accent6 13 4 4" xfId="6962" xr:uid="{7BF54612-B0B4-46C0-90BE-F4E9DA313487}"/>
    <cellStyle name="40% - Accent6 13 4 4 2" xfId="17671" xr:uid="{B14C0105-83CA-49D9-8FF3-48891BFBF256}"/>
    <cellStyle name="40% - Accent6 13 4 4 2 2" xfId="37768" xr:uid="{A05DAA64-FD59-438B-9C95-293D481CD2C7}"/>
    <cellStyle name="40% - Accent6 13 4 4 3" xfId="28903" xr:uid="{E487106B-B7DE-426A-B99F-74D03AA25357}"/>
    <cellStyle name="40% - Accent6 13 4 5" xfId="17668" xr:uid="{37AAEA6B-81BA-4111-BD6A-DD2EABA5B58F}"/>
    <cellStyle name="40% - Accent6 13 4 5 2" xfId="37765" xr:uid="{C967E511-B217-4F89-A86C-23F73CC9AFD6}"/>
    <cellStyle name="40% - Accent6 13 4 6" xfId="28900" xr:uid="{D130E61F-9272-4E94-95FA-32D2C94F9DC3}"/>
    <cellStyle name="40% - Accent6 13 5" xfId="6963" xr:uid="{F12EFCBD-3252-420F-9EBF-9111099189A3}"/>
    <cellStyle name="40% - Accent6 13 5 2" xfId="17672" xr:uid="{3D35977E-E561-46B5-991B-D3164B887CE7}"/>
    <cellStyle name="40% - Accent6 13 5 2 2" xfId="37769" xr:uid="{F74F87E1-02D1-46D7-81D3-3411585CE611}"/>
    <cellStyle name="40% - Accent6 13 5 3" xfId="28904" xr:uid="{E6CB000C-BDCC-46E7-BD86-8CE73D6EB091}"/>
    <cellStyle name="40% - Accent6 13 6" xfId="6964" xr:uid="{CF47404A-A614-4D58-98A9-CE14087DB3EB}"/>
    <cellStyle name="40% - Accent6 13 6 2" xfId="17673" xr:uid="{3E3D1033-7040-40D2-AA65-61D0214B2F79}"/>
    <cellStyle name="40% - Accent6 13 6 2 2" xfId="37770" xr:uid="{4EB49FDE-0DAE-4C3B-9107-542821204BD4}"/>
    <cellStyle name="40% - Accent6 13 6 3" xfId="28905" xr:uid="{3AF9E12B-6A7C-4D23-8336-61C32EC2B94C}"/>
    <cellStyle name="40% - Accent6 13 7" xfId="6965" xr:uid="{9E767547-DAD4-483F-90B1-EAC1FC8DD08E}"/>
    <cellStyle name="40% - Accent6 13 7 2" xfId="17674" xr:uid="{4547BAFC-7AF4-46C4-8F6D-E1F074C7D34C}"/>
    <cellStyle name="40% - Accent6 13 7 2 2" xfId="37771" xr:uid="{CDFAB9A9-698D-492C-A7C8-4E5EFC1071FE}"/>
    <cellStyle name="40% - Accent6 13 7 3" xfId="28906" xr:uid="{94280417-8813-491C-9006-3DE8CD49C05F}"/>
    <cellStyle name="40% - Accent6 13 8" xfId="17655" xr:uid="{F2572BF6-C525-44EE-B35B-DF2297D6D30B}"/>
    <cellStyle name="40% - Accent6 13 8 2" xfId="37752" xr:uid="{E8478C85-CCE5-4F82-9850-D60EDD7E8E5B}"/>
    <cellStyle name="40% - Accent6 13 9" xfId="21052" xr:uid="{74E55032-0A62-4F59-926F-488DBFA77075}"/>
    <cellStyle name="40% - Accent6 13 9 2" xfId="41080" xr:uid="{92702B61-BABB-4505-950C-8F11B2E48F70}"/>
    <cellStyle name="40% - Accent6 14" xfId="6966" xr:uid="{CF6EAB74-9DCD-4DA9-A761-464B09D78A06}"/>
    <cellStyle name="40% - Accent6 14 10" xfId="28907" xr:uid="{8223678A-C9D9-4E2D-BB58-8736EBD90865}"/>
    <cellStyle name="40% - Accent6 14 2" xfId="6967" xr:uid="{B83AE31D-AE7F-4C15-97BE-EB0BDF2CF1F1}"/>
    <cellStyle name="40% - Accent6 14 2 2" xfId="6968" xr:uid="{DD4CFFB2-548E-4E04-B2E7-19D78E3CA510}"/>
    <cellStyle name="40% - Accent6 14 2 2 2" xfId="6969" xr:uid="{97E1F873-3A79-41BA-869E-3564FB69E138}"/>
    <cellStyle name="40% - Accent6 14 2 2 2 2" xfId="17678" xr:uid="{D7DE338B-D602-4607-A48F-2AD166F3D5DA}"/>
    <cellStyle name="40% - Accent6 14 2 2 2 2 2" xfId="37775" xr:uid="{CB22067C-64BD-479C-BC68-0BE546143CAC}"/>
    <cellStyle name="40% - Accent6 14 2 2 2 3" xfId="28910" xr:uid="{D9C6B498-2F84-4FF4-A905-1C8407877B1A}"/>
    <cellStyle name="40% - Accent6 14 2 2 3" xfId="6970" xr:uid="{0D2AF8B5-133C-4188-AC0C-6761B5629656}"/>
    <cellStyle name="40% - Accent6 14 2 2 3 2" xfId="17679" xr:uid="{FAAA3C45-4D63-4B6A-AAC1-9265F2B57003}"/>
    <cellStyle name="40% - Accent6 14 2 2 3 2 2" xfId="37776" xr:uid="{A6336DBC-A8E2-4C1D-965C-4C0795A9F0AC}"/>
    <cellStyle name="40% - Accent6 14 2 2 3 3" xfId="28911" xr:uid="{39AC8D1F-C5AC-48F8-9ACB-DBDA8D444685}"/>
    <cellStyle name="40% - Accent6 14 2 2 4" xfId="6971" xr:uid="{27A47661-E859-4D9C-8986-CD6B50965476}"/>
    <cellStyle name="40% - Accent6 14 2 2 4 2" xfId="17680" xr:uid="{E12F8F22-20F8-41E2-B009-16E69F1EA826}"/>
    <cellStyle name="40% - Accent6 14 2 2 4 2 2" xfId="37777" xr:uid="{B97B0227-F735-4749-99EB-C4FA10E41ED8}"/>
    <cellStyle name="40% - Accent6 14 2 2 4 3" xfId="28912" xr:uid="{E0E453A1-C021-475C-84A4-A3FB7CC9C227}"/>
    <cellStyle name="40% - Accent6 14 2 2 5" xfId="17677" xr:uid="{75C4DD27-3A66-4D8C-BE01-04AFB23BD0F7}"/>
    <cellStyle name="40% - Accent6 14 2 2 5 2" xfId="37774" xr:uid="{D2249D7B-AEBA-4E53-8DD0-7DB322C3A5BE}"/>
    <cellStyle name="40% - Accent6 14 2 2 6" xfId="28909" xr:uid="{4C922DDE-D8FA-4DDA-8907-DE104D08B295}"/>
    <cellStyle name="40% - Accent6 14 2 3" xfId="6972" xr:uid="{A788F118-36B1-4903-AD7B-4BA4C01BA26C}"/>
    <cellStyle name="40% - Accent6 14 2 3 2" xfId="17681" xr:uid="{75C61082-0399-42FF-AFDE-0309A8D7C740}"/>
    <cellStyle name="40% - Accent6 14 2 3 2 2" xfId="37778" xr:uid="{CC059D97-60D3-44DB-AD26-6927894D3B7F}"/>
    <cellStyle name="40% - Accent6 14 2 3 3" xfId="28913" xr:uid="{60214804-E79C-4EBC-86E9-3E510B5C7BA6}"/>
    <cellStyle name="40% - Accent6 14 2 4" xfId="6973" xr:uid="{731C6C67-36E2-4007-87E5-F21AAEA01F35}"/>
    <cellStyle name="40% - Accent6 14 2 4 2" xfId="17682" xr:uid="{23FBACB0-E73E-4054-B8F9-283E2D038299}"/>
    <cellStyle name="40% - Accent6 14 2 4 2 2" xfId="37779" xr:uid="{132E3413-10B4-49F7-9C7E-494C4381075A}"/>
    <cellStyle name="40% - Accent6 14 2 4 3" xfId="28914" xr:uid="{2036F9C0-5A52-4AF6-AA6C-D328974E4917}"/>
    <cellStyle name="40% - Accent6 14 2 5" xfId="6974" xr:uid="{DC5494D7-8936-48E8-AAC7-F20E6979E5B7}"/>
    <cellStyle name="40% - Accent6 14 2 5 2" xfId="17683" xr:uid="{EAC1C22A-F152-48BB-B365-DD712FFB936D}"/>
    <cellStyle name="40% - Accent6 14 2 5 2 2" xfId="37780" xr:uid="{7DE9516E-1C7D-48A3-BC9F-D66C3560F71B}"/>
    <cellStyle name="40% - Accent6 14 2 5 3" xfId="28915" xr:uid="{3FC13691-327A-4415-A9F6-19C0C89128BC}"/>
    <cellStyle name="40% - Accent6 14 2 6" xfId="17676" xr:uid="{16AC66A1-DCEA-4171-A4D9-E3D04588FE92}"/>
    <cellStyle name="40% - Accent6 14 2 6 2" xfId="37773" xr:uid="{776A06CD-9BCE-4E68-8161-8CDDE2ECECDF}"/>
    <cellStyle name="40% - Accent6 14 2 7" xfId="21733" xr:uid="{55A5AEDC-FA97-4A63-B4E4-B75F87CCC780}"/>
    <cellStyle name="40% - Accent6 14 2 7 2" xfId="41672" xr:uid="{D8642C2B-CDAE-4006-8688-5631D02EEBEE}"/>
    <cellStyle name="40% - Accent6 14 2 8" xfId="28908" xr:uid="{82404E35-3249-4AF4-A825-B39D211C69D5}"/>
    <cellStyle name="40% - Accent6 14 3" xfId="6975" xr:uid="{8425C43F-17EC-4E7F-96D9-98A93E708EF0}"/>
    <cellStyle name="40% - Accent6 14 3 2" xfId="6976" xr:uid="{4C093D06-2870-4AE6-AC8D-4381597F36A3}"/>
    <cellStyle name="40% - Accent6 14 3 2 2" xfId="17685" xr:uid="{ADE63BAA-4766-4E59-AC75-FB087652B53D}"/>
    <cellStyle name="40% - Accent6 14 3 2 2 2" xfId="37782" xr:uid="{479E789D-3DE4-4525-9DE6-76EE6605AE52}"/>
    <cellStyle name="40% - Accent6 14 3 2 3" xfId="28917" xr:uid="{CCCCCBE7-7A15-460C-8DA8-54A85216E42A}"/>
    <cellStyle name="40% - Accent6 14 3 3" xfId="6977" xr:uid="{52C04D89-4907-473F-A903-FF2B75CCECA0}"/>
    <cellStyle name="40% - Accent6 14 3 3 2" xfId="17686" xr:uid="{9DB23D0B-CBD4-4DBF-BE54-35741C5E69F3}"/>
    <cellStyle name="40% - Accent6 14 3 3 2 2" xfId="37783" xr:uid="{978744EF-CC4C-46D9-B087-2866EA6D1DAC}"/>
    <cellStyle name="40% - Accent6 14 3 3 3" xfId="28918" xr:uid="{9121ADC0-6043-4281-B140-F26103560417}"/>
    <cellStyle name="40% - Accent6 14 3 4" xfId="6978" xr:uid="{5B8CB687-C21C-4E5B-BC24-99A6F19F16EE}"/>
    <cellStyle name="40% - Accent6 14 3 4 2" xfId="17687" xr:uid="{81EFF5DA-B103-45AE-957A-640D60A6B6A0}"/>
    <cellStyle name="40% - Accent6 14 3 4 2 2" xfId="37784" xr:uid="{C0B64CE2-D804-4C5B-902D-7688EF7A3429}"/>
    <cellStyle name="40% - Accent6 14 3 4 3" xfId="28919" xr:uid="{F7A2DE4B-E82C-4CE5-8A6D-84E15200B927}"/>
    <cellStyle name="40% - Accent6 14 3 5" xfId="17684" xr:uid="{EEE5662F-ADCC-4DFC-AFE3-3B7DBB8B440C}"/>
    <cellStyle name="40% - Accent6 14 3 5 2" xfId="37781" xr:uid="{D3BFCFDE-E6FE-47B3-8FAC-626C48BF2B37}"/>
    <cellStyle name="40% - Accent6 14 3 6" xfId="22280" xr:uid="{B9BF9D4F-C7A3-4DA5-AA39-7E237BBD6CA4}"/>
    <cellStyle name="40% - Accent6 14 3 6 2" xfId="42212" xr:uid="{A7137FBB-8B0A-48AA-9B7B-C0A808B861EB}"/>
    <cellStyle name="40% - Accent6 14 3 7" xfId="28916" xr:uid="{1E02DB5D-2A94-40F5-AF88-75B63E858CFB}"/>
    <cellStyle name="40% - Accent6 14 4" xfId="6979" xr:uid="{B5785614-48A9-4CE3-9FA2-46DD226724EF}"/>
    <cellStyle name="40% - Accent6 14 4 2" xfId="6980" xr:uid="{B37CCFB7-064D-45E5-88EC-6BD3FA7F89D2}"/>
    <cellStyle name="40% - Accent6 14 4 2 2" xfId="17689" xr:uid="{DDDC4ED3-1499-4C1B-977D-1CA7FDB7665A}"/>
    <cellStyle name="40% - Accent6 14 4 2 2 2" xfId="37786" xr:uid="{14C01657-E602-4559-8BAA-CA56DC7253BF}"/>
    <cellStyle name="40% - Accent6 14 4 2 3" xfId="28921" xr:uid="{1A2422A2-3032-4358-B62C-C02FA35FBAEE}"/>
    <cellStyle name="40% - Accent6 14 4 3" xfId="6981" xr:uid="{15ADE888-5081-44C7-8797-62440166A7B4}"/>
    <cellStyle name="40% - Accent6 14 4 3 2" xfId="17690" xr:uid="{6ED9C936-93C8-410A-993C-A56DD9F744EC}"/>
    <cellStyle name="40% - Accent6 14 4 3 2 2" xfId="37787" xr:uid="{A80EFB66-F0E1-4207-91F4-92D4D0816432}"/>
    <cellStyle name="40% - Accent6 14 4 3 3" xfId="28922" xr:uid="{D4FCAE80-D618-47AE-9045-CC7D5EC82A48}"/>
    <cellStyle name="40% - Accent6 14 4 4" xfId="6982" xr:uid="{202D6404-D25B-401F-A72E-AC7788F08430}"/>
    <cellStyle name="40% - Accent6 14 4 4 2" xfId="17691" xr:uid="{36FD114A-79D4-40F1-8315-3D5302327D3C}"/>
    <cellStyle name="40% - Accent6 14 4 4 2 2" xfId="37788" xr:uid="{AB203C9E-22D0-4F95-BDF8-06BAA70F310D}"/>
    <cellStyle name="40% - Accent6 14 4 4 3" xfId="28923" xr:uid="{B0DB5180-4805-4AED-B18D-6C996DF1DBA3}"/>
    <cellStyle name="40% - Accent6 14 4 5" xfId="17688" xr:uid="{2834F1A2-07DC-4BC9-866F-E592DE35F0EA}"/>
    <cellStyle name="40% - Accent6 14 4 5 2" xfId="37785" xr:uid="{AFDE5196-2135-4B63-856B-EEFBC8E936B9}"/>
    <cellStyle name="40% - Accent6 14 4 6" xfId="28920" xr:uid="{770A5368-2EA5-4840-B0E7-C34923B421B1}"/>
    <cellStyle name="40% - Accent6 14 5" xfId="6983" xr:uid="{80D5B991-F3F9-48FE-B54D-1D035A96A647}"/>
    <cellStyle name="40% - Accent6 14 5 2" xfId="17692" xr:uid="{482C01AC-E5AA-42F3-99F8-48A86EBFB0A1}"/>
    <cellStyle name="40% - Accent6 14 5 2 2" xfId="37789" xr:uid="{D472FFE6-23D3-46D0-8E46-E219C7E3C726}"/>
    <cellStyle name="40% - Accent6 14 5 3" xfId="28924" xr:uid="{30B1DDA1-18E0-42E8-B4CE-7F29E2F6244F}"/>
    <cellStyle name="40% - Accent6 14 6" xfId="6984" xr:uid="{A1DB6FAC-DD1F-467C-96AD-D60A000F2336}"/>
    <cellStyle name="40% - Accent6 14 6 2" xfId="17693" xr:uid="{280822F9-23AF-4968-8CC7-4D118A5073F1}"/>
    <cellStyle name="40% - Accent6 14 6 2 2" xfId="37790" xr:uid="{CB1A5004-D311-4081-819E-0A5F9FE2F733}"/>
    <cellStyle name="40% - Accent6 14 6 3" xfId="28925" xr:uid="{8EB9787B-2C6F-4A89-AD70-1FBB174E2CAB}"/>
    <cellStyle name="40% - Accent6 14 7" xfId="6985" xr:uid="{7A3780CF-818B-43CB-89CE-BEFAAD1376BE}"/>
    <cellStyle name="40% - Accent6 14 7 2" xfId="17694" xr:uid="{448B4E68-E0FF-43AF-97E6-F8A879764007}"/>
    <cellStyle name="40% - Accent6 14 7 2 2" xfId="37791" xr:uid="{C77F3FDD-2AF7-4D80-BB2B-378D1C100675}"/>
    <cellStyle name="40% - Accent6 14 7 3" xfId="28926" xr:uid="{5EABE300-968D-49E3-8BB0-473E820C3C74}"/>
    <cellStyle name="40% - Accent6 14 8" xfId="17675" xr:uid="{D7C2622E-215D-4F66-8BC4-EC15AA31DE60}"/>
    <cellStyle name="40% - Accent6 14 8 2" xfId="37772" xr:uid="{29ADF25C-96D2-4D5B-9A2B-F9FA6B81505A}"/>
    <cellStyle name="40% - Accent6 14 9" xfId="21063" xr:uid="{48D9E5E0-9304-4323-B0DF-9F901FE7B5EE}"/>
    <cellStyle name="40% - Accent6 14 9 2" xfId="41091" xr:uid="{ACB9E150-64B2-4831-AC59-F9E2CAC0AAC6}"/>
    <cellStyle name="40% - Accent6 15" xfId="6986" xr:uid="{5846B78D-F506-4BF0-88B6-88671C9B9C2A}"/>
    <cellStyle name="40% - Accent6 15 10" xfId="28927" xr:uid="{0FDB5F25-E174-4937-99D0-818727C2D236}"/>
    <cellStyle name="40% - Accent6 15 2" xfId="6987" xr:uid="{CD972BCB-7616-4D26-B16C-71BC2602F3CF}"/>
    <cellStyle name="40% - Accent6 15 2 2" xfId="6988" xr:uid="{30DDE627-9FD4-40A9-9CAD-8F81C8C949BF}"/>
    <cellStyle name="40% - Accent6 15 2 2 2" xfId="6989" xr:uid="{9FA546D7-2A00-4258-93C9-F3464C78C917}"/>
    <cellStyle name="40% - Accent6 15 2 2 2 2" xfId="17698" xr:uid="{0B97A6C4-547E-4EC6-AA9B-B784B48D39C2}"/>
    <cellStyle name="40% - Accent6 15 2 2 2 2 2" xfId="37795" xr:uid="{CF60FB2B-1D03-4D18-963E-6EF4CEB3BA6A}"/>
    <cellStyle name="40% - Accent6 15 2 2 2 3" xfId="28930" xr:uid="{7E602F34-C461-4BA4-B121-442811D23B0D}"/>
    <cellStyle name="40% - Accent6 15 2 2 3" xfId="6990" xr:uid="{3AD2B196-230D-4E8E-B78E-66790E68B532}"/>
    <cellStyle name="40% - Accent6 15 2 2 3 2" xfId="17699" xr:uid="{E73EC098-734E-4B1C-99C9-158EB005D953}"/>
    <cellStyle name="40% - Accent6 15 2 2 3 2 2" xfId="37796" xr:uid="{B0E00EA5-2090-43A6-8476-10BF8E119632}"/>
    <cellStyle name="40% - Accent6 15 2 2 3 3" xfId="28931" xr:uid="{E3DD13DA-9E0D-4E78-83FA-7673DBC4BE15}"/>
    <cellStyle name="40% - Accent6 15 2 2 4" xfId="6991" xr:uid="{23D8E09F-1ACA-443C-AB15-6B66F3432071}"/>
    <cellStyle name="40% - Accent6 15 2 2 4 2" xfId="17700" xr:uid="{639FE1C3-F6AB-4AD3-A3C8-B911C3FE2997}"/>
    <cellStyle name="40% - Accent6 15 2 2 4 2 2" xfId="37797" xr:uid="{FFA4F504-BB74-4041-9FF8-83174C4E8FBA}"/>
    <cellStyle name="40% - Accent6 15 2 2 4 3" xfId="28932" xr:uid="{BFF374E0-5BB7-48A6-BF08-6C7D05FB33CD}"/>
    <cellStyle name="40% - Accent6 15 2 2 5" xfId="17697" xr:uid="{B73620AD-52E1-4C35-BD6C-208E78B4406B}"/>
    <cellStyle name="40% - Accent6 15 2 2 5 2" xfId="37794" xr:uid="{463DBD43-F3AE-4716-BBF8-B27C1EEE0EA8}"/>
    <cellStyle name="40% - Accent6 15 2 2 6" xfId="28929" xr:uid="{11219A66-7E59-49F4-8D4A-2A94F214F491}"/>
    <cellStyle name="40% - Accent6 15 2 3" xfId="6992" xr:uid="{9C90D805-56C4-485F-89AE-F5F87274A2D4}"/>
    <cellStyle name="40% - Accent6 15 2 3 2" xfId="17701" xr:uid="{7E3A1E67-3449-45A4-915F-B7DD1459F309}"/>
    <cellStyle name="40% - Accent6 15 2 3 2 2" xfId="37798" xr:uid="{01442D48-2255-408F-BCDF-88FC57BC3089}"/>
    <cellStyle name="40% - Accent6 15 2 3 3" xfId="28933" xr:uid="{2461303A-B666-4B19-9575-79E67FA53949}"/>
    <cellStyle name="40% - Accent6 15 2 4" xfId="6993" xr:uid="{E24F3021-FE8C-426A-A46B-36FB066E4B1C}"/>
    <cellStyle name="40% - Accent6 15 2 4 2" xfId="17702" xr:uid="{3939DD47-3FCD-41C2-B478-CE5DF41F84E3}"/>
    <cellStyle name="40% - Accent6 15 2 4 2 2" xfId="37799" xr:uid="{C87A1386-3DED-4B27-8FF9-2CFB6B28B551}"/>
    <cellStyle name="40% - Accent6 15 2 4 3" xfId="28934" xr:uid="{653EDF52-380B-4DB9-B632-B00BCFA93D89}"/>
    <cellStyle name="40% - Accent6 15 2 5" xfId="6994" xr:uid="{677BBA31-E6B6-493C-B73B-7980F76E4488}"/>
    <cellStyle name="40% - Accent6 15 2 5 2" xfId="17703" xr:uid="{6DA7EA27-33D8-4C12-88B8-6613C7E77B65}"/>
    <cellStyle name="40% - Accent6 15 2 5 2 2" xfId="37800" xr:uid="{5309DCEC-D107-4D0B-8740-3191DA4C69B2}"/>
    <cellStyle name="40% - Accent6 15 2 5 3" xfId="28935" xr:uid="{0AB8D7C5-A2A4-475B-8CA6-4136F96F58AF}"/>
    <cellStyle name="40% - Accent6 15 2 6" xfId="17696" xr:uid="{52F2A32E-DEC6-477F-9FA3-CE2112976C01}"/>
    <cellStyle name="40% - Accent6 15 2 6 2" xfId="37793" xr:uid="{F8E6C39E-02BB-414A-88D8-5710C5E27C6A}"/>
    <cellStyle name="40% - Accent6 15 2 7" xfId="21741" xr:uid="{C9B0C233-BE4D-44CB-9252-1141A4EED9C1}"/>
    <cellStyle name="40% - Accent6 15 2 7 2" xfId="41680" xr:uid="{E21FB405-A3A3-4B4E-8BA1-45CE190D293A}"/>
    <cellStyle name="40% - Accent6 15 2 8" xfId="28928" xr:uid="{094438E3-C5CD-4889-A5C7-077AC8ACFCDD}"/>
    <cellStyle name="40% - Accent6 15 3" xfId="6995" xr:uid="{120486E6-FD59-4050-B2C8-3D6DB45D8DCF}"/>
    <cellStyle name="40% - Accent6 15 3 2" xfId="6996" xr:uid="{83597931-0ABF-43D6-973B-0642E5CF0743}"/>
    <cellStyle name="40% - Accent6 15 3 2 2" xfId="17705" xr:uid="{252AA7F8-88CB-4E0D-8C79-14EF0516F66C}"/>
    <cellStyle name="40% - Accent6 15 3 2 2 2" xfId="37802" xr:uid="{2C7E6D19-44A2-4740-8DD0-1AA8BBAFAA99}"/>
    <cellStyle name="40% - Accent6 15 3 2 3" xfId="28937" xr:uid="{0F551A30-2630-4158-9A18-5D324FE12660}"/>
    <cellStyle name="40% - Accent6 15 3 3" xfId="6997" xr:uid="{AC285BB9-BA68-4822-9912-F328B207347C}"/>
    <cellStyle name="40% - Accent6 15 3 3 2" xfId="17706" xr:uid="{DC1EBFFF-79DE-4B25-A2B6-10CC843AB636}"/>
    <cellStyle name="40% - Accent6 15 3 3 2 2" xfId="37803" xr:uid="{C21B8220-1356-4A5F-A210-4F9B0419A5DB}"/>
    <cellStyle name="40% - Accent6 15 3 3 3" xfId="28938" xr:uid="{A4FF9AEE-0456-4AE3-8B5D-D12A98837C2C}"/>
    <cellStyle name="40% - Accent6 15 3 4" xfId="6998" xr:uid="{FC1BF6CE-F320-4BAB-AF45-9DE52A62665F}"/>
    <cellStyle name="40% - Accent6 15 3 4 2" xfId="17707" xr:uid="{657380CA-F0FB-4365-8469-E0DEB2A3EDA4}"/>
    <cellStyle name="40% - Accent6 15 3 4 2 2" xfId="37804" xr:uid="{C5BC4694-4064-4784-879D-6C42AC4984BE}"/>
    <cellStyle name="40% - Accent6 15 3 4 3" xfId="28939" xr:uid="{7981650E-851B-4535-9B51-C5807BA49015}"/>
    <cellStyle name="40% - Accent6 15 3 5" xfId="17704" xr:uid="{41E2EEC4-E943-4ABA-B1BE-43460E6DA87B}"/>
    <cellStyle name="40% - Accent6 15 3 5 2" xfId="37801" xr:uid="{3900F29D-3CB1-4ADB-BB28-FF9DC160B38B}"/>
    <cellStyle name="40% - Accent6 15 3 6" xfId="22288" xr:uid="{E0B49241-F154-4FE7-9DAF-78880F61F3E5}"/>
    <cellStyle name="40% - Accent6 15 3 6 2" xfId="42220" xr:uid="{367AA8C9-9A59-4A6B-B41A-A7CDA062DC55}"/>
    <cellStyle name="40% - Accent6 15 3 7" xfId="28936" xr:uid="{124D0AB8-4615-4C12-B8D3-7641D3BE8A47}"/>
    <cellStyle name="40% - Accent6 15 4" xfId="6999" xr:uid="{1EBAB17D-633E-4CF9-941C-99C93F8AEDDB}"/>
    <cellStyle name="40% - Accent6 15 4 2" xfId="7000" xr:uid="{081FF093-374B-4D5A-8A96-C6ACCF19B972}"/>
    <cellStyle name="40% - Accent6 15 4 2 2" xfId="17709" xr:uid="{6C940655-711E-41B0-9307-AD7BB2AB776B}"/>
    <cellStyle name="40% - Accent6 15 4 2 2 2" xfId="37806" xr:uid="{6203661C-2AB9-40B9-9BF9-898BDA40BB49}"/>
    <cellStyle name="40% - Accent6 15 4 2 3" xfId="28941" xr:uid="{2404D8C5-E74B-4450-9A57-65AB6928FF61}"/>
    <cellStyle name="40% - Accent6 15 4 3" xfId="7001" xr:uid="{A9157287-671F-4D54-8A33-C7C1E84008E5}"/>
    <cellStyle name="40% - Accent6 15 4 3 2" xfId="17710" xr:uid="{1C02B3D2-13B8-491B-B317-FDA09C3A3A88}"/>
    <cellStyle name="40% - Accent6 15 4 3 2 2" xfId="37807" xr:uid="{FBD29C75-5EDF-4FA8-AA39-9EA0A873ED15}"/>
    <cellStyle name="40% - Accent6 15 4 3 3" xfId="28942" xr:uid="{64B601AB-7D68-4A7C-B4A9-4A99BDD09E81}"/>
    <cellStyle name="40% - Accent6 15 4 4" xfId="7002" xr:uid="{A0918DE7-F2C4-49D5-8095-4986BD437A36}"/>
    <cellStyle name="40% - Accent6 15 4 4 2" xfId="17711" xr:uid="{3732BF0C-AFAE-46C9-88A9-B4E03BB1BB74}"/>
    <cellStyle name="40% - Accent6 15 4 4 2 2" xfId="37808" xr:uid="{84D7F1DC-1F97-4929-96D4-E8FB283B5151}"/>
    <cellStyle name="40% - Accent6 15 4 4 3" xfId="28943" xr:uid="{D009DB2F-0B46-447F-B3E8-B241B575D9D2}"/>
    <cellStyle name="40% - Accent6 15 4 5" xfId="17708" xr:uid="{2369EA6E-64E9-4BD6-B26E-F86B0F123312}"/>
    <cellStyle name="40% - Accent6 15 4 5 2" xfId="37805" xr:uid="{847E098B-DF1F-4201-86B2-2DF74AD19C75}"/>
    <cellStyle name="40% - Accent6 15 4 6" xfId="28940" xr:uid="{88F0419B-76D6-46BA-9558-5729A8703B2A}"/>
    <cellStyle name="40% - Accent6 15 5" xfId="7003" xr:uid="{C3A572FF-88AB-4A44-92A1-15B4AF8F700C}"/>
    <cellStyle name="40% - Accent6 15 5 2" xfId="17712" xr:uid="{197B57A1-AD9D-46B6-8059-389DB13F4D7F}"/>
    <cellStyle name="40% - Accent6 15 5 2 2" xfId="37809" xr:uid="{1B29F53C-02C6-46BC-B56A-175D68808890}"/>
    <cellStyle name="40% - Accent6 15 5 3" xfId="28944" xr:uid="{FEFBB296-ED20-4238-8A77-660CEB24A3E4}"/>
    <cellStyle name="40% - Accent6 15 6" xfId="7004" xr:uid="{A381455F-E482-4611-AA12-356A8E601542}"/>
    <cellStyle name="40% - Accent6 15 6 2" xfId="17713" xr:uid="{9BA83279-09B3-426D-8621-291441DFED1D}"/>
    <cellStyle name="40% - Accent6 15 6 2 2" xfId="37810" xr:uid="{2164EBBB-EF58-4345-8E34-5BD7F2878FB9}"/>
    <cellStyle name="40% - Accent6 15 6 3" xfId="28945" xr:uid="{9661B93B-0C2C-47CA-815C-BF3D118E7CA8}"/>
    <cellStyle name="40% - Accent6 15 7" xfId="7005" xr:uid="{BCEDA658-5944-416E-B60B-E28757D26F63}"/>
    <cellStyle name="40% - Accent6 15 7 2" xfId="17714" xr:uid="{9C70E4F7-2B4E-4ED9-A528-EC684BF24922}"/>
    <cellStyle name="40% - Accent6 15 7 2 2" xfId="37811" xr:uid="{29A72DB1-D089-4B95-B245-7E9B9118884C}"/>
    <cellStyle name="40% - Accent6 15 7 3" xfId="28946" xr:uid="{A858C9E7-0A3E-47A2-BA04-E66801D5458D}"/>
    <cellStyle name="40% - Accent6 15 8" xfId="17695" xr:uid="{BE4D7FFD-9650-47F9-B789-A7765D2AAC7D}"/>
    <cellStyle name="40% - Accent6 15 8 2" xfId="37792" xr:uid="{DA178C02-EA18-4C7B-A44C-5DAA4F02CDF2}"/>
    <cellStyle name="40% - Accent6 15 9" xfId="21071" xr:uid="{E0671EBB-911F-4B69-8702-C4CB144A2D2F}"/>
    <cellStyle name="40% - Accent6 15 9 2" xfId="41099" xr:uid="{C74C6495-60A7-494C-A736-E3F177665236}"/>
    <cellStyle name="40% - Accent6 16" xfId="7006" xr:uid="{3D3BBD3B-C2D8-4F2A-AB75-C9492C2271B3}"/>
    <cellStyle name="40% - Accent6 16 10" xfId="28947" xr:uid="{1193DCC9-AA33-4621-92F0-23E0FBA8F45C}"/>
    <cellStyle name="40% - Accent6 16 2" xfId="7007" xr:uid="{6E71F835-AA9B-4C31-A49E-66EF1D2F13D8}"/>
    <cellStyle name="40% - Accent6 16 2 2" xfId="7008" xr:uid="{8804D5E2-E727-42CD-8656-37BAAED7312F}"/>
    <cellStyle name="40% - Accent6 16 2 2 2" xfId="7009" xr:uid="{32FA1728-A501-47F3-B260-21FAB91FEF58}"/>
    <cellStyle name="40% - Accent6 16 2 2 2 2" xfId="17718" xr:uid="{C95457CA-453A-438F-964D-34A2DDC8E414}"/>
    <cellStyle name="40% - Accent6 16 2 2 2 2 2" xfId="37815" xr:uid="{80AC452C-2386-44AD-BB7B-2882B17FA514}"/>
    <cellStyle name="40% - Accent6 16 2 2 2 3" xfId="28950" xr:uid="{2AD37ADD-11E9-479C-988B-7BFAB0173B65}"/>
    <cellStyle name="40% - Accent6 16 2 2 3" xfId="7010" xr:uid="{EE4DD67D-2A31-43E9-A708-3C06DBD58423}"/>
    <cellStyle name="40% - Accent6 16 2 2 3 2" xfId="17719" xr:uid="{E4A0D66E-8DCC-4D5B-A824-291083F3D4EA}"/>
    <cellStyle name="40% - Accent6 16 2 2 3 2 2" xfId="37816" xr:uid="{BBCBADB3-592C-46D2-8F14-1257E5AE0969}"/>
    <cellStyle name="40% - Accent6 16 2 2 3 3" xfId="28951" xr:uid="{CE642C18-69E3-4D3F-B675-F673A0B54E6A}"/>
    <cellStyle name="40% - Accent6 16 2 2 4" xfId="7011" xr:uid="{5369526F-5127-4F39-A226-4A7A1D22A2B8}"/>
    <cellStyle name="40% - Accent6 16 2 2 4 2" xfId="17720" xr:uid="{4EC56D9B-3001-44D0-960B-2DCFE299B47E}"/>
    <cellStyle name="40% - Accent6 16 2 2 4 2 2" xfId="37817" xr:uid="{1C35B2AC-C608-44D0-8F1F-72E1648FC250}"/>
    <cellStyle name="40% - Accent6 16 2 2 4 3" xfId="28952" xr:uid="{03969414-7006-4249-99AF-53503B179B60}"/>
    <cellStyle name="40% - Accent6 16 2 2 5" xfId="17717" xr:uid="{EFB416D1-32CA-4AAE-85F3-118E2AC137FE}"/>
    <cellStyle name="40% - Accent6 16 2 2 5 2" xfId="37814" xr:uid="{CE6049B3-1A83-4AE7-92B1-3FCBE6B534C0}"/>
    <cellStyle name="40% - Accent6 16 2 2 6" xfId="28949" xr:uid="{D70B5B1B-130F-42E8-8FB5-A479E0F26D62}"/>
    <cellStyle name="40% - Accent6 16 2 3" xfId="7012" xr:uid="{264373CA-4AD9-4DA1-8F0A-78C1E8D36851}"/>
    <cellStyle name="40% - Accent6 16 2 3 2" xfId="17721" xr:uid="{2AFD3D43-F6B8-4E29-ADB7-2CCD73045971}"/>
    <cellStyle name="40% - Accent6 16 2 3 2 2" xfId="37818" xr:uid="{A561FE0C-AD55-4CBF-AADA-39F6F093A1CD}"/>
    <cellStyle name="40% - Accent6 16 2 3 3" xfId="28953" xr:uid="{9B1FB85A-9512-4A7D-888A-6E6EDEF2B3C4}"/>
    <cellStyle name="40% - Accent6 16 2 4" xfId="7013" xr:uid="{3ED778C1-1D73-4F98-A89E-BA214BEDE402}"/>
    <cellStyle name="40% - Accent6 16 2 4 2" xfId="17722" xr:uid="{02F03594-517D-479C-961D-E335F130AD30}"/>
    <cellStyle name="40% - Accent6 16 2 4 2 2" xfId="37819" xr:uid="{05FED34C-D71F-4F3F-8A99-52CE24B4387D}"/>
    <cellStyle name="40% - Accent6 16 2 4 3" xfId="28954" xr:uid="{464DCF54-4FA0-4E0B-B284-DB0FF95F052B}"/>
    <cellStyle name="40% - Accent6 16 2 5" xfId="7014" xr:uid="{0AE59A57-D7F4-40F8-96DD-AADAB2874A03}"/>
    <cellStyle name="40% - Accent6 16 2 5 2" xfId="17723" xr:uid="{A04A974D-CB95-4A1E-A2A3-7965590DA0D0}"/>
    <cellStyle name="40% - Accent6 16 2 5 2 2" xfId="37820" xr:uid="{2910FD3C-9B64-45D1-837E-90BAA635F0EE}"/>
    <cellStyle name="40% - Accent6 16 2 5 3" xfId="28955" xr:uid="{8A6F81FC-7F06-4B81-914D-217951567725}"/>
    <cellStyle name="40% - Accent6 16 2 6" xfId="17716" xr:uid="{43F3D05E-E209-478C-B150-24E4ACCC47FC}"/>
    <cellStyle name="40% - Accent6 16 2 6 2" xfId="37813" xr:uid="{503DB0B8-86D4-4A62-8A48-6BB637BD78A9}"/>
    <cellStyle name="40% - Accent6 16 2 7" xfId="21763" xr:uid="{869ADE24-B9CC-48CC-900E-4BEA404D622D}"/>
    <cellStyle name="40% - Accent6 16 2 7 2" xfId="41702" xr:uid="{4ADD6B5A-4321-41EB-9D96-5F24CBF56A5B}"/>
    <cellStyle name="40% - Accent6 16 2 8" xfId="28948" xr:uid="{E7E49767-7790-4C05-BE10-BA3B8CB662CA}"/>
    <cellStyle name="40% - Accent6 16 3" xfId="7015" xr:uid="{7301BE6F-8C2D-4CF1-8459-B4FF8E161E4E}"/>
    <cellStyle name="40% - Accent6 16 3 2" xfId="7016" xr:uid="{ACA4C608-C9DE-4BD1-9EAF-EB3A1B10D858}"/>
    <cellStyle name="40% - Accent6 16 3 2 2" xfId="17725" xr:uid="{86890B23-60A6-4B11-995D-12776E4BF976}"/>
    <cellStyle name="40% - Accent6 16 3 2 2 2" xfId="37822" xr:uid="{B5CA9458-FA4D-43C1-A33A-245080F84BAA}"/>
    <cellStyle name="40% - Accent6 16 3 2 3" xfId="28957" xr:uid="{173802C4-CC1A-482A-8917-4E72504CA95D}"/>
    <cellStyle name="40% - Accent6 16 3 3" xfId="7017" xr:uid="{7EB3784B-645F-42A0-9283-544F4B0BED5E}"/>
    <cellStyle name="40% - Accent6 16 3 3 2" xfId="17726" xr:uid="{C06C9667-FEEA-4D0F-9FE6-B2CC19CDB610}"/>
    <cellStyle name="40% - Accent6 16 3 3 2 2" xfId="37823" xr:uid="{9A7D0952-4FD6-446E-B14F-3A8BE9BC4E11}"/>
    <cellStyle name="40% - Accent6 16 3 3 3" xfId="28958" xr:uid="{1D12A6DA-36C1-4F63-94CD-FE5AFC6EAEEA}"/>
    <cellStyle name="40% - Accent6 16 3 4" xfId="7018" xr:uid="{3BC31387-B788-4889-AE60-BAC617E2747B}"/>
    <cellStyle name="40% - Accent6 16 3 4 2" xfId="17727" xr:uid="{D36A6322-93C9-431B-94EC-3C78E4A02996}"/>
    <cellStyle name="40% - Accent6 16 3 4 2 2" xfId="37824" xr:uid="{BEF54087-E026-4CEF-A8D8-00D2FFE38F64}"/>
    <cellStyle name="40% - Accent6 16 3 4 3" xfId="28959" xr:uid="{FA2785CE-347C-4090-B659-07F241132CC2}"/>
    <cellStyle name="40% - Accent6 16 3 5" xfId="17724" xr:uid="{75E65409-E73C-4850-9F5D-9204BFDAA9CB}"/>
    <cellStyle name="40% - Accent6 16 3 5 2" xfId="37821" xr:uid="{22E57ABE-93F6-456B-9706-6FCF894FB0AE}"/>
    <cellStyle name="40% - Accent6 16 3 6" xfId="22310" xr:uid="{4C7396F6-F79B-4D8D-BB4C-A6B656E39090}"/>
    <cellStyle name="40% - Accent6 16 3 6 2" xfId="42242" xr:uid="{B3E16D53-9CCE-4DF9-8B9D-34CE131224FC}"/>
    <cellStyle name="40% - Accent6 16 3 7" xfId="28956" xr:uid="{DA1DEB0B-EB06-418C-8FDC-F43011F8E49A}"/>
    <cellStyle name="40% - Accent6 16 4" xfId="7019" xr:uid="{CA14C21B-F3A8-40E2-ADB5-281B5DA4B1D6}"/>
    <cellStyle name="40% - Accent6 16 4 2" xfId="7020" xr:uid="{F9F8B0F5-4AFC-43DE-9F59-58B66B61C583}"/>
    <cellStyle name="40% - Accent6 16 4 2 2" xfId="17729" xr:uid="{004F4B91-8485-4AE9-AC2E-18B80437FC56}"/>
    <cellStyle name="40% - Accent6 16 4 2 2 2" xfId="37826" xr:uid="{451E01AB-FEF5-4DEE-9036-B7C572087675}"/>
    <cellStyle name="40% - Accent6 16 4 2 3" xfId="28961" xr:uid="{9B3D55CF-3B25-453F-A395-C490B2B96108}"/>
    <cellStyle name="40% - Accent6 16 4 3" xfId="7021" xr:uid="{7A706800-AEFE-493C-91BD-D6892F79A65C}"/>
    <cellStyle name="40% - Accent6 16 4 3 2" xfId="17730" xr:uid="{473D196B-09BC-4DF8-9503-4D08E82847B2}"/>
    <cellStyle name="40% - Accent6 16 4 3 2 2" xfId="37827" xr:uid="{46246415-37AE-447A-92E3-D36B0D5D77EB}"/>
    <cellStyle name="40% - Accent6 16 4 3 3" xfId="28962" xr:uid="{373FBBFE-AC2C-452A-897A-05E0E9B4896B}"/>
    <cellStyle name="40% - Accent6 16 4 4" xfId="7022" xr:uid="{EB953D46-0956-4D6B-874D-CD14A4B8ABC9}"/>
    <cellStyle name="40% - Accent6 16 4 4 2" xfId="17731" xr:uid="{9A8C54E0-0738-4126-BC71-74BCAF3A67A0}"/>
    <cellStyle name="40% - Accent6 16 4 4 2 2" xfId="37828" xr:uid="{136FEF75-4380-4542-96E9-C1879A146303}"/>
    <cellStyle name="40% - Accent6 16 4 4 3" xfId="28963" xr:uid="{B0165525-E629-442F-9A49-4B8A7537D6F4}"/>
    <cellStyle name="40% - Accent6 16 4 5" xfId="17728" xr:uid="{89495025-8581-4586-A916-D7A8C26BE27E}"/>
    <cellStyle name="40% - Accent6 16 4 5 2" xfId="37825" xr:uid="{9C70C33D-C419-4331-9748-9986A9CADA6B}"/>
    <cellStyle name="40% - Accent6 16 4 6" xfId="28960" xr:uid="{B629EC5C-2404-4F50-8D43-AF2C5A9C6C81}"/>
    <cellStyle name="40% - Accent6 16 5" xfId="7023" xr:uid="{7D4834D3-1336-43EC-B2D8-1DF9BA3B27FB}"/>
    <cellStyle name="40% - Accent6 16 5 2" xfId="17732" xr:uid="{4BAF06EE-BA0D-4DFD-AE5A-84E3FA313877}"/>
    <cellStyle name="40% - Accent6 16 5 2 2" xfId="37829" xr:uid="{F75291A9-BA42-4F95-ABA2-EAB2880444C5}"/>
    <cellStyle name="40% - Accent6 16 5 3" xfId="28964" xr:uid="{18DC9056-BE07-44B1-B909-A420FEEEF2E7}"/>
    <cellStyle name="40% - Accent6 16 6" xfId="7024" xr:uid="{C7AF6D70-2216-400B-BFD0-5E721E2367CD}"/>
    <cellStyle name="40% - Accent6 16 6 2" xfId="17733" xr:uid="{DF574F76-68A4-4360-93CC-B6C7EFB0CA0D}"/>
    <cellStyle name="40% - Accent6 16 6 2 2" xfId="37830" xr:uid="{9F2916BE-D55A-4D09-B43B-90C5DF5F39F8}"/>
    <cellStyle name="40% - Accent6 16 6 3" xfId="28965" xr:uid="{05899522-C2BF-4C5C-98C3-73159C168FC4}"/>
    <cellStyle name="40% - Accent6 16 7" xfId="7025" xr:uid="{ACB1F7FA-71E1-494F-B158-7C24025A32E6}"/>
    <cellStyle name="40% - Accent6 16 7 2" xfId="17734" xr:uid="{462D6BAE-EAAC-489C-AFE0-68B88300D9C8}"/>
    <cellStyle name="40% - Accent6 16 7 2 2" xfId="37831" xr:uid="{A8212DDF-285E-475D-8297-5096A4C009C1}"/>
    <cellStyle name="40% - Accent6 16 7 3" xfId="28966" xr:uid="{F7ECE357-2B10-49D6-90E1-EEBAE80EFB17}"/>
    <cellStyle name="40% - Accent6 16 8" xfId="17715" xr:uid="{4F191660-6EF5-4E6D-B0FE-C766047CEC0E}"/>
    <cellStyle name="40% - Accent6 16 8 2" xfId="37812" xr:uid="{01BF63C6-BFE7-48D7-A937-32F98AE278F0}"/>
    <cellStyle name="40% - Accent6 16 9" xfId="21093" xr:uid="{8BBF5884-23D0-4D2A-AACC-863404BABA8C}"/>
    <cellStyle name="40% - Accent6 16 9 2" xfId="41121" xr:uid="{D20C459A-CC12-428F-A306-A12244ACE590}"/>
    <cellStyle name="40% - Accent6 17" xfId="7026" xr:uid="{71623A37-1F43-4598-92AA-879EF7356B05}"/>
    <cellStyle name="40% - Accent6 17 10" xfId="28967" xr:uid="{0455A2BA-65AE-4850-9B29-A1D5F0D2CDB9}"/>
    <cellStyle name="40% - Accent6 17 2" xfId="7027" xr:uid="{E8B55B37-463D-4CD3-8232-B28A604D213B}"/>
    <cellStyle name="40% - Accent6 17 2 2" xfId="7028" xr:uid="{D4C08695-4EC8-4DEE-A0BE-9A2CFDD2688B}"/>
    <cellStyle name="40% - Accent6 17 2 2 2" xfId="7029" xr:uid="{5B878554-FEFC-4CC7-AA07-77DE8F7C6197}"/>
    <cellStyle name="40% - Accent6 17 2 2 2 2" xfId="17738" xr:uid="{95BD2E03-967E-48AE-BFFB-8608876E6275}"/>
    <cellStyle name="40% - Accent6 17 2 2 2 2 2" xfId="37835" xr:uid="{1E6C9CF3-EE20-489D-A781-D9905C5C48CC}"/>
    <cellStyle name="40% - Accent6 17 2 2 2 3" xfId="28970" xr:uid="{A3DD0A06-6F9A-4C7C-9B9D-12A0F64ADCA3}"/>
    <cellStyle name="40% - Accent6 17 2 2 3" xfId="7030" xr:uid="{3C434E0F-D020-488B-A82F-EB5F426936F1}"/>
    <cellStyle name="40% - Accent6 17 2 2 3 2" xfId="17739" xr:uid="{ED76B9B7-3438-4748-9073-B8B2C47FAA85}"/>
    <cellStyle name="40% - Accent6 17 2 2 3 2 2" xfId="37836" xr:uid="{823808F7-055C-42A7-8871-10EA16D66E12}"/>
    <cellStyle name="40% - Accent6 17 2 2 3 3" xfId="28971" xr:uid="{A22D2D51-A585-4E40-8E64-2116BFAF079D}"/>
    <cellStyle name="40% - Accent6 17 2 2 4" xfId="7031" xr:uid="{47ACB979-082A-4A9C-9775-4A7521664FEA}"/>
    <cellStyle name="40% - Accent6 17 2 2 4 2" xfId="17740" xr:uid="{730EE3D2-08B4-4127-8BA3-F290B9114F2E}"/>
    <cellStyle name="40% - Accent6 17 2 2 4 2 2" xfId="37837" xr:uid="{C96FB240-F0D6-448B-A3B9-7F52F9749EBD}"/>
    <cellStyle name="40% - Accent6 17 2 2 4 3" xfId="28972" xr:uid="{FAB6FC9E-9608-4377-8637-CF8240CB7BD5}"/>
    <cellStyle name="40% - Accent6 17 2 2 5" xfId="17737" xr:uid="{75644C1D-5BED-42AE-BC36-EDDCB7AA6FC4}"/>
    <cellStyle name="40% - Accent6 17 2 2 5 2" xfId="37834" xr:uid="{3CE1FE62-D9CC-452D-BACC-E3221D1C6FC2}"/>
    <cellStyle name="40% - Accent6 17 2 2 6" xfId="28969" xr:uid="{DE8257D0-BE9F-40B6-A678-3480839D393E}"/>
    <cellStyle name="40% - Accent6 17 2 3" xfId="7032" xr:uid="{AA69F802-2910-4E89-BB2F-BA73B66A76AE}"/>
    <cellStyle name="40% - Accent6 17 2 3 2" xfId="17741" xr:uid="{8BB90617-17F7-4EB7-95B1-47CEF8F1263F}"/>
    <cellStyle name="40% - Accent6 17 2 3 2 2" xfId="37838" xr:uid="{F67D6058-0E00-4C9D-AAD5-663737A7DBDA}"/>
    <cellStyle name="40% - Accent6 17 2 3 3" xfId="28973" xr:uid="{E428D42A-4FD8-4E13-B108-91704FDB1B58}"/>
    <cellStyle name="40% - Accent6 17 2 4" xfId="7033" xr:uid="{3DD9AEC6-F841-4F6F-B5A4-1468F27E61BA}"/>
    <cellStyle name="40% - Accent6 17 2 4 2" xfId="17742" xr:uid="{30A18ED1-4D3F-47A3-A946-2F814ECF8F24}"/>
    <cellStyle name="40% - Accent6 17 2 4 2 2" xfId="37839" xr:uid="{FAAC813D-18F1-4849-8F9E-E34D1F415D8D}"/>
    <cellStyle name="40% - Accent6 17 2 4 3" xfId="28974" xr:uid="{E35E2F80-95F1-454B-9DE5-5C95A798E02E}"/>
    <cellStyle name="40% - Accent6 17 2 5" xfId="7034" xr:uid="{2FF81AE4-6648-493F-9E92-59DE66CF415A}"/>
    <cellStyle name="40% - Accent6 17 2 5 2" xfId="17743" xr:uid="{2DD4DCA4-2776-4AFF-B592-C73B9A93FEE5}"/>
    <cellStyle name="40% - Accent6 17 2 5 2 2" xfId="37840" xr:uid="{32955D3C-F4B9-479E-9B39-590BC2E6FF39}"/>
    <cellStyle name="40% - Accent6 17 2 5 3" xfId="28975" xr:uid="{502DBA39-26C6-491D-9917-08AADB8D6DA6}"/>
    <cellStyle name="40% - Accent6 17 2 6" xfId="17736" xr:uid="{464CDEDA-AACA-4BCE-943D-2AFD89293D8F}"/>
    <cellStyle name="40% - Accent6 17 2 6 2" xfId="37833" xr:uid="{44911A56-B309-4251-A98D-8D4E98683BCF}"/>
    <cellStyle name="40% - Accent6 17 2 7" xfId="21773" xr:uid="{CA6BF7B7-57C1-490C-AE56-A4E6504D0BAF}"/>
    <cellStyle name="40% - Accent6 17 2 7 2" xfId="41712" xr:uid="{D63C77EA-18AB-4407-AAE8-54338B630793}"/>
    <cellStyle name="40% - Accent6 17 2 8" xfId="28968" xr:uid="{6E02AF8D-C2D4-4CD8-8BAE-0DD576B5290E}"/>
    <cellStyle name="40% - Accent6 17 3" xfId="7035" xr:uid="{DDE9AD6D-A2C4-4496-AB41-B7E4F402299D}"/>
    <cellStyle name="40% - Accent6 17 3 2" xfId="7036" xr:uid="{76089E3D-38F6-4A6D-9442-AA172C506122}"/>
    <cellStyle name="40% - Accent6 17 3 2 2" xfId="17745" xr:uid="{849D45FD-F9E3-4BF1-A4B9-9F34F89B97F3}"/>
    <cellStyle name="40% - Accent6 17 3 2 2 2" xfId="37842" xr:uid="{C7122895-B705-45CC-A378-4782FD791755}"/>
    <cellStyle name="40% - Accent6 17 3 2 3" xfId="28977" xr:uid="{C654A987-B729-423B-9417-3434B5F3A870}"/>
    <cellStyle name="40% - Accent6 17 3 3" xfId="7037" xr:uid="{AFB849D8-2852-4A96-B4B4-CA8E1568F917}"/>
    <cellStyle name="40% - Accent6 17 3 3 2" xfId="17746" xr:uid="{D5D98C47-E331-4E4A-A6EA-3F7B1B1E8CB5}"/>
    <cellStyle name="40% - Accent6 17 3 3 2 2" xfId="37843" xr:uid="{78189D79-1A4B-4D78-93BA-05E6113BB637}"/>
    <cellStyle name="40% - Accent6 17 3 3 3" xfId="28978" xr:uid="{6C0D337D-DF8F-4C01-AF4E-C5EF1098CAF5}"/>
    <cellStyle name="40% - Accent6 17 3 4" xfId="7038" xr:uid="{DFA1A12C-6965-476E-B686-30E77B830043}"/>
    <cellStyle name="40% - Accent6 17 3 4 2" xfId="17747" xr:uid="{8EA6A0E8-8DCC-4326-995E-E560799145E1}"/>
    <cellStyle name="40% - Accent6 17 3 4 2 2" xfId="37844" xr:uid="{88615557-C6E1-4BC7-9F55-C88C61B81F96}"/>
    <cellStyle name="40% - Accent6 17 3 4 3" xfId="28979" xr:uid="{D88EE458-318F-42CE-9886-E5AEDDAECCC4}"/>
    <cellStyle name="40% - Accent6 17 3 5" xfId="17744" xr:uid="{9A318CD8-5BB1-47FC-BED5-71E298AE9E35}"/>
    <cellStyle name="40% - Accent6 17 3 5 2" xfId="37841" xr:uid="{7FC0F688-39DC-412C-BFE9-DA48906FCF9C}"/>
    <cellStyle name="40% - Accent6 17 3 6" xfId="22320" xr:uid="{069C88EA-F021-4E0A-B6E5-494282932453}"/>
    <cellStyle name="40% - Accent6 17 3 6 2" xfId="42252" xr:uid="{913024A7-E90C-4C36-BFE0-ECE9E2A4D41C}"/>
    <cellStyle name="40% - Accent6 17 3 7" xfId="28976" xr:uid="{A93F7016-3B37-4C40-ADE8-0D896EDC20EA}"/>
    <cellStyle name="40% - Accent6 17 4" xfId="7039" xr:uid="{EC42F49A-3685-4D08-979E-9FA1A7DD207D}"/>
    <cellStyle name="40% - Accent6 17 4 2" xfId="7040" xr:uid="{16F29661-5A49-4A33-A9D5-06C658A5EA1B}"/>
    <cellStyle name="40% - Accent6 17 4 2 2" xfId="17749" xr:uid="{0A327335-DD77-467F-83AD-D3008D524206}"/>
    <cellStyle name="40% - Accent6 17 4 2 2 2" xfId="37846" xr:uid="{5BFA7472-EBA4-4602-8F6A-ED140F2D1666}"/>
    <cellStyle name="40% - Accent6 17 4 2 3" xfId="28981" xr:uid="{DAF62FC5-E650-4633-BC21-25CAACF627C7}"/>
    <cellStyle name="40% - Accent6 17 4 3" xfId="7041" xr:uid="{675241AD-CD3A-47A1-B7A1-568046955A22}"/>
    <cellStyle name="40% - Accent6 17 4 3 2" xfId="17750" xr:uid="{F9AC900B-7131-4659-9D99-77343169F5D6}"/>
    <cellStyle name="40% - Accent6 17 4 3 2 2" xfId="37847" xr:uid="{B1F7E96B-D4E3-4FDB-9083-0574BB6C6B2B}"/>
    <cellStyle name="40% - Accent6 17 4 3 3" xfId="28982" xr:uid="{47EFAFE7-8B5B-4A19-BD35-639BF15A9C72}"/>
    <cellStyle name="40% - Accent6 17 4 4" xfId="7042" xr:uid="{C406EA90-5EE4-4BDC-9932-9EB5F08A4B2F}"/>
    <cellStyle name="40% - Accent6 17 4 4 2" xfId="17751" xr:uid="{90D30094-C0C6-4535-AD1E-F9CC2CD94F56}"/>
    <cellStyle name="40% - Accent6 17 4 4 2 2" xfId="37848" xr:uid="{042C3271-CE04-4423-9AED-4422803B5A6A}"/>
    <cellStyle name="40% - Accent6 17 4 4 3" xfId="28983" xr:uid="{8CEAFADF-3C38-4184-935D-DD26A618BA2C}"/>
    <cellStyle name="40% - Accent6 17 4 5" xfId="17748" xr:uid="{F7BF5E3D-9270-42E1-8BFF-9AD567FB0D15}"/>
    <cellStyle name="40% - Accent6 17 4 5 2" xfId="37845" xr:uid="{6A8B5B18-BC2F-4835-A254-020DEDC1DA86}"/>
    <cellStyle name="40% - Accent6 17 4 6" xfId="28980" xr:uid="{8E584060-8C1B-4A52-9412-FF0210CFD0AA}"/>
    <cellStyle name="40% - Accent6 17 5" xfId="7043" xr:uid="{9130A00F-AB76-4413-BB04-812033F92FAC}"/>
    <cellStyle name="40% - Accent6 17 5 2" xfId="17752" xr:uid="{D975F61F-8EE8-440E-8E9B-6E72045A9B36}"/>
    <cellStyle name="40% - Accent6 17 5 2 2" xfId="37849" xr:uid="{F28BCFB4-8275-4B64-B941-3243107D0A4F}"/>
    <cellStyle name="40% - Accent6 17 5 3" xfId="28984" xr:uid="{68478C98-FB36-466A-93B6-810540B00ADB}"/>
    <cellStyle name="40% - Accent6 17 6" xfId="7044" xr:uid="{4998FEE4-A925-4E2A-ACE7-B62052AF0546}"/>
    <cellStyle name="40% - Accent6 17 6 2" xfId="17753" xr:uid="{F07EF619-E00C-42E1-AEA3-77F8D04569B6}"/>
    <cellStyle name="40% - Accent6 17 6 2 2" xfId="37850" xr:uid="{CDC9A6B6-BDA6-4904-B746-01BF11025471}"/>
    <cellStyle name="40% - Accent6 17 6 3" xfId="28985" xr:uid="{9D1963E7-5C37-44A9-A8E5-998416516BD1}"/>
    <cellStyle name="40% - Accent6 17 7" xfId="7045" xr:uid="{34C1B9B0-3177-4996-B04A-CCD6007A03EE}"/>
    <cellStyle name="40% - Accent6 17 7 2" xfId="17754" xr:uid="{7A2952F7-0A18-415D-BE1B-4A30304A640F}"/>
    <cellStyle name="40% - Accent6 17 7 2 2" xfId="37851" xr:uid="{3553C0B7-F15E-4CE3-8FCB-7EF1E93262DB}"/>
    <cellStyle name="40% - Accent6 17 7 3" xfId="28986" xr:uid="{E6EC59C9-CC3E-47B2-A071-8007BB46EC0D}"/>
    <cellStyle name="40% - Accent6 17 8" xfId="17735" xr:uid="{264C4657-39DA-4EE5-895F-D7C66F7316DE}"/>
    <cellStyle name="40% - Accent6 17 8 2" xfId="37832" xr:uid="{54732A86-754D-45B6-A6BC-3F9CEB9AF3B9}"/>
    <cellStyle name="40% - Accent6 17 9" xfId="21103" xr:uid="{F450D2AF-1D1E-4663-81C6-A850BD477CA7}"/>
    <cellStyle name="40% - Accent6 17 9 2" xfId="41131" xr:uid="{25D417BA-1CA2-4A0E-AF4F-ED2F94E7B716}"/>
    <cellStyle name="40% - Accent6 18" xfId="7046" xr:uid="{5F1AB0FC-B703-4617-B3CA-FB51F200517D}"/>
    <cellStyle name="40% - Accent6 18 10" xfId="28987" xr:uid="{7C8DE3D6-0842-426D-8235-829D28B15450}"/>
    <cellStyle name="40% - Accent6 18 2" xfId="7047" xr:uid="{55916766-45F7-4F5E-B712-6AACF7615844}"/>
    <cellStyle name="40% - Accent6 18 2 2" xfId="7048" xr:uid="{F5C15047-95C0-41FF-A431-9735B8E789A8}"/>
    <cellStyle name="40% - Accent6 18 2 2 2" xfId="7049" xr:uid="{7DC91407-CC49-443A-8A28-9840877DF606}"/>
    <cellStyle name="40% - Accent6 18 2 2 2 2" xfId="17758" xr:uid="{53FAAFE7-3D8D-4376-803B-132624C13E3B}"/>
    <cellStyle name="40% - Accent6 18 2 2 2 2 2" xfId="37855" xr:uid="{B945390F-7811-4A6C-B3D7-38E51FAA8FED}"/>
    <cellStyle name="40% - Accent6 18 2 2 2 3" xfId="28990" xr:uid="{B8D70AD8-DEF6-479A-B41C-109496D3F300}"/>
    <cellStyle name="40% - Accent6 18 2 2 3" xfId="7050" xr:uid="{DF929EE9-3634-48C8-BFE9-F32490DBCF0E}"/>
    <cellStyle name="40% - Accent6 18 2 2 3 2" xfId="17759" xr:uid="{387C6F21-8817-4A50-A1FE-155DB7E10908}"/>
    <cellStyle name="40% - Accent6 18 2 2 3 2 2" xfId="37856" xr:uid="{1D2B30CF-EF07-495C-9704-6F06A1042147}"/>
    <cellStyle name="40% - Accent6 18 2 2 3 3" xfId="28991" xr:uid="{C7FC7759-0399-4ADC-81EF-8F14F5E3F0F9}"/>
    <cellStyle name="40% - Accent6 18 2 2 4" xfId="7051" xr:uid="{C1F30CAC-438C-4B35-91EF-A4CE974F025C}"/>
    <cellStyle name="40% - Accent6 18 2 2 4 2" xfId="17760" xr:uid="{0D596BBF-1BE1-47F1-8127-67D1C90C3CC3}"/>
    <cellStyle name="40% - Accent6 18 2 2 4 2 2" xfId="37857" xr:uid="{4ED3C8BE-2ECE-4138-A543-A4AC8FF4A458}"/>
    <cellStyle name="40% - Accent6 18 2 2 4 3" xfId="28992" xr:uid="{EA548821-A9FE-4054-8D92-DBD381667CA0}"/>
    <cellStyle name="40% - Accent6 18 2 2 5" xfId="17757" xr:uid="{2B9581D5-BA4B-4A56-8CAD-65CE268452B8}"/>
    <cellStyle name="40% - Accent6 18 2 2 5 2" xfId="37854" xr:uid="{13D13B97-8363-4CA5-A454-AF47D6C6F497}"/>
    <cellStyle name="40% - Accent6 18 2 2 6" xfId="28989" xr:uid="{A7B1646F-BE53-471A-A8E5-758D445EDE5D}"/>
    <cellStyle name="40% - Accent6 18 2 3" xfId="7052" xr:uid="{8B07520E-56F1-49F9-9F6E-667B7E8AE6DA}"/>
    <cellStyle name="40% - Accent6 18 2 3 2" xfId="17761" xr:uid="{F7373DB1-F6B8-4353-9F23-7C84748CAD11}"/>
    <cellStyle name="40% - Accent6 18 2 3 2 2" xfId="37858" xr:uid="{82F6885C-9A40-4FED-9431-F6AD1CA62E68}"/>
    <cellStyle name="40% - Accent6 18 2 3 3" xfId="28993" xr:uid="{28FDE204-6FDF-458D-A411-666CFA1FF0B8}"/>
    <cellStyle name="40% - Accent6 18 2 4" xfId="7053" xr:uid="{CC06BFB5-A71C-41FB-B5C6-4ED412F472F1}"/>
    <cellStyle name="40% - Accent6 18 2 4 2" xfId="17762" xr:uid="{751CB7CC-DB7D-458C-B66A-FECCCB7DFE43}"/>
    <cellStyle name="40% - Accent6 18 2 4 2 2" xfId="37859" xr:uid="{85AE5CAA-F862-4D38-896E-703648EDAAB1}"/>
    <cellStyle name="40% - Accent6 18 2 4 3" xfId="28994" xr:uid="{AC036BC3-B57C-43BC-9D73-6120F1B1A2A0}"/>
    <cellStyle name="40% - Accent6 18 2 5" xfId="7054" xr:uid="{B2B191B4-185F-4873-8015-7E35FB81AD33}"/>
    <cellStyle name="40% - Accent6 18 2 5 2" xfId="17763" xr:uid="{E749EA65-6174-4BBE-99EC-E2AB9F024807}"/>
    <cellStyle name="40% - Accent6 18 2 5 2 2" xfId="37860" xr:uid="{66C055E3-BCDE-47DC-99A9-EAB33BEE7D5C}"/>
    <cellStyle name="40% - Accent6 18 2 5 3" xfId="28995" xr:uid="{11CA422E-C686-4401-B3B6-FC61C58B6546}"/>
    <cellStyle name="40% - Accent6 18 2 6" xfId="17756" xr:uid="{7C4A3F17-5ECE-4E63-B646-085BDEA7C825}"/>
    <cellStyle name="40% - Accent6 18 2 6 2" xfId="37853" xr:uid="{9064DED5-2E73-4F78-BAE6-3A4CA6558E8C}"/>
    <cellStyle name="40% - Accent6 18 2 7" xfId="21781" xr:uid="{796ED296-6B23-4E7B-9AF7-3FD01EB0BEF5}"/>
    <cellStyle name="40% - Accent6 18 2 7 2" xfId="41720" xr:uid="{B07CDD24-1710-4C53-A207-63CCA1D5506E}"/>
    <cellStyle name="40% - Accent6 18 2 8" xfId="28988" xr:uid="{DE72F9BB-E2DD-44EA-BBF0-D6E3A199E38F}"/>
    <cellStyle name="40% - Accent6 18 3" xfId="7055" xr:uid="{A2CDAF42-40F5-454C-86F7-AB685FE4603B}"/>
    <cellStyle name="40% - Accent6 18 3 2" xfId="7056" xr:uid="{183EE50F-66C5-49E3-9400-3C6E72B5593B}"/>
    <cellStyle name="40% - Accent6 18 3 2 2" xfId="17765" xr:uid="{A50B5AFE-07A1-452F-9518-B595F66119BE}"/>
    <cellStyle name="40% - Accent6 18 3 2 2 2" xfId="37862" xr:uid="{2146EF01-3428-46E3-B8C9-A4800C86D7A1}"/>
    <cellStyle name="40% - Accent6 18 3 2 3" xfId="28997" xr:uid="{DEBCDDC6-5652-457E-BF38-1DFFC6E7BAE6}"/>
    <cellStyle name="40% - Accent6 18 3 3" xfId="7057" xr:uid="{14324245-7AE5-4CB0-BF65-7A916BFF4D0C}"/>
    <cellStyle name="40% - Accent6 18 3 3 2" xfId="17766" xr:uid="{19F5D382-155B-44E4-9CCE-70C02E87EDB9}"/>
    <cellStyle name="40% - Accent6 18 3 3 2 2" xfId="37863" xr:uid="{9B7D52DD-77D4-464B-93FA-90D4B8888256}"/>
    <cellStyle name="40% - Accent6 18 3 3 3" xfId="28998" xr:uid="{B3EE6B2B-F070-4A68-9E09-42A5E1B4CF86}"/>
    <cellStyle name="40% - Accent6 18 3 4" xfId="7058" xr:uid="{AA27549F-5C94-41CB-B6AB-3A2FC70E5FA0}"/>
    <cellStyle name="40% - Accent6 18 3 4 2" xfId="17767" xr:uid="{3B229798-803C-43B5-96B4-1C4D2B105BA3}"/>
    <cellStyle name="40% - Accent6 18 3 4 2 2" xfId="37864" xr:uid="{2281526C-45D6-4091-8ABD-2902A20D1E5E}"/>
    <cellStyle name="40% - Accent6 18 3 4 3" xfId="28999" xr:uid="{CF7E75D5-4B92-42A1-8E6B-1A7DDDC31ED5}"/>
    <cellStyle name="40% - Accent6 18 3 5" xfId="17764" xr:uid="{216C2F13-A5CA-4D09-87FB-A1208F079DF3}"/>
    <cellStyle name="40% - Accent6 18 3 5 2" xfId="37861" xr:uid="{D97B6B0C-3FEF-4691-BB78-5879608D43D2}"/>
    <cellStyle name="40% - Accent6 18 3 6" xfId="22328" xr:uid="{4DEA4A4F-4AF6-4C5A-89C9-AE5F770D9000}"/>
    <cellStyle name="40% - Accent6 18 3 6 2" xfId="42260" xr:uid="{6C463544-3A20-4C8E-A80D-3A1FD321DA8A}"/>
    <cellStyle name="40% - Accent6 18 3 7" xfId="28996" xr:uid="{058DB379-58DC-4E41-8B46-A31FA4150F20}"/>
    <cellStyle name="40% - Accent6 18 4" xfId="7059" xr:uid="{31C6F2C3-29C7-4457-8EF6-4FF59802B05C}"/>
    <cellStyle name="40% - Accent6 18 4 2" xfId="7060" xr:uid="{EA610718-CC5E-4DB9-827D-F464D9E81C04}"/>
    <cellStyle name="40% - Accent6 18 4 2 2" xfId="17769" xr:uid="{09FD3338-E9F8-401C-9DE9-F88FC39A9959}"/>
    <cellStyle name="40% - Accent6 18 4 2 2 2" xfId="37866" xr:uid="{761156D3-9D04-45D0-BF0D-81A1BC91D6EC}"/>
    <cellStyle name="40% - Accent6 18 4 2 3" xfId="29001" xr:uid="{C9870B07-D229-4B1C-B065-04EEAE97913B}"/>
    <cellStyle name="40% - Accent6 18 4 3" xfId="7061" xr:uid="{4E43F704-11D9-4F9D-9782-1EEA97CB9616}"/>
    <cellStyle name="40% - Accent6 18 4 3 2" xfId="17770" xr:uid="{E8E3EBFF-7645-4FF8-8AB2-B74325D1CFDE}"/>
    <cellStyle name="40% - Accent6 18 4 3 2 2" xfId="37867" xr:uid="{16F19B5D-EE0B-4026-8466-D13444906BDC}"/>
    <cellStyle name="40% - Accent6 18 4 3 3" xfId="29002" xr:uid="{F97EB37A-B6FC-4BFD-A87C-9F6239868065}"/>
    <cellStyle name="40% - Accent6 18 4 4" xfId="7062" xr:uid="{27F73E47-35AB-46A3-A7A0-4D342D31DE79}"/>
    <cellStyle name="40% - Accent6 18 4 4 2" xfId="17771" xr:uid="{3D1B09D8-8E80-410A-ADBB-ED405B3ED490}"/>
    <cellStyle name="40% - Accent6 18 4 4 2 2" xfId="37868" xr:uid="{33691FE0-B5E7-4D7F-97E8-7D2642D4ED66}"/>
    <cellStyle name="40% - Accent6 18 4 4 3" xfId="29003" xr:uid="{573DA796-97B3-43AE-9795-75414A8AA305}"/>
    <cellStyle name="40% - Accent6 18 4 5" xfId="17768" xr:uid="{F4CFF969-EE83-46C7-A5E7-60447510BAF6}"/>
    <cellStyle name="40% - Accent6 18 4 5 2" xfId="37865" xr:uid="{10468A9B-ED21-4863-B4F5-1A10B0048972}"/>
    <cellStyle name="40% - Accent6 18 4 6" xfId="29000" xr:uid="{E4F62751-44F4-4BC6-A431-1CDC2C50D23C}"/>
    <cellStyle name="40% - Accent6 18 5" xfId="7063" xr:uid="{D1DA2E76-F425-4630-AC1C-075D47AA72DE}"/>
    <cellStyle name="40% - Accent6 18 5 2" xfId="17772" xr:uid="{2760AFD7-C617-4F5C-BE27-F6D9EB474B79}"/>
    <cellStyle name="40% - Accent6 18 5 2 2" xfId="37869" xr:uid="{C88FDDA6-05D0-4BCB-8FED-D83B5241C72E}"/>
    <cellStyle name="40% - Accent6 18 5 3" xfId="29004" xr:uid="{E6FE4F3A-4547-4FFC-B7BF-1E22ABD552FE}"/>
    <cellStyle name="40% - Accent6 18 6" xfId="7064" xr:uid="{36D164C3-5B69-42AA-9990-96668ECD0213}"/>
    <cellStyle name="40% - Accent6 18 6 2" xfId="17773" xr:uid="{B0C8E9D4-6BA3-43A0-8DCA-A5FDBA29E44A}"/>
    <cellStyle name="40% - Accent6 18 6 2 2" xfId="37870" xr:uid="{FBD09263-9872-4939-AD38-A037CDADD8C4}"/>
    <cellStyle name="40% - Accent6 18 6 3" xfId="29005" xr:uid="{86DB927F-D8C9-43AC-82EC-873B4FDF06D7}"/>
    <cellStyle name="40% - Accent6 18 7" xfId="7065" xr:uid="{B6007467-AE09-4ABA-86B7-299D36323670}"/>
    <cellStyle name="40% - Accent6 18 7 2" xfId="17774" xr:uid="{2C0D7FC4-CB69-485E-9CF6-60C194362EE8}"/>
    <cellStyle name="40% - Accent6 18 7 2 2" xfId="37871" xr:uid="{C8859D96-E8CC-43AD-B164-6E93EEDC4EC3}"/>
    <cellStyle name="40% - Accent6 18 7 3" xfId="29006" xr:uid="{E3EB5733-593F-4412-88D0-BCDF8A6602AB}"/>
    <cellStyle name="40% - Accent6 18 8" xfId="17755" xr:uid="{526B0C52-CB71-4F60-85CC-36EEDD6EBC3D}"/>
    <cellStyle name="40% - Accent6 18 8 2" xfId="37852" xr:uid="{EAAA955B-8EEB-49A4-B433-9DAC30D4E681}"/>
    <cellStyle name="40% - Accent6 18 9" xfId="21111" xr:uid="{F2E79EC1-F022-434C-AA1F-116B9EE7D439}"/>
    <cellStyle name="40% - Accent6 18 9 2" xfId="41139" xr:uid="{130F727F-53E9-4631-A028-235946DBC58D}"/>
    <cellStyle name="40% - Accent6 19" xfId="7066" xr:uid="{23BF6311-BE18-49B7-8B6C-94BB9671C86F}"/>
    <cellStyle name="40% - Accent6 19 2" xfId="7067" xr:uid="{C6BB3D1A-B843-4CF0-BEF6-35B3CE1784E4}"/>
    <cellStyle name="40% - Accent6 19 2 2" xfId="7068" xr:uid="{DBFD060E-F1C9-4FBC-B220-F7C0BE5A5A8B}"/>
    <cellStyle name="40% - Accent6 19 2 2 2" xfId="7069" xr:uid="{8A2DA26E-8915-4C62-B59B-E6DE4927BD49}"/>
    <cellStyle name="40% - Accent6 19 2 2 2 2" xfId="17778" xr:uid="{CA45E402-8215-4155-8005-07EB064BA6F5}"/>
    <cellStyle name="40% - Accent6 19 2 2 2 2 2" xfId="37875" xr:uid="{DA3B343B-2A0B-4D40-8552-94F62375BB48}"/>
    <cellStyle name="40% - Accent6 19 2 2 2 3" xfId="29010" xr:uid="{8E4407C8-4061-4A45-B369-3EC609DBC5E4}"/>
    <cellStyle name="40% - Accent6 19 2 2 3" xfId="7070" xr:uid="{C6AA6602-F113-42FF-9973-DB7029DBC68F}"/>
    <cellStyle name="40% - Accent6 19 2 2 3 2" xfId="17779" xr:uid="{CFAD9E1F-EB78-4E64-AC32-3AB11CA4262C}"/>
    <cellStyle name="40% - Accent6 19 2 2 3 2 2" xfId="37876" xr:uid="{B1515AF1-CF47-42C8-8762-486CCFC86A58}"/>
    <cellStyle name="40% - Accent6 19 2 2 3 3" xfId="29011" xr:uid="{BD707C65-AF77-4CE5-9FB9-48B1DF6B1C70}"/>
    <cellStyle name="40% - Accent6 19 2 2 4" xfId="7071" xr:uid="{1008C2AC-B7FD-4874-94CD-2A488B81FE94}"/>
    <cellStyle name="40% - Accent6 19 2 2 4 2" xfId="17780" xr:uid="{B984C310-9E76-40AE-ACE3-BD293A9B5A93}"/>
    <cellStyle name="40% - Accent6 19 2 2 4 2 2" xfId="37877" xr:uid="{0670FECD-ACB6-4729-91D1-2CE7335BF469}"/>
    <cellStyle name="40% - Accent6 19 2 2 4 3" xfId="29012" xr:uid="{37718306-469C-4BCF-8715-177F7490A6E9}"/>
    <cellStyle name="40% - Accent6 19 2 2 5" xfId="17777" xr:uid="{CD181F22-9CC2-4263-9003-702E35CDDBCF}"/>
    <cellStyle name="40% - Accent6 19 2 2 5 2" xfId="37874" xr:uid="{5743D732-6110-460E-81FD-996F5108968E}"/>
    <cellStyle name="40% - Accent6 19 2 2 6" xfId="29009" xr:uid="{AEA1A46D-D3E6-47F6-888F-AA89CEB7E0E1}"/>
    <cellStyle name="40% - Accent6 19 2 3" xfId="7072" xr:uid="{8610E4E0-28D9-429B-8F10-D5F45498E36C}"/>
    <cellStyle name="40% - Accent6 19 2 3 2" xfId="17781" xr:uid="{BA096C28-584E-4595-BD28-BDAF928BD113}"/>
    <cellStyle name="40% - Accent6 19 2 3 2 2" xfId="37878" xr:uid="{CBAC6198-2419-4157-8B10-F9A4FF85BDD9}"/>
    <cellStyle name="40% - Accent6 19 2 3 3" xfId="29013" xr:uid="{E59D2025-5507-4516-A2A3-8CC9C7D6D9A5}"/>
    <cellStyle name="40% - Accent6 19 2 4" xfId="7073" xr:uid="{080B3491-DADB-4B19-8668-B6382EB43633}"/>
    <cellStyle name="40% - Accent6 19 2 4 2" xfId="17782" xr:uid="{27AD034F-1C0E-41C0-AF21-5FFEB45A334C}"/>
    <cellStyle name="40% - Accent6 19 2 4 2 2" xfId="37879" xr:uid="{4EF1AC72-FB50-4364-AF1F-AE03F717E50A}"/>
    <cellStyle name="40% - Accent6 19 2 4 3" xfId="29014" xr:uid="{19CE70CD-C6A6-45E1-95F6-E3A02049A480}"/>
    <cellStyle name="40% - Accent6 19 2 5" xfId="7074" xr:uid="{814DCAF9-9AA3-40E8-925E-763E6207DC8A}"/>
    <cellStyle name="40% - Accent6 19 2 5 2" xfId="17783" xr:uid="{AAC5310A-CA8F-4E83-B77A-7A88D68BF482}"/>
    <cellStyle name="40% - Accent6 19 2 5 2 2" xfId="37880" xr:uid="{09E1C1D7-A110-49CE-91EA-1CAE25C9C6BE}"/>
    <cellStyle name="40% - Accent6 19 2 5 3" xfId="29015" xr:uid="{EEA2D9E5-B42F-4366-A40F-D13DA1A1BF25}"/>
    <cellStyle name="40% - Accent6 19 2 6" xfId="17776" xr:uid="{CCC11431-9400-495B-AA76-C6A182C457F1}"/>
    <cellStyle name="40% - Accent6 19 2 6 2" xfId="37873" xr:uid="{9FE6F880-2330-49BB-A3D3-031AD435A901}"/>
    <cellStyle name="40% - Accent6 19 2 7" xfId="21793" xr:uid="{1DB9A0EB-BB9B-40B8-87E1-801659EEDEB3}"/>
    <cellStyle name="40% - Accent6 19 2 7 2" xfId="41732" xr:uid="{93C9D24E-0A7B-4267-BC5C-37069D2D512D}"/>
    <cellStyle name="40% - Accent6 19 2 8" xfId="29008" xr:uid="{290BF6B3-2BB8-4391-8C68-B5DEA7EAA0E9}"/>
    <cellStyle name="40% - Accent6 19 3" xfId="7075" xr:uid="{10D56F3C-7321-4B22-B294-880E8595B0DA}"/>
    <cellStyle name="40% - Accent6 19 3 2" xfId="7076" xr:uid="{3AE4A91B-9529-4BB4-A49B-D4F88B4AA686}"/>
    <cellStyle name="40% - Accent6 19 3 2 2" xfId="17785" xr:uid="{752CB364-5E8A-4A47-98BA-3208BFAF6795}"/>
    <cellStyle name="40% - Accent6 19 3 2 2 2" xfId="37882" xr:uid="{973619AE-143E-44B5-A8B1-71699E697188}"/>
    <cellStyle name="40% - Accent6 19 3 2 3" xfId="29017" xr:uid="{18A59A68-C142-420A-BA26-6A92AA4AF58D}"/>
    <cellStyle name="40% - Accent6 19 3 3" xfId="7077" xr:uid="{D0B46604-ED8B-4039-8E64-20BFE782DE05}"/>
    <cellStyle name="40% - Accent6 19 3 3 2" xfId="17786" xr:uid="{C2721C7F-39DC-4F3C-97BD-CDD8E1F2F6B9}"/>
    <cellStyle name="40% - Accent6 19 3 3 2 2" xfId="37883" xr:uid="{2FF382E0-6A87-43D3-AE1B-472854C08194}"/>
    <cellStyle name="40% - Accent6 19 3 3 3" xfId="29018" xr:uid="{F0BDBD18-5EE2-4346-83A9-6FB0FAB55492}"/>
    <cellStyle name="40% - Accent6 19 3 4" xfId="7078" xr:uid="{02AF9580-755C-4359-9ED1-CB0146761609}"/>
    <cellStyle name="40% - Accent6 19 3 4 2" xfId="17787" xr:uid="{32AC4201-875E-4795-8A61-2C6C9DB388D2}"/>
    <cellStyle name="40% - Accent6 19 3 4 2 2" xfId="37884" xr:uid="{F3EAFAA3-51EA-4760-B990-848DBE460D2F}"/>
    <cellStyle name="40% - Accent6 19 3 4 3" xfId="29019" xr:uid="{D70727D6-767B-450A-A634-3DF94E5C99CD}"/>
    <cellStyle name="40% - Accent6 19 3 5" xfId="17784" xr:uid="{50E35189-9967-4085-B5F5-E74269B6E6E7}"/>
    <cellStyle name="40% - Accent6 19 3 5 2" xfId="37881" xr:uid="{9A9DD5D7-9CFE-49B2-820B-D75A03BCDA01}"/>
    <cellStyle name="40% - Accent6 19 3 6" xfId="22340" xr:uid="{0C2DED32-4D47-4A77-9984-BBA4BD2B1003}"/>
    <cellStyle name="40% - Accent6 19 3 6 2" xfId="42272" xr:uid="{7CAF58E9-336E-45E5-A5BC-66B488D843EB}"/>
    <cellStyle name="40% - Accent6 19 3 7" xfId="29016" xr:uid="{C567E135-AA01-47B2-B269-5A95F4A32028}"/>
    <cellStyle name="40% - Accent6 19 4" xfId="7079" xr:uid="{5DF94D86-4CCE-478A-93C6-CDA15EDBC963}"/>
    <cellStyle name="40% - Accent6 19 4 2" xfId="17788" xr:uid="{A022E1CE-EF66-417C-8BF5-6200A758AE44}"/>
    <cellStyle name="40% - Accent6 19 4 2 2" xfId="37885" xr:uid="{20FAF9A7-6546-4B01-B8E7-9C582B96255F}"/>
    <cellStyle name="40% - Accent6 19 4 3" xfId="29020" xr:uid="{063B9AE1-843E-440C-A109-001677717D43}"/>
    <cellStyle name="40% - Accent6 19 5" xfId="7080" xr:uid="{0228D874-7692-47A9-98C3-1E720B0E4596}"/>
    <cellStyle name="40% - Accent6 19 5 2" xfId="17789" xr:uid="{F8FC1D6C-7FC5-492E-A7E3-B775AD74A926}"/>
    <cellStyle name="40% - Accent6 19 5 2 2" xfId="37886" xr:uid="{23706ED6-B192-43D5-B7E4-F9C5D25FABDD}"/>
    <cellStyle name="40% - Accent6 19 5 3" xfId="29021" xr:uid="{08813E70-BE6F-4632-8BA8-2E0948216D0D}"/>
    <cellStyle name="40% - Accent6 19 6" xfId="7081" xr:uid="{E1CB493D-2F0C-4F2A-8228-AB2BC8A8517B}"/>
    <cellStyle name="40% - Accent6 19 6 2" xfId="17790" xr:uid="{E29C20A0-1D5F-468C-824B-746548A80DF4}"/>
    <cellStyle name="40% - Accent6 19 6 2 2" xfId="37887" xr:uid="{6C3C45BA-2C0D-4CE7-898F-9F44D8D6BC7A}"/>
    <cellStyle name="40% - Accent6 19 6 3" xfId="29022" xr:uid="{DD69812B-139F-466F-9E96-DDDD5D60AB9E}"/>
    <cellStyle name="40% - Accent6 19 7" xfId="17775" xr:uid="{BB761B15-14E9-4646-8B02-5C07CC15469F}"/>
    <cellStyle name="40% - Accent6 19 7 2" xfId="37872" xr:uid="{5B71D047-94F5-4CC4-9247-FE8EEB000A6C}"/>
    <cellStyle name="40% - Accent6 19 8" xfId="21123" xr:uid="{555DFF4A-B452-4BFC-9170-CB31770A95F0}"/>
    <cellStyle name="40% - Accent6 19 8 2" xfId="41151" xr:uid="{D92D9FA4-C6D0-4942-B48E-547EE5D3B54A}"/>
    <cellStyle name="40% - Accent6 19 9" xfId="29007" xr:uid="{9C382271-FCD4-4B0B-83F6-C8C753F2C019}"/>
    <cellStyle name="40% - Accent6 2" xfId="91" xr:uid="{00000000-0005-0000-0000-00003C000000}"/>
    <cellStyle name="40% - Accent6 2 10" xfId="20697" xr:uid="{A244DA05-2E91-4C7C-9CCC-D059A2267C7B}"/>
    <cellStyle name="40% - Accent6 2 10 2" xfId="40731" xr:uid="{608F19B8-8245-4BB2-9BFD-5CC3AE720F65}"/>
    <cellStyle name="40% - Accent6 2 11" xfId="22563" xr:uid="{599B0745-F662-4FD0-BDE0-408153CC30CD}"/>
    <cellStyle name="40% - Accent6 2 11 2" xfId="42331" xr:uid="{B1EE07A3-BB59-4986-84B2-B77B2B19C1BA}"/>
    <cellStyle name="40% - Accent6 2 12" xfId="661" xr:uid="{921B121E-84F4-4604-B507-B5C8BD66B1FC}"/>
    <cellStyle name="40% - Accent6 2 13" xfId="22790" xr:uid="{B85816FC-75BD-419E-BDBA-6F409A45595A}"/>
    <cellStyle name="40% - Accent6 2 2" xfId="310" xr:uid="{8B98A7A1-4125-4874-B912-36B6FEC9C58C}"/>
    <cellStyle name="40% - Accent6 2 2 2" xfId="565" xr:uid="{8EEFF819-F632-4ADA-9ED6-869980A97ACD}"/>
    <cellStyle name="40% - Accent6 2 2 2 2" xfId="7084" xr:uid="{927BAD94-9542-4DC5-BDF0-ED2711BFEF38}"/>
    <cellStyle name="40% - Accent6 2 2 2 2 2" xfId="17793" xr:uid="{9FDE3180-EE93-42F2-AE5E-CBE00A55DE60}"/>
    <cellStyle name="40% - Accent6 2 2 2 2 2 2" xfId="37890" xr:uid="{7825FD00-83E6-4AA9-8A96-A384A76EF57B}"/>
    <cellStyle name="40% - Accent6 2 2 2 2 3" xfId="29025" xr:uid="{15559F2C-DB03-4188-A943-5A8FB7516D16}"/>
    <cellStyle name="40% - Accent6 2 2 2 3" xfId="7085" xr:uid="{77F5D7A8-4124-4A4F-9410-878BE5DFBFF4}"/>
    <cellStyle name="40% - Accent6 2 2 2 3 2" xfId="17794" xr:uid="{3B8547B8-2138-45C3-9BE7-E30EA1681B7C}"/>
    <cellStyle name="40% - Accent6 2 2 2 3 2 2" xfId="37891" xr:uid="{9A9C9003-B79E-4EBE-8E54-7902E60BF53B}"/>
    <cellStyle name="40% - Accent6 2 2 2 3 3" xfId="29026" xr:uid="{77FCE077-B65E-470B-B505-648EABF698DE}"/>
    <cellStyle name="40% - Accent6 2 2 2 4" xfId="7086" xr:uid="{4915E56B-89B8-40E5-98AB-3FC06849C88D}"/>
    <cellStyle name="40% - Accent6 2 2 2 4 2" xfId="17795" xr:uid="{F704AF91-0CE2-4FEB-B403-FBFEB4E0002E}"/>
    <cellStyle name="40% - Accent6 2 2 2 4 2 2" xfId="37892" xr:uid="{48AF7D23-B519-4A02-8BCA-CE04DF9B5F78}"/>
    <cellStyle name="40% - Accent6 2 2 2 4 3" xfId="29027" xr:uid="{4F568428-7D1D-488A-8357-05A29FDE3FE7}"/>
    <cellStyle name="40% - Accent6 2 2 2 5" xfId="17792" xr:uid="{D48A56C7-9E04-4BF2-B49F-81D611FAB12C}"/>
    <cellStyle name="40% - Accent6 2 2 2 5 2" xfId="37889" xr:uid="{11940EB0-2E17-4D93-B775-23ED26187520}"/>
    <cellStyle name="40% - Accent6 2 2 2 6" xfId="21346" xr:uid="{73BD41D9-CA53-4ABC-857E-204F960FF438}"/>
    <cellStyle name="40% - Accent6 2 2 2 6 2" xfId="41289" xr:uid="{7D3ADB16-329D-45F8-A471-7198C803D193}"/>
    <cellStyle name="40% - Accent6 2 2 2 7" xfId="7083" xr:uid="{B866DFE1-9DF9-4497-849B-C4D7E5BBE8FF}"/>
    <cellStyle name="40% - Accent6 2 2 2 8" xfId="29024" xr:uid="{9C713C0C-56DD-4577-AE87-BF62A6ADDDEE}"/>
    <cellStyle name="40% - Accent6 2 2 3" xfId="7087" xr:uid="{6ECABB7D-C360-4341-96BD-1544842E19FC}"/>
    <cellStyle name="40% - Accent6 2 2 3 2" xfId="21819" xr:uid="{7E08F0C9-FF87-47DB-91ED-B8B6CDEC263B}"/>
    <cellStyle name="40% - Accent6 2 2 3 2 2" xfId="41756" xr:uid="{6461F3C8-5454-4798-AAA9-2AECC8A59435}"/>
    <cellStyle name="40% - Accent6 2 2 4" xfId="7088" xr:uid="{BEFCE05A-0B06-4B64-A92E-2FE8177DBFA3}"/>
    <cellStyle name="40% - Accent6 2 2 5" xfId="7089" xr:uid="{6F8765BF-689D-4FF9-8BA8-63D82A0DF0C9}"/>
    <cellStyle name="40% - Accent6 2 2 6" xfId="7082" xr:uid="{919DE5C2-5D06-4DF6-B73A-5CBF46050276}"/>
    <cellStyle name="40% - Accent6 2 2 6 2" xfId="17791" xr:uid="{3228B86C-F225-4C5B-8AE4-CE686E3AACFB}"/>
    <cellStyle name="40% - Accent6 2 2 6 2 2" xfId="37888" xr:uid="{2E65BAA8-1EA3-4C1F-8507-C5C0486DEE1F}"/>
    <cellStyle name="40% - Accent6 2 2 6 3" xfId="29023" xr:uid="{73340277-5DAE-4F4A-9B64-781BCE4BD56E}"/>
    <cellStyle name="40% - Accent6 2 2 7" xfId="20583" xr:uid="{5588F44C-AD92-4C82-AF5C-C000D35F2A31}"/>
    <cellStyle name="40% - Accent6 2 2 7 2" xfId="40623" xr:uid="{C5FF4854-17D3-4032-A06C-E2479606E84E}"/>
    <cellStyle name="40% - Accent6 2 2 8" xfId="747" xr:uid="{BA984D28-1CFD-4766-AF91-2A91BC6E8304}"/>
    <cellStyle name="40% - Accent6 2 3" xfId="486" xr:uid="{A3F1256B-9C58-4675-8FFD-CABABB3B5B12}"/>
    <cellStyle name="40% - Accent6 2 3 2" xfId="7091" xr:uid="{7F88F71A-AAAB-40EF-A517-6A86084BB4ED}"/>
    <cellStyle name="40% - Accent6 2 3 2 2" xfId="17797" xr:uid="{F9F2C3FC-03C3-4645-B19D-F8CE0297B796}"/>
    <cellStyle name="40% - Accent6 2 3 2 2 2" xfId="37894" xr:uid="{F00EAB40-2E6D-4ACD-B773-60DB4178AB55}"/>
    <cellStyle name="40% - Accent6 2 3 2 3" xfId="21380" xr:uid="{D21B10B2-754A-4F36-B443-C6ABF48C5CCE}"/>
    <cellStyle name="40% - Accent6 2 3 2 3 2" xfId="41323" xr:uid="{3D06031D-95ED-42E4-A933-C2CED1278416}"/>
    <cellStyle name="40% - Accent6 2 3 2 4" xfId="29029" xr:uid="{86F7C7C0-1288-4860-A806-8F319680FDC1}"/>
    <cellStyle name="40% - Accent6 2 3 3" xfId="7092" xr:uid="{854521BD-11F7-4620-8C7E-897371697A4F}"/>
    <cellStyle name="40% - Accent6 2 3 3 2" xfId="17798" xr:uid="{DFFF18C6-B093-4311-BBE6-2384F9A46AD0}"/>
    <cellStyle name="40% - Accent6 2 3 3 2 2" xfId="37895" xr:uid="{C9294C3A-16D4-4D8B-A0F3-66CE2AEF1643}"/>
    <cellStyle name="40% - Accent6 2 3 3 3" xfId="21928" xr:uid="{F8EC8BA4-0B62-416D-B30B-49292784EE9C}"/>
    <cellStyle name="40% - Accent6 2 3 3 3 2" xfId="41864" xr:uid="{5B62CCC6-4D8C-42A2-BDA9-4E49025ABD7E}"/>
    <cellStyle name="40% - Accent6 2 3 3 4" xfId="29030" xr:uid="{D7EF7BBD-D357-4200-BE4E-573482B67B61}"/>
    <cellStyle name="40% - Accent6 2 3 4" xfId="7093" xr:uid="{8B7AB288-88B1-431D-ACBC-4E042FADA302}"/>
    <cellStyle name="40% - Accent6 2 3 4 2" xfId="17799" xr:uid="{C5974F75-45C8-4577-B523-6DEA15B2A280}"/>
    <cellStyle name="40% - Accent6 2 3 4 2 2" xfId="37896" xr:uid="{B1866082-AFED-442E-B0B1-F0486F2525B1}"/>
    <cellStyle name="40% - Accent6 2 3 4 3" xfId="29031" xr:uid="{355BF227-1492-41A2-85C7-C69107288780}"/>
    <cellStyle name="40% - Accent6 2 3 5" xfId="17796" xr:uid="{D6B75A3E-E33C-4DD7-8BD0-6639892505CC}"/>
    <cellStyle name="40% - Accent6 2 3 5 2" xfId="37893" xr:uid="{6498799A-21D2-42C7-A28B-7880BFDD1AEC}"/>
    <cellStyle name="40% - Accent6 2 3 6" xfId="20710" xr:uid="{D0036DC3-078B-4637-8DA9-845A9893BDD9}"/>
    <cellStyle name="40% - Accent6 2 3 6 2" xfId="40744" xr:uid="{36558804-0C29-48FE-BC87-B5277B584B75}"/>
    <cellStyle name="40% - Accent6 2 3 7" xfId="7090" xr:uid="{F318ECE1-336D-419B-8696-0E8C45ED724E}"/>
    <cellStyle name="40% - Accent6 2 3 8" xfId="29028" xr:uid="{050F45BF-D2E5-45C0-A609-DBD896630AB6}"/>
    <cellStyle name="40% - Accent6 2 4" xfId="454" xr:uid="{8891C4C7-DBA1-425B-9C70-635540F01A50}"/>
    <cellStyle name="40% - Accent6 2 4 2" xfId="7095" xr:uid="{C7C8C2FA-0E8B-4CD4-9172-BF83572893AE}"/>
    <cellStyle name="40% - Accent6 2 4 2 2" xfId="17801" xr:uid="{B5299E32-D408-4D91-B4B0-06A17D4601BA}"/>
    <cellStyle name="40% - Accent6 2 4 2 2 2" xfId="37898" xr:uid="{FA1CD17D-961C-487E-8A7A-6FB93EFFBA56}"/>
    <cellStyle name="40% - Accent6 2 4 2 3" xfId="21446" xr:uid="{356A2CCA-46AD-4333-B51D-0A4481521454}"/>
    <cellStyle name="40% - Accent6 2 4 2 3 2" xfId="41387" xr:uid="{822FF97D-F6A2-47B2-A8E5-CBE90C6FF0ED}"/>
    <cellStyle name="40% - Accent6 2 4 2 4" xfId="29033" xr:uid="{583E1DF7-E448-429D-BB50-489A6452CC77}"/>
    <cellStyle name="40% - Accent6 2 4 3" xfId="7096" xr:uid="{BAC2257A-F7BC-469B-A07B-48D62521FC25}"/>
    <cellStyle name="40% - Accent6 2 4 3 2" xfId="17802" xr:uid="{888CCA52-3A68-47A2-925D-2E92AFDD5AE8}"/>
    <cellStyle name="40% - Accent6 2 4 3 2 2" xfId="37899" xr:uid="{1A5C5D9F-702C-4678-A371-EDF8E018BE2C}"/>
    <cellStyle name="40% - Accent6 2 4 3 3" xfId="21994" xr:uid="{A7218B8D-3209-4C6A-9333-C4D629C9AD86}"/>
    <cellStyle name="40% - Accent6 2 4 3 3 2" xfId="41928" xr:uid="{144A3397-3255-4E44-BDB5-866B707CCAE0}"/>
    <cellStyle name="40% - Accent6 2 4 3 4" xfId="29034" xr:uid="{20A7862D-C182-4833-BF99-BDBC04595D97}"/>
    <cellStyle name="40% - Accent6 2 4 4" xfId="7097" xr:uid="{242C9A2C-42A1-4935-B62C-A43F12153F52}"/>
    <cellStyle name="40% - Accent6 2 4 4 2" xfId="17803" xr:uid="{4ADB664A-D6A8-4820-A8F2-3F7ABE1E1342}"/>
    <cellStyle name="40% - Accent6 2 4 4 2 2" xfId="37900" xr:uid="{166CC636-1074-4644-8F42-D518FBB1204F}"/>
    <cellStyle name="40% - Accent6 2 4 4 3" xfId="29035" xr:uid="{3C7DD21E-BE2A-49A2-B138-E8930B4E51D8}"/>
    <cellStyle name="40% - Accent6 2 4 5" xfId="17800" xr:uid="{A654EC14-29F9-4928-B159-32B0140482E0}"/>
    <cellStyle name="40% - Accent6 2 4 5 2" xfId="37897" xr:uid="{2BE433F9-C687-47E3-9DAC-98D28916DD3A}"/>
    <cellStyle name="40% - Accent6 2 4 6" xfId="20775" xr:uid="{93A3823D-92A7-4036-A833-5F5C3F9FC774}"/>
    <cellStyle name="40% - Accent6 2 4 6 2" xfId="40808" xr:uid="{5C4F2DB1-6772-4D0D-8B51-6A7EA33822F2}"/>
    <cellStyle name="40% - Accent6 2 4 7" xfId="7094" xr:uid="{23606A61-0CDB-49C6-9F03-67F070891167}"/>
    <cellStyle name="40% - Accent6 2 4 8" xfId="29032" xr:uid="{5DF42241-CFF6-4132-B6A4-87C96A0FD8B3}"/>
    <cellStyle name="40% - Accent6 2 5" xfId="359" xr:uid="{4D2B573D-AD0D-4720-A3FC-B20C1E143DBF}"/>
    <cellStyle name="40% - Accent6 2 5 2" xfId="21489" xr:uid="{178F168C-9B13-4938-86FA-A4A000B181D6}"/>
    <cellStyle name="40% - Accent6 2 5 2 2" xfId="41430" xr:uid="{E0CF5C07-B43F-4AD3-A700-1B45387A349D}"/>
    <cellStyle name="40% - Accent6 2 5 3" xfId="22037" xr:uid="{6CDE2E76-2383-4A27-81A6-5E7CAAF05C0D}"/>
    <cellStyle name="40% - Accent6 2 5 3 2" xfId="41971" xr:uid="{455BEEA5-4A62-4CB5-9401-04198976F224}"/>
    <cellStyle name="40% - Accent6 2 5 4" xfId="20819" xr:uid="{2249142E-22F3-4C60-81C7-57ED249672DA}"/>
    <cellStyle name="40% - Accent6 2 5 4 2" xfId="40851" xr:uid="{9CAE8C6F-18A2-44B0-B5F8-25C8DF0B3044}"/>
    <cellStyle name="40% - Accent6 2 5 5" xfId="781" xr:uid="{D33D6863-6083-4A7F-95DD-2BB13526F888}"/>
    <cellStyle name="40% - Accent6 2 6" xfId="11558" xr:uid="{B8FF7D14-A949-43AA-9A90-172501257543}"/>
    <cellStyle name="40% - Accent6 2 6 2" xfId="21551" xr:uid="{2A56C125-DDA7-47E0-A800-82286A29952C}"/>
    <cellStyle name="40% - Accent6 2 6 2 2" xfId="41492" xr:uid="{EE2A11D2-7318-4DF0-B26C-462B4E1A9138}"/>
    <cellStyle name="40% - Accent6 2 6 3" xfId="22099" xr:uid="{DD2889AE-E014-4E3E-AFCA-C415A983DBB4}"/>
    <cellStyle name="40% - Accent6 2 6 3 2" xfId="42033" xr:uid="{B9CC13BB-3D73-4098-93E8-0425F73BE5CE}"/>
    <cellStyle name="40% - Accent6 2 6 4" xfId="20882" xr:uid="{35325F1C-7D33-499D-AB68-D6102413D9DF}"/>
    <cellStyle name="40% - Accent6 2 6 4 2" xfId="40913" xr:uid="{7042B5C3-0F3C-4E17-AD57-EB6D18F2C3D4}"/>
    <cellStyle name="40% - Accent6 2 6 5" xfId="31655" xr:uid="{72702061-DAF2-4AF8-880F-1B40CC4AE5EE}"/>
    <cellStyle name="40% - Accent6 2 7" xfId="20944" xr:uid="{80A4409C-26B4-432E-8776-6216EAECB9B8}"/>
    <cellStyle name="40% - Accent6 2 7 2" xfId="21612" xr:uid="{DB3D102E-72EF-4B84-B2D4-BCC3B084D554}"/>
    <cellStyle name="40% - Accent6 2 7 2 2" xfId="41553" xr:uid="{B5466C87-2704-40FB-937B-B84E885475FF}"/>
    <cellStyle name="40% - Accent6 2 7 3" xfId="22160" xr:uid="{7438E4BF-FE1E-4CB2-AA37-2FCE7618B7C8}"/>
    <cellStyle name="40% - Accent6 2 7 3 2" xfId="42094" xr:uid="{C9B79ACC-C4C1-487C-A01B-30731AA563D6}"/>
    <cellStyle name="40% - Accent6 2 7 4" xfId="40974" xr:uid="{407D9BA4-ABBA-4FEF-B6D3-D980C7CD85E9}"/>
    <cellStyle name="40% - Accent6 2 8" xfId="21302" xr:uid="{89929D96-7BA0-4628-935B-0D703735E185}"/>
    <cellStyle name="40% - Accent6 2 8 2" xfId="41245" xr:uid="{75BD64A6-8D87-43B9-8010-062F04F01A8B}"/>
    <cellStyle name="40% - Accent6 2 9" xfId="21849" xr:uid="{58ABD1A9-E895-488F-876C-25B6D78FC750}"/>
    <cellStyle name="40% - Accent6 2 9 2" xfId="41786" xr:uid="{0ED37A56-1264-4A7A-84A7-6C14C6D0F9CC}"/>
    <cellStyle name="40% - Accent6 20" xfId="7098" xr:uid="{D1225B07-89FB-4CBA-B6FB-8DE1C1C0825D}"/>
    <cellStyle name="40% - Accent6 20 2" xfId="7099" xr:uid="{86AEFF11-9710-428A-97A5-C003CBE2697B}"/>
    <cellStyle name="40% - Accent6 20 2 2" xfId="7100" xr:uid="{EED3B6FE-677B-4C13-908B-F4FC640FCC4C}"/>
    <cellStyle name="40% - Accent6 20 2 2 2" xfId="7101" xr:uid="{4CBB3B0A-E22D-44B8-B51F-B2C26131643A}"/>
    <cellStyle name="40% - Accent6 20 2 2 2 2" xfId="17807" xr:uid="{0090B529-1555-4C42-8E90-48BA175D917A}"/>
    <cellStyle name="40% - Accent6 20 2 2 2 2 2" xfId="37904" xr:uid="{E6997F7B-C0B9-4D53-81A8-49372884F296}"/>
    <cellStyle name="40% - Accent6 20 2 2 2 3" xfId="29039" xr:uid="{5DC83480-90C4-4F6D-88D5-5FF55870EF9C}"/>
    <cellStyle name="40% - Accent6 20 2 2 3" xfId="7102" xr:uid="{DBCB23EF-68AC-4374-892C-DA0F1A8201A7}"/>
    <cellStyle name="40% - Accent6 20 2 2 3 2" xfId="17808" xr:uid="{EB7A318B-11DB-40A9-B545-A822BDBFEB5A}"/>
    <cellStyle name="40% - Accent6 20 2 2 3 2 2" xfId="37905" xr:uid="{1778AE7F-841D-4F4E-A764-54FC7CC20E6F}"/>
    <cellStyle name="40% - Accent6 20 2 2 3 3" xfId="29040" xr:uid="{B61BDDC7-AB27-44EC-9BC0-DA5B3F5133B3}"/>
    <cellStyle name="40% - Accent6 20 2 2 4" xfId="7103" xr:uid="{976E97FD-60FA-45E5-9446-23A9B7EBBF79}"/>
    <cellStyle name="40% - Accent6 20 2 2 4 2" xfId="17809" xr:uid="{1406F376-F762-4F59-BB5C-029E819679E7}"/>
    <cellStyle name="40% - Accent6 20 2 2 4 2 2" xfId="37906" xr:uid="{056EFAA5-EBCB-444A-90C1-6E2D380900F4}"/>
    <cellStyle name="40% - Accent6 20 2 2 4 3" xfId="29041" xr:uid="{B66F7ED9-C935-46B7-8653-1C7DB4D3CB03}"/>
    <cellStyle name="40% - Accent6 20 2 2 5" xfId="17806" xr:uid="{0E0A9A2E-8A9D-4F36-9185-F383DD4BE534}"/>
    <cellStyle name="40% - Accent6 20 2 2 5 2" xfId="37903" xr:uid="{901D685B-0E66-4BF2-8434-0624B19474BB}"/>
    <cellStyle name="40% - Accent6 20 2 2 6" xfId="29038" xr:uid="{2D9A64AB-9563-42FB-A168-219A055B37CA}"/>
    <cellStyle name="40% - Accent6 20 2 3" xfId="7104" xr:uid="{E2EBCFA0-0AA2-4605-910A-78F526A3EBEC}"/>
    <cellStyle name="40% - Accent6 20 2 3 2" xfId="17810" xr:uid="{000B8C4D-8CA7-4AD2-8375-D72359AA1C78}"/>
    <cellStyle name="40% - Accent6 20 2 3 2 2" xfId="37907" xr:uid="{549C4769-1082-4B6E-83D9-2C779438681D}"/>
    <cellStyle name="40% - Accent6 20 2 3 3" xfId="29042" xr:uid="{46CD271C-A797-454B-8031-3CBFB7543CA4}"/>
    <cellStyle name="40% - Accent6 20 2 4" xfId="7105" xr:uid="{419F7C6C-9CC9-4BC1-A5B1-91C12CFB7FCB}"/>
    <cellStyle name="40% - Accent6 20 2 4 2" xfId="17811" xr:uid="{763854F6-C5C4-4511-8507-60F48854B75B}"/>
    <cellStyle name="40% - Accent6 20 2 4 2 2" xfId="37908" xr:uid="{5229CB98-95AA-4344-8A53-616C22DC7F49}"/>
    <cellStyle name="40% - Accent6 20 2 4 3" xfId="29043" xr:uid="{120651B5-FFA4-480F-927A-AD9BF2852BEA}"/>
    <cellStyle name="40% - Accent6 20 2 5" xfId="7106" xr:uid="{A44E2401-0B70-4A69-9C69-724F8BF035F3}"/>
    <cellStyle name="40% - Accent6 20 2 5 2" xfId="17812" xr:uid="{ABF1AF90-20C5-4BC9-B971-D4972C03610C}"/>
    <cellStyle name="40% - Accent6 20 2 5 2 2" xfId="37909" xr:uid="{7A10A2E6-7465-4167-B9AE-08D96FE6C83B}"/>
    <cellStyle name="40% - Accent6 20 2 5 3" xfId="29044" xr:uid="{0A80F195-612E-4B5C-BFA2-E14EDC654B12}"/>
    <cellStyle name="40% - Accent6 20 2 6" xfId="17805" xr:uid="{AAFF6046-CA57-486A-A46A-60683A4979C1}"/>
    <cellStyle name="40% - Accent6 20 2 6 2" xfId="37902" xr:uid="{458670F8-E962-4AA1-BAF7-CD00BDDEEDA0}"/>
    <cellStyle name="40% - Accent6 20 2 7" xfId="21806" xr:uid="{34A89163-901D-4188-94CD-80D0F0142223}"/>
    <cellStyle name="40% - Accent6 20 2 7 2" xfId="41745" xr:uid="{4DE40B07-02E5-4C1C-A075-913149D16986}"/>
    <cellStyle name="40% - Accent6 20 2 8" xfId="29037" xr:uid="{244609ED-82E6-47C7-968C-BB2D6D114358}"/>
    <cellStyle name="40% - Accent6 20 3" xfId="7107" xr:uid="{46CCF00E-042E-48A3-9972-166939F31433}"/>
    <cellStyle name="40% - Accent6 20 3 2" xfId="7108" xr:uid="{1840ED60-DBD0-4C82-BD01-A07AC3341A0E}"/>
    <cellStyle name="40% - Accent6 20 3 2 2" xfId="17814" xr:uid="{19CBADC4-00B7-412D-B3AD-B104908A3F79}"/>
    <cellStyle name="40% - Accent6 20 3 2 2 2" xfId="37911" xr:uid="{D4A38F97-E28D-4A46-8647-3E476FB21BDC}"/>
    <cellStyle name="40% - Accent6 20 3 2 3" xfId="29046" xr:uid="{74A46F94-CD1E-40D2-9C70-E6EB25D4743D}"/>
    <cellStyle name="40% - Accent6 20 3 3" xfId="7109" xr:uid="{9CB678DB-E091-43C6-923D-670A5B4C9D08}"/>
    <cellStyle name="40% - Accent6 20 3 3 2" xfId="17815" xr:uid="{46BE5475-DA1A-4109-9696-32C8E851722E}"/>
    <cellStyle name="40% - Accent6 20 3 3 2 2" xfId="37912" xr:uid="{30BFB369-7042-403E-8325-1092D162D538}"/>
    <cellStyle name="40% - Accent6 20 3 3 3" xfId="29047" xr:uid="{F4FC84AB-7B25-42CD-BA7F-81D9B4BCCE43}"/>
    <cellStyle name="40% - Accent6 20 3 4" xfId="7110" xr:uid="{FA68458F-6247-49AB-8CBA-BA4B135A42C1}"/>
    <cellStyle name="40% - Accent6 20 3 4 2" xfId="17816" xr:uid="{45661872-E1DE-4B7B-9E2B-D2A0F09D59F7}"/>
    <cellStyle name="40% - Accent6 20 3 4 2 2" xfId="37913" xr:uid="{0C98EB71-607E-4A76-9D5E-E9978FA7B67C}"/>
    <cellStyle name="40% - Accent6 20 3 4 3" xfId="29048" xr:uid="{D99579FC-473D-4D2D-80F6-99EAAEB9AEA7}"/>
    <cellStyle name="40% - Accent6 20 3 5" xfId="17813" xr:uid="{04277DF8-AD66-4EB6-A414-4E9729DB8CFC}"/>
    <cellStyle name="40% - Accent6 20 3 5 2" xfId="37910" xr:uid="{565B8CE3-DA28-4B30-81A1-907B02D77666}"/>
    <cellStyle name="40% - Accent6 20 3 6" xfId="22353" xr:uid="{97CFDF8C-88B2-447B-ABCE-881A852DD305}"/>
    <cellStyle name="40% - Accent6 20 3 6 2" xfId="42285" xr:uid="{98261048-F0E8-4CAF-9A0E-7727A08E096F}"/>
    <cellStyle name="40% - Accent6 20 3 7" xfId="29045" xr:uid="{55917636-F5D1-4F6A-A598-D8558F80C14B}"/>
    <cellStyle name="40% - Accent6 20 4" xfId="7111" xr:uid="{7932CF81-04B9-4600-98C1-0D6F661FCA0F}"/>
    <cellStyle name="40% - Accent6 20 4 2" xfId="17817" xr:uid="{0A21F331-1345-4D99-A841-6FCB434C6C5E}"/>
    <cellStyle name="40% - Accent6 20 4 2 2" xfId="37914" xr:uid="{00B4A546-E8E8-4120-8EF0-10289BB7A565}"/>
    <cellStyle name="40% - Accent6 20 4 3" xfId="29049" xr:uid="{3C2FF78C-4757-48AE-90BB-4B756FBAF799}"/>
    <cellStyle name="40% - Accent6 20 5" xfId="7112" xr:uid="{42713AA7-44D8-4530-81DB-7703910077F6}"/>
    <cellStyle name="40% - Accent6 20 5 2" xfId="17818" xr:uid="{5F1993C0-1011-452A-925D-B0AE480F0AC9}"/>
    <cellStyle name="40% - Accent6 20 5 2 2" xfId="37915" xr:uid="{A8BB4695-7240-4E29-97A9-FCADF7293DB8}"/>
    <cellStyle name="40% - Accent6 20 5 3" xfId="29050" xr:uid="{BCD77B26-B89B-4599-8F1D-D9F28C3B343D}"/>
    <cellStyle name="40% - Accent6 20 6" xfId="7113" xr:uid="{CDEF35BE-65E6-47F5-8BEB-5745CEF419C1}"/>
    <cellStyle name="40% - Accent6 20 6 2" xfId="17819" xr:uid="{71CF08DC-3B1F-49AB-B7F7-65D6E14E3BE3}"/>
    <cellStyle name="40% - Accent6 20 6 2 2" xfId="37916" xr:uid="{9AB0BFBC-D6EE-41D4-BB20-61A6C64D5026}"/>
    <cellStyle name="40% - Accent6 20 6 3" xfId="29051" xr:uid="{B3924D41-21A8-4FDD-93D4-3061AD64E969}"/>
    <cellStyle name="40% - Accent6 20 7" xfId="17804" xr:uid="{EA43AD08-1542-4C7F-BF9A-5A8911D1EE51}"/>
    <cellStyle name="40% - Accent6 20 7 2" xfId="37901" xr:uid="{9B2A4AFA-8EEE-4B21-BAA4-76FE41C941A6}"/>
    <cellStyle name="40% - Accent6 20 8" xfId="21136" xr:uid="{E031E898-A1D4-4A37-B586-C945BAD86BBD}"/>
    <cellStyle name="40% - Accent6 20 8 2" xfId="41164" xr:uid="{5CA4637D-BE21-4A6D-95B5-4A55DC8B1D18}"/>
    <cellStyle name="40% - Accent6 20 9" xfId="29036" xr:uid="{DE67FD0E-48AA-4D32-BACF-C179D54F7D8D}"/>
    <cellStyle name="40% - Accent6 21" xfId="7114" xr:uid="{2B845D95-7D2F-4144-8288-F4A38EE800E4}"/>
    <cellStyle name="40% - Accent6 21 2" xfId="7115" xr:uid="{0F9A19DD-1F20-4784-B03F-6A79DD62496B}"/>
    <cellStyle name="40% - Accent6 21 2 2" xfId="7116" xr:uid="{50116A81-C750-4269-8B76-4FDBA4F7489E}"/>
    <cellStyle name="40% - Accent6 21 2 2 2" xfId="7117" xr:uid="{E599D87A-2DDE-4EDA-9DA3-51FFE572BC86}"/>
    <cellStyle name="40% - Accent6 21 2 2 2 2" xfId="17823" xr:uid="{F54013FD-DDF8-4A5B-9E0C-4BDFF938CE1D}"/>
    <cellStyle name="40% - Accent6 21 2 2 2 2 2" xfId="37920" xr:uid="{1B041D60-9E5D-4013-8CCC-60E43F3AC069}"/>
    <cellStyle name="40% - Accent6 21 2 2 2 3" xfId="29055" xr:uid="{AB79D7B3-F012-4EDE-8BC4-CAFEA0814BF3}"/>
    <cellStyle name="40% - Accent6 21 2 2 3" xfId="7118" xr:uid="{3EB2B12C-56CA-43AD-9739-D6BBD6E120AC}"/>
    <cellStyle name="40% - Accent6 21 2 2 3 2" xfId="17824" xr:uid="{87D836AC-D8EF-408D-98E1-116696EE9F9D}"/>
    <cellStyle name="40% - Accent6 21 2 2 3 2 2" xfId="37921" xr:uid="{B1EA5895-8F2E-4375-953C-64B722CFD403}"/>
    <cellStyle name="40% - Accent6 21 2 2 3 3" xfId="29056" xr:uid="{4DA9CFFE-8BD7-4AA3-8BAA-C0142D2B89C8}"/>
    <cellStyle name="40% - Accent6 21 2 2 4" xfId="7119" xr:uid="{F42AA6D7-E4B9-4A5F-A7D1-D510698ADAFA}"/>
    <cellStyle name="40% - Accent6 21 2 2 4 2" xfId="17825" xr:uid="{DA5C87C7-9ADA-46F4-AC65-C0B33C38E49F}"/>
    <cellStyle name="40% - Accent6 21 2 2 4 2 2" xfId="37922" xr:uid="{CB7781CA-5257-477B-97AE-20A9F5BC0F6B}"/>
    <cellStyle name="40% - Accent6 21 2 2 4 3" xfId="29057" xr:uid="{EF818730-B1E7-4E8D-8FE8-0893D13D7467}"/>
    <cellStyle name="40% - Accent6 21 2 2 5" xfId="17822" xr:uid="{BA865CF9-0CC1-4491-AFB0-4140E871B16B}"/>
    <cellStyle name="40% - Accent6 21 2 2 5 2" xfId="37919" xr:uid="{568110FC-7E4F-4EBA-A72D-AC4BC22C39CB}"/>
    <cellStyle name="40% - Accent6 21 2 2 6" xfId="29054" xr:uid="{5D164095-42BE-46BC-B5B4-700C2908F0D2}"/>
    <cellStyle name="40% - Accent6 21 2 3" xfId="7120" xr:uid="{A0AD16E5-F54D-460E-BD39-CD3BC466C48B}"/>
    <cellStyle name="40% - Accent6 21 2 3 2" xfId="17826" xr:uid="{00825902-3095-415E-BF3F-5C6C46335980}"/>
    <cellStyle name="40% - Accent6 21 2 3 2 2" xfId="37923" xr:uid="{166C8218-8EBA-4A1F-A508-EF0DB40A04D8}"/>
    <cellStyle name="40% - Accent6 21 2 3 3" xfId="29058" xr:uid="{57A281FF-6BA6-461F-8A84-6E3EAE153C1A}"/>
    <cellStyle name="40% - Accent6 21 2 4" xfId="7121" xr:uid="{0CA53F3D-A1E6-4553-B128-0C322F28E319}"/>
    <cellStyle name="40% - Accent6 21 2 4 2" xfId="17827" xr:uid="{727593D0-4CF4-4903-8FFF-C3933153D8A5}"/>
    <cellStyle name="40% - Accent6 21 2 4 2 2" xfId="37924" xr:uid="{FBE0C0C1-4B6C-463F-9185-904C7F066107}"/>
    <cellStyle name="40% - Accent6 21 2 4 3" xfId="29059" xr:uid="{6DD799F9-70EC-450F-B7AF-F4336D526069}"/>
    <cellStyle name="40% - Accent6 21 2 5" xfId="7122" xr:uid="{45BAC721-67D6-4511-BFD3-016325415050}"/>
    <cellStyle name="40% - Accent6 21 2 5 2" xfId="17828" xr:uid="{8F9F10DE-6532-439B-805B-DDD6BCDF6107}"/>
    <cellStyle name="40% - Accent6 21 2 5 2 2" xfId="37925" xr:uid="{D94E050D-5ADE-4CBA-864B-DA9EAA7156CD}"/>
    <cellStyle name="40% - Accent6 21 2 5 3" xfId="29060" xr:uid="{D4E1225E-0FC9-4757-AB04-AFE6013BDA3C}"/>
    <cellStyle name="40% - Accent6 21 2 6" xfId="17821" xr:uid="{A02B021F-9625-4079-8CAC-AB2A4745A055}"/>
    <cellStyle name="40% - Accent6 21 2 6 2" xfId="37918" xr:uid="{9D4EF58D-3E08-4FE5-9545-2B77EE369068}"/>
    <cellStyle name="40% - Accent6 21 2 7" xfId="29053" xr:uid="{38E7CE4A-A3AC-4708-9A0F-5695BD541D03}"/>
    <cellStyle name="40% - Accent6 21 3" xfId="7123" xr:uid="{60503FD9-461E-47F4-BA51-F267C49CC3B9}"/>
    <cellStyle name="40% - Accent6 21 3 2" xfId="7124" xr:uid="{C9D02A4C-0A08-4AAE-A9E1-9BBB58A96B8E}"/>
    <cellStyle name="40% - Accent6 21 3 2 2" xfId="17830" xr:uid="{01387280-2BD1-4ECB-8EA1-7FFA72F9F332}"/>
    <cellStyle name="40% - Accent6 21 3 2 2 2" xfId="37927" xr:uid="{77444E4E-A7D0-4225-ACF9-3CFF48E5118D}"/>
    <cellStyle name="40% - Accent6 21 3 2 3" xfId="29062" xr:uid="{5BF63E87-A375-4678-838B-DAFD443CC55B}"/>
    <cellStyle name="40% - Accent6 21 3 3" xfId="7125" xr:uid="{EE6C24C1-3DF6-4FC1-AB0F-3D35D0F574CF}"/>
    <cellStyle name="40% - Accent6 21 3 3 2" xfId="17831" xr:uid="{A5372827-A37F-49CF-961B-FB41EA994BEF}"/>
    <cellStyle name="40% - Accent6 21 3 3 2 2" xfId="37928" xr:uid="{88656F3F-9E37-471A-995B-352580286435}"/>
    <cellStyle name="40% - Accent6 21 3 3 3" xfId="29063" xr:uid="{796BE524-DDD4-47A1-AFA7-366BF900E921}"/>
    <cellStyle name="40% - Accent6 21 3 4" xfId="7126" xr:uid="{9461D1D1-94CA-4017-8A31-AAB08CF8A9F1}"/>
    <cellStyle name="40% - Accent6 21 3 4 2" xfId="17832" xr:uid="{D040C1AF-DFD5-439A-B574-2491B4E57AC8}"/>
    <cellStyle name="40% - Accent6 21 3 4 2 2" xfId="37929" xr:uid="{3961B6CD-C27B-4F4F-BBA5-1B01C6F6CE59}"/>
    <cellStyle name="40% - Accent6 21 3 4 3" xfId="29064" xr:uid="{FC869ABE-C091-4BB1-95F1-917819636D52}"/>
    <cellStyle name="40% - Accent6 21 3 5" xfId="17829" xr:uid="{64812568-EA9B-4661-9B67-BD37C283CC81}"/>
    <cellStyle name="40% - Accent6 21 3 5 2" xfId="37926" xr:uid="{F8EA50A7-B036-49A2-89F4-8C5ED8DAF42B}"/>
    <cellStyle name="40% - Accent6 21 3 6" xfId="29061" xr:uid="{3A560953-111D-43F2-9373-8F1294C24744}"/>
    <cellStyle name="40% - Accent6 21 4" xfId="7127" xr:uid="{EBAD8A52-0511-4346-A7BA-CF01291CDDC2}"/>
    <cellStyle name="40% - Accent6 21 4 2" xfId="17833" xr:uid="{4551AC80-3C5D-4CD9-B397-E1EDC9F92D8A}"/>
    <cellStyle name="40% - Accent6 21 4 2 2" xfId="37930" xr:uid="{3A0FCD53-3EDA-459B-8C6B-124E7C1387A1}"/>
    <cellStyle name="40% - Accent6 21 4 3" xfId="29065" xr:uid="{343F3133-6904-4B4D-9ED7-A64EF194CF54}"/>
    <cellStyle name="40% - Accent6 21 5" xfId="7128" xr:uid="{33992D80-F6EB-4C11-AB53-68AD52D29E61}"/>
    <cellStyle name="40% - Accent6 21 5 2" xfId="17834" xr:uid="{0C6F4DF0-2CC1-4E8C-83E1-02282977ECA3}"/>
    <cellStyle name="40% - Accent6 21 5 2 2" xfId="37931" xr:uid="{1E3E9BCA-E873-46D5-8530-0B51CCE4DA12}"/>
    <cellStyle name="40% - Accent6 21 5 3" xfId="29066" xr:uid="{D4AD4399-2A66-4BCD-A18B-C1431456797F}"/>
    <cellStyle name="40% - Accent6 21 6" xfId="7129" xr:uid="{C504B54B-3ADD-4D39-8F2A-424D2E76D122}"/>
    <cellStyle name="40% - Accent6 21 6 2" xfId="17835" xr:uid="{0FC09156-6049-46AA-BB92-8D9C3174DF00}"/>
    <cellStyle name="40% - Accent6 21 6 2 2" xfId="37932" xr:uid="{9A664798-ACFC-4BF3-92BB-2152F840EBC0}"/>
    <cellStyle name="40% - Accent6 21 6 3" xfId="29067" xr:uid="{A894E091-1DB3-425B-9217-A50C9BFA60BD}"/>
    <cellStyle name="40% - Accent6 21 7" xfId="17820" xr:uid="{C2424647-B12D-4312-ADF6-A276F7E01049}"/>
    <cellStyle name="40% - Accent6 21 7 2" xfId="37917" xr:uid="{45260D34-3236-4BE2-9AB1-142304C97287}"/>
    <cellStyle name="40% - Accent6 21 8" xfId="21164" xr:uid="{B5610EB7-7A0D-43D2-8BC5-48CBE4A84D0D}"/>
    <cellStyle name="40% - Accent6 21 9" xfId="29052" xr:uid="{77D6AA39-2CF6-473A-BF4A-2647D3FB80B3}"/>
    <cellStyle name="40% - Accent6 22" xfId="7130" xr:uid="{600D8882-45A5-4536-B5F0-A4E0DEB6AC2A}"/>
    <cellStyle name="40% - Accent6 22 2" xfId="7131" xr:uid="{52764A3D-11E1-45BB-8884-73495250B239}"/>
    <cellStyle name="40% - Accent6 22 2 2" xfId="7132" xr:uid="{C5089B3E-BE26-4B0C-A4BE-F4D107756389}"/>
    <cellStyle name="40% - Accent6 22 2 2 2" xfId="7133" xr:uid="{C7452B5A-9434-4F74-BFB3-858A7BCC5B3E}"/>
    <cellStyle name="40% - Accent6 22 2 2 2 2" xfId="17839" xr:uid="{0832E884-BFA5-4766-8B54-AF717E28AC57}"/>
    <cellStyle name="40% - Accent6 22 2 2 2 2 2" xfId="37936" xr:uid="{1DD8A8C9-F4C3-478F-B556-1C3543A3DFD7}"/>
    <cellStyle name="40% - Accent6 22 2 2 2 3" xfId="29071" xr:uid="{A0602A0D-CA23-4ACB-9BD6-17141A30763D}"/>
    <cellStyle name="40% - Accent6 22 2 2 3" xfId="7134" xr:uid="{A2377E96-3F1D-48CC-8B1D-E1FBD7E4910F}"/>
    <cellStyle name="40% - Accent6 22 2 2 3 2" xfId="17840" xr:uid="{0ED6EBA3-CB8F-466C-9B65-04215B9687F8}"/>
    <cellStyle name="40% - Accent6 22 2 2 3 2 2" xfId="37937" xr:uid="{AC4577E6-2171-4267-9782-0F90616158B5}"/>
    <cellStyle name="40% - Accent6 22 2 2 3 3" xfId="29072" xr:uid="{CF074E0E-0471-4BF9-9BC5-9CEA894F56A5}"/>
    <cellStyle name="40% - Accent6 22 2 2 4" xfId="7135" xr:uid="{82F27945-8008-419B-8E1D-02470000FDA0}"/>
    <cellStyle name="40% - Accent6 22 2 2 4 2" xfId="17841" xr:uid="{B50FC6C8-9F29-4A11-9348-B9F6D7157A1D}"/>
    <cellStyle name="40% - Accent6 22 2 2 4 2 2" xfId="37938" xr:uid="{D4CC7218-EB1C-455F-B2BE-4A15C7B034E3}"/>
    <cellStyle name="40% - Accent6 22 2 2 4 3" xfId="29073" xr:uid="{E48EC0C0-6EC8-4A08-A9D6-705B7A548390}"/>
    <cellStyle name="40% - Accent6 22 2 2 5" xfId="17838" xr:uid="{3954B014-824B-426B-B1F0-6409CC98E4E7}"/>
    <cellStyle name="40% - Accent6 22 2 2 5 2" xfId="37935" xr:uid="{CAB31DC7-6113-4D0E-9912-FA67F6ACA3FB}"/>
    <cellStyle name="40% - Accent6 22 2 2 6" xfId="29070" xr:uid="{FE313609-98CE-4220-83B7-889D19A368F9}"/>
    <cellStyle name="40% - Accent6 22 2 3" xfId="7136" xr:uid="{5DCA0E83-91E5-4ED4-93CD-DF0BFF81AF4D}"/>
    <cellStyle name="40% - Accent6 22 2 3 2" xfId="17842" xr:uid="{135D7D85-E003-4215-8DF7-E6427CD0F0B8}"/>
    <cellStyle name="40% - Accent6 22 2 3 2 2" xfId="37939" xr:uid="{F5D2494A-BF39-41ED-AD93-D73535716647}"/>
    <cellStyle name="40% - Accent6 22 2 3 3" xfId="29074" xr:uid="{468F4224-C89C-4033-AA9F-D828A48DFAF5}"/>
    <cellStyle name="40% - Accent6 22 2 4" xfId="7137" xr:uid="{A2379772-EAF0-4EF7-B71B-7E5D92EA3FB0}"/>
    <cellStyle name="40% - Accent6 22 2 4 2" xfId="17843" xr:uid="{A3FA78EF-A9D9-4147-8DAC-BC53BFD4A8E5}"/>
    <cellStyle name="40% - Accent6 22 2 4 2 2" xfId="37940" xr:uid="{597D0B77-BA59-4890-B873-B01BA13353EC}"/>
    <cellStyle name="40% - Accent6 22 2 4 3" xfId="29075" xr:uid="{6EB49433-1D57-40B5-86C0-8B58ACAC6507}"/>
    <cellStyle name="40% - Accent6 22 2 5" xfId="7138" xr:uid="{1BD6C5B9-1C05-47AF-8A93-0A4A82DB784B}"/>
    <cellStyle name="40% - Accent6 22 2 5 2" xfId="17844" xr:uid="{F848FE33-7777-4749-90EB-E3413FA8D3E1}"/>
    <cellStyle name="40% - Accent6 22 2 5 2 2" xfId="37941" xr:uid="{DD655F1F-1681-46EF-8C2E-9FF54DB23F0C}"/>
    <cellStyle name="40% - Accent6 22 2 5 3" xfId="29076" xr:uid="{66E29D8E-FB96-47F2-9EA0-11F94D9E00B2}"/>
    <cellStyle name="40% - Accent6 22 2 6" xfId="17837" xr:uid="{A9B8EFAA-8365-47AB-8223-93E0F4DFF2BD}"/>
    <cellStyle name="40% - Accent6 22 2 6 2" xfId="37934" xr:uid="{4259358F-B67B-4B90-9675-4CDA3E99712C}"/>
    <cellStyle name="40% - Accent6 22 2 7" xfId="29069" xr:uid="{AC0DFCA2-B80D-4C10-A7BA-6B3EA7D072DA}"/>
    <cellStyle name="40% - Accent6 22 3" xfId="7139" xr:uid="{450AC475-D5F0-4B83-8E96-380876B18F01}"/>
    <cellStyle name="40% - Accent6 22 3 2" xfId="7140" xr:uid="{109D6E6B-0576-4D02-8621-521DA27E451F}"/>
    <cellStyle name="40% - Accent6 22 3 2 2" xfId="17846" xr:uid="{D9BC2F1F-B92F-4FDC-AC36-FED9F0F37EFF}"/>
    <cellStyle name="40% - Accent6 22 3 2 2 2" xfId="37943" xr:uid="{C4AB5456-A324-42DF-B0B2-AB6A3A2809E3}"/>
    <cellStyle name="40% - Accent6 22 3 2 3" xfId="29078" xr:uid="{F2EF5EFA-E9E1-464B-964C-25BD5B0F2860}"/>
    <cellStyle name="40% - Accent6 22 3 3" xfId="7141" xr:uid="{5982FEE6-924A-4B3D-8A58-304A5140A16C}"/>
    <cellStyle name="40% - Accent6 22 3 3 2" xfId="17847" xr:uid="{F25A2BFA-F54C-4548-B256-EE0370F16C4D}"/>
    <cellStyle name="40% - Accent6 22 3 3 2 2" xfId="37944" xr:uid="{66067060-0BC4-4A45-8D89-5851521A852C}"/>
    <cellStyle name="40% - Accent6 22 3 3 3" xfId="29079" xr:uid="{717BB97A-00CA-458B-8D00-149F9D343E9B}"/>
    <cellStyle name="40% - Accent6 22 3 4" xfId="7142" xr:uid="{B6DF2D33-FA90-43E9-9F57-763E04725CF5}"/>
    <cellStyle name="40% - Accent6 22 3 4 2" xfId="17848" xr:uid="{2639C155-48CC-443C-9BED-8C047BC211D8}"/>
    <cellStyle name="40% - Accent6 22 3 4 2 2" xfId="37945" xr:uid="{CECCD62A-D2F7-484B-856C-A5280BEE66DD}"/>
    <cellStyle name="40% - Accent6 22 3 4 3" xfId="29080" xr:uid="{5BFAFD2A-3D33-42F8-988C-F97D5FB142FD}"/>
    <cellStyle name="40% - Accent6 22 3 5" xfId="17845" xr:uid="{C5D8D326-E557-4AB9-BE66-1F9D41592381}"/>
    <cellStyle name="40% - Accent6 22 3 5 2" xfId="37942" xr:uid="{CADABCF5-598D-4E12-B756-72287A02CD8F}"/>
    <cellStyle name="40% - Accent6 22 3 6" xfId="29077" xr:uid="{E53F9880-CD08-470E-A05D-72B6FEC742F6}"/>
    <cellStyle name="40% - Accent6 22 4" xfId="7143" xr:uid="{372DFB19-07EB-42E4-9B8B-6ECCA255DE12}"/>
    <cellStyle name="40% - Accent6 22 4 2" xfId="17849" xr:uid="{1A49B17A-E192-434E-980B-810DD9F87281}"/>
    <cellStyle name="40% - Accent6 22 4 2 2" xfId="37946" xr:uid="{A3B3DAFB-5C2C-41A6-8857-F19BED388EAD}"/>
    <cellStyle name="40% - Accent6 22 4 3" xfId="29081" xr:uid="{B36438DC-326A-4256-952E-2A3E29C8F9EB}"/>
    <cellStyle name="40% - Accent6 22 5" xfId="7144" xr:uid="{E65E8F0F-676A-4988-99F6-F94B6E919BA8}"/>
    <cellStyle name="40% - Accent6 22 5 2" xfId="17850" xr:uid="{0E454930-7455-4051-B4A8-A7F53737135C}"/>
    <cellStyle name="40% - Accent6 22 5 2 2" xfId="37947" xr:uid="{13889401-EDAD-4EE0-9998-07D17963CED7}"/>
    <cellStyle name="40% - Accent6 22 5 3" xfId="29082" xr:uid="{94DFFAC4-4122-44FE-9020-DB1E0C014C1F}"/>
    <cellStyle name="40% - Accent6 22 6" xfId="7145" xr:uid="{AC44BD42-0838-4C64-8115-FF66C5A9F01C}"/>
    <cellStyle name="40% - Accent6 22 6 2" xfId="17851" xr:uid="{8B67B70F-2A6A-42DD-8920-95D85FD84454}"/>
    <cellStyle name="40% - Accent6 22 6 2 2" xfId="37948" xr:uid="{BD0E86B1-F407-4CCB-8440-5E5EB8B871D3}"/>
    <cellStyle name="40% - Accent6 22 6 3" xfId="29083" xr:uid="{E97C7937-3B01-40F8-A503-D3D0DC834DD4}"/>
    <cellStyle name="40% - Accent6 22 7" xfId="17836" xr:uid="{EC2216AE-7E8E-4241-B426-269227C0117E}"/>
    <cellStyle name="40% - Accent6 22 7 2" xfId="37933" xr:uid="{30084CAE-62AB-43FF-8232-26A49479223D}"/>
    <cellStyle name="40% - Accent6 22 8" xfId="21165" xr:uid="{8D799E5F-909B-41D3-A0F9-2DD4AC2D42C2}"/>
    <cellStyle name="40% - Accent6 22 9" xfId="29068" xr:uid="{2A1CF42D-A08E-4AFF-977F-5C91762FDB2F}"/>
    <cellStyle name="40% - Accent6 23" xfId="7146" xr:uid="{6AFE9C4E-E22A-4D1A-9467-A92664276897}"/>
    <cellStyle name="40% - Accent6 23 2" xfId="7147" xr:uid="{01357AC6-D259-4141-B449-BB0A61CB333E}"/>
    <cellStyle name="40% - Accent6 23 2 2" xfId="7148" xr:uid="{CE59D6E0-536A-4361-85B8-15CECAE4DBEE}"/>
    <cellStyle name="40% - Accent6 23 2 2 2" xfId="17854" xr:uid="{D309F466-8A71-40C8-9A6B-B665946FEEA1}"/>
    <cellStyle name="40% - Accent6 23 2 2 2 2" xfId="37951" xr:uid="{CE8D3DC4-5CB6-4176-81EE-3028C2B0D88D}"/>
    <cellStyle name="40% - Accent6 23 2 2 3" xfId="29086" xr:uid="{9DF8B733-7EA3-4E7F-8503-2D034C879588}"/>
    <cellStyle name="40% - Accent6 23 2 3" xfId="7149" xr:uid="{6F0DE13F-4861-4F09-B1A5-9FCC2203A192}"/>
    <cellStyle name="40% - Accent6 23 2 3 2" xfId="17855" xr:uid="{8AC47423-964F-4C6C-B178-F0C2E761C68F}"/>
    <cellStyle name="40% - Accent6 23 2 3 2 2" xfId="37952" xr:uid="{6DE0416B-4782-400E-A881-22B0222F85CF}"/>
    <cellStyle name="40% - Accent6 23 2 3 3" xfId="29087" xr:uid="{1E672D45-7D62-4759-96DA-5FC96AA9DB68}"/>
    <cellStyle name="40% - Accent6 23 2 4" xfId="7150" xr:uid="{A107CA54-A065-4E12-B3D0-22769E2E8769}"/>
    <cellStyle name="40% - Accent6 23 2 4 2" xfId="17856" xr:uid="{F1BA88D6-A421-46E1-B0B6-34433E953078}"/>
    <cellStyle name="40% - Accent6 23 2 4 2 2" xfId="37953" xr:uid="{DA99BD8C-CAE8-4B62-B823-1175E09AAF2A}"/>
    <cellStyle name="40% - Accent6 23 2 4 3" xfId="29088" xr:uid="{84FB1BF6-3723-4D1D-843E-181CA157CD55}"/>
    <cellStyle name="40% - Accent6 23 2 5" xfId="17853" xr:uid="{86256EC7-02E3-4E52-A3B4-F7FFCCC96E5F}"/>
    <cellStyle name="40% - Accent6 23 2 5 2" xfId="37950" xr:uid="{58B5F630-C0EA-48A6-9DAB-2A45E91A83D1}"/>
    <cellStyle name="40% - Accent6 23 2 6" xfId="21892" xr:uid="{B0DB35CD-4211-46A0-BEA1-359DBE59C8ED}"/>
    <cellStyle name="40% - Accent6 23 2 6 2" xfId="41828" xr:uid="{39B913D5-B9CF-44F0-A844-8E36617680BE}"/>
    <cellStyle name="40% - Accent6 23 2 7" xfId="29085" xr:uid="{7FC45E30-A8B6-480D-AE10-DFCEC0E18CF0}"/>
    <cellStyle name="40% - Accent6 23 3" xfId="7151" xr:uid="{A5741BF8-6BDA-49A3-A556-0189FB88B146}"/>
    <cellStyle name="40% - Accent6 23 3 2" xfId="17857" xr:uid="{6F185F9F-A6B3-49CE-BC5B-A3D7CAB27AFD}"/>
    <cellStyle name="40% - Accent6 23 3 2 2" xfId="37954" xr:uid="{992AA7E6-EE37-4B32-A76B-E18E50E160A8}"/>
    <cellStyle name="40% - Accent6 23 3 3" xfId="22372" xr:uid="{220F79A1-AE6D-49EE-A33C-BABB5B22C303}"/>
    <cellStyle name="40% - Accent6 23 3 3 2" xfId="42302" xr:uid="{573FD5BA-1BC7-4B91-8575-F1168ADEA5C5}"/>
    <cellStyle name="40% - Accent6 23 3 4" xfId="29089" xr:uid="{C8B58A38-50CA-40AD-BEAA-9AF1A54A0FD8}"/>
    <cellStyle name="40% - Accent6 23 4" xfId="7152" xr:uid="{132FEA5E-686D-4F5D-A598-90CD54DD853C}"/>
    <cellStyle name="40% - Accent6 23 4 2" xfId="17858" xr:uid="{53CE26FB-B299-47DF-BE5D-ED80AC5BE028}"/>
    <cellStyle name="40% - Accent6 23 4 2 2" xfId="37955" xr:uid="{DC9DAFA7-16CF-4274-8391-F45CE0F1932E}"/>
    <cellStyle name="40% - Accent6 23 4 3" xfId="29090" xr:uid="{D533B70A-5122-4341-BBB0-31A52ED36999}"/>
    <cellStyle name="40% - Accent6 23 5" xfId="7153" xr:uid="{3D7C9B02-C995-4457-8A2F-D054C23DB845}"/>
    <cellStyle name="40% - Accent6 23 5 2" xfId="17859" xr:uid="{D6198A24-CF21-46EC-8D27-123C92B2858D}"/>
    <cellStyle name="40% - Accent6 23 5 2 2" xfId="37956" xr:uid="{B47E6DF4-982A-474A-BFC3-1CB6ADD325FE}"/>
    <cellStyle name="40% - Accent6 23 5 3" xfId="29091" xr:uid="{7402C3DE-B068-46EE-8529-7174D1B4FB9D}"/>
    <cellStyle name="40% - Accent6 23 6" xfId="17852" xr:uid="{B40B1074-E818-47F0-978F-45ABE4586677}"/>
    <cellStyle name="40% - Accent6 23 6 2" xfId="37949" xr:uid="{A167A5EA-DCC6-41B4-B205-47749AC9D931}"/>
    <cellStyle name="40% - Accent6 23 7" xfId="21236" xr:uid="{9B68A5F5-434C-48A9-A80D-D32109FCC2A0}"/>
    <cellStyle name="40% - Accent6 23 7 2" xfId="41180" xr:uid="{F4CAC919-5B25-4413-AF44-468BD333D56D}"/>
    <cellStyle name="40% - Accent6 23 8" xfId="29084" xr:uid="{BCFF08DF-F390-420D-8E39-60B499EDAA57}"/>
    <cellStyle name="40% - Accent6 24" xfId="7154" xr:uid="{A5868496-E5DA-4296-A270-9F0B7CABEC28}"/>
    <cellStyle name="40% - Accent6 24 2" xfId="7155" xr:uid="{FD24E83E-EB64-452B-AEE2-AFF11C748DF8}"/>
    <cellStyle name="40% - Accent6 24 2 2" xfId="7156" xr:uid="{598D86FC-EF8C-4CB3-9B8D-520C20B8A520}"/>
    <cellStyle name="40% - Accent6 24 2 2 2" xfId="17862" xr:uid="{E89BA0C9-EF20-4564-9E67-12D7F70B1C1E}"/>
    <cellStyle name="40% - Accent6 24 2 2 2 2" xfId="37959" xr:uid="{D5BF37F1-990E-4126-B3D8-A82B528B26D3}"/>
    <cellStyle name="40% - Accent6 24 2 2 3" xfId="29094" xr:uid="{FB93C00D-1E20-4ECE-A5A9-B344ECC2157E}"/>
    <cellStyle name="40% - Accent6 24 2 3" xfId="7157" xr:uid="{FAEB61EF-86DE-41CF-8E7A-BF456D430CDB}"/>
    <cellStyle name="40% - Accent6 24 2 3 2" xfId="17863" xr:uid="{0BED08EE-88D3-4FA4-9AAD-8AE7E69597E2}"/>
    <cellStyle name="40% - Accent6 24 2 3 2 2" xfId="37960" xr:uid="{845BA7E6-18CC-4EEB-9F3F-5EA9DE827145}"/>
    <cellStyle name="40% - Accent6 24 2 3 3" xfId="29095" xr:uid="{4A427F14-323A-49B9-BC3A-69EBE6E4EBF8}"/>
    <cellStyle name="40% - Accent6 24 2 4" xfId="7158" xr:uid="{0C523AA7-64B9-4191-8EE6-2547A967AE6B}"/>
    <cellStyle name="40% - Accent6 24 2 4 2" xfId="17864" xr:uid="{7131B7E0-764C-49D1-9539-2C10B87DE3A1}"/>
    <cellStyle name="40% - Accent6 24 2 4 2 2" xfId="37961" xr:uid="{43AE3DDB-19FF-4C5B-BB68-42B0E3965CF3}"/>
    <cellStyle name="40% - Accent6 24 2 4 3" xfId="29096" xr:uid="{E24558B1-E5FC-4653-95BD-9E172334826C}"/>
    <cellStyle name="40% - Accent6 24 2 5" xfId="17861" xr:uid="{B5847BE1-A0C6-4B43-9C64-26AB76F55E1A}"/>
    <cellStyle name="40% - Accent6 24 2 5 2" xfId="37958" xr:uid="{BED671C6-0C70-4F01-9A0E-E9888DB42BBC}"/>
    <cellStyle name="40% - Accent6 24 2 6" xfId="29093" xr:uid="{46513BF9-6D04-497F-BEDC-F27A06A4DE14}"/>
    <cellStyle name="40% - Accent6 24 3" xfId="7159" xr:uid="{A8685F66-7DB5-4F2B-8856-4758DFED721A}"/>
    <cellStyle name="40% - Accent6 24 3 2" xfId="17865" xr:uid="{C9F0B7DA-2B01-4FD8-95D7-6CCBFAF0FBA9}"/>
    <cellStyle name="40% - Accent6 24 3 2 2" xfId="37962" xr:uid="{C814F6E8-2576-4509-AC9D-5AF9AEB6B2BF}"/>
    <cellStyle name="40% - Accent6 24 3 3" xfId="29097" xr:uid="{D1B9650D-E503-40BD-A255-A79ED6F55545}"/>
    <cellStyle name="40% - Accent6 24 4" xfId="7160" xr:uid="{84918742-3AD5-41A3-BF68-C1FC091E45B6}"/>
    <cellStyle name="40% - Accent6 24 4 2" xfId="17866" xr:uid="{47ECBAA9-34F9-41BC-BB16-611BEDBE6FD1}"/>
    <cellStyle name="40% - Accent6 24 4 2 2" xfId="37963" xr:uid="{6612CD83-F507-420A-B3E1-3C57535C3FC5}"/>
    <cellStyle name="40% - Accent6 24 4 3" xfId="29098" xr:uid="{8BD8A63C-5A29-4158-A9CB-45528B56481A}"/>
    <cellStyle name="40% - Accent6 24 5" xfId="7161" xr:uid="{9F19F64B-5244-49D2-BAB7-F3F0956805AC}"/>
    <cellStyle name="40% - Accent6 24 5 2" xfId="17867" xr:uid="{5D82DAEE-5C40-463C-B5C7-2D087522A7BB}"/>
    <cellStyle name="40% - Accent6 24 5 2 2" xfId="37964" xr:uid="{3854A588-0507-49B0-B540-A85A03CFE3F5}"/>
    <cellStyle name="40% - Accent6 24 5 3" xfId="29099" xr:uid="{D31A9442-2AC9-4A63-A9D2-138F0847606A}"/>
    <cellStyle name="40% - Accent6 24 6" xfId="17860" xr:uid="{79F2BBEB-B842-4C08-BE6D-3A7E68DEDCFD}"/>
    <cellStyle name="40% - Accent6 24 6 2" xfId="37957" xr:uid="{CF038444-31AE-4A0B-9BF4-CBE6E5605D8D}"/>
    <cellStyle name="40% - Accent6 24 7" xfId="21249" xr:uid="{E01E1D32-7BA3-468A-81F3-2664E7271A74}"/>
    <cellStyle name="40% - Accent6 24 7 2" xfId="41193" xr:uid="{09343C05-D12E-4D6F-BD1C-A5C8664D3032}"/>
    <cellStyle name="40% - Accent6 24 8" xfId="29092" xr:uid="{B019E9CD-161F-4A17-A85A-059FFEE164EC}"/>
    <cellStyle name="40% - Accent6 25" xfId="7162" xr:uid="{CD59EE90-1C27-448B-9E17-236E222CA421}"/>
    <cellStyle name="40% - Accent6 25 2" xfId="7163" xr:uid="{4029AF23-AD82-4D49-9A4C-B703865661BD}"/>
    <cellStyle name="40% - Accent6 25 2 2" xfId="7164" xr:uid="{407444DC-A610-45BB-857D-DA448A68027D}"/>
    <cellStyle name="40% - Accent6 25 2 2 2" xfId="17870" xr:uid="{058FEEC6-5084-4454-8B4A-823479C97CE4}"/>
    <cellStyle name="40% - Accent6 25 2 2 2 2" xfId="37967" xr:uid="{D4E6FAEA-0B33-43E2-9217-F736F577BC90}"/>
    <cellStyle name="40% - Accent6 25 2 2 3" xfId="29102" xr:uid="{BC2EC4BD-CAD6-4F6C-A106-56DE8812528E}"/>
    <cellStyle name="40% - Accent6 25 2 3" xfId="7165" xr:uid="{4D5D96BC-83D3-4BAC-BB28-657487C92C1C}"/>
    <cellStyle name="40% - Accent6 25 2 3 2" xfId="17871" xr:uid="{99BC2850-36FF-4D51-B92B-DC41026DD466}"/>
    <cellStyle name="40% - Accent6 25 2 3 2 2" xfId="37968" xr:uid="{87013915-35AB-452A-A5E8-81F6A6E39EA3}"/>
    <cellStyle name="40% - Accent6 25 2 3 3" xfId="29103" xr:uid="{47121D00-173B-4207-B8D6-84587BA584D2}"/>
    <cellStyle name="40% - Accent6 25 2 4" xfId="7166" xr:uid="{32F53FF1-5A03-41FE-998C-B973C34E69B2}"/>
    <cellStyle name="40% - Accent6 25 2 4 2" xfId="17872" xr:uid="{EA482AFE-39AA-40C9-B2BA-9424F6ED9763}"/>
    <cellStyle name="40% - Accent6 25 2 4 2 2" xfId="37969" xr:uid="{6A96E370-635E-4AB2-ADC4-6708E153B107}"/>
    <cellStyle name="40% - Accent6 25 2 4 3" xfId="29104" xr:uid="{6E039A96-D4BC-4983-A0F7-0AA5F0ECDA67}"/>
    <cellStyle name="40% - Accent6 25 2 5" xfId="17869" xr:uid="{F829D53B-9CDC-4C09-B54C-A0BD6034341E}"/>
    <cellStyle name="40% - Accent6 25 2 5 2" xfId="37966" xr:uid="{8F9DD3E1-23E0-4B8B-9142-E7572DC7BD87}"/>
    <cellStyle name="40% - Accent6 25 2 6" xfId="29101" xr:uid="{6F573567-08DC-4635-8856-BBE59D107A95}"/>
    <cellStyle name="40% - Accent6 25 3" xfId="7167" xr:uid="{8ADD6A3D-26B6-44C2-A4F7-26248253BB1D}"/>
    <cellStyle name="40% - Accent6 25 3 2" xfId="17873" xr:uid="{323E3EB1-6273-4BBD-AC1C-B771BEF549F5}"/>
    <cellStyle name="40% - Accent6 25 3 2 2" xfId="37970" xr:uid="{DB3A4DE6-7694-4271-90E1-7C6852B89365}"/>
    <cellStyle name="40% - Accent6 25 3 3" xfId="29105" xr:uid="{F372A58A-B6C2-4C22-83EC-B63A56004E20}"/>
    <cellStyle name="40% - Accent6 25 4" xfId="7168" xr:uid="{BC203A8B-3731-4226-AB7F-1417384544D6}"/>
    <cellStyle name="40% - Accent6 25 4 2" xfId="17874" xr:uid="{E6C6B3DA-D4F8-49FD-9856-AD6869201736}"/>
    <cellStyle name="40% - Accent6 25 4 2 2" xfId="37971" xr:uid="{189340CA-016D-4AB8-AFD5-3FCA5884D258}"/>
    <cellStyle name="40% - Accent6 25 4 3" xfId="29106" xr:uid="{7FDCEB3C-0A74-4335-B4EB-27A4FA9888C8}"/>
    <cellStyle name="40% - Accent6 25 5" xfId="7169" xr:uid="{2887B8F5-C6C1-4754-9CD7-E8CCC122D245}"/>
    <cellStyle name="40% - Accent6 25 5 2" xfId="17875" xr:uid="{C82C1779-B1D7-456A-88E6-F9BB61140B60}"/>
    <cellStyle name="40% - Accent6 25 5 2 2" xfId="37972" xr:uid="{7B3E38AC-13A6-44DB-8FB8-EB416CCC9991}"/>
    <cellStyle name="40% - Accent6 25 5 3" xfId="29107" xr:uid="{D484417F-D354-4AB6-B980-8D1C9413C4AE}"/>
    <cellStyle name="40% - Accent6 25 6" xfId="17868" xr:uid="{2D7F9463-D32C-473F-82C4-F3797BB9A31D}"/>
    <cellStyle name="40% - Accent6 25 6 2" xfId="37965" xr:uid="{323CC9E1-C63B-430C-A386-085880F50422}"/>
    <cellStyle name="40% - Accent6 25 7" xfId="21261" xr:uid="{0D291156-7C42-467C-B5FD-19B1AB85D28D}"/>
    <cellStyle name="40% - Accent6 25 7 2" xfId="41205" xr:uid="{F62A13A7-1780-4C52-9A0B-35F7F19341FC}"/>
    <cellStyle name="40% - Accent6 25 8" xfId="29100" xr:uid="{72BA1425-6637-4922-919B-2E72CF720D75}"/>
    <cellStyle name="40% - Accent6 26" xfId="7170" xr:uid="{00E6BCCD-741B-46C1-A374-AEDDDC160D5E}"/>
    <cellStyle name="40% - Accent6 26 2" xfId="7171" xr:uid="{DAB3D7AF-7819-497A-964C-435831E77B9C}"/>
    <cellStyle name="40% - Accent6 26 2 2" xfId="7172" xr:uid="{65E91AA6-1FAD-4864-A673-053BF794B0D2}"/>
    <cellStyle name="40% - Accent6 26 2 2 2" xfId="17878" xr:uid="{34A8D1A4-B1C5-4A87-A707-02519D752101}"/>
    <cellStyle name="40% - Accent6 26 2 2 2 2" xfId="37975" xr:uid="{B23D33A4-977A-464F-B2FA-04CAAD6A2847}"/>
    <cellStyle name="40% - Accent6 26 2 2 3" xfId="29110" xr:uid="{EAA323EF-87F0-450E-95AC-15DDBEA66ADA}"/>
    <cellStyle name="40% - Accent6 26 2 3" xfId="7173" xr:uid="{C34568E8-4C0C-478E-8B39-CC7CD6AF2D5E}"/>
    <cellStyle name="40% - Accent6 26 2 3 2" xfId="17879" xr:uid="{ACFE8B0E-5A00-4F06-9632-98E7A5A0941B}"/>
    <cellStyle name="40% - Accent6 26 2 3 2 2" xfId="37976" xr:uid="{D5DE74CF-75E6-4DCA-88CF-F01970C58474}"/>
    <cellStyle name="40% - Accent6 26 2 3 3" xfId="29111" xr:uid="{47992074-3FCD-4073-AC2D-E06BFF6370FE}"/>
    <cellStyle name="40% - Accent6 26 2 4" xfId="7174" xr:uid="{57CC30CD-E745-48C2-B3A4-B874EF6D7D9C}"/>
    <cellStyle name="40% - Accent6 26 2 4 2" xfId="17880" xr:uid="{D638CAAD-DB25-49C7-B2D2-64F3F605DB16}"/>
    <cellStyle name="40% - Accent6 26 2 4 2 2" xfId="37977" xr:uid="{4CAD45B2-7E93-4911-908A-1E24C74B3BBE}"/>
    <cellStyle name="40% - Accent6 26 2 4 3" xfId="29112" xr:uid="{17BD8786-0AE8-4BD6-AD70-7B9D300779F7}"/>
    <cellStyle name="40% - Accent6 26 2 5" xfId="17877" xr:uid="{BD4A7F2C-F093-445B-B691-DA8F4F9E4761}"/>
    <cellStyle name="40% - Accent6 26 2 5 2" xfId="37974" xr:uid="{B6F3951F-9FD4-4520-B958-B39BC44C3670}"/>
    <cellStyle name="40% - Accent6 26 2 6" xfId="29109" xr:uid="{372D05FB-0A69-4EEE-A2DC-F471ED6949D5}"/>
    <cellStyle name="40% - Accent6 26 3" xfId="7175" xr:uid="{446707BD-27EA-4C6D-964F-BBFCA02D1D80}"/>
    <cellStyle name="40% - Accent6 26 3 2" xfId="17881" xr:uid="{951F55F9-80F4-48A2-BD55-CC447FE2B9A1}"/>
    <cellStyle name="40% - Accent6 26 3 2 2" xfId="37978" xr:uid="{E671B64F-67E6-4AD2-AA3C-FADD49A91BF2}"/>
    <cellStyle name="40% - Accent6 26 3 3" xfId="29113" xr:uid="{BF5A1B10-71E6-4965-AA3F-FE46DDC3082C}"/>
    <cellStyle name="40% - Accent6 26 4" xfId="7176" xr:uid="{AC71171F-07BF-47BF-9989-7015E347EFB7}"/>
    <cellStyle name="40% - Accent6 26 4 2" xfId="17882" xr:uid="{07484ABF-791C-4065-8513-44DD7E2AFC21}"/>
    <cellStyle name="40% - Accent6 26 4 2 2" xfId="37979" xr:uid="{B14E3B05-230C-4724-A8B7-9B02BF408C65}"/>
    <cellStyle name="40% - Accent6 26 4 3" xfId="29114" xr:uid="{6B717FB8-1365-43C4-9E6D-F5A972E32DD9}"/>
    <cellStyle name="40% - Accent6 26 5" xfId="7177" xr:uid="{B2BAF862-55E7-4FBD-9BB0-1B9CBD3258AF}"/>
    <cellStyle name="40% - Accent6 26 5 2" xfId="17883" xr:uid="{DD775541-3F55-4BF1-B406-D4FEF4622F30}"/>
    <cellStyle name="40% - Accent6 26 5 2 2" xfId="37980" xr:uid="{642C702F-0568-4BEB-9D7A-DC9FE9306F36}"/>
    <cellStyle name="40% - Accent6 26 5 3" xfId="29115" xr:uid="{4B6B985B-658F-4EA2-8BDB-7C21B80357D7}"/>
    <cellStyle name="40% - Accent6 26 6" xfId="17876" xr:uid="{B1305AF2-C0C8-4343-A2BC-6FCDD4B70C85}"/>
    <cellStyle name="40% - Accent6 26 6 2" xfId="37973" xr:uid="{4C7EBE1B-6606-4087-A6A4-42B075E0EDD6}"/>
    <cellStyle name="40% - Accent6 26 7" xfId="21870" xr:uid="{88235B91-D1FC-42B0-A1E9-1F282DB229CF}"/>
    <cellStyle name="40% - Accent6 26 7 2" xfId="41806" xr:uid="{D57C312E-C7A2-4ECC-B0CA-8F180B208C5D}"/>
    <cellStyle name="40% - Accent6 26 8" xfId="29108" xr:uid="{AAC236B6-9716-4653-95FA-0EA3BFE8731D}"/>
    <cellStyle name="40% - Accent6 27" xfId="7178" xr:uid="{41440D3D-E87C-4A63-B8D1-8DE1D71711DC}"/>
    <cellStyle name="40% - Accent6 27 2" xfId="7179" xr:uid="{61DE8966-18C6-414E-A1E2-1396AA1C2A44}"/>
    <cellStyle name="40% - Accent6 27 2 2" xfId="7180" xr:uid="{F1492227-99F0-45ED-AE36-0E971497FFC0}"/>
    <cellStyle name="40% - Accent6 27 2 2 2" xfId="17886" xr:uid="{F6DB5228-7B33-4B6C-8431-2AA398E6B368}"/>
    <cellStyle name="40% - Accent6 27 2 2 2 2" xfId="37983" xr:uid="{DD601EE8-9935-4758-8B2C-0578CEAB12E9}"/>
    <cellStyle name="40% - Accent6 27 2 2 3" xfId="29118" xr:uid="{028B5C22-DC91-40C6-ADD1-94603F1923ED}"/>
    <cellStyle name="40% - Accent6 27 2 3" xfId="7181" xr:uid="{0EA4E46A-724D-41B5-937B-E410A7A80096}"/>
    <cellStyle name="40% - Accent6 27 2 3 2" xfId="17887" xr:uid="{04BA1C98-071B-43B0-B3D9-21804D84B870}"/>
    <cellStyle name="40% - Accent6 27 2 3 2 2" xfId="37984" xr:uid="{F868F6BA-0D35-473A-90B8-6755B56CCAAB}"/>
    <cellStyle name="40% - Accent6 27 2 3 3" xfId="29119" xr:uid="{70C415CC-4439-42E2-A31E-00419B6E4889}"/>
    <cellStyle name="40% - Accent6 27 2 4" xfId="7182" xr:uid="{C48D22D8-C160-4CC4-819D-12CB94D82000}"/>
    <cellStyle name="40% - Accent6 27 2 4 2" xfId="17888" xr:uid="{6E346A9D-26D2-4FCE-B74F-26DC5989E1B1}"/>
    <cellStyle name="40% - Accent6 27 2 4 2 2" xfId="37985" xr:uid="{A26C0862-5D76-48E2-85E5-2B80A134CB15}"/>
    <cellStyle name="40% - Accent6 27 2 4 3" xfId="29120" xr:uid="{48CB79D3-D5F8-4BC3-974D-83D9E3615A8A}"/>
    <cellStyle name="40% - Accent6 27 2 5" xfId="17885" xr:uid="{C3087767-17A9-4091-A12B-B5D191D9E676}"/>
    <cellStyle name="40% - Accent6 27 2 5 2" xfId="37982" xr:uid="{500956CE-0DA8-472B-8841-B1B7C4E247BA}"/>
    <cellStyle name="40% - Accent6 27 2 6" xfId="29117" xr:uid="{FA3C7370-468E-442A-9CB1-CE195D39DD10}"/>
    <cellStyle name="40% - Accent6 27 3" xfId="7183" xr:uid="{31C5782F-E804-4BCB-848E-E3C87DF8DDA7}"/>
    <cellStyle name="40% - Accent6 27 3 2" xfId="17889" xr:uid="{4C464623-6183-4C07-A73A-F9E9185CF208}"/>
    <cellStyle name="40% - Accent6 27 3 2 2" xfId="37986" xr:uid="{CFD8D51E-6EE2-4D8C-8816-449239BB2FE5}"/>
    <cellStyle name="40% - Accent6 27 3 3" xfId="29121" xr:uid="{56F820DF-3EE9-439D-9CDA-B59158F90F05}"/>
    <cellStyle name="40% - Accent6 27 4" xfId="7184" xr:uid="{80BFF34A-33DA-4CB1-9302-1911E80F794F}"/>
    <cellStyle name="40% - Accent6 27 4 2" xfId="17890" xr:uid="{300F9673-9324-43A0-BE3B-D72E86B3B2C2}"/>
    <cellStyle name="40% - Accent6 27 4 2 2" xfId="37987" xr:uid="{7F89DA6C-7353-4611-A2E3-E86FE6DC76E1}"/>
    <cellStyle name="40% - Accent6 27 4 3" xfId="29122" xr:uid="{FC8E504C-AB61-4D0E-8033-9FFC7263503C}"/>
    <cellStyle name="40% - Accent6 27 5" xfId="7185" xr:uid="{4C64F0FA-5713-4A18-BE52-D78473015200}"/>
    <cellStyle name="40% - Accent6 27 5 2" xfId="17891" xr:uid="{085DF01A-2E0D-4EDE-AA0E-DC86D091CBB0}"/>
    <cellStyle name="40% - Accent6 27 5 2 2" xfId="37988" xr:uid="{8AC14538-95A3-4099-93DF-E0AC5CC48D07}"/>
    <cellStyle name="40% - Accent6 27 5 3" xfId="29123" xr:uid="{B9C272A2-3882-4841-993B-A56EEDD3E7D5}"/>
    <cellStyle name="40% - Accent6 27 6" xfId="17884" xr:uid="{A82B77EB-7107-483A-8661-AD10A3D5C0BA}"/>
    <cellStyle name="40% - Accent6 27 6 2" xfId="37981" xr:uid="{78281112-48CD-4C01-B233-4CF4829C21B1}"/>
    <cellStyle name="40% - Accent6 27 7" xfId="22407" xr:uid="{76897144-CCAD-4D2E-9373-8F00BB053B7A}"/>
    <cellStyle name="40% - Accent6 27 8" xfId="29116" xr:uid="{1C9E2B16-4579-4962-A369-C295E9573874}"/>
    <cellStyle name="40% - Accent6 28" xfId="7186" xr:uid="{E68AF665-35B8-4D4A-A760-975A9CAA8A85}"/>
    <cellStyle name="40% - Accent6 28 2" xfId="7187" xr:uid="{44B5D791-211B-4B54-827B-6229DDB3F736}"/>
    <cellStyle name="40% - Accent6 28 2 2" xfId="7188" xr:uid="{92205B66-48AA-4E47-B110-02FDC89426D1}"/>
    <cellStyle name="40% - Accent6 28 2 2 2" xfId="17894" xr:uid="{A6BE49DE-6448-4D3C-9C61-2F2EA0243907}"/>
    <cellStyle name="40% - Accent6 28 2 2 2 2" xfId="37991" xr:uid="{6A3F095E-E627-4AFD-A5AA-E5D72E5E79B6}"/>
    <cellStyle name="40% - Accent6 28 2 2 3" xfId="29126" xr:uid="{10D27063-9EAE-49FD-B323-62484A11B9BA}"/>
    <cellStyle name="40% - Accent6 28 2 3" xfId="7189" xr:uid="{06DE87EF-DEF9-4048-881E-E02A4FCBD2C9}"/>
    <cellStyle name="40% - Accent6 28 2 3 2" xfId="17895" xr:uid="{D2A54711-9575-4C1F-85E2-51EDA5B1A031}"/>
    <cellStyle name="40% - Accent6 28 2 3 2 2" xfId="37992" xr:uid="{FD0AE5EA-88B1-42D2-8921-0093D84FE09D}"/>
    <cellStyle name="40% - Accent6 28 2 3 3" xfId="29127" xr:uid="{8595DE99-0D77-4AED-8748-66DFCE1417CF}"/>
    <cellStyle name="40% - Accent6 28 2 4" xfId="7190" xr:uid="{05AE9D8D-351D-43A7-A897-E9FB2C728047}"/>
    <cellStyle name="40% - Accent6 28 2 4 2" xfId="17896" xr:uid="{8003B02B-91ED-49DD-9B51-DE180F38328E}"/>
    <cellStyle name="40% - Accent6 28 2 4 2 2" xfId="37993" xr:uid="{82EFFAC2-67CE-462C-AD2C-B476B90934B5}"/>
    <cellStyle name="40% - Accent6 28 2 4 3" xfId="29128" xr:uid="{5112A78F-EDEB-4C40-9871-7EBFCE954024}"/>
    <cellStyle name="40% - Accent6 28 2 5" xfId="17893" xr:uid="{AFE815A0-A141-4ED6-A9E5-E79E19E9525E}"/>
    <cellStyle name="40% - Accent6 28 2 5 2" xfId="37990" xr:uid="{16D0763C-58A3-47DD-B548-EF9653AA476D}"/>
    <cellStyle name="40% - Accent6 28 2 6" xfId="29125" xr:uid="{82B93236-56C2-40FB-9169-AD792C63FAC5}"/>
    <cellStyle name="40% - Accent6 28 3" xfId="7191" xr:uid="{79E0F504-8F6C-4F74-81A5-B31072213A29}"/>
    <cellStyle name="40% - Accent6 28 3 2" xfId="17897" xr:uid="{ECD8F16A-40D6-4968-B862-34D463512C4D}"/>
    <cellStyle name="40% - Accent6 28 3 2 2" xfId="37994" xr:uid="{B0924F1E-333B-4042-9C73-AC4CCBF7DF9E}"/>
    <cellStyle name="40% - Accent6 28 3 3" xfId="29129" xr:uid="{C1BE7685-4082-47B2-AC50-5C9CB2346AE8}"/>
    <cellStyle name="40% - Accent6 28 4" xfId="7192" xr:uid="{9DA15077-B7F7-46B1-BA10-8C9ACE9389B5}"/>
    <cellStyle name="40% - Accent6 28 4 2" xfId="17898" xr:uid="{AF88721D-535F-4DED-96BA-C7CB92403789}"/>
    <cellStyle name="40% - Accent6 28 4 2 2" xfId="37995" xr:uid="{DD094C8D-1A08-42F9-A693-F50C6CBCA86D}"/>
    <cellStyle name="40% - Accent6 28 4 3" xfId="29130" xr:uid="{3C545723-F718-455B-A811-2E84A2B872E1}"/>
    <cellStyle name="40% - Accent6 28 5" xfId="7193" xr:uid="{1AA2B320-D343-4E1A-9589-DD3F796AF6CB}"/>
    <cellStyle name="40% - Accent6 28 5 2" xfId="17899" xr:uid="{6A6B51A9-62C9-423F-9C7D-FBA638D5C5BE}"/>
    <cellStyle name="40% - Accent6 28 5 2 2" xfId="37996" xr:uid="{6496B01E-D87F-4DDB-96E7-FE754A05C2CB}"/>
    <cellStyle name="40% - Accent6 28 5 3" xfId="29131" xr:uid="{155ECD22-36FA-4FC2-BD00-362E3B0F3767}"/>
    <cellStyle name="40% - Accent6 28 6" xfId="17892" xr:uid="{51253E89-3601-4093-A17D-3209DBB615BC}"/>
    <cellStyle name="40% - Accent6 28 6 2" xfId="37989" xr:uid="{A5E9BA0D-78DE-4D56-91D2-2663B923FCEB}"/>
    <cellStyle name="40% - Accent6 28 7" xfId="22443" xr:uid="{4AE12066-D6E3-4D33-9D2B-BA6D61D18396}"/>
    <cellStyle name="40% - Accent6 28 8" xfId="29124" xr:uid="{82DE082F-D205-4CA2-B854-1D1A0835681C}"/>
    <cellStyle name="40% - Accent6 29" xfId="7194" xr:uid="{32B19EEA-14CA-4966-B03B-B3D60EA7EB36}"/>
    <cellStyle name="40% - Accent6 29 2" xfId="7195" xr:uid="{1290BD7B-922A-409A-B0C1-07A96ED8E450}"/>
    <cellStyle name="40% - Accent6 29 2 2" xfId="7196" xr:uid="{F898EA77-5DA3-4C06-97E1-F378770DE3B5}"/>
    <cellStyle name="40% - Accent6 29 2 2 2" xfId="17902" xr:uid="{B82BE973-A17F-46B7-9126-C42B47520596}"/>
    <cellStyle name="40% - Accent6 29 2 2 2 2" xfId="37999" xr:uid="{C84DEFB3-3FAF-49F3-8067-8692BB0401F2}"/>
    <cellStyle name="40% - Accent6 29 2 2 3" xfId="29134" xr:uid="{A8E0D806-793C-4005-B9D1-5BBA78762C8A}"/>
    <cellStyle name="40% - Accent6 29 2 3" xfId="7197" xr:uid="{61D6E4EC-1B93-4DE9-996C-19852508051E}"/>
    <cellStyle name="40% - Accent6 29 2 3 2" xfId="17903" xr:uid="{A6925088-2BD4-4C59-9421-2DF662C9B90D}"/>
    <cellStyle name="40% - Accent6 29 2 3 2 2" xfId="38000" xr:uid="{C00FB7B7-BE9C-47DC-89A5-4FFF9704E059}"/>
    <cellStyle name="40% - Accent6 29 2 3 3" xfId="29135" xr:uid="{49C9D9C1-E955-493D-B6F3-20D722D31A9D}"/>
    <cellStyle name="40% - Accent6 29 2 4" xfId="7198" xr:uid="{2254497D-2F56-44E6-9990-9245DD8FECDC}"/>
    <cellStyle name="40% - Accent6 29 2 4 2" xfId="17904" xr:uid="{A9AFB13E-64F7-4075-A3E9-4A1C9DC31750}"/>
    <cellStyle name="40% - Accent6 29 2 4 2 2" xfId="38001" xr:uid="{7F6FAFA4-4F09-4BEE-AB24-5107998F3635}"/>
    <cellStyle name="40% - Accent6 29 2 4 3" xfId="29136" xr:uid="{85030B03-F896-4090-8EB6-1F327949C26E}"/>
    <cellStyle name="40% - Accent6 29 2 5" xfId="17901" xr:uid="{2F559BF0-14C9-421D-8731-9900E049FDCC}"/>
    <cellStyle name="40% - Accent6 29 2 5 2" xfId="37998" xr:uid="{37DEECB7-C5D8-462A-B155-3B41CBC7244D}"/>
    <cellStyle name="40% - Accent6 29 2 6" xfId="29133" xr:uid="{D608612B-B3D7-483C-AB1B-8EDBCC2B6171}"/>
    <cellStyle name="40% - Accent6 29 3" xfId="7199" xr:uid="{FB90EB46-AEA0-4D6E-BA91-5F9FA6C0206D}"/>
    <cellStyle name="40% - Accent6 29 3 2" xfId="17905" xr:uid="{790BDB70-1D0A-4E73-9E04-5118F6215828}"/>
    <cellStyle name="40% - Accent6 29 3 2 2" xfId="38002" xr:uid="{5BD5E062-A880-442C-8E0D-3B71C527B479}"/>
    <cellStyle name="40% - Accent6 29 3 3" xfId="29137" xr:uid="{99541661-BEE8-44DE-99A3-0086C46481BD}"/>
    <cellStyle name="40% - Accent6 29 4" xfId="7200" xr:uid="{2333F021-E0DD-486A-B926-6E02305BA474}"/>
    <cellStyle name="40% - Accent6 29 4 2" xfId="17906" xr:uid="{A747312F-1335-47CF-9D5C-FD87DB6D7C27}"/>
    <cellStyle name="40% - Accent6 29 4 2 2" xfId="38003" xr:uid="{54FB0044-D487-4771-A128-845004095A9A}"/>
    <cellStyle name="40% - Accent6 29 4 3" xfId="29138" xr:uid="{43D115DB-87DE-4B2B-80F6-F1C03F453392}"/>
    <cellStyle name="40% - Accent6 29 5" xfId="7201" xr:uid="{20AE0585-9414-4779-BCAF-D9494D7492B7}"/>
    <cellStyle name="40% - Accent6 29 5 2" xfId="17907" xr:uid="{5EEA2C6C-2854-432E-84C6-43D7EFAA83BA}"/>
    <cellStyle name="40% - Accent6 29 5 2 2" xfId="38004" xr:uid="{77DDD3DE-3E7B-4277-9B48-87C5B71CD226}"/>
    <cellStyle name="40% - Accent6 29 5 3" xfId="29139" xr:uid="{D278D364-45DD-44B8-9AF4-0ECA8C020FD4}"/>
    <cellStyle name="40% - Accent6 29 6" xfId="17900" xr:uid="{27CE8325-9E39-4F33-AFB5-31CD569BA18D}"/>
    <cellStyle name="40% - Accent6 29 6 2" xfId="37997" xr:uid="{E3931EF6-E9C3-4DFF-A182-321CBDFBA696}"/>
    <cellStyle name="40% - Accent6 29 7" xfId="20547" xr:uid="{8CD3E776-D7C7-486F-A048-D9D5EFAD5B83}"/>
    <cellStyle name="40% - Accent6 29 7 2" xfId="40589" xr:uid="{4AEA8781-DBB2-4369-83F2-EAE6AB97A53A}"/>
    <cellStyle name="40% - Accent6 29 8" xfId="29132" xr:uid="{31F73128-9947-4738-9AE0-106855A70D19}"/>
    <cellStyle name="40% - Accent6 3" xfId="92" xr:uid="{00000000-0005-0000-0000-00003D000000}"/>
    <cellStyle name="40% - Accent6 3 10" xfId="20680" xr:uid="{B7835F31-73CA-4B55-80C4-609026416E3E}"/>
    <cellStyle name="40% - Accent6 3 10 2" xfId="40716" xr:uid="{81A9CB44-D13C-443F-A6A2-DA7B64467F7A}"/>
    <cellStyle name="40% - Accent6 3 11" xfId="728" xr:uid="{1A15B1AA-3C9D-4129-9221-80B5BE68B287}"/>
    <cellStyle name="40% - Accent6 3 2" xfId="311" xr:uid="{BA10BD09-31A5-403C-9E53-E5123F365B99}"/>
    <cellStyle name="40% - Accent6 3 2 2" xfId="7204" xr:uid="{EABB11EE-AA7A-4D5A-BBD7-836DC25F4934}"/>
    <cellStyle name="40% - Accent6 3 2 2 2" xfId="7205" xr:uid="{579F615A-FB11-464A-AD9A-473BB7EE538A}"/>
    <cellStyle name="40% - Accent6 3 2 2 2 2" xfId="17910" xr:uid="{4BBF348B-247F-4C6F-9AEF-68DB753F72AD}"/>
    <cellStyle name="40% - Accent6 3 2 2 2 2 2" xfId="38007" xr:uid="{2BC1875E-698C-415F-8F98-F5725919905F}"/>
    <cellStyle name="40% - Accent6 3 2 2 2 3" xfId="29142" xr:uid="{3676A6C5-781D-4163-8170-9BBC0F6E3C55}"/>
    <cellStyle name="40% - Accent6 3 2 2 3" xfId="7206" xr:uid="{6BBEE046-3E90-42DA-AF6C-23341AAA5876}"/>
    <cellStyle name="40% - Accent6 3 2 2 3 2" xfId="17911" xr:uid="{73911E22-BB41-4D94-9F07-4A23FF0804AB}"/>
    <cellStyle name="40% - Accent6 3 2 2 3 2 2" xfId="38008" xr:uid="{779D20C8-FC3B-4785-837B-388C6FDB0342}"/>
    <cellStyle name="40% - Accent6 3 2 2 3 3" xfId="29143" xr:uid="{34DF6AFD-475D-49B6-8021-392AC94A59FD}"/>
    <cellStyle name="40% - Accent6 3 2 2 4" xfId="7207" xr:uid="{05ACCBBC-777C-4ACC-8CDC-6A975520BA40}"/>
    <cellStyle name="40% - Accent6 3 2 2 4 2" xfId="17912" xr:uid="{79C10F23-FBD3-4290-8CEE-59BC03F0FDD9}"/>
    <cellStyle name="40% - Accent6 3 2 2 4 2 2" xfId="38009" xr:uid="{D1404528-EDA1-44F4-9742-C59BE949E50E}"/>
    <cellStyle name="40% - Accent6 3 2 2 4 3" xfId="29144" xr:uid="{CF145163-FF15-4362-AD64-4E36A31B74B2}"/>
    <cellStyle name="40% - Accent6 3 2 2 5" xfId="17909" xr:uid="{81368DD8-1388-4492-B428-2866830CB72B}"/>
    <cellStyle name="40% - Accent6 3 2 2 5 2" xfId="38006" xr:uid="{056EC196-3F8C-442A-965A-69D9A6224151}"/>
    <cellStyle name="40% - Accent6 3 2 2 6" xfId="21353" xr:uid="{C96D6AEC-F06B-47ED-8F13-C36378C090D8}"/>
    <cellStyle name="40% - Accent6 3 2 2 6 2" xfId="41296" xr:uid="{53D2C972-D78B-465C-BCB9-DB1F7D5F00E2}"/>
    <cellStyle name="40% - Accent6 3 2 2 7" xfId="29141" xr:uid="{26EF2257-CE86-4574-9E03-F8EB04EF2229}"/>
    <cellStyle name="40% - Accent6 3 2 3" xfId="7208" xr:uid="{B0FF7A78-D14C-49DE-BE69-E459E2918FAB}"/>
    <cellStyle name="40% - Accent6 3 2 3 2" xfId="17913" xr:uid="{82AF01B3-55D7-4188-B620-2DB551198349}"/>
    <cellStyle name="40% - Accent6 3 2 3 2 2" xfId="38010" xr:uid="{4099A135-82E2-48C4-8FFC-F75AFDB66B27}"/>
    <cellStyle name="40% - Accent6 3 2 3 3" xfId="21814" xr:uid="{459D3DFF-D0D2-4A3A-AE23-AAAD37DA366D}"/>
    <cellStyle name="40% - Accent6 3 2 3 3 2" xfId="41751" xr:uid="{8D59CB3C-543A-49E5-BC28-01BCE55F6ACE}"/>
    <cellStyle name="40% - Accent6 3 2 3 4" xfId="29145" xr:uid="{EDEF5F87-B44D-4B2F-A8A0-4FC05B0E78D5}"/>
    <cellStyle name="40% - Accent6 3 2 4" xfId="7209" xr:uid="{BFA5FB2D-03FE-4DF9-9474-CD7DCCEAA856}"/>
    <cellStyle name="40% - Accent6 3 2 4 2" xfId="17914" xr:uid="{1D95DB5E-9C05-45F4-BA5B-2D35103E0669}"/>
    <cellStyle name="40% - Accent6 3 2 4 2 2" xfId="38011" xr:uid="{73483BBA-28D9-47A7-8074-61806E9665F0}"/>
    <cellStyle name="40% - Accent6 3 2 4 3" xfId="29146" xr:uid="{820B06BD-FD50-49AB-AF3A-447DC8ABA97E}"/>
    <cellStyle name="40% - Accent6 3 2 5" xfId="7210" xr:uid="{321FE994-4ECF-48CF-9B89-50262E0B9C03}"/>
    <cellStyle name="40% - Accent6 3 2 5 2" xfId="17915" xr:uid="{71B4F294-4AE0-4DFF-9B6D-4EA566D525D0}"/>
    <cellStyle name="40% - Accent6 3 2 5 2 2" xfId="38012" xr:uid="{5EA25945-9603-4CF4-8568-E0D065D8FD98}"/>
    <cellStyle name="40% - Accent6 3 2 5 3" xfId="29147" xr:uid="{7FB6272F-7517-4D0F-8EBC-ECF628066430}"/>
    <cellStyle name="40% - Accent6 3 2 6" xfId="17908" xr:uid="{A90BE8B6-B127-400D-AC84-17AD8C620BA8}"/>
    <cellStyle name="40% - Accent6 3 2 6 2" xfId="38005" xr:uid="{6EA0728E-B4DB-459F-83F2-0DBEB5C24024}"/>
    <cellStyle name="40% - Accent6 3 2 7" xfId="20592" xr:uid="{D001B14D-7F29-4BA2-ABED-913FB3AA0AA8}"/>
    <cellStyle name="40% - Accent6 3 2 7 2" xfId="40631" xr:uid="{4224A5BE-ACA1-4535-A7D3-8891E18829F0}"/>
    <cellStyle name="40% - Accent6 3 2 8" xfId="7203" xr:uid="{93E70CCD-74F3-45D8-BCAC-308A0E651F4B}"/>
    <cellStyle name="40% - Accent6 3 2 9" xfId="29140" xr:uid="{2E7E1B18-98F3-4DFE-81FC-2EB207A40C4C}"/>
    <cellStyle name="40% - Accent6 3 3" xfId="566" xr:uid="{9FD111D0-6F57-4873-9878-055953F009F7}"/>
    <cellStyle name="40% - Accent6 3 3 2" xfId="7212" xr:uid="{8E546319-99F8-4007-BDD6-470AE5BC5745}"/>
    <cellStyle name="40% - Accent6 3 3 2 2" xfId="17917" xr:uid="{65758B43-ACF2-4AC2-B5D5-E71893A5FB4B}"/>
    <cellStyle name="40% - Accent6 3 3 2 2 2" xfId="38014" xr:uid="{65A1A94F-194C-42B3-9FAB-96D1B6A2822B}"/>
    <cellStyle name="40% - Accent6 3 3 2 3" xfId="21387" xr:uid="{A0A8479C-1E5C-4BB8-9438-C2FD259A497A}"/>
    <cellStyle name="40% - Accent6 3 3 2 3 2" xfId="41330" xr:uid="{0A7E7D79-ED2D-43DF-8283-A9363EB66C93}"/>
    <cellStyle name="40% - Accent6 3 3 2 4" xfId="29149" xr:uid="{526DA82F-EE28-40E2-928A-A7B67AC77876}"/>
    <cellStyle name="40% - Accent6 3 3 3" xfId="7213" xr:uid="{41EF9DA5-6681-47D6-9E86-42D1E19586F9}"/>
    <cellStyle name="40% - Accent6 3 3 3 2" xfId="17918" xr:uid="{CE527D72-0249-43D4-8FEA-F5233347E915}"/>
    <cellStyle name="40% - Accent6 3 3 3 2 2" xfId="38015" xr:uid="{9F66E634-6840-45F8-B091-5B13C340FF9C}"/>
    <cellStyle name="40% - Accent6 3 3 3 3" xfId="21935" xr:uid="{57DAB9AA-B92C-4146-86D5-0E031C5A2A77}"/>
    <cellStyle name="40% - Accent6 3 3 3 3 2" xfId="41871" xr:uid="{9F16D932-43E3-4282-A365-7425F33FE670}"/>
    <cellStyle name="40% - Accent6 3 3 3 4" xfId="29150" xr:uid="{A43C78C9-3CFA-4755-A399-840FD42820CD}"/>
    <cellStyle name="40% - Accent6 3 3 4" xfId="7214" xr:uid="{4D3A7268-3BA1-4713-AFD9-DA57CD0099B1}"/>
    <cellStyle name="40% - Accent6 3 3 4 2" xfId="17919" xr:uid="{9E091929-73D7-4276-94BA-E4F63D0A1512}"/>
    <cellStyle name="40% - Accent6 3 3 4 2 2" xfId="38016" xr:uid="{FD7EC8C8-2366-4C5F-BD0B-7E693861DDD1}"/>
    <cellStyle name="40% - Accent6 3 3 4 3" xfId="29151" xr:uid="{D7FBBEB8-CBCA-4A5C-950A-6FEC419FDCDA}"/>
    <cellStyle name="40% - Accent6 3 3 5" xfId="17916" xr:uid="{116C67EC-9609-41CA-9908-44D3867D23F9}"/>
    <cellStyle name="40% - Accent6 3 3 5 2" xfId="38013" xr:uid="{A0D15577-7A0D-4CAF-B669-052DF142DA18}"/>
    <cellStyle name="40% - Accent6 3 3 6" xfId="20717" xr:uid="{C1EBABD1-21CE-49BD-9423-710BD6816C38}"/>
    <cellStyle name="40% - Accent6 3 3 6 2" xfId="40751" xr:uid="{BBBB0FEC-CE5A-4C18-AB80-1F5C8D002170}"/>
    <cellStyle name="40% - Accent6 3 3 7" xfId="7211" xr:uid="{AD3A175E-8C55-4051-AE03-B2BD2BA3FBA0}"/>
    <cellStyle name="40% - Accent6 3 3 8" xfId="29148" xr:uid="{7667F629-8F25-46C2-B275-0410E48734D4}"/>
    <cellStyle name="40% - Accent6 3 4" xfId="7215" xr:uid="{C8438E6B-8612-4D8F-98D2-1BE8A2C287D6}"/>
    <cellStyle name="40% - Accent6 3 4 2" xfId="7216" xr:uid="{A9CB253D-4046-4132-A423-B6F045AB7B0B}"/>
    <cellStyle name="40% - Accent6 3 4 2 2" xfId="17921" xr:uid="{74D2D07C-AA81-4B6D-9690-C8989DDDBE43}"/>
    <cellStyle name="40% - Accent6 3 4 2 2 2" xfId="38018" xr:uid="{D5F1CDF8-221D-4330-808E-0A4AFF920B03}"/>
    <cellStyle name="40% - Accent6 3 4 2 3" xfId="21456" xr:uid="{4E2BF066-3933-405B-93D5-6856DC34AEAA}"/>
    <cellStyle name="40% - Accent6 3 4 2 3 2" xfId="41397" xr:uid="{3321A40D-8710-4148-85C2-43630AEAEF2C}"/>
    <cellStyle name="40% - Accent6 3 4 2 4" xfId="29153" xr:uid="{2DE1B72C-6BB5-4E62-864A-BF9A505474B1}"/>
    <cellStyle name="40% - Accent6 3 4 3" xfId="7217" xr:uid="{B48C866D-9406-46B9-A85E-7F3DC141FB16}"/>
    <cellStyle name="40% - Accent6 3 4 3 2" xfId="17922" xr:uid="{09BCD834-1E62-4F34-B0BC-9462187438A4}"/>
    <cellStyle name="40% - Accent6 3 4 3 2 2" xfId="38019" xr:uid="{E7C093B7-CB17-4BDC-AE98-6A2430A2FBB7}"/>
    <cellStyle name="40% - Accent6 3 4 3 3" xfId="22004" xr:uid="{C139BFD6-5712-4511-9704-48D3D089F7EF}"/>
    <cellStyle name="40% - Accent6 3 4 3 3 2" xfId="41938" xr:uid="{D88FCA89-287A-4C6C-833E-08D0674DC143}"/>
    <cellStyle name="40% - Accent6 3 4 3 4" xfId="29154" xr:uid="{22333E5E-1A2F-4F6E-83C4-17DBEE7CF441}"/>
    <cellStyle name="40% - Accent6 3 4 4" xfId="7218" xr:uid="{DFA9649A-93E0-4B04-B519-662892EBA313}"/>
    <cellStyle name="40% - Accent6 3 4 4 2" xfId="17923" xr:uid="{AE93084A-4D74-46AF-A925-6C2E3E4F22C3}"/>
    <cellStyle name="40% - Accent6 3 4 4 2 2" xfId="38020" xr:uid="{CBA8F182-C643-4E27-A053-213543022DF9}"/>
    <cellStyle name="40% - Accent6 3 4 4 3" xfId="29155" xr:uid="{16582993-8B34-4E50-84B7-699DB9664B80}"/>
    <cellStyle name="40% - Accent6 3 4 5" xfId="17920" xr:uid="{43145ABC-C111-42CF-9A2D-5E5025D30AB0}"/>
    <cellStyle name="40% - Accent6 3 4 5 2" xfId="38017" xr:uid="{A2C265BC-9BF9-41BE-8D58-2352A2F8B4E8}"/>
    <cellStyle name="40% - Accent6 3 4 6" xfId="20785" xr:uid="{11A7D2DB-4481-44EB-8C0D-000A4EA37731}"/>
    <cellStyle name="40% - Accent6 3 4 6 2" xfId="40818" xr:uid="{630AAB5D-E583-4D7C-B7ED-76AD8D82BD12}"/>
    <cellStyle name="40% - Accent6 3 4 7" xfId="29152" xr:uid="{B15E8FD4-C6D7-4FC3-BD5B-53DAD6FC5B0C}"/>
    <cellStyle name="40% - Accent6 3 5" xfId="7202" xr:uid="{A3AC9316-48A4-4170-A26B-06B52875A7B8}"/>
    <cellStyle name="40% - Accent6 3 5 2" xfId="21476" xr:uid="{BB3F9E88-0101-4079-A6B9-6DF23E76575F}"/>
    <cellStyle name="40% - Accent6 3 5 2 2" xfId="41417" xr:uid="{5A6C2F86-F190-4CE2-9FC4-46E6C4EF86E2}"/>
    <cellStyle name="40% - Accent6 3 5 3" xfId="22024" xr:uid="{48B68BE6-3D95-41F5-8343-504B82507D66}"/>
    <cellStyle name="40% - Accent6 3 5 3 2" xfId="41958" xr:uid="{E2830917-2A09-423B-8588-D83868726C6F}"/>
    <cellStyle name="40% - Accent6 3 5 4" xfId="20805" xr:uid="{5CF9A7F0-B74C-4309-ABA6-81F4C8625146}"/>
    <cellStyle name="40% - Accent6 3 5 4 2" xfId="40838" xr:uid="{AED2C738-1A8F-4EAB-9543-71ADBAB172DD}"/>
    <cellStyle name="40% - Accent6 3 6" xfId="20868" xr:uid="{9F17EEE1-C18C-49BD-9A36-BAA6D613D2EF}"/>
    <cellStyle name="40% - Accent6 3 6 2" xfId="21538" xr:uid="{875C833D-91E4-4AEB-AB3E-CE8F72811C5E}"/>
    <cellStyle name="40% - Accent6 3 6 2 2" xfId="41479" xr:uid="{F5F871DB-D6B6-467B-A468-8F0CB0927214}"/>
    <cellStyle name="40% - Accent6 3 6 3" xfId="22086" xr:uid="{255B542C-51A5-4449-8156-869289F892DE}"/>
    <cellStyle name="40% - Accent6 3 6 3 2" xfId="42020" xr:uid="{D1ED0963-A345-4D31-B2EB-B91130F56BE7}"/>
    <cellStyle name="40% - Accent6 3 6 4" xfId="40900" xr:uid="{02C3C6B8-37E4-4A75-8205-7FD6049E5DF3}"/>
    <cellStyle name="40% - Accent6 3 7" xfId="20930" xr:uid="{D97260B0-D429-44B5-8084-126C0838DF3F}"/>
    <cellStyle name="40% - Accent6 3 7 2" xfId="21599" xr:uid="{62A8A808-6CC6-4D41-B649-C8D8D64A57E9}"/>
    <cellStyle name="40% - Accent6 3 7 2 2" xfId="41540" xr:uid="{4136C38C-A270-4303-8695-F25BAA56DA1C}"/>
    <cellStyle name="40% - Accent6 3 7 3" xfId="22147" xr:uid="{D4B6DF74-2C62-4A4F-AE67-9934FEC4F86B}"/>
    <cellStyle name="40% - Accent6 3 7 3 2" xfId="42081" xr:uid="{B9C95D7B-4F02-4733-B8CF-1CEFDEFEF2E3}"/>
    <cellStyle name="40% - Accent6 3 7 4" xfId="40961" xr:uid="{07965BBB-EA10-481C-961F-75DFEEEDA54B}"/>
    <cellStyle name="40% - Accent6 3 8" xfId="21312" xr:uid="{FF0F6F40-4A7B-4449-905A-B22D504E6977}"/>
    <cellStyle name="40% - Accent6 3 8 2" xfId="41255" xr:uid="{60E94778-4A96-4428-9878-794191399DC5}"/>
    <cellStyle name="40% - Accent6 3 9" xfId="21264" xr:uid="{595B28DB-160F-43E1-886C-4A390C842FEA}"/>
    <cellStyle name="40% - Accent6 3 9 2" xfId="41208" xr:uid="{335E1763-3F78-49D6-9702-12D6906843EF}"/>
    <cellStyle name="40% - Accent6 30" xfId="7219" xr:uid="{E7276879-2862-4EF6-8A73-41E4B7D06E10}"/>
    <cellStyle name="40% - Accent6 30 2" xfId="7220" xr:uid="{4AE30232-DC8C-4831-BFC8-EA2AA66149D7}"/>
    <cellStyle name="40% - Accent6 30 2 2" xfId="7221" xr:uid="{61EEB1A8-CC28-4214-8856-5330A301D846}"/>
    <cellStyle name="40% - Accent6 30 2 2 2" xfId="17926" xr:uid="{DC0EE605-18BB-4829-AD14-A68DF9ECCDB3}"/>
    <cellStyle name="40% - Accent6 30 2 2 2 2" xfId="38023" xr:uid="{55DD99E6-C976-481F-B162-B278C71E5AE0}"/>
    <cellStyle name="40% - Accent6 30 2 2 3" xfId="29158" xr:uid="{C03A404B-4878-42A7-872E-5EBB58690247}"/>
    <cellStyle name="40% - Accent6 30 2 3" xfId="7222" xr:uid="{FA057DA0-4C33-43A9-9ACD-A68DEF9768CF}"/>
    <cellStyle name="40% - Accent6 30 2 3 2" xfId="17927" xr:uid="{1E2161C3-6A0E-422E-9A4E-534B3EF9FB4E}"/>
    <cellStyle name="40% - Accent6 30 2 3 2 2" xfId="38024" xr:uid="{8A4C29A2-ABCB-49FC-BDEC-214835586537}"/>
    <cellStyle name="40% - Accent6 30 2 3 3" xfId="29159" xr:uid="{329617E7-4346-4C97-B0B0-5E75AC17BEE7}"/>
    <cellStyle name="40% - Accent6 30 2 4" xfId="7223" xr:uid="{D9919623-3953-4002-A8A0-8EF31B1F1420}"/>
    <cellStyle name="40% - Accent6 30 2 4 2" xfId="17928" xr:uid="{9251B99F-ABF2-477E-98B2-404B04DA9FAE}"/>
    <cellStyle name="40% - Accent6 30 2 4 2 2" xfId="38025" xr:uid="{8C879D47-B6F8-47DC-AB65-417A62E95261}"/>
    <cellStyle name="40% - Accent6 30 2 4 3" xfId="29160" xr:uid="{0582DF28-58FF-47E4-B5DE-02EF1E28F239}"/>
    <cellStyle name="40% - Accent6 30 2 5" xfId="17925" xr:uid="{861DE743-D7DE-4230-9276-1240242ED332}"/>
    <cellStyle name="40% - Accent6 30 2 5 2" xfId="38022" xr:uid="{4C46F78C-417F-4571-8C13-7D309AE5D388}"/>
    <cellStyle name="40% - Accent6 30 2 6" xfId="29157" xr:uid="{51C7CEA7-9808-407C-A203-181037A6227D}"/>
    <cellStyle name="40% - Accent6 30 3" xfId="7224" xr:uid="{216FE0E4-861D-4C36-B53E-7B58A179F1D9}"/>
    <cellStyle name="40% - Accent6 30 3 2" xfId="17929" xr:uid="{A1BF5588-E623-446B-AD50-4787A8C96C3D}"/>
    <cellStyle name="40% - Accent6 30 3 2 2" xfId="38026" xr:uid="{F2ABE160-2F24-4448-8D3E-5DE2AE257762}"/>
    <cellStyle name="40% - Accent6 30 3 3" xfId="29161" xr:uid="{7E01E2E9-8533-4F45-90DF-19312BD336F0}"/>
    <cellStyle name="40% - Accent6 30 4" xfId="7225" xr:uid="{BDF5F97B-69EC-4B7E-A29C-A742E4404CBC}"/>
    <cellStyle name="40% - Accent6 30 4 2" xfId="17930" xr:uid="{33CB972D-BE81-4C08-87C9-7F8B42446538}"/>
    <cellStyle name="40% - Accent6 30 4 2 2" xfId="38027" xr:uid="{7A155A7A-9654-4967-A587-D144DB5354FA}"/>
    <cellStyle name="40% - Accent6 30 4 3" xfId="29162" xr:uid="{33C37E0F-6760-4F88-8CA5-2CAD1263C326}"/>
    <cellStyle name="40% - Accent6 30 5" xfId="7226" xr:uid="{FE8E968B-271B-4ADD-9745-632B049ABA26}"/>
    <cellStyle name="40% - Accent6 30 5 2" xfId="17931" xr:uid="{970D3B08-38A2-468E-93C0-56D398D568C5}"/>
    <cellStyle name="40% - Accent6 30 5 2 2" xfId="38028" xr:uid="{6B39A8EE-4ADB-4402-BAA1-F77978324157}"/>
    <cellStyle name="40% - Accent6 30 5 3" xfId="29163" xr:uid="{737C6D52-6453-4DC7-BCB2-CA9CF55CADDA}"/>
    <cellStyle name="40% - Accent6 30 6" xfId="17924" xr:uid="{CA4E559A-C732-427D-979A-58F3B82C0957}"/>
    <cellStyle name="40% - Accent6 30 6 2" xfId="38021" xr:uid="{A2EA3D5F-1D15-49EB-B546-3F82B99DDC9A}"/>
    <cellStyle name="40% - Accent6 30 7" xfId="29156" xr:uid="{17B96EBF-5AF6-4AE7-A932-17221B2E1ACD}"/>
    <cellStyle name="40% - Accent6 31" xfId="7227" xr:uid="{14984725-EBF0-4810-8B4B-B452893DB8FA}"/>
    <cellStyle name="40% - Accent6 31 2" xfId="7228" xr:uid="{8A022A22-1E8C-4CAD-835F-67735F46DF69}"/>
    <cellStyle name="40% - Accent6 31 2 2" xfId="7229" xr:uid="{2D5D71C4-65CC-4DA5-80C6-CCC3F8C51042}"/>
    <cellStyle name="40% - Accent6 31 2 2 2" xfId="17934" xr:uid="{CB1E8460-B0C5-4339-BE5B-00464B7BF7C7}"/>
    <cellStyle name="40% - Accent6 31 2 2 2 2" xfId="38031" xr:uid="{7B0D78DC-FF47-44C5-8807-CC9A41892F4B}"/>
    <cellStyle name="40% - Accent6 31 2 2 3" xfId="29166" xr:uid="{29EF3C5B-9E04-4C6E-AE7C-105C08ECAA9C}"/>
    <cellStyle name="40% - Accent6 31 2 3" xfId="7230" xr:uid="{C417C128-2BF3-47A4-A0EE-BBA31D2A20AB}"/>
    <cellStyle name="40% - Accent6 31 2 3 2" xfId="17935" xr:uid="{1124B145-BFC9-48C9-B325-4E2B12AD03DB}"/>
    <cellStyle name="40% - Accent6 31 2 3 2 2" xfId="38032" xr:uid="{BA9AD4D5-48BE-4F3B-B4F3-A6353728822E}"/>
    <cellStyle name="40% - Accent6 31 2 3 3" xfId="29167" xr:uid="{68671B79-AE0D-456C-BB37-587606AE10ED}"/>
    <cellStyle name="40% - Accent6 31 2 4" xfId="7231" xr:uid="{3E77EDC7-BBB6-4B1F-B4CB-3AFB40204549}"/>
    <cellStyle name="40% - Accent6 31 2 4 2" xfId="17936" xr:uid="{BE476BC7-2AE4-455E-A6CA-65D0E46C9721}"/>
    <cellStyle name="40% - Accent6 31 2 4 2 2" xfId="38033" xr:uid="{F7DE40FB-17BC-4052-981E-985E1C18E7C6}"/>
    <cellStyle name="40% - Accent6 31 2 4 3" xfId="29168" xr:uid="{FA948ED0-A155-44AA-8C0B-17B4689A337E}"/>
    <cellStyle name="40% - Accent6 31 2 5" xfId="17933" xr:uid="{F5A8527F-4CAD-4514-AD7C-C7A4102C96E2}"/>
    <cellStyle name="40% - Accent6 31 2 5 2" xfId="38030" xr:uid="{E83FCBCB-E175-4369-9D8A-88A3D87C231E}"/>
    <cellStyle name="40% - Accent6 31 2 6" xfId="29165" xr:uid="{F9771E36-C34A-46D7-AD39-9EFFEF7816E4}"/>
    <cellStyle name="40% - Accent6 31 3" xfId="7232" xr:uid="{59CE3123-02C9-4204-A338-0AADEF5E2441}"/>
    <cellStyle name="40% - Accent6 31 3 2" xfId="17937" xr:uid="{C82B8BDF-1146-4E82-A98B-74319A6F21EE}"/>
    <cellStyle name="40% - Accent6 31 3 2 2" xfId="38034" xr:uid="{F0E27529-61D7-49AA-A4B4-D6248759448A}"/>
    <cellStyle name="40% - Accent6 31 3 3" xfId="29169" xr:uid="{F9D3362D-8397-4582-A9F0-E668BC4A80C3}"/>
    <cellStyle name="40% - Accent6 31 4" xfId="7233" xr:uid="{36A45472-D01D-4972-9160-0BBEFF8969DE}"/>
    <cellStyle name="40% - Accent6 31 4 2" xfId="17938" xr:uid="{3E63FA10-F00D-44FA-B72B-F6A5CBA9E754}"/>
    <cellStyle name="40% - Accent6 31 4 2 2" xfId="38035" xr:uid="{E03BF82D-650F-43B7-A829-1B9AFD5A26EE}"/>
    <cellStyle name="40% - Accent6 31 4 3" xfId="29170" xr:uid="{84BBFE01-6A9F-4042-91F5-A826A7DBE815}"/>
    <cellStyle name="40% - Accent6 31 5" xfId="7234" xr:uid="{B5E0CC0E-3031-4794-9BF1-C345D4ADA384}"/>
    <cellStyle name="40% - Accent6 31 5 2" xfId="17939" xr:uid="{D904A233-1446-4DD1-A649-C4791C056766}"/>
    <cellStyle name="40% - Accent6 31 5 2 2" xfId="38036" xr:uid="{93C60DE8-F227-4051-8BB1-57096CC449EF}"/>
    <cellStyle name="40% - Accent6 31 5 3" xfId="29171" xr:uid="{F2B90E17-B16F-49ED-8333-42F67C91FD56}"/>
    <cellStyle name="40% - Accent6 31 6" xfId="17932" xr:uid="{A17291D2-8E5F-48CE-8029-6DB75E3C6F06}"/>
    <cellStyle name="40% - Accent6 31 6 2" xfId="38029" xr:uid="{CA16BDCC-E823-47C5-93A5-D3D5163CCC93}"/>
    <cellStyle name="40% - Accent6 31 7" xfId="29164" xr:uid="{971145DE-F207-4EB8-A024-55978A81FD13}"/>
    <cellStyle name="40% - Accent6 32" xfId="7235" xr:uid="{5D4353B4-E153-48B5-ADDF-F0EDA5C0CEE9}"/>
    <cellStyle name="40% - Accent6 32 2" xfId="7236" xr:uid="{630213F0-3CC3-4EF9-A9CE-6294F05659AB}"/>
    <cellStyle name="40% - Accent6 32 2 2" xfId="7237" xr:uid="{0E0D10F1-D652-4E2B-81EF-236AA815954D}"/>
    <cellStyle name="40% - Accent6 32 2 2 2" xfId="17942" xr:uid="{BB5EC7C9-476E-42C5-ABD8-F6F3A2CBE7C0}"/>
    <cellStyle name="40% - Accent6 32 2 2 2 2" xfId="38039" xr:uid="{B05F7869-A715-45B2-9741-74CF73DF6629}"/>
    <cellStyle name="40% - Accent6 32 2 2 3" xfId="29174" xr:uid="{68707A47-DECC-4D4B-9C87-2CA4B2258826}"/>
    <cellStyle name="40% - Accent6 32 2 3" xfId="7238" xr:uid="{57881C0C-8820-40AD-B1FB-0C0ED61E3DAB}"/>
    <cellStyle name="40% - Accent6 32 2 3 2" xfId="17943" xr:uid="{961DFA5B-78AB-4EFF-AFB6-92CC7C0B7196}"/>
    <cellStyle name="40% - Accent6 32 2 3 2 2" xfId="38040" xr:uid="{564E8689-FC5E-47C7-A033-E5EC8C7908FF}"/>
    <cellStyle name="40% - Accent6 32 2 3 3" xfId="29175" xr:uid="{62F55072-0E54-46DC-9C1A-088217727834}"/>
    <cellStyle name="40% - Accent6 32 2 4" xfId="7239" xr:uid="{8118E6A6-7B91-45D6-8365-D5F1C1847FDA}"/>
    <cellStyle name="40% - Accent6 32 2 4 2" xfId="17944" xr:uid="{AE281E62-565D-4EA4-BF89-7D7F61E5B6F9}"/>
    <cellStyle name="40% - Accent6 32 2 4 2 2" xfId="38041" xr:uid="{1A98DFAA-5761-4489-B506-FE06F9577B32}"/>
    <cellStyle name="40% - Accent6 32 2 4 3" xfId="29176" xr:uid="{CBE5F730-DF9A-4801-B029-974B49B633AE}"/>
    <cellStyle name="40% - Accent6 32 2 5" xfId="17941" xr:uid="{B70AAA5E-6540-4B41-A4C4-6BF0F8053E33}"/>
    <cellStyle name="40% - Accent6 32 2 5 2" xfId="38038" xr:uid="{DAC4F334-7652-48DE-8B0B-093F68B83F9B}"/>
    <cellStyle name="40% - Accent6 32 2 6" xfId="29173" xr:uid="{C39EE1EA-7E21-43AB-8823-CA1D201C3E45}"/>
    <cellStyle name="40% - Accent6 32 3" xfId="7240" xr:uid="{FE544931-6839-4872-BF0D-B03A985252F6}"/>
    <cellStyle name="40% - Accent6 32 3 2" xfId="17945" xr:uid="{3748F6FA-7C37-4F75-A9EC-6B79B51A12BE}"/>
    <cellStyle name="40% - Accent6 32 3 2 2" xfId="38042" xr:uid="{046A8458-7853-489E-8C64-4CF7EFDDBB24}"/>
    <cellStyle name="40% - Accent6 32 3 3" xfId="29177" xr:uid="{01A999B8-2416-481F-BC5E-69E751DA1984}"/>
    <cellStyle name="40% - Accent6 32 4" xfId="7241" xr:uid="{27EF24D7-6D3A-451A-832F-5A009CFD6133}"/>
    <cellStyle name="40% - Accent6 32 4 2" xfId="17946" xr:uid="{4AFF3773-BAED-420A-BB7F-DCEA2AC7ECDF}"/>
    <cellStyle name="40% - Accent6 32 4 2 2" xfId="38043" xr:uid="{4E8EB5D2-10AD-4F6C-AB02-8A4654C86863}"/>
    <cellStyle name="40% - Accent6 32 4 3" xfId="29178" xr:uid="{218EE9E6-257B-480C-92CD-69302C113E58}"/>
    <cellStyle name="40% - Accent6 32 5" xfId="7242" xr:uid="{2C939ED9-153D-4A53-A21F-9C934161DAAC}"/>
    <cellStyle name="40% - Accent6 32 5 2" xfId="17947" xr:uid="{D98F9ED1-F05B-4729-8EAC-0DDAF0274AF5}"/>
    <cellStyle name="40% - Accent6 32 5 2 2" xfId="38044" xr:uid="{7437A649-75F3-4354-A1FB-D8DA4ADD84C7}"/>
    <cellStyle name="40% - Accent6 32 5 3" xfId="29179" xr:uid="{846F9DAB-3FE2-4069-9988-159570D0D904}"/>
    <cellStyle name="40% - Accent6 32 6" xfId="17940" xr:uid="{6BD06352-1F3F-4AD7-82C9-C8086ECB9849}"/>
    <cellStyle name="40% - Accent6 32 6 2" xfId="38037" xr:uid="{C0F68372-6C7A-4E46-825F-0D51FEE07240}"/>
    <cellStyle name="40% - Accent6 32 7" xfId="29172" xr:uid="{095C6CA3-6D82-4E52-A320-7DB7FA1829F1}"/>
    <cellStyle name="40% - Accent6 33" xfId="7243" xr:uid="{19652502-4EEF-4F8C-BAF7-D434AFB1D743}"/>
    <cellStyle name="40% - Accent6 33 2" xfId="7244" xr:uid="{3D079BB7-2C8C-42DC-8133-AFB1F779362F}"/>
    <cellStyle name="40% - Accent6 33 2 2" xfId="7245" xr:uid="{4BD1E309-9AB8-44AE-9632-BBC0657AE35B}"/>
    <cellStyle name="40% - Accent6 33 2 2 2" xfId="17950" xr:uid="{5A761246-7816-48AD-829A-AC58B56AFA59}"/>
    <cellStyle name="40% - Accent6 33 2 2 2 2" xfId="38047" xr:uid="{80E6D39A-28E7-49F6-AAE3-D7F8204DAF69}"/>
    <cellStyle name="40% - Accent6 33 2 2 3" xfId="29182" xr:uid="{B4F1FA22-C260-4433-830C-3856F4B0F45B}"/>
    <cellStyle name="40% - Accent6 33 2 3" xfId="7246" xr:uid="{00FE6C40-5FF8-4320-9F64-0808C3A781D0}"/>
    <cellStyle name="40% - Accent6 33 2 3 2" xfId="17951" xr:uid="{9B05E1BC-C896-4C19-B7AB-3B6CA6BA4B30}"/>
    <cellStyle name="40% - Accent6 33 2 3 2 2" xfId="38048" xr:uid="{53C36DEE-7E9E-472D-A45A-020B4A2BCBE3}"/>
    <cellStyle name="40% - Accent6 33 2 3 3" xfId="29183" xr:uid="{6F1D6954-C893-4D08-B457-30A18C51108C}"/>
    <cellStyle name="40% - Accent6 33 2 4" xfId="7247" xr:uid="{48B36FA0-0E34-4072-BDCC-474F88C242EB}"/>
    <cellStyle name="40% - Accent6 33 2 4 2" xfId="17952" xr:uid="{9E27E1FE-C7AE-4976-A251-857328C1BBA7}"/>
    <cellStyle name="40% - Accent6 33 2 4 2 2" xfId="38049" xr:uid="{2260A5D7-D0A5-47FA-850F-6A68546CF23F}"/>
    <cellStyle name="40% - Accent6 33 2 4 3" xfId="29184" xr:uid="{41883DA4-1216-48D6-8E99-A1F4A2E2FC54}"/>
    <cellStyle name="40% - Accent6 33 2 5" xfId="17949" xr:uid="{4B1C7611-CA87-4FAE-9680-A9F35572B6F8}"/>
    <cellStyle name="40% - Accent6 33 2 5 2" xfId="38046" xr:uid="{2313384B-4D74-410B-88D6-A265E40BB687}"/>
    <cellStyle name="40% - Accent6 33 2 6" xfId="29181" xr:uid="{3240142E-DD2B-4978-9C65-CF96948D5832}"/>
    <cellStyle name="40% - Accent6 33 3" xfId="7248" xr:uid="{E45093AB-B22F-4950-8FB3-033753DC78FB}"/>
    <cellStyle name="40% - Accent6 33 3 2" xfId="17953" xr:uid="{F713E0E9-837C-4AB1-906E-302417115D4D}"/>
    <cellStyle name="40% - Accent6 33 3 2 2" xfId="38050" xr:uid="{DC1C4BEC-4370-4B11-B58C-59C317E7D957}"/>
    <cellStyle name="40% - Accent6 33 3 3" xfId="29185" xr:uid="{C3C2B43D-4340-4221-864D-630CA0684C25}"/>
    <cellStyle name="40% - Accent6 33 4" xfId="7249" xr:uid="{4C464928-F5FB-4ED4-8984-78AB6E1D612F}"/>
    <cellStyle name="40% - Accent6 33 4 2" xfId="17954" xr:uid="{6B472726-648C-4AB9-BAF0-D827A1C3ED16}"/>
    <cellStyle name="40% - Accent6 33 4 2 2" xfId="38051" xr:uid="{29A84CD4-5AC1-4D61-9C1C-DF17FB9D0AE4}"/>
    <cellStyle name="40% - Accent6 33 4 3" xfId="29186" xr:uid="{9873C86C-26A6-4F9E-A0EE-7F623E4BBF8C}"/>
    <cellStyle name="40% - Accent6 33 5" xfId="7250" xr:uid="{B49CAD23-3903-43B4-A973-6CC27D551226}"/>
    <cellStyle name="40% - Accent6 33 5 2" xfId="17955" xr:uid="{99592676-152B-44B3-8012-52C8715D6825}"/>
    <cellStyle name="40% - Accent6 33 5 2 2" xfId="38052" xr:uid="{58AE41B4-EBF0-4BD5-9C5F-09E9FAFE5D29}"/>
    <cellStyle name="40% - Accent6 33 5 3" xfId="29187" xr:uid="{485B483C-0987-4F1B-97AD-E56D99E4CA12}"/>
    <cellStyle name="40% - Accent6 33 6" xfId="17948" xr:uid="{E572D4C6-D937-498C-BCFD-60BD0C8971A8}"/>
    <cellStyle name="40% - Accent6 33 6 2" xfId="38045" xr:uid="{B99E4CA9-B36D-403F-AF12-A4B623DA0B37}"/>
    <cellStyle name="40% - Accent6 33 7" xfId="29180" xr:uid="{37D72567-49A9-4CCA-B497-14F2FA679AB6}"/>
    <cellStyle name="40% - Accent6 34" xfId="7251" xr:uid="{51122A88-0188-4078-9278-7202E88983C4}"/>
    <cellStyle name="40% - Accent6 34 2" xfId="7252" xr:uid="{BAC73FC9-0F03-49D0-B0CC-FDC588A9B792}"/>
    <cellStyle name="40% - Accent6 34 2 2" xfId="7253" xr:uid="{3CE98CAB-581B-4B53-9A82-81B4FF842665}"/>
    <cellStyle name="40% - Accent6 34 2 2 2" xfId="17958" xr:uid="{FF2BA47F-4105-4128-AFB6-3D9242606447}"/>
    <cellStyle name="40% - Accent6 34 2 2 2 2" xfId="38055" xr:uid="{CBAE9071-E66B-423A-B8E6-3E7A8D0C5653}"/>
    <cellStyle name="40% - Accent6 34 2 2 3" xfId="29190" xr:uid="{E635A2AE-4C9F-4EF8-8F5F-A7C8F96F36E5}"/>
    <cellStyle name="40% - Accent6 34 2 3" xfId="7254" xr:uid="{C9DA584C-CD94-4E78-984C-42B1403430D6}"/>
    <cellStyle name="40% - Accent6 34 2 3 2" xfId="17959" xr:uid="{3DAE2589-84F3-445A-A15D-F881F7601F17}"/>
    <cellStyle name="40% - Accent6 34 2 3 2 2" xfId="38056" xr:uid="{088C8950-E6EA-4205-997D-004BC038E434}"/>
    <cellStyle name="40% - Accent6 34 2 3 3" xfId="29191" xr:uid="{5ABB86E3-E9C3-44B1-B529-DE25CEEA137B}"/>
    <cellStyle name="40% - Accent6 34 2 4" xfId="7255" xr:uid="{BDA45E8C-DC18-4336-82AA-2EE9A752BB6F}"/>
    <cellStyle name="40% - Accent6 34 2 4 2" xfId="17960" xr:uid="{4AA1E909-AC7C-430B-B92C-FDC057112C68}"/>
    <cellStyle name="40% - Accent6 34 2 4 2 2" xfId="38057" xr:uid="{18310D8E-C40F-41E2-8DCA-93D73BA074BD}"/>
    <cellStyle name="40% - Accent6 34 2 4 3" xfId="29192" xr:uid="{656BCA76-6E87-4204-9EEB-EA19F518AE9C}"/>
    <cellStyle name="40% - Accent6 34 2 5" xfId="17957" xr:uid="{A4801B3C-2F31-4470-86D7-593114CA97FB}"/>
    <cellStyle name="40% - Accent6 34 2 5 2" xfId="38054" xr:uid="{97EAE2EC-624E-47C7-83F1-B727A40F3D06}"/>
    <cellStyle name="40% - Accent6 34 2 6" xfId="29189" xr:uid="{4010997B-4E43-423A-A51D-2824BA56309D}"/>
    <cellStyle name="40% - Accent6 34 3" xfId="7256" xr:uid="{BEFB3A2A-E6DD-4384-829B-26AACC49B015}"/>
    <cellStyle name="40% - Accent6 34 3 2" xfId="17961" xr:uid="{671089B6-5ED4-4ABE-9AFE-67DAB41465AD}"/>
    <cellStyle name="40% - Accent6 34 3 2 2" xfId="38058" xr:uid="{958BDE43-F3D1-4F89-8323-ED6A5446B78D}"/>
    <cellStyle name="40% - Accent6 34 3 3" xfId="29193" xr:uid="{6E034408-4228-4157-A214-93E039D06DCD}"/>
    <cellStyle name="40% - Accent6 34 4" xfId="7257" xr:uid="{C8EA06F1-3D4C-45AA-B1C3-0F44A156E9E6}"/>
    <cellStyle name="40% - Accent6 34 4 2" xfId="17962" xr:uid="{69D3D174-34A2-43D4-BA0E-DCBDF3BF28B5}"/>
    <cellStyle name="40% - Accent6 34 4 2 2" xfId="38059" xr:uid="{2FEB3FE4-B594-41F3-A19F-631E47A5BBDE}"/>
    <cellStyle name="40% - Accent6 34 4 3" xfId="29194" xr:uid="{E1C31509-7F92-4EE2-96B3-A7A085FAE0B0}"/>
    <cellStyle name="40% - Accent6 34 5" xfId="7258" xr:uid="{DDACCF08-4A40-400F-A540-0019BB64AD42}"/>
    <cellStyle name="40% - Accent6 34 5 2" xfId="17963" xr:uid="{24B59B96-3B68-4D15-B717-27CE18A7166E}"/>
    <cellStyle name="40% - Accent6 34 5 2 2" xfId="38060" xr:uid="{43736538-E169-4627-B578-0E41544446F1}"/>
    <cellStyle name="40% - Accent6 34 5 3" xfId="29195" xr:uid="{F23FF423-1763-4422-9F41-DCCFF6E1BBCB}"/>
    <cellStyle name="40% - Accent6 34 6" xfId="17956" xr:uid="{16812C9B-5B0C-49C3-84EE-16C6899A0241}"/>
    <cellStyle name="40% - Accent6 34 6 2" xfId="38053" xr:uid="{EDFD1278-AA90-48C3-BCD3-7FE444454BEB}"/>
    <cellStyle name="40% - Accent6 34 7" xfId="29188" xr:uid="{4A2C2CDC-809C-4C07-BC31-0573E0AEA401}"/>
    <cellStyle name="40% - Accent6 35" xfId="7259" xr:uid="{1815EDB1-C19E-4E56-AE4C-B0ED47459D98}"/>
    <cellStyle name="40% - Accent6 35 2" xfId="7260" xr:uid="{F78B08F9-264D-412D-B142-174C6E0DE3AC}"/>
    <cellStyle name="40% - Accent6 35 2 2" xfId="7261" xr:uid="{F90A768B-D2C3-4156-BFB4-534F5351A8F1}"/>
    <cellStyle name="40% - Accent6 35 2 2 2" xfId="17966" xr:uid="{7820DA2B-2C9F-4722-B3FA-5F5CF73AE961}"/>
    <cellStyle name="40% - Accent6 35 2 2 2 2" xfId="38063" xr:uid="{8A04261F-2183-4DE2-923D-69C11952EA26}"/>
    <cellStyle name="40% - Accent6 35 2 2 3" xfId="29198" xr:uid="{CEC54004-0ECE-4A2C-A866-85A62834D3DD}"/>
    <cellStyle name="40% - Accent6 35 2 3" xfId="7262" xr:uid="{DADAA8D5-8EC3-4D41-B0D2-66900276A43B}"/>
    <cellStyle name="40% - Accent6 35 2 3 2" xfId="17967" xr:uid="{E49A89C8-A4BE-4110-9DB7-AD818D0EE90A}"/>
    <cellStyle name="40% - Accent6 35 2 3 2 2" xfId="38064" xr:uid="{6752C99F-1963-44C4-AE98-48F5E2C68028}"/>
    <cellStyle name="40% - Accent6 35 2 3 3" xfId="29199" xr:uid="{61DD2DC2-A102-4199-B5DC-1E7C273CE8BF}"/>
    <cellStyle name="40% - Accent6 35 2 4" xfId="7263" xr:uid="{20B65749-0F2A-4EBA-8BAA-4D26EA558107}"/>
    <cellStyle name="40% - Accent6 35 2 4 2" xfId="17968" xr:uid="{C2B2CFF2-14D9-4EFB-817B-B28E8B6330BC}"/>
    <cellStyle name="40% - Accent6 35 2 4 2 2" xfId="38065" xr:uid="{574BE7E3-6652-491D-AAF7-8DEBD94DDED1}"/>
    <cellStyle name="40% - Accent6 35 2 4 3" xfId="29200" xr:uid="{12C8DE2A-87A5-467F-A619-95BD128D95BE}"/>
    <cellStyle name="40% - Accent6 35 2 5" xfId="17965" xr:uid="{11DAB5D4-8110-488F-8324-36B3BD6E7C05}"/>
    <cellStyle name="40% - Accent6 35 2 5 2" xfId="38062" xr:uid="{401DD1EC-7571-48A6-8785-FC5D9BE4B17D}"/>
    <cellStyle name="40% - Accent6 35 2 6" xfId="29197" xr:uid="{47F3BE98-E0E2-418E-AE4E-185E65ED4CA7}"/>
    <cellStyle name="40% - Accent6 35 3" xfId="7264" xr:uid="{6DAB6187-4018-4E6D-A39C-313AEF443974}"/>
    <cellStyle name="40% - Accent6 35 3 2" xfId="17969" xr:uid="{1D48DEF5-79B4-4103-8602-C004522C8FE9}"/>
    <cellStyle name="40% - Accent6 35 3 2 2" xfId="38066" xr:uid="{7140A07D-16B0-495A-90C2-652D6351F7E3}"/>
    <cellStyle name="40% - Accent6 35 3 3" xfId="29201" xr:uid="{30DC26FC-825D-4FB6-8128-125E4905D3CE}"/>
    <cellStyle name="40% - Accent6 35 4" xfId="7265" xr:uid="{E1EB067C-8862-44E3-AA35-E77204384BA4}"/>
    <cellStyle name="40% - Accent6 35 4 2" xfId="17970" xr:uid="{31AFDD25-C115-40D2-942E-903BEA0E19B3}"/>
    <cellStyle name="40% - Accent6 35 4 2 2" xfId="38067" xr:uid="{AE04133A-8D9F-4C45-B386-98CC59E2FDA5}"/>
    <cellStyle name="40% - Accent6 35 4 3" xfId="29202" xr:uid="{0ADCC119-7139-44CC-9F5E-B00E6C44C083}"/>
    <cellStyle name="40% - Accent6 35 5" xfId="7266" xr:uid="{9F710F30-FC8A-4F3B-B1FC-85B69A724751}"/>
    <cellStyle name="40% - Accent6 35 5 2" xfId="17971" xr:uid="{18E7C193-4D1C-4BFA-9487-C685C7EC1FB6}"/>
    <cellStyle name="40% - Accent6 35 5 2 2" xfId="38068" xr:uid="{EC01EC78-535A-4317-B00C-189152EC9426}"/>
    <cellStyle name="40% - Accent6 35 5 3" xfId="29203" xr:uid="{5745421A-A7CC-41B9-BBBE-1ECE3A69EF20}"/>
    <cellStyle name="40% - Accent6 35 6" xfId="17964" xr:uid="{ECA51BC8-1541-4105-AA4A-3F340B60DEBA}"/>
    <cellStyle name="40% - Accent6 35 6 2" xfId="38061" xr:uid="{29010B6C-3315-4816-92F2-1C631A276202}"/>
    <cellStyle name="40% - Accent6 35 7" xfId="29196" xr:uid="{D19CADC9-2233-4732-B5FF-40D7482625A4}"/>
    <cellStyle name="40% - Accent6 36" xfId="7267" xr:uid="{09E0BB7A-EE1D-44AC-A8E3-E9401DA976C5}"/>
    <cellStyle name="40% - Accent6 36 2" xfId="7268" xr:uid="{1B443A88-044C-426B-88A2-DBD836E15BA6}"/>
    <cellStyle name="40% - Accent6 36 2 2" xfId="7269" xr:uid="{F98C9975-4A67-4E14-8D09-8CA905B42FFC}"/>
    <cellStyle name="40% - Accent6 36 2 2 2" xfId="17974" xr:uid="{CA3B252C-A22D-4D8E-AECE-C76E6250216B}"/>
    <cellStyle name="40% - Accent6 36 2 2 2 2" xfId="38071" xr:uid="{FC46F4DF-55DC-4853-8461-2B23480B8114}"/>
    <cellStyle name="40% - Accent6 36 2 2 3" xfId="29206" xr:uid="{D74AE9B1-A7C8-47E2-B9B9-1282DF6C6D0C}"/>
    <cellStyle name="40% - Accent6 36 2 3" xfId="7270" xr:uid="{04950E0E-5F27-42FC-9794-683595F8E738}"/>
    <cellStyle name="40% - Accent6 36 2 3 2" xfId="17975" xr:uid="{E2910184-F05F-446E-A554-15ABF19473DB}"/>
    <cellStyle name="40% - Accent6 36 2 3 2 2" xfId="38072" xr:uid="{AB22765E-B552-49CF-B48A-84DDC585C8F6}"/>
    <cellStyle name="40% - Accent6 36 2 3 3" xfId="29207" xr:uid="{087325BF-1526-4307-B4F8-6B6B7892D089}"/>
    <cellStyle name="40% - Accent6 36 2 4" xfId="7271" xr:uid="{724D419C-D4F8-4D83-84C0-A45A24FD7EF8}"/>
    <cellStyle name="40% - Accent6 36 2 4 2" xfId="17976" xr:uid="{96892EA7-900C-4575-B06B-6A4ECC2ED7FF}"/>
    <cellStyle name="40% - Accent6 36 2 4 2 2" xfId="38073" xr:uid="{37C9E38C-7FC6-4EB8-9B0F-F601BA05D927}"/>
    <cellStyle name="40% - Accent6 36 2 4 3" xfId="29208" xr:uid="{A34925E1-CF36-4BDE-B829-8E6FC27FD909}"/>
    <cellStyle name="40% - Accent6 36 2 5" xfId="17973" xr:uid="{A4011BC4-B8AB-4B9C-9809-635030F9E872}"/>
    <cellStyle name="40% - Accent6 36 2 5 2" xfId="38070" xr:uid="{61679FB3-DEBB-48A0-B05D-BA2B680DA079}"/>
    <cellStyle name="40% - Accent6 36 2 6" xfId="29205" xr:uid="{B2A94FBA-F38B-4962-8AFB-D41688D9DB5B}"/>
    <cellStyle name="40% - Accent6 36 3" xfId="7272" xr:uid="{7D5CC40E-F5D2-4F88-BDE8-52976C383B3A}"/>
    <cellStyle name="40% - Accent6 36 3 2" xfId="17977" xr:uid="{ABCF73F9-F959-4A83-B9CC-55893D14ACA1}"/>
    <cellStyle name="40% - Accent6 36 3 2 2" xfId="38074" xr:uid="{8F9AD184-7874-408D-8893-6EC24565DF74}"/>
    <cellStyle name="40% - Accent6 36 3 3" xfId="29209" xr:uid="{9436124D-4EED-4E46-AB7B-5B565C7E41B8}"/>
    <cellStyle name="40% - Accent6 36 4" xfId="7273" xr:uid="{FC430A1D-06CA-47D9-BE7D-BAE851B113C3}"/>
    <cellStyle name="40% - Accent6 36 4 2" xfId="17978" xr:uid="{4DFC445F-34E3-4109-8AB9-ED00ED5A5539}"/>
    <cellStyle name="40% - Accent6 36 4 2 2" xfId="38075" xr:uid="{896AAE53-3350-460F-B890-6A38C80BB34A}"/>
    <cellStyle name="40% - Accent6 36 4 3" xfId="29210" xr:uid="{23297EBE-14F2-4CCB-822E-E598ADB818F4}"/>
    <cellStyle name="40% - Accent6 36 5" xfId="7274" xr:uid="{EF7C84EA-AC95-4F55-8114-44E3AAA2E701}"/>
    <cellStyle name="40% - Accent6 36 5 2" xfId="17979" xr:uid="{7672B5D7-46C2-413B-8607-C437F850E5B4}"/>
    <cellStyle name="40% - Accent6 36 5 2 2" xfId="38076" xr:uid="{79584AF4-5810-45BB-A10F-8917377E7FD9}"/>
    <cellStyle name="40% - Accent6 36 5 3" xfId="29211" xr:uid="{1021C05B-E31C-49C4-91E7-F07117DDECF8}"/>
    <cellStyle name="40% - Accent6 36 6" xfId="17972" xr:uid="{1FEC9728-C0D8-42C6-A100-9ABCD8BA9FEC}"/>
    <cellStyle name="40% - Accent6 36 6 2" xfId="38069" xr:uid="{870B8ECD-EEB8-4D57-890D-CDFAAC7C7DD7}"/>
    <cellStyle name="40% - Accent6 36 7" xfId="29204" xr:uid="{CDEBF831-EA29-4CD1-93AA-C0805853320C}"/>
    <cellStyle name="40% - Accent6 37" xfId="7275" xr:uid="{9A236BFC-D909-45A9-ACA0-347B35C9CB46}"/>
    <cellStyle name="40% - Accent6 37 2" xfId="7276" xr:uid="{513D2931-9079-43C7-B5AF-30474D77FA65}"/>
    <cellStyle name="40% - Accent6 37 2 2" xfId="17981" xr:uid="{60A28A05-9A53-435F-94CC-D9466696CE14}"/>
    <cellStyle name="40% - Accent6 37 2 2 2" xfId="38078" xr:uid="{1AE73DB5-C137-446D-837A-DEFBF4B92F61}"/>
    <cellStyle name="40% - Accent6 37 2 3" xfId="29213" xr:uid="{54E532BB-2A16-4F2F-A5D7-A53DE1CB05A6}"/>
    <cellStyle name="40% - Accent6 37 3" xfId="7277" xr:uid="{BDCFA940-3C2A-4C12-B7CE-6DFB37E836A0}"/>
    <cellStyle name="40% - Accent6 37 3 2" xfId="17982" xr:uid="{1FEDC9F6-D6E9-4D9F-8F56-69FB34CD8E50}"/>
    <cellStyle name="40% - Accent6 37 3 2 2" xfId="38079" xr:uid="{662948BF-47DE-4DA1-87EF-A0ACDA590A66}"/>
    <cellStyle name="40% - Accent6 37 3 3" xfId="29214" xr:uid="{639137AE-076A-4EB6-8C3B-E859EC81DF14}"/>
    <cellStyle name="40% - Accent6 37 4" xfId="7278" xr:uid="{3D80577F-E465-41A7-89F7-35B6A11953EE}"/>
    <cellStyle name="40% - Accent6 37 4 2" xfId="17983" xr:uid="{C400F6CF-A3CF-4132-8B7E-5040BA61B621}"/>
    <cellStyle name="40% - Accent6 37 4 2 2" xfId="38080" xr:uid="{7F47E9BA-E453-47E4-94B6-8D92012ED220}"/>
    <cellStyle name="40% - Accent6 37 4 3" xfId="29215" xr:uid="{DA7B25F7-F6AF-47D8-8C9D-147E7C5F3158}"/>
    <cellStyle name="40% - Accent6 37 5" xfId="17980" xr:uid="{951AB506-010F-41EB-A63A-D1CD34675DDD}"/>
    <cellStyle name="40% - Accent6 37 5 2" xfId="38077" xr:uid="{EFB0322B-F0B5-4AF0-B792-FA0030C0175F}"/>
    <cellStyle name="40% - Accent6 37 6" xfId="29212" xr:uid="{135E2B88-3636-483E-B8AF-23F73A445120}"/>
    <cellStyle name="40% - Accent6 38" xfId="7279" xr:uid="{C1BD8007-B196-4C38-B696-166A5C718B0C}"/>
    <cellStyle name="40% - Accent6 38 2" xfId="7280" xr:uid="{60EFFF5B-ACA0-48B8-82FD-9BEF3B1AC26D}"/>
    <cellStyle name="40% - Accent6 38 2 2" xfId="17985" xr:uid="{ABDE135D-EF99-46D0-AB69-645B87CEFC5C}"/>
    <cellStyle name="40% - Accent6 38 2 2 2" xfId="38082" xr:uid="{6003E5D0-7FA6-4DCC-86AF-C3121D021997}"/>
    <cellStyle name="40% - Accent6 38 2 3" xfId="29217" xr:uid="{60EAA8E9-8005-4F79-AC8D-CEC8B7C555EF}"/>
    <cellStyle name="40% - Accent6 38 3" xfId="7281" xr:uid="{2FC91989-7C34-4F71-AF17-DD28161D15A1}"/>
    <cellStyle name="40% - Accent6 38 3 2" xfId="17986" xr:uid="{42FAD438-2F81-4500-BA39-E94CA5717FEC}"/>
    <cellStyle name="40% - Accent6 38 3 2 2" xfId="38083" xr:uid="{503861AA-8DF5-41EA-8911-D272E0C8F3CC}"/>
    <cellStyle name="40% - Accent6 38 3 3" xfId="29218" xr:uid="{1413DCF0-2AF4-4DC4-AECD-B3487B300EA1}"/>
    <cellStyle name="40% - Accent6 38 4" xfId="7282" xr:uid="{AA35D046-3E2D-4B26-B3BB-892E01BF2D7E}"/>
    <cellStyle name="40% - Accent6 38 4 2" xfId="17987" xr:uid="{BC0F2B87-D322-4727-B365-E12CCAD27D68}"/>
    <cellStyle name="40% - Accent6 38 4 2 2" xfId="38084" xr:uid="{FD5A52E0-9A69-4B9A-BA52-FA07BE05A6A4}"/>
    <cellStyle name="40% - Accent6 38 4 3" xfId="29219" xr:uid="{B76A0E3B-B39B-4D26-AB73-EA5AE8D48A18}"/>
    <cellStyle name="40% - Accent6 38 5" xfId="17984" xr:uid="{023A5F19-3338-4D69-89CF-E973EC104695}"/>
    <cellStyle name="40% - Accent6 38 5 2" xfId="38081" xr:uid="{EC1BD4B7-C5DB-45AC-89DB-6A396B7DB9E2}"/>
    <cellStyle name="40% - Accent6 38 6" xfId="29216" xr:uid="{7DB20C04-9CE2-4709-993E-8B5A7144AB94}"/>
    <cellStyle name="40% - Accent6 39" xfId="7283" xr:uid="{F346CE38-0CED-46A3-884E-A5550D856DE2}"/>
    <cellStyle name="40% - Accent6 39 2" xfId="7284" xr:uid="{963E03E9-31CD-40CD-854B-AE0EB71FC188}"/>
    <cellStyle name="40% - Accent6 39 2 2" xfId="17989" xr:uid="{31CF45A4-4F8D-40ED-8FE8-831CE6D1F489}"/>
    <cellStyle name="40% - Accent6 39 2 2 2" xfId="38086" xr:uid="{F2DC1071-D11D-4D6D-88B1-682D65C2B01B}"/>
    <cellStyle name="40% - Accent6 39 2 3" xfId="29221" xr:uid="{FC48737E-7480-4DF9-A6C5-EF3075A5D015}"/>
    <cellStyle name="40% - Accent6 39 3" xfId="7285" xr:uid="{748F6940-AB51-42D2-AA6A-A554D358737C}"/>
    <cellStyle name="40% - Accent6 39 3 2" xfId="17990" xr:uid="{F54E6216-CAC9-48A5-ACF8-7F94DC4DFCD8}"/>
    <cellStyle name="40% - Accent6 39 3 2 2" xfId="38087" xr:uid="{026BD449-27E7-495F-B3C0-8CD50C30798E}"/>
    <cellStyle name="40% - Accent6 39 3 3" xfId="29222" xr:uid="{D1796D93-05BE-4DF0-A49E-55A628DF3EE8}"/>
    <cellStyle name="40% - Accent6 39 4" xfId="7286" xr:uid="{DEBBAB74-E4D7-4DEF-A0BC-3B2782A999AC}"/>
    <cellStyle name="40% - Accent6 39 4 2" xfId="17991" xr:uid="{4FE73D53-1ACC-4F13-B807-AA35CCC32E0D}"/>
    <cellStyle name="40% - Accent6 39 4 2 2" xfId="38088" xr:uid="{58D808A6-DA57-42C3-9BFC-A4EB257EB80E}"/>
    <cellStyle name="40% - Accent6 39 4 3" xfId="29223" xr:uid="{D280CE8B-E6BC-48D6-B430-A06BD0B8CD25}"/>
    <cellStyle name="40% - Accent6 39 5" xfId="17988" xr:uid="{F73AACD5-668D-4161-989D-37C5F5018031}"/>
    <cellStyle name="40% - Accent6 39 5 2" xfId="38085" xr:uid="{B7BCD1F5-AE19-4177-8833-1764BDE757B9}"/>
    <cellStyle name="40% - Accent6 39 6" xfId="29220" xr:uid="{624F2962-09AE-4004-9375-C6B122209E2B}"/>
    <cellStyle name="40% - Accent6 4" xfId="93" xr:uid="{00000000-0005-0000-0000-00003E000000}"/>
    <cellStyle name="40% - Accent6 4 2" xfId="312" xr:uid="{B0563DFB-A818-4748-A1A9-4204537FD534}"/>
    <cellStyle name="40% - Accent6 4 2 2" xfId="7289" xr:uid="{3415286F-EF92-41A1-AD10-6E8A901C9FA7}"/>
    <cellStyle name="40% - Accent6 4 2 2 2" xfId="7290" xr:uid="{A26365F8-5FC6-4A85-B7E8-5119708C2F0B}"/>
    <cellStyle name="40% - Accent6 4 2 2 2 2" xfId="17994" xr:uid="{F2B95CAC-11A8-4790-BA43-134B8956E27B}"/>
    <cellStyle name="40% - Accent6 4 2 2 2 2 2" xfId="38091" xr:uid="{B37948DB-8515-4AE4-AAC0-67FF2185EA2C}"/>
    <cellStyle name="40% - Accent6 4 2 2 2 3" xfId="29226" xr:uid="{87167391-B691-49B2-B342-78B6FE869FA1}"/>
    <cellStyle name="40% - Accent6 4 2 2 3" xfId="7291" xr:uid="{401F2FC1-403D-49C4-B1C9-9A26525BB3B4}"/>
    <cellStyle name="40% - Accent6 4 2 2 3 2" xfId="17995" xr:uid="{9CA5EA65-9C93-4ADF-A7D8-AC29DF8FE42E}"/>
    <cellStyle name="40% - Accent6 4 2 2 3 2 2" xfId="38092" xr:uid="{94600E8B-6F10-4DD0-9844-4E1E90548F88}"/>
    <cellStyle name="40% - Accent6 4 2 2 3 3" xfId="29227" xr:uid="{ADDD8946-59CC-4F87-9397-7A7CB9DB872C}"/>
    <cellStyle name="40% - Accent6 4 2 2 4" xfId="7292" xr:uid="{EBCBE76F-4D52-4FE9-A21D-335ED322512C}"/>
    <cellStyle name="40% - Accent6 4 2 2 4 2" xfId="17996" xr:uid="{707212A2-0288-46E2-BC9C-996835AED049}"/>
    <cellStyle name="40% - Accent6 4 2 2 4 2 2" xfId="38093" xr:uid="{4B5944C9-7E25-45BF-ABC8-F0A5CE2E8C95}"/>
    <cellStyle name="40% - Accent6 4 2 2 4 3" xfId="29228" xr:uid="{23E6FC44-27D8-4EFB-90F2-34620F10DB92}"/>
    <cellStyle name="40% - Accent6 4 2 2 5" xfId="17993" xr:uid="{B957ACF5-216C-46AC-85E9-5B4F3024615B}"/>
    <cellStyle name="40% - Accent6 4 2 2 5 2" xfId="38090" xr:uid="{6613207D-3823-422A-821A-42C804CC7875}"/>
    <cellStyle name="40% - Accent6 4 2 2 6" xfId="21468" xr:uid="{7780EDDA-49C6-435B-9986-02D45F322AB4}"/>
    <cellStyle name="40% - Accent6 4 2 2 6 2" xfId="41409" xr:uid="{C84B20EC-0A7E-4B60-AF38-1CEE960862E6}"/>
    <cellStyle name="40% - Accent6 4 2 2 7" xfId="29225" xr:uid="{AA9D13C8-0041-4997-86A7-B18F48A2A177}"/>
    <cellStyle name="40% - Accent6 4 2 3" xfId="7293" xr:uid="{A733A0F8-5EC6-427D-A890-C87539C6FC27}"/>
    <cellStyle name="40% - Accent6 4 2 3 2" xfId="17997" xr:uid="{C1A432BC-5692-4069-9BEC-EF6675CCBF02}"/>
    <cellStyle name="40% - Accent6 4 2 3 2 2" xfId="38094" xr:uid="{61C49FE2-290A-4A56-98D5-9C730442BC44}"/>
    <cellStyle name="40% - Accent6 4 2 3 3" xfId="22016" xr:uid="{39C02C2B-709D-4B5F-A254-412A59007F6A}"/>
    <cellStyle name="40% - Accent6 4 2 3 3 2" xfId="41950" xr:uid="{25A649FC-6411-4773-A23B-BE18AD6F5B31}"/>
    <cellStyle name="40% - Accent6 4 2 3 4" xfId="29229" xr:uid="{A24BD4C3-03E2-4D8A-B051-6864E623668B}"/>
    <cellStyle name="40% - Accent6 4 2 4" xfId="7294" xr:uid="{0FE83F1F-7464-43E4-B0C1-C861DA5A2D7D}"/>
    <cellStyle name="40% - Accent6 4 2 4 2" xfId="17998" xr:uid="{F3112DB7-738C-43E5-BD8F-2ED46BB55E0C}"/>
    <cellStyle name="40% - Accent6 4 2 4 2 2" xfId="38095" xr:uid="{870D9951-06A3-46B7-96A9-5C66387D6645}"/>
    <cellStyle name="40% - Accent6 4 2 4 3" xfId="29230" xr:uid="{E361635C-23C6-450B-91E8-EEDD81CF1F65}"/>
    <cellStyle name="40% - Accent6 4 2 5" xfId="7295" xr:uid="{B02C8864-A3A1-4EB1-8AD2-73A769D98085}"/>
    <cellStyle name="40% - Accent6 4 2 5 2" xfId="17999" xr:uid="{BC78DDAB-E5F5-4A15-8A42-526A6609D930}"/>
    <cellStyle name="40% - Accent6 4 2 5 2 2" xfId="38096" xr:uid="{B5B8C9CE-DF35-404D-89C3-F9B738543D1C}"/>
    <cellStyle name="40% - Accent6 4 2 5 3" xfId="29231" xr:uid="{08804DFE-9A25-4D65-987B-0DB42012AB9B}"/>
    <cellStyle name="40% - Accent6 4 2 6" xfId="17992" xr:uid="{D5C1DC66-38DC-4CB2-89A7-D3AE5701FBC4}"/>
    <cellStyle name="40% - Accent6 4 2 6 2" xfId="38089" xr:uid="{17B74038-F15D-4E42-A7A1-264C2EE568D4}"/>
    <cellStyle name="40% - Accent6 4 2 7" xfId="20797" xr:uid="{9DCE7252-C0FC-4016-AC1D-2D9C5B5189BD}"/>
    <cellStyle name="40% - Accent6 4 2 7 2" xfId="40830" xr:uid="{5C7CEFC5-29A0-4994-A574-241B6605A4C2}"/>
    <cellStyle name="40% - Accent6 4 2 8" xfId="7288" xr:uid="{09D25DAC-8A14-4D26-8608-181B5981B22A}"/>
    <cellStyle name="40% - Accent6 4 2 9" xfId="29224" xr:uid="{F4C0B702-68A2-4678-AC89-65DC2FF792D9}"/>
    <cellStyle name="40% - Accent6 4 3" xfId="567" xr:uid="{C0E12EB7-E060-478E-9FC7-45EF49598C77}"/>
    <cellStyle name="40% - Accent6 4 3 2" xfId="7297" xr:uid="{7A4F7946-E01A-47DD-AF87-508B1C52C37F}"/>
    <cellStyle name="40% - Accent6 4 3 2 2" xfId="18001" xr:uid="{4D30E356-A24D-459A-BEE5-ADF63A09E767}"/>
    <cellStyle name="40% - Accent6 4 3 2 2 2" xfId="38098" xr:uid="{E994D4A3-7907-4C28-9A9F-92C311FA4F1B}"/>
    <cellStyle name="40% - Accent6 4 3 2 3" xfId="21531" xr:uid="{FDA07184-8498-4771-ADA6-72C8D4B0C052}"/>
    <cellStyle name="40% - Accent6 4 3 2 3 2" xfId="41472" xr:uid="{CEA156BD-A7AD-4EB1-B6D0-7C23EFACB32B}"/>
    <cellStyle name="40% - Accent6 4 3 2 4" xfId="29233" xr:uid="{81B1558B-686D-4561-9DCC-2FD837B33B1A}"/>
    <cellStyle name="40% - Accent6 4 3 3" xfId="7298" xr:uid="{25D6F700-7885-4ED7-88C6-5C61DC7BD1BA}"/>
    <cellStyle name="40% - Accent6 4 3 3 2" xfId="18002" xr:uid="{32DBC8FB-57B7-425B-B194-CF3517210852}"/>
    <cellStyle name="40% - Accent6 4 3 3 2 2" xfId="38099" xr:uid="{CDF29707-A5E2-4BF6-9493-69151297EF7E}"/>
    <cellStyle name="40% - Accent6 4 3 3 3" xfId="22079" xr:uid="{67122430-1423-482F-97C6-BC905DB9194F}"/>
    <cellStyle name="40% - Accent6 4 3 3 3 2" xfId="42013" xr:uid="{4C2D9CE3-6A57-443E-82AF-1FD239D6DE1E}"/>
    <cellStyle name="40% - Accent6 4 3 3 4" xfId="29234" xr:uid="{2D1E3A07-DFE5-4A64-AB99-393C71BC3068}"/>
    <cellStyle name="40% - Accent6 4 3 4" xfId="7299" xr:uid="{9C168B99-1A2D-4535-B65D-205AB375C026}"/>
    <cellStyle name="40% - Accent6 4 3 4 2" xfId="18003" xr:uid="{0AA79A33-3BD3-415B-A150-3964EC69516B}"/>
    <cellStyle name="40% - Accent6 4 3 4 2 2" xfId="38100" xr:uid="{6A3BEEDE-974C-4A37-9EA2-0C93C25F8D8B}"/>
    <cellStyle name="40% - Accent6 4 3 4 3" xfId="29235" xr:uid="{B34D6A0B-C97D-4AD5-9EA8-F20EC0EF5B9E}"/>
    <cellStyle name="40% - Accent6 4 3 5" xfId="18000" xr:uid="{EEA580AB-F6B1-4536-B1A6-988FB141F4B3}"/>
    <cellStyle name="40% - Accent6 4 3 5 2" xfId="38097" xr:uid="{433F35C2-9DC9-4DC2-A349-08A36532E91A}"/>
    <cellStyle name="40% - Accent6 4 3 6" xfId="20861" xr:uid="{7908138B-914B-441B-8EF5-A2F76080BB33}"/>
    <cellStyle name="40% - Accent6 4 3 6 2" xfId="40893" xr:uid="{4A13C891-79DC-4BEA-80D9-0E168411A2A5}"/>
    <cellStyle name="40% - Accent6 4 3 7" xfId="7296" xr:uid="{52064773-95BC-417E-8DAC-460E03FF879B}"/>
    <cellStyle name="40% - Accent6 4 3 8" xfId="29232" xr:uid="{E85C3943-EB7D-4DB2-9945-4125572E70F0}"/>
    <cellStyle name="40% - Accent6 4 4" xfId="7300" xr:uid="{8336F95B-0E34-4ECA-A1AB-F1CB5560EA11}"/>
    <cellStyle name="40% - Accent6 4 4 2" xfId="7301" xr:uid="{9FC1C9D9-5C03-45AD-B67B-F8B34799FEDD}"/>
    <cellStyle name="40% - Accent6 4 4 2 2" xfId="18005" xr:uid="{CB2C5B35-AF74-4F3B-A301-74C2D80885E8}"/>
    <cellStyle name="40% - Accent6 4 4 2 2 2" xfId="38102" xr:uid="{FD169DB6-ACDC-4CC6-A6EE-7ABE1B513979}"/>
    <cellStyle name="40% - Accent6 4 4 2 3" xfId="21593" xr:uid="{8C75C409-BCFD-49C5-B533-8EDE9AC2D04F}"/>
    <cellStyle name="40% - Accent6 4 4 2 3 2" xfId="41534" xr:uid="{D3DE14FA-8971-4B0F-A09E-EC94C6EE83E0}"/>
    <cellStyle name="40% - Accent6 4 4 2 4" xfId="29237" xr:uid="{A46E56F7-DA0F-49F7-BFFD-35550BBCC623}"/>
    <cellStyle name="40% - Accent6 4 4 3" xfId="7302" xr:uid="{17B6921B-155B-4293-B569-48015E55FABB}"/>
    <cellStyle name="40% - Accent6 4 4 3 2" xfId="18006" xr:uid="{EB4E06E6-AC19-4B08-B145-AC50FC01FB96}"/>
    <cellStyle name="40% - Accent6 4 4 3 2 2" xfId="38103" xr:uid="{EE2BB9B3-2CC4-48A5-8A70-3366D9DE4760}"/>
    <cellStyle name="40% - Accent6 4 4 3 3" xfId="22141" xr:uid="{668D6439-736B-4E3E-85D6-0D8CC1F61873}"/>
    <cellStyle name="40% - Accent6 4 4 3 3 2" xfId="42075" xr:uid="{452A8FA5-6FCD-40BF-898D-F4D1E3FD0E93}"/>
    <cellStyle name="40% - Accent6 4 4 3 4" xfId="29238" xr:uid="{8643A345-2F97-42B6-85F7-A6747BAA8EF7}"/>
    <cellStyle name="40% - Accent6 4 4 4" xfId="7303" xr:uid="{24084385-E5C0-4CD4-9F5A-002417BCA3E6}"/>
    <cellStyle name="40% - Accent6 4 4 4 2" xfId="18007" xr:uid="{B557AD9D-9387-4226-AF63-1DE54FFAF920}"/>
    <cellStyle name="40% - Accent6 4 4 4 2 2" xfId="38104" xr:uid="{F248895C-7D92-4B5D-8A79-E965114EF4E6}"/>
    <cellStyle name="40% - Accent6 4 4 4 3" xfId="29239" xr:uid="{82121642-BC7F-47DD-BB9C-08A8FAF0FF2E}"/>
    <cellStyle name="40% - Accent6 4 4 5" xfId="18004" xr:uid="{41D55E09-806A-4B36-B7FE-D1C5737BDBA4}"/>
    <cellStyle name="40% - Accent6 4 4 5 2" xfId="38101" xr:uid="{7CFE2DA4-98D7-4F79-96A2-40BC89ECFB60}"/>
    <cellStyle name="40% - Accent6 4 4 6" xfId="20924" xr:uid="{48B2BD0E-6948-4221-8E28-A54CDA58E886}"/>
    <cellStyle name="40% - Accent6 4 4 6 2" xfId="40955" xr:uid="{F1C0AF57-6245-48A6-AC8A-E2440E654F1B}"/>
    <cellStyle name="40% - Accent6 4 4 7" xfId="29236" xr:uid="{A359CAFA-4180-4B30-85CD-DA3A13B475C9}"/>
    <cellStyle name="40% - Accent6 4 5" xfId="20982" xr:uid="{828BEC4A-FE2F-425B-97CB-B8C87B4EAD93}"/>
    <cellStyle name="40% - Accent6 4 5 2" xfId="21650" xr:uid="{E6D663F5-7E13-40CC-8F30-D1004A6FFD8C}"/>
    <cellStyle name="40% - Accent6 4 5 2 2" xfId="41591" xr:uid="{CC8F61A8-D2D5-4B54-9418-10702477DD16}"/>
    <cellStyle name="40% - Accent6 4 5 3" xfId="22198" xr:uid="{40F3D38C-A668-4EFB-A3E8-2DAC4D57D4C9}"/>
    <cellStyle name="40% - Accent6 4 5 3 2" xfId="42132" xr:uid="{44C8669C-C276-4EB6-8A7C-68BB81287D9C}"/>
    <cellStyle name="40% - Accent6 4 5 4" xfId="41012" xr:uid="{BC694E22-91E2-4CD4-AB8A-2F9EAD5EDD93}"/>
    <cellStyle name="40% - Accent6 4 6" xfId="21324" xr:uid="{EF795C4D-04EB-4F61-8094-9E4883645B61}"/>
    <cellStyle name="40% - Accent6 4 6 2" xfId="41267" xr:uid="{AF948E25-0357-4660-8E57-1170EA498336}"/>
    <cellStyle name="40% - Accent6 4 7" xfId="21902" xr:uid="{4ED40FD5-9C4B-4A0F-A4B1-104646855732}"/>
    <cellStyle name="40% - Accent6 4 7 2" xfId="41838" xr:uid="{D402F3DB-AA51-48BC-8A5A-AEE5FAD3A793}"/>
    <cellStyle name="40% - Accent6 4 8" xfId="20663" xr:uid="{66D79D6A-1CA8-4F28-A507-B000231A1BCB}"/>
    <cellStyle name="40% - Accent6 4 8 2" xfId="40699" xr:uid="{5964E5E7-21C9-41AE-8E8A-8EEE7A7CBB1A}"/>
    <cellStyle name="40% - Accent6 4 9" xfId="7287" xr:uid="{78C3003B-B814-4BA2-AA9E-A1E971B2AAA4}"/>
    <cellStyle name="40% - Accent6 40" xfId="7304" xr:uid="{C2C86487-5515-43D2-986C-BE3C6ADF446A}"/>
    <cellStyle name="40% - Accent6 40 2" xfId="7305" xr:uid="{1358B1C9-FBED-4C7A-97F5-122453F1928F}"/>
    <cellStyle name="40% - Accent6 40 2 2" xfId="18009" xr:uid="{9650A2D3-8FE7-48EC-81E1-75B8595F9242}"/>
    <cellStyle name="40% - Accent6 40 2 2 2" xfId="38106" xr:uid="{ECB261AC-F369-48F6-BC81-D0192A46CD2C}"/>
    <cellStyle name="40% - Accent6 40 2 3" xfId="29241" xr:uid="{37060757-69F7-4695-8E02-994816C1CD01}"/>
    <cellStyle name="40% - Accent6 40 3" xfId="7306" xr:uid="{BBF16C17-4C55-40E2-AE24-926BDCCFEA7B}"/>
    <cellStyle name="40% - Accent6 40 3 2" xfId="18010" xr:uid="{3D8BDD89-87E1-4D20-B94D-678245A6E820}"/>
    <cellStyle name="40% - Accent6 40 3 2 2" xfId="38107" xr:uid="{F06D99C9-BFC7-4ED1-AABB-A47F241630AA}"/>
    <cellStyle name="40% - Accent6 40 3 3" xfId="29242" xr:uid="{8048FF72-1122-4D7E-AC3E-54735B3F49EC}"/>
    <cellStyle name="40% - Accent6 40 4" xfId="7307" xr:uid="{92CA3C39-9E56-45A3-B514-FFA5EF9A5830}"/>
    <cellStyle name="40% - Accent6 40 4 2" xfId="18011" xr:uid="{BB820F14-D060-4EC8-A945-8566C6D551FB}"/>
    <cellStyle name="40% - Accent6 40 4 2 2" xfId="38108" xr:uid="{B25980F9-DC3F-47A1-A928-CDF308ADD7A2}"/>
    <cellStyle name="40% - Accent6 40 4 3" xfId="29243" xr:uid="{E5849841-50C0-418A-9624-A791015A6797}"/>
    <cellStyle name="40% - Accent6 40 5" xfId="18008" xr:uid="{8D7CDE11-F4C7-49BC-BC39-0DB034C94C6C}"/>
    <cellStyle name="40% - Accent6 40 5 2" xfId="38105" xr:uid="{0623A5F3-CE18-4871-94AD-99DC03FF9630}"/>
    <cellStyle name="40% - Accent6 40 6" xfId="29240" xr:uid="{2E71B6E8-F13B-4C41-8DBA-0DC4E2701C63}"/>
    <cellStyle name="40% - Accent6 41" xfId="7308" xr:uid="{F10664AD-9078-47CF-8ABB-BDD0724B7DC4}"/>
    <cellStyle name="40% - Accent6 41 2" xfId="7309" xr:uid="{78F7F4F1-8CDE-4019-BC1B-08758D3DFB21}"/>
    <cellStyle name="40% - Accent6 41 2 2" xfId="18013" xr:uid="{05A9F678-A5E3-44F2-AC21-843E41E429AB}"/>
    <cellStyle name="40% - Accent6 41 2 2 2" xfId="38110" xr:uid="{F94C08BE-358E-496F-98C1-58455D886E9D}"/>
    <cellStyle name="40% - Accent6 41 2 3" xfId="29245" xr:uid="{801DD1EB-695C-469A-AB8F-B0D7A95E22AE}"/>
    <cellStyle name="40% - Accent6 41 3" xfId="7310" xr:uid="{6F65976B-CAA1-4587-B3FA-CB5D4A451381}"/>
    <cellStyle name="40% - Accent6 41 3 2" xfId="18014" xr:uid="{77A2AE47-E53D-4218-B0B2-1D811B2F41E3}"/>
    <cellStyle name="40% - Accent6 41 3 2 2" xfId="38111" xr:uid="{2A546FDE-A8D1-4F85-A35D-75BD3F501025}"/>
    <cellStyle name="40% - Accent6 41 3 3" xfId="29246" xr:uid="{D3206E7C-A6C9-4A95-BE17-B0055FA86A85}"/>
    <cellStyle name="40% - Accent6 41 4" xfId="7311" xr:uid="{5B81AB57-D086-4D38-B785-F248664CD96D}"/>
    <cellStyle name="40% - Accent6 41 4 2" xfId="18015" xr:uid="{A40E86E4-E49B-4A64-ACDA-EF141F4E821B}"/>
    <cellStyle name="40% - Accent6 41 4 2 2" xfId="38112" xr:uid="{6826A59F-CBF2-420C-AD11-53C34FC6EF70}"/>
    <cellStyle name="40% - Accent6 41 4 3" xfId="29247" xr:uid="{A3F09F01-1EC6-4FE1-849A-CFCD5F9FDB20}"/>
    <cellStyle name="40% - Accent6 41 5" xfId="18012" xr:uid="{02C7F219-94B3-4BB7-BE86-D812D9A22DAF}"/>
    <cellStyle name="40% - Accent6 41 5 2" xfId="38109" xr:uid="{41324896-516A-4E28-B929-289C650441E3}"/>
    <cellStyle name="40% - Accent6 41 6" xfId="29244" xr:uid="{23159C4D-E890-4042-905A-9C3616E17DBA}"/>
    <cellStyle name="40% - Accent6 42" xfId="7312" xr:uid="{553005C2-3B06-4DC7-A5EE-8673AF4347F8}"/>
    <cellStyle name="40% - Accent6 42 2" xfId="7313" xr:uid="{2C49A679-D46E-4081-BC04-02240E75B668}"/>
    <cellStyle name="40% - Accent6 42 2 2" xfId="18017" xr:uid="{75A0C98D-4951-4284-B749-E11B9DF752FA}"/>
    <cellStyle name="40% - Accent6 42 2 2 2" xfId="38114" xr:uid="{667387FB-C155-4D1E-B32B-0EC8D072F179}"/>
    <cellStyle name="40% - Accent6 42 2 3" xfId="29249" xr:uid="{7CEAA2BC-67B3-476E-A368-97D88521BE83}"/>
    <cellStyle name="40% - Accent6 42 3" xfId="7314" xr:uid="{3611F404-08D8-4E19-A454-1A66C359770B}"/>
    <cellStyle name="40% - Accent6 42 3 2" xfId="18018" xr:uid="{CDC201BF-F91A-4C03-9190-FAE8DB1BDB81}"/>
    <cellStyle name="40% - Accent6 42 3 2 2" xfId="38115" xr:uid="{8D2964E2-2A98-4E9B-9A61-DAE590DDA6E5}"/>
    <cellStyle name="40% - Accent6 42 3 3" xfId="29250" xr:uid="{600B997C-FDAF-4634-9A7A-404481014E96}"/>
    <cellStyle name="40% - Accent6 42 4" xfId="7315" xr:uid="{0ABC91D9-D92F-4E5C-8AC5-39C250ED3BF2}"/>
    <cellStyle name="40% - Accent6 42 4 2" xfId="18019" xr:uid="{43606C67-9587-475A-838F-83D0C08C0FC8}"/>
    <cellStyle name="40% - Accent6 42 4 2 2" xfId="38116" xr:uid="{E13733CB-BAD8-43BF-9D30-1777A6B8D91B}"/>
    <cellStyle name="40% - Accent6 42 4 3" xfId="29251" xr:uid="{D2C0DE03-A277-4010-A568-65CCB0306E82}"/>
    <cellStyle name="40% - Accent6 42 5" xfId="18016" xr:uid="{2DEA2C9E-8365-4769-9BE1-13A152288BA0}"/>
    <cellStyle name="40% - Accent6 42 5 2" xfId="38113" xr:uid="{016B6269-98D8-41C6-A6A4-520A7FB72152}"/>
    <cellStyle name="40% - Accent6 42 6" xfId="29248" xr:uid="{360E2D0A-95DE-4A3C-8CEF-99F23C670B30}"/>
    <cellStyle name="40% - Accent6 43" xfId="7316" xr:uid="{B02A9579-4E84-4CA4-B9AF-F5910C67943A}"/>
    <cellStyle name="40% - Accent6 43 2" xfId="7317" xr:uid="{1B3AA2D0-7B6A-4BC1-AD95-2116E5840D81}"/>
    <cellStyle name="40% - Accent6 43 2 2" xfId="18021" xr:uid="{268A58AD-B00A-44C7-8E08-421A7BDAECAA}"/>
    <cellStyle name="40% - Accent6 43 2 2 2" xfId="38118" xr:uid="{7A0B1051-1B87-4C1F-96D7-8E9845CA36C2}"/>
    <cellStyle name="40% - Accent6 43 2 3" xfId="29253" xr:uid="{5237082E-96D6-456A-B7F6-487113F0E707}"/>
    <cellStyle name="40% - Accent6 43 3" xfId="7318" xr:uid="{3FE93748-8D63-4CB9-8427-E9A557BE02A7}"/>
    <cellStyle name="40% - Accent6 43 3 2" xfId="18022" xr:uid="{90BE474E-D9BC-4B81-A939-C354811B6ED9}"/>
    <cellStyle name="40% - Accent6 43 3 2 2" xfId="38119" xr:uid="{84E731CE-8E5B-48AB-8A11-B45D1D1B0BC9}"/>
    <cellStyle name="40% - Accent6 43 3 3" xfId="29254" xr:uid="{A867726F-DE37-4B90-95AC-3807A7DC5E04}"/>
    <cellStyle name="40% - Accent6 43 4" xfId="7319" xr:uid="{2AE1781C-6884-4B2C-90C0-2ABE985CE6AC}"/>
    <cellStyle name="40% - Accent6 43 4 2" xfId="18023" xr:uid="{620D7674-9643-4613-8996-D65FDCBBADCD}"/>
    <cellStyle name="40% - Accent6 43 4 2 2" xfId="38120" xr:uid="{1C9CBD83-7565-4DC2-BE22-D19964F79B92}"/>
    <cellStyle name="40% - Accent6 43 4 3" xfId="29255" xr:uid="{63647C4D-0EAB-4BA2-9D86-B559943556BC}"/>
    <cellStyle name="40% - Accent6 43 5" xfId="18020" xr:uid="{F5979D5A-9476-4A79-ADE7-6B8B6CFCE292}"/>
    <cellStyle name="40% - Accent6 43 5 2" xfId="38117" xr:uid="{C53C6CF2-18A6-43AE-84AE-0BFF782C3B37}"/>
    <cellStyle name="40% - Accent6 43 6" xfId="29252" xr:uid="{B92A4770-D285-4896-874B-E524681220E4}"/>
    <cellStyle name="40% - Accent6 44" xfId="7320" xr:uid="{1C52D6E3-6EE6-40B1-BC88-549700F2A902}"/>
    <cellStyle name="40% - Accent6 44 2" xfId="18024" xr:uid="{78844929-D355-43B3-BC1B-238A8914FC3F}"/>
    <cellStyle name="40% - Accent6 44 2 2" xfId="38121" xr:uid="{FF7417A2-01F6-4527-9E3B-90001B2250EC}"/>
    <cellStyle name="40% - Accent6 44 3" xfId="29256" xr:uid="{EB60A5CC-272C-4A42-9666-F4E0CEFBB6D6}"/>
    <cellStyle name="40% - Accent6 45" xfId="7321" xr:uid="{8C500395-7B13-4D4A-A9E1-BB4E85F9AA7F}"/>
    <cellStyle name="40% - Accent6 45 2" xfId="18025" xr:uid="{DE35BFA4-D414-41B7-AA5E-761E9F7F90FF}"/>
    <cellStyle name="40% - Accent6 45 2 2" xfId="38122" xr:uid="{3240E025-1328-4786-83EC-D74DB96270C0}"/>
    <cellStyle name="40% - Accent6 45 3" xfId="29257" xr:uid="{F2B3B4A6-FB73-41A2-AE97-69BFD04CC6EB}"/>
    <cellStyle name="40% - Accent6 46" xfId="7322" xr:uid="{DFAF344C-9578-4FB1-A1A2-E6AEBAB5B279}"/>
    <cellStyle name="40% - Accent6 46 2" xfId="18026" xr:uid="{1D06D5DB-EC5F-4B9B-B944-46298406AF32}"/>
    <cellStyle name="40% - Accent6 46 2 2" xfId="38123" xr:uid="{51E2065E-3937-4195-835E-4A9D95F645B3}"/>
    <cellStyle name="40% - Accent6 46 3" xfId="29258" xr:uid="{A8BC6A17-6B00-4372-BB51-F78CCB6C7E67}"/>
    <cellStyle name="40% - Accent6 47" xfId="7323" xr:uid="{7F20D90D-2ED2-4D40-B0CE-666137FF223C}"/>
    <cellStyle name="40% - Accent6 47 2" xfId="18027" xr:uid="{0531F309-0606-43F0-BB47-A9D25078FD9A}"/>
    <cellStyle name="40% - Accent6 47 2 2" xfId="38124" xr:uid="{CF96EBD8-CFDD-4F02-A9C7-08BE74FF06D2}"/>
    <cellStyle name="40% - Accent6 47 3" xfId="29259" xr:uid="{0F98C909-6109-474C-B950-FC0105248951}"/>
    <cellStyle name="40% - Accent6 48" xfId="7324" xr:uid="{A40B8364-1379-4528-B9DE-0A2502B418A1}"/>
    <cellStyle name="40% - Accent6 48 2" xfId="18028" xr:uid="{9D727448-1958-4708-934B-63CBE7A27842}"/>
    <cellStyle name="40% - Accent6 48 2 2" xfId="38125" xr:uid="{C03085A0-88ED-4D94-85FC-04266D3C2DB9}"/>
    <cellStyle name="40% - Accent6 48 3" xfId="29260" xr:uid="{19859119-E3DE-463C-A465-69263404A93E}"/>
    <cellStyle name="40% - Accent6 49" xfId="7325" xr:uid="{15A607C7-A30F-41AC-A596-BFF5138E28B1}"/>
    <cellStyle name="40% - Accent6 49 2" xfId="18029" xr:uid="{C63AF130-2A7A-4596-A01B-DDDC69815CDC}"/>
    <cellStyle name="40% - Accent6 49 2 2" xfId="38126" xr:uid="{7C924FED-6903-401C-81F1-8F467A53EF14}"/>
    <cellStyle name="40% - Accent6 49 3" xfId="29261" xr:uid="{F0E49BD8-6183-44E6-A1F3-63D6AE107C6E}"/>
    <cellStyle name="40% - Accent6 5" xfId="94" xr:uid="{00000000-0005-0000-0000-00003F000000}"/>
    <cellStyle name="40% - Accent6 5 10" xfId="7326" xr:uid="{B4F38A2D-9D3A-4AAC-8E60-D6730ABBC787}"/>
    <cellStyle name="40% - Accent6 5 11" xfId="29262" xr:uid="{D0C742E7-2E64-488E-89E2-DEF59EA7FD64}"/>
    <cellStyle name="40% - Accent6 5 2" xfId="313" xr:uid="{9D0519F8-69CA-41DA-B564-CF3A42D70442}"/>
    <cellStyle name="40% - Accent6 5 2 2" xfId="7328" xr:uid="{04FD8C99-1649-4C9B-A650-7075F4164738}"/>
    <cellStyle name="40% - Accent6 5 2 2 2" xfId="7329" xr:uid="{FC8D8616-AB18-4B03-B103-B66F2D758893}"/>
    <cellStyle name="40% - Accent6 5 2 2 2 2" xfId="18033" xr:uid="{2D2E45C1-2457-4CA5-BCA0-443CE43FA35B}"/>
    <cellStyle name="40% - Accent6 5 2 2 2 2 2" xfId="38130" xr:uid="{39CFECEA-8350-44B2-A253-9B954BF88483}"/>
    <cellStyle name="40% - Accent6 5 2 2 2 3" xfId="29265" xr:uid="{BBF12765-3AA0-4179-ACCE-043300BC68AD}"/>
    <cellStyle name="40% - Accent6 5 2 2 3" xfId="7330" xr:uid="{B4FC7400-6667-4152-AE50-C5B38FBB2BE4}"/>
    <cellStyle name="40% - Accent6 5 2 2 3 2" xfId="18034" xr:uid="{F3C3CADE-E60A-46AA-B72C-27E762C246E1}"/>
    <cellStyle name="40% - Accent6 5 2 2 3 2 2" xfId="38131" xr:uid="{6606BC67-6F79-44D3-B947-158B1D49FD06}"/>
    <cellStyle name="40% - Accent6 5 2 2 3 3" xfId="29266" xr:uid="{6647890F-4BF6-4B78-BA4F-A8061899D463}"/>
    <cellStyle name="40% - Accent6 5 2 2 4" xfId="7331" xr:uid="{570CAFEF-5C8F-4AE3-ABE6-D4FE941CC245}"/>
    <cellStyle name="40% - Accent6 5 2 2 4 2" xfId="18035" xr:uid="{0CA0CB49-D0C0-4572-904C-E0D7DAA556EF}"/>
    <cellStyle name="40% - Accent6 5 2 2 4 2 2" xfId="38132" xr:uid="{864F64BB-2180-4877-ADBB-D5B1893441EA}"/>
    <cellStyle name="40% - Accent6 5 2 2 4 3" xfId="29267" xr:uid="{6E74BAE1-0ACA-4939-B2D7-FCDC98AFB977}"/>
    <cellStyle name="40% - Accent6 5 2 2 5" xfId="18032" xr:uid="{A394FE54-BC6C-4E29-9808-21C541860E60}"/>
    <cellStyle name="40% - Accent6 5 2 2 5 2" xfId="38129" xr:uid="{3A85C790-7B29-43F8-8DFD-C40C866F8E81}"/>
    <cellStyle name="40% - Accent6 5 2 2 6" xfId="21499" xr:uid="{814DBE19-8F58-46A9-80F6-EC8D795689B8}"/>
    <cellStyle name="40% - Accent6 5 2 2 6 2" xfId="41440" xr:uid="{BE300920-4186-48E8-8222-0C666B4535D7}"/>
    <cellStyle name="40% - Accent6 5 2 2 7" xfId="29264" xr:uid="{1618C26C-0EB3-4522-8862-2B7D0556C73D}"/>
    <cellStyle name="40% - Accent6 5 2 3" xfId="7332" xr:uid="{193533B7-3CD4-4580-BCC7-C344D131FC0F}"/>
    <cellStyle name="40% - Accent6 5 2 3 2" xfId="18036" xr:uid="{AB9F383A-EF64-4496-8177-57392F293914}"/>
    <cellStyle name="40% - Accent6 5 2 3 2 2" xfId="38133" xr:uid="{4D9E6401-A4BE-47D7-A026-16243E8BC281}"/>
    <cellStyle name="40% - Accent6 5 2 3 3" xfId="22047" xr:uid="{9DBE8538-591F-4618-950F-F2EDEAE23F89}"/>
    <cellStyle name="40% - Accent6 5 2 3 3 2" xfId="41981" xr:uid="{3926B44F-88C2-4F6D-954D-AE3F5FF44018}"/>
    <cellStyle name="40% - Accent6 5 2 3 4" xfId="29268" xr:uid="{0B3D5CD9-6049-457D-8157-C8351AA08A93}"/>
    <cellStyle name="40% - Accent6 5 2 4" xfId="7333" xr:uid="{A6900332-8E84-4940-8766-8C742D0B7CDD}"/>
    <cellStyle name="40% - Accent6 5 2 4 2" xfId="18037" xr:uid="{F0A756B3-9A70-4112-ADCF-E614F62314E3}"/>
    <cellStyle name="40% - Accent6 5 2 4 2 2" xfId="38134" xr:uid="{7F2D7EE4-6B54-48F0-B5E9-BCA8D9D9BAE3}"/>
    <cellStyle name="40% - Accent6 5 2 4 3" xfId="29269" xr:uid="{D265E164-B5CA-4233-8598-36A6651969DE}"/>
    <cellStyle name="40% - Accent6 5 2 5" xfId="7334" xr:uid="{02EF1479-2089-4E9B-B01E-778302D97EF4}"/>
    <cellStyle name="40% - Accent6 5 2 5 2" xfId="18038" xr:uid="{C797034E-5F79-4F12-968A-466301F7C0DF}"/>
    <cellStyle name="40% - Accent6 5 2 5 2 2" xfId="38135" xr:uid="{51301DFC-CC51-405B-ACE5-4B53274291E1}"/>
    <cellStyle name="40% - Accent6 5 2 5 3" xfId="29270" xr:uid="{3B3D8469-0FD6-41A8-83F1-6526B0719B59}"/>
    <cellStyle name="40% - Accent6 5 2 6" xfId="18031" xr:uid="{D5ADC4D9-7ACD-4F39-BD33-6A90EFA1ECD8}"/>
    <cellStyle name="40% - Accent6 5 2 6 2" xfId="38128" xr:uid="{11B335FA-7563-4DBD-80CB-6DE3946C6015}"/>
    <cellStyle name="40% - Accent6 5 2 7" xfId="20829" xr:uid="{26BD7611-7285-4F75-9A35-285A568E21AA}"/>
    <cellStyle name="40% - Accent6 5 2 7 2" xfId="40861" xr:uid="{0442032F-1787-413A-96AD-8D8244BFA56B}"/>
    <cellStyle name="40% - Accent6 5 2 8" xfId="7327" xr:uid="{28E28BBE-566B-4AB6-9FE7-A7AA5D74C111}"/>
    <cellStyle name="40% - Accent6 5 2 9" xfId="29263" xr:uid="{4A857509-8DB6-4C4F-AB8E-2C5CC02D3998}"/>
    <cellStyle name="40% - Accent6 5 3" xfId="568" xr:uid="{07EB87A8-078B-43BC-B915-85452C4B3AF6}"/>
    <cellStyle name="40% - Accent6 5 3 2" xfId="7336" xr:uid="{E5D19535-5A7A-4961-B0EA-7F0F40E6F7F1}"/>
    <cellStyle name="40% - Accent6 5 3 2 2" xfId="18040" xr:uid="{D8DAB01A-4A36-47BB-A6D6-353B5EC9A8EE}"/>
    <cellStyle name="40% - Accent6 5 3 2 2 2" xfId="38137" xr:uid="{C6ABDC6C-54C0-4A42-859F-8B04A3F23A8F}"/>
    <cellStyle name="40% - Accent6 5 3 2 3" xfId="21561" xr:uid="{EEC8667E-6395-4EC9-9159-ED5FD257F422}"/>
    <cellStyle name="40% - Accent6 5 3 2 3 2" xfId="41502" xr:uid="{241233CE-FB72-49CD-8425-A6160C8E775E}"/>
    <cellStyle name="40% - Accent6 5 3 2 4" xfId="29272" xr:uid="{2AB988E4-8690-4814-A620-EB86DE54999D}"/>
    <cellStyle name="40% - Accent6 5 3 3" xfId="7337" xr:uid="{B209610E-0B59-484E-8FB7-C26ABC6BF3CC}"/>
    <cellStyle name="40% - Accent6 5 3 3 2" xfId="18041" xr:uid="{4F9D9DD0-BA37-4221-A550-D60B88B88156}"/>
    <cellStyle name="40% - Accent6 5 3 3 2 2" xfId="38138" xr:uid="{08E7516A-D8EF-4725-9283-87B869033BD4}"/>
    <cellStyle name="40% - Accent6 5 3 3 3" xfId="22109" xr:uid="{8297EC62-A8D4-4552-A81C-8652E5495AD1}"/>
    <cellStyle name="40% - Accent6 5 3 3 3 2" xfId="42043" xr:uid="{A9CFA857-FD7F-4DC9-B6A2-AB6C3A578BA0}"/>
    <cellStyle name="40% - Accent6 5 3 3 4" xfId="29273" xr:uid="{D2A3C980-284A-44C5-BFFC-FD1D547B4D3E}"/>
    <cellStyle name="40% - Accent6 5 3 4" xfId="7338" xr:uid="{DFE76FC0-B2BE-4AFC-BF37-6D2EB0B13AC0}"/>
    <cellStyle name="40% - Accent6 5 3 4 2" xfId="18042" xr:uid="{7930364D-C143-44AB-89CB-2CFB3A6F1F75}"/>
    <cellStyle name="40% - Accent6 5 3 4 2 2" xfId="38139" xr:uid="{A37D27EC-F001-4057-99E0-4001ED8A0AA1}"/>
    <cellStyle name="40% - Accent6 5 3 4 3" xfId="29274" xr:uid="{B857E37A-E63E-4224-A323-560834166ECE}"/>
    <cellStyle name="40% - Accent6 5 3 5" xfId="18039" xr:uid="{D07D5838-CB0C-4CC3-8E59-EB572888EF64}"/>
    <cellStyle name="40% - Accent6 5 3 5 2" xfId="38136" xr:uid="{52653E98-1200-4B47-B10C-6AE650C6E96A}"/>
    <cellStyle name="40% - Accent6 5 3 6" xfId="20892" xr:uid="{4DCE8CE7-A026-4BA2-AB22-7613BDF7E243}"/>
    <cellStyle name="40% - Accent6 5 3 6 2" xfId="40923" xr:uid="{267FBFCB-622C-4B30-9186-6809A3E3DDE5}"/>
    <cellStyle name="40% - Accent6 5 3 7" xfId="7335" xr:uid="{CC2E48BF-BE98-4FA5-A9FD-0BDDC5CF5514}"/>
    <cellStyle name="40% - Accent6 5 3 8" xfId="29271" xr:uid="{A4EC3DF0-58B6-42C9-A5F7-C6076E2242D9}"/>
    <cellStyle name="40% - Accent6 5 4" xfId="7339" xr:uid="{9A55D779-8215-4F6F-82A4-253F7707F76F}"/>
    <cellStyle name="40% - Accent6 5 4 2" xfId="7340" xr:uid="{B6D4D0D1-C907-4932-98E7-6807BC4F5A43}"/>
    <cellStyle name="40% - Accent6 5 4 2 2" xfId="18044" xr:uid="{075B4B6B-860B-4360-9C93-B2AAD5A95BB1}"/>
    <cellStyle name="40% - Accent6 5 4 2 2 2" xfId="38141" xr:uid="{502FCBBD-A13B-4068-9FEF-7A21B620F8DC}"/>
    <cellStyle name="40% - Accent6 5 4 2 3" xfId="21621" xr:uid="{FF795534-FDF4-437F-8272-555F4B90CCEC}"/>
    <cellStyle name="40% - Accent6 5 4 2 3 2" xfId="41562" xr:uid="{0AB1D15D-6371-4266-BC5B-FB1F8ABA4789}"/>
    <cellStyle name="40% - Accent6 5 4 2 4" xfId="29276" xr:uid="{D72893F6-D4ED-40FD-A25C-614D29C97C59}"/>
    <cellStyle name="40% - Accent6 5 4 3" xfId="7341" xr:uid="{6A44EF67-7BF6-4F57-9A3D-17805E2F0700}"/>
    <cellStyle name="40% - Accent6 5 4 3 2" xfId="18045" xr:uid="{64746907-1222-4854-909F-5C71066BCFA7}"/>
    <cellStyle name="40% - Accent6 5 4 3 2 2" xfId="38142" xr:uid="{3320C6D2-B546-45E7-941B-BA5FAD21FD81}"/>
    <cellStyle name="40% - Accent6 5 4 3 3" xfId="22169" xr:uid="{A283061E-9CBD-4780-82DB-87E85E822A7A}"/>
    <cellStyle name="40% - Accent6 5 4 3 3 2" xfId="42103" xr:uid="{419D34B6-235C-4B22-97A3-CE0230719D3C}"/>
    <cellStyle name="40% - Accent6 5 4 3 4" xfId="29277" xr:uid="{AA81512F-50C7-4882-BBEA-BAE38E6C8F60}"/>
    <cellStyle name="40% - Accent6 5 4 4" xfId="7342" xr:uid="{5FE7A481-B4EA-4135-AB02-1DFE78ADDBF0}"/>
    <cellStyle name="40% - Accent6 5 4 4 2" xfId="18046" xr:uid="{231B70E9-43B5-48A1-9AED-0D483F33A332}"/>
    <cellStyle name="40% - Accent6 5 4 4 2 2" xfId="38143" xr:uid="{A6988180-F5A4-4134-B362-D1280FB6C19D}"/>
    <cellStyle name="40% - Accent6 5 4 4 3" xfId="29278" xr:uid="{03D88DE2-F1FB-4BE4-B8B8-7A5A8B3B5828}"/>
    <cellStyle name="40% - Accent6 5 4 5" xfId="18043" xr:uid="{A076DABC-53DF-4E86-B59A-BE3E6040C3CB}"/>
    <cellStyle name="40% - Accent6 5 4 5 2" xfId="38140" xr:uid="{8AF3A0BE-8612-42C6-8927-AD36D9A6901E}"/>
    <cellStyle name="40% - Accent6 5 4 6" xfId="20953" xr:uid="{823DC317-4325-49E2-9339-AC37958CB6E7}"/>
    <cellStyle name="40% - Accent6 5 4 6 2" xfId="40983" xr:uid="{9AD1D0A6-16A8-40A4-BD52-4086B9B5B2E0}"/>
    <cellStyle name="40% - Accent6 5 4 7" xfId="29275" xr:uid="{11D7B5C2-41F2-446D-8FCA-3CF0DFCCA6D8}"/>
    <cellStyle name="40% - Accent6 5 5" xfId="7343" xr:uid="{D06700AD-D4C6-4468-AD0A-B5E854755353}"/>
    <cellStyle name="40% - Accent6 5 5 2" xfId="18047" xr:uid="{FEE6C65A-DB7E-4CAB-B353-8D9B7ED6E095}"/>
    <cellStyle name="40% - Accent6 5 5 2 2" xfId="21657" xr:uid="{FDD7AF7B-C08F-4397-9FAE-A97E689045A0}"/>
    <cellStyle name="40% - Accent6 5 5 2 2 2" xfId="41598" xr:uid="{08D8C573-1135-4CCF-BB7A-F433051A41AC}"/>
    <cellStyle name="40% - Accent6 5 5 2 3" xfId="38144" xr:uid="{A27DF2BC-D40F-4116-8F28-7B168168AE37}"/>
    <cellStyle name="40% - Accent6 5 5 3" xfId="22205" xr:uid="{97E5B3A3-962F-451E-92A2-57EFB56CD839}"/>
    <cellStyle name="40% - Accent6 5 5 3 2" xfId="42139" xr:uid="{F7C4A076-DD1C-4A45-A166-CF55D4EA6160}"/>
    <cellStyle name="40% - Accent6 5 5 4" xfId="20989" xr:uid="{8297A63F-7CF2-4D9E-AB16-5A76895DC33C}"/>
    <cellStyle name="40% - Accent6 5 5 4 2" xfId="41019" xr:uid="{B8F9485E-EB28-4257-92FF-27103D58D3DD}"/>
    <cellStyle name="40% - Accent6 5 5 5" xfId="29279" xr:uid="{B1B06B8C-0278-4A9D-B96A-5992ACFE1E03}"/>
    <cellStyle name="40% - Accent6 5 6" xfId="7344" xr:uid="{4C6C3110-79A8-434D-A47D-C46A3D8B4896}"/>
    <cellStyle name="40% - Accent6 5 6 2" xfId="18048" xr:uid="{4FDA247D-FE81-44E2-A851-AFB9ECF63E3F}"/>
    <cellStyle name="40% - Accent6 5 6 2 2" xfId="38145" xr:uid="{0E04DD7C-FD12-4593-B037-396953744F5E}"/>
    <cellStyle name="40% - Accent6 5 6 3" xfId="21359" xr:uid="{15609D1C-E8A4-4550-86B2-B05FFF616CCA}"/>
    <cellStyle name="40% - Accent6 5 6 3 2" xfId="41302" xr:uid="{CE8AD1B8-D2C6-49D3-AA80-7D0AD7F35CE2}"/>
    <cellStyle name="40% - Accent6 5 6 4" xfId="29280" xr:uid="{88BC2F14-6AC3-4CA7-AAD8-C8B88F0FAB67}"/>
    <cellStyle name="40% - Accent6 5 7" xfId="7345" xr:uid="{906BE52F-8BD5-4296-9861-FAED375415BE}"/>
    <cellStyle name="40% - Accent6 5 7 2" xfId="18049" xr:uid="{65B999B1-0A64-4EA9-8377-DC26999087F7}"/>
    <cellStyle name="40% - Accent6 5 7 2 2" xfId="38146" xr:uid="{AE83CA3A-65FE-4008-9945-3B6C3B0F1C88}"/>
    <cellStyle name="40% - Accent6 5 7 3" xfId="21907" xr:uid="{26A68E51-1257-449D-BB58-40C13C16D403}"/>
    <cellStyle name="40% - Accent6 5 7 3 2" xfId="41843" xr:uid="{49CCC2B9-8634-4556-873F-FB03E5FE5313}"/>
    <cellStyle name="40% - Accent6 5 7 4" xfId="29281" xr:uid="{09B31778-04F6-48C0-B888-BA372C8058F0}"/>
    <cellStyle name="40% - Accent6 5 8" xfId="18030" xr:uid="{DC8B378C-7EAC-477E-9300-1D160CBC50AD}"/>
    <cellStyle name="40% - Accent6 5 8 2" xfId="38127" xr:uid="{00079058-681E-46A4-B43F-1D32ADCD1339}"/>
    <cellStyle name="40% - Accent6 5 9" xfId="20574" xr:uid="{A98D669D-6061-4B14-B3AB-D6F9F6ECAE56}"/>
    <cellStyle name="40% - Accent6 5 9 2" xfId="40614" xr:uid="{4F29027A-5101-4560-9FEE-7A0947922FF2}"/>
    <cellStyle name="40% - Accent6 50" xfId="7346" xr:uid="{BDF185ED-CEEC-477E-9D41-516240D2C19A}"/>
    <cellStyle name="40% - Accent6 50 2" xfId="18050" xr:uid="{C1148E07-76F1-4277-ACDB-D0B6948E098A}"/>
    <cellStyle name="40% - Accent6 50 2 2" xfId="38147" xr:uid="{71B6F6B7-BF9F-4CF7-A31C-81109D624B12}"/>
    <cellStyle name="40% - Accent6 50 3" xfId="29282" xr:uid="{4546528D-D428-4893-9E78-AA8CA341C513}"/>
    <cellStyle name="40% - Accent6 51" xfId="7347" xr:uid="{735C9764-D430-4726-9B71-BD49F93F09D4}"/>
    <cellStyle name="40% - Accent6 51 2" xfId="18051" xr:uid="{A0C600E6-C2E0-4381-9DE9-42954705039A}"/>
    <cellStyle name="40% - Accent6 51 2 2" xfId="38148" xr:uid="{D0A8EB36-7DDF-48BE-B7F5-6DA4CB4C60A5}"/>
    <cellStyle name="40% - Accent6 51 3" xfId="29283" xr:uid="{B30E3FF2-5295-4B78-9B3B-9EABE882D9B8}"/>
    <cellStyle name="40% - Accent6 52" xfId="7348" xr:uid="{5E7A5CBC-D94E-4F03-8FF4-B3829A433000}"/>
    <cellStyle name="40% - Accent6 52 2" xfId="18052" xr:uid="{CEB42F70-EAB9-4044-A4E1-B65D47B659E8}"/>
    <cellStyle name="40% - Accent6 52 2 2" xfId="38149" xr:uid="{BE26CCBF-6DBD-4458-A62F-348435562471}"/>
    <cellStyle name="40% - Accent6 52 3" xfId="29284" xr:uid="{FB803C83-8701-4BCF-BA35-60565C78FA63}"/>
    <cellStyle name="40% - Accent6 53" xfId="7349" xr:uid="{65BDE11F-83AC-4DB5-9E1E-40DAF119CA7C}"/>
    <cellStyle name="40% - Accent6 53 2" xfId="18053" xr:uid="{90C69819-5613-4F97-B2DC-5E74C55323A5}"/>
    <cellStyle name="40% - Accent6 53 2 2" xfId="38150" xr:uid="{A62E33BA-AB3F-4595-907C-699BAAD78B84}"/>
    <cellStyle name="40% - Accent6 53 3" xfId="29285" xr:uid="{F9F90525-86FC-44DD-962D-050B22E5087A}"/>
    <cellStyle name="40% - Accent6 54" xfId="7350" xr:uid="{83BDF252-FEFC-4630-AAC6-1DF4585B78BD}"/>
    <cellStyle name="40% - Accent6 54 2" xfId="18054" xr:uid="{9FE396F6-FD86-49DD-9F59-4A200CB949C6}"/>
    <cellStyle name="40% - Accent6 54 2 2" xfId="38151" xr:uid="{AFA4456B-A397-4199-A91F-7D6C790908DD}"/>
    <cellStyle name="40% - Accent6 54 3" xfId="29286" xr:uid="{A5DD332E-8074-4E4A-80D2-F0BA7B55E573}"/>
    <cellStyle name="40% - Accent6 55" xfId="7351" xr:uid="{5CD2DD8F-A149-416B-AFE6-BD29BE7D3F3D}"/>
    <cellStyle name="40% - Accent6 55 2" xfId="18055" xr:uid="{00EAD3A9-6F96-41E9-8EDF-48AC3F1976AD}"/>
    <cellStyle name="40% - Accent6 55 2 2" xfId="38152" xr:uid="{89B3E440-25A1-4AE6-93DE-526C103953C0}"/>
    <cellStyle name="40% - Accent6 55 3" xfId="29287" xr:uid="{F57D2EFD-0AE5-43DD-A727-A6D129A5DDFF}"/>
    <cellStyle name="40% - Accent6 56" xfId="7352" xr:uid="{DD3F3DA8-D36E-4CE9-B2C9-F36F34BE9C9F}"/>
    <cellStyle name="40% - Accent6 56 2" xfId="18056" xr:uid="{FA82AB64-3589-42D3-8139-435B2F4237B7}"/>
    <cellStyle name="40% - Accent6 56 2 2" xfId="38153" xr:uid="{CE45BD0C-ABE7-49A3-89E1-E3B064D61DD0}"/>
    <cellStyle name="40% - Accent6 56 3" xfId="29288" xr:uid="{5E1B2D70-1D3E-4C17-AD98-1337629847AC}"/>
    <cellStyle name="40% - Accent6 57" xfId="7353" xr:uid="{46458987-5612-48EB-94D1-101842282CC4}"/>
    <cellStyle name="40% - Accent6 57 2" xfId="18057" xr:uid="{12A54FE7-C2B5-4023-96C1-9BA83DD18515}"/>
    <cellStyle name="40% - Accent6 57 2 2" xfId="38154" xr:uid="{2B4F5672-97EA-4E4C-A728-27EC547B061C}"/>
    <cellStyle name="40% - Accent6 57 3" xfId="29289" xr:uid="{0F54CA7B-10BF-4AC6-A1AE-A63634C66A91}"/>
    <cellStyle name="40% - Accent6 58" xfId="7354" xr:uid="{B5E9F321-7B53-4280-92BC-88DEBA81C295}"/>
    <cellStyle name="40% - Accent6 58 2" xfId="18058" xr:uid="{C13CF6DD-8BE4-4958-A138-52121D410DAF}"/>
    <cellStyle name="40% - Accent6 58 2 2" xfId="38155" xr:uid="{AD8C3D0A-C0F3-49C9-9F1A-C8A9E2BFE31B}"/>
    <cellStyle name="40% - Accent6 58 3" xfId="29290" xr:uid="{DB4ADBE1-AEBB-4E0E-8865-A7F7864D8A4B}"/>
    <cellStyle name="40% - Accent6 59" xfId="7355" xr:uid="{3B0F7FDC-9376-4528-9315-94CA1AD421AD}"/>
    <cellStyle name="40% - Accent6 59 2" xfId="18059" xr:uid="{21DF2B48-FEC2-407B-ADDE-9942F37587A9}"/>
    <cellStyle name="40% - Accent6 59 2 2" xfId="38156" xr:uid="{F0C82DF4-189E-40E9-9BAA-E0913AB3EFD7}"/>
    <cellStyle name="40% - Accent6 59 3" xfId="29291" xr:uid="{60A5AF1D-F4F7-4E47-AACA-9E1250787F2E}"/>
    <cellStyle name="40% - Accent6 6" xfId="7356" xr:uid="{104E6E02-E993-4E90-A23C-C419DC99BD51}"/>
    <cellStyle name="40% - Accent6 6 10" xfId="29292" xr:uid="{C4FFA6F7-0837-45F7-A863-7B8FC0F1B463}"/>
    <cellStyle name="40% - Accent6 6 2" xfId="7357" xr:uid="{6005ED6F-BD6F-40D7-BABD-7D949FD1E6EF}"/>
    <cellStyle name="40% - Accent6 6 2 2" xfId="7358" xr:uid="{B55654DF-4A66-4C82-90C8-83943B8BFFAC}"/>
    <cellStyle name="40% - Accent6 6 2 2 2" xfId="7359" xr:uid="{2C04E43E-F9FA-4A25-98F2-C514E13CCEC9}"/>
    <cellStyle name="40% - Accent6 6 2 2 2 2" xfId="18063" xr:uid="{241DD911-DE4B-442C-AE99-0ACBA091D2F6}"/>
    <cellStyle name="40% - Accent6 6 2 2 2 2 2" xfId="38160" xr:uid="{DD306867-F032-4CD5-B185-45B13158E943}"/>
    <cellStyle name="40% - Accent6 6 2 2 2 3" xfId="29295" xr:uid="{530AA710-1BD2-4065-B488-BE5E4096ECD7}"/>
    <cellStyle name="40% - Accent6 6 2 2 3" xfId="7360" xr:uid="{F874EA22-E411-4715-8BEE-37041A05B027}"/>
    <cellStyle name="40% - Accent6 6 2 2 3 2" xfId="18064" xr:uid="{203634B7-2258-4FAC-843A-49FD969AFDD5}"/>
    <cellStyle name="40% - Accent6 6 2 2 3 2 2" xfId="38161" xr:uid="{7BC86DBF-2D59-4311-BFD0-13EE114E5102}"/>
    <cellStyle name="40% - Accent6 6 2 2 3 3" xfId="29296" xr:uid="{8AE91276-9C84-4A84-8488-E9FC1E114CD3}"/>
    <cellStyle name="40% - Accent6 6 2 2 4" xfId="7361" xr:uid="{712938D2-F8F3-464E-A79D-E70DFD0D983F}"/>
    <cellStyle name="40% - Accent6 6 2 2 4 2" xfId="18065" xr:uid="{C5F84EA7-F8FA-411B-8402-63EF62544133}"/>
    <cellStyle name="40% - Accent6 6 2 2 4 2 2" xfId="38162" xr:uid="{EC814CC6-9799-4BCE-A364-ABC82D8BBC61}"/>
    <cellStyle name="40% - Accent6 6 2 2 4 3" xfId="29297" xr:uid="{8FA262AB-4998-4B38-B165-0EA51E140C1B}"/>
    <cellStyle name="40% - Accent6 6 2 2 5" xfId="18062" xr:uid="{A7BA2803-1B7A-4ACC-8F9B-4AEA53644021}"/>
    <cellStyle name="40% - Accent6 6 2 2 5 2" xfId="38159" xr:uid="{DAB5884F-9D37-4A7A-AD20-A91B60BFDECC}"/>
    <cellStyle name="40% - Accent6 6 2 2 6" xfId="29294" xr:uid="{AE48D4C7-B4F9-48AC-B9BC-B6A5CBF47F8A}"/>
    <cellStyle name="40% - Accent6 6 2 3" xfId="7362" xr:uid="{B29C0787-80B0-4D88-B975-742A04FCC878}"/>
    <cellStyle name="40% - Accent6 6 2 3 2" xfId="18066" xr:uid="{2D703BAE-ED89-4E1D-B8D4-3FBF1A43BE40}"/>
    <cellStyle name="40% - Accent6 6 2 3 2 2" xfId="38163" xr:uid="{3B36B226-1FFB-423D-B47A-782055624590}"/>
    <cellStyle name="40% - Accent6 6 2 3 3" xfId="29298" xr:uid="{96E944D8-8BAB-4C72-AB42-30ADA8297DCA}"/>
    <cellStyle name="40% - Accent6 6 2 4" xfId="7363" xr:uid="{412922BA-D45F-473E-A460-13B38A27D2A5}"/>
    <cellStyle name="40% - Accent6 6 2 4 2" xfId="18067" xr:uid="{E98BD14E-C27F-41AF-90B6-4306FD2C43F9}"/>
    <cellStyle name="40% - Accent6 6 2 4 2 2" xfId="38164" xr:uid="{8F8F1448-BB14-4D2E-9DB5-DC5409ABC33B}"/>
    <cellStyle name="40% - Accent6 6 2 4 3" xfId="29299" xr:uid="{611B9419-9DFD-4CDE-8066-3EF27FF8AFB2}"/>
    <cellStyle name="40% - Accent6 6 2 5" xfId="7364" xr:uid="{8F1D4611-EB54-477F-A941-A443B5038AC7}"/>
    <cellStyle name="40% - Accent6 6 2 5 2" xfId="18068" xr:uid="{BA94DEA0-4E56-4FCF-8148-91DBFD64575C}"/>
    <cellStyle name="40% - Accent6 6 2 5 2 2" xfId="38165" xr:uid="{C7A14B9C-6464-4602-AE48-0348B8BEC12B}"/>
    <cellStyle name="40% - Accent6 6 2 5 3" xfId="29300" xr:uid="{8B0A3768-B8AD-45C0-81D6-595255666E86}"/>
    <cellStyle name="40% - Accent6 6 2 6" xfId="18061" xr:uid="{CF269EC0-3749-401B-8950-AC3C4389754D}"/>
    <cellStyle name="40% - Accent6 6 2 6 2" xfId="38158" xr:uid="{4C2D96B3-D61F-4041-9CAA-160B6902CE5F}"/>
    <cellStyle name="40% - Accent6 6 2 7" xfId="21417" xr:uid="{F54B49F4-7F78-4B07-98A4-C66AD58A2079}"/>
    <cellStyle name="40% - Accent6 6 2 7 2" xfId="41360" xr:uid="{9A4868CE-8B0C-4191-B845-5BA773C759AB}"/>
    <cellStyle name="40% - Accent6 6 2 8" xfId="29293" xr:uid="{0B918B55-ABBD-42CB-9603-12DC6A883DA0}"/>
    <cellStyle name="40% - Accent6 6 3" xfId="7365" xr:uid="{39E20E76-8506-47ED-B263-40AEF9A7402B}"/>
    <cellStyle name="40% - Accent6 6 3 2" xfId="7366" xr:uid="{8BCE5C77-CE43-46AC-B4CB-432B2872367F}"/>
    <cellStyle name="40% - Accent6 6 3 2 2" xfId="18070" xr:uid="{696F480B-ECF8-41FB-B6BD-36D1F977B5B2}"/>
    <cellStyle name="40% - Accent6 6 3 2 2 2" xfId="38167" xr:uid="{64071DF6-ED38-4E9A-A617-08AF19B44808}"/>
    <cellStyle name="40% - Accent6 6 3 2 3" xfId="29302" xr:uid="{9B6A2327-AB48-4261-A46A-1F6BF18914E7}"/>
    <cellStyle name="40% - Accent6 6 3 3" xfId="7367" xr:uid="{BBB2237B-A7A1-4B4D-94F4-DD7E708E54DE}"/>
    <cellStyle name="40% - Accent6 6 3 3 2" xfId="18071" xr:uid="{D6BCB2FB-1D5A-4E07-A948-9D1AFF01A44F}"/>
    <cellStyle name="40% - Accent6 6 3 3 2 2" xfId="38168" xr:uid="{9CEAA6E7-87CF-4E99-813D-6C0D832F9D3F}"/>
    <cellStyle name="40% - Accent6 6 3 3 3" xfId="29303" xr:uid="{54B0A27F-607B-41A6-B1DC-7E5BD49FB827}"/>
    <cellStyle name="40% - Accent6 6 3 4" xfId="7368" xr:uid="{7286B42C-AA32-422F-94A1-DC5EA0A64B51}"/>
    <cellStyle name="40% - Accent6 6 3 4 2" xfId="18072" xr:uid="{DB5EC579-6405-487B-8DC4-F398CE6541A0}"/>
    <cellStyle name="40% - Accent6 6 3 4 2 2" xfId="38169" xr:uid="{FF850477-F71F-4DB5-8839-A3A5E416672F}"/>
    <cellStyle name="40% - Accent6 6 3 4 3" xfId="29304" xr:uid="{541B8D8B-B1D3-4F1A-80EF-C1AFA1910ADF}"/>
    <cellStyle name="40% - Accent6 6 3 5" xfId="18069" xr:uid="{94420EB9-106A-48BC-98F0-DFC844364995}"/>
    <cellStyle name="40% - Accent6 6 3 5 2" xfId="38166" xr:uid="{AA50A2FB-FE80-4F9E-978A-90941852696A}"/>
    <cellStyle name="40% - Accent6 6 3 6" xfId="21965" xr:uid="{CF34ADA6-76DA-4FBE-BD27-D535696CD7C3}"/>
    <cellStyle name="40% - Accent6 6 3 6 2" xfId="41901" xr:uid="{05FB55C4-2B29-4507-BE07-A4F81C858D78}"/>
    <cellStyle name="40% - Accent6 6 3 7" xfId="29301" xr:uid="{C6E2362D-67B4-41D1-AAB9-5B233C316C7F}"/>
    <cellStyle name="40% - Accent6 6 4" xfId="7369" xr:uid="{6D13B3A6-1C9A-467E-BAD4-C83366838368}"/>
    <cellStyle name="40% - Accent6 6 4 2" xfId="7370" xr:uid="{E53E9924-DC7D-47B9-AAAF-B8DA7700B675}"/>
    <cellStyle name="40% - Accent6 6 4 2 2" xfId="18074" xr:uid="{58208FF5-16F2-44B4-881E-B89BE0FA8F82}"/>
    <cellStyle name="40% - Accent6 6 4 2 2 2" xfId="38171" xr:uid="{FC79B4C1-2778-46FC-8CE1-C6844148061E}"/>
    <cellStyle name="40% - Accent6 6 4 2 3" xfId="29306" xr:uid="{95C9F8FA-45DA-4387-B9E8-CE45ACCFF9C7}"/>
    <cellStyle name="40% - Accent6 6 4 3" xfId="7371" xr:uid="{E6669566-1C2D-4665-858E-4100C3E7F4C5}"/>
    <cellStyle name="40% - Accent6 6 4 3 2" xfId="18075" xr:uid="{08AEE2F3-5EFE-4E56-989B-01CD24E33BDC}"/>
    <cellStyle name="40% - Accent6 6 4 3 2 2" xfId="38172" xr:uid="{69853953-7FFD-4145-B1AE-F69ABFF95F53}"/>
    <cellStyle name="40% - Accent6 6 4 3 3" xfId="29307" xr:uid="{FE9B1168-2863-46BC-8776-9D40C6D00067}"/>
    <cellStyle name="40% - Accent6 6 4 4" xfId="7372" xr:uid="{5EDAD1A5-4871-4B59-9F87-329D6BB29494}"/>
    <cellStyle name="40% - Accent6 6 4 4 2" xfId="18076" xr:uid="{3CB109EE-27E2-49F5-9243-D7F9C7FAE8EF}"/>
    <cellStyle name="40% - Accent6 6 4 4 2 2" xfId="38173" xr:uid="{8EEBAE76-3424-4DAC-A644-D76C07EB1FB6}"/>
    <cellStyle name="40% - Accent6 6 4 4 3" xfId="29308" xr:uid="{D757069F-8591-4BC8-B8C5-EC4CBB3D04D4}"/>
    <cellStyle name="40% - Accent6 6 4 5" xfId="18073" xr:uid="{49FE019F-9E2E-4D20-8830-36166EBD14F7}"/>
    <cellStyle name="40% - Accent6 6 4 5 2" xfId="38170" xr:uid="{3BBD2A8B-FEE8-48F1-BF45-B54C8117D8D3}"/>
    <cellStyle name="40% - Accent6 6 4 6" xfId="29305" xr:uid="{8CBEAC33-EE4D-4AF9-A748-6680D301C5A6}"/>
    <cellStyle name="40% - Accent6 6 5" xfId="7373" xr:uid="{31300DB4-4979-457B-A4D6-B9A3EB57B77D}"/>
    <cellStyle name="40% - Accent6 6 5 2" xfId="18077" xr:uid="{1BE02F23-31EB-4B60-A73D-F232DFBDA0C2}"/>
    <cellStyle name="40% - Accent6 6 5 2 2" xfId="38174" xr:uid="{CF2270D4-9CE9-4E63-A5A8-5269D9F119BD}"/>
    <cellStyle name="40% - Accent6 6 5 3" xfId="29309" xr:uid="{C1E73208-6E52-40BF-A7AB-D44752AAA68B}"/>
    <cellStyle name="40% - Accent6 6 6" xfId="7374" xr:uid="{DDE46FB4-6C58-455F-B752-ED903C66E491}"/>
    <cellStyle name="40% - Accent6 6 6 2" xfId="18078" xr:uid="{FB1E9FF5-960D-467F-B741-3469BB446038}"/>
    <cellStyle name="40% - Accent6 6 6 2 2" xfId="38175" xr:uid="{42292FBB-4E6D-4A64-B7E8-540989785B8F}"/>
    <cellStyle name="40% - Accent6 6 6 3" xfId="29310" xr:uid="{23E9E2B2-B74B-43CA-931F-D3041BCCC092}"/>
    <cellStyle name="40% - Accent6 6 7" xfId="7375" xr:uid="{8A00C6CC-278F-4648-ABE1-138EE33EE2F8}"/>
    <cellStyle name="40% - Accent6 6 7 2" xfId="18079" xr:uid="{EF32E3C0-7360-493B-964D-EBAF1054317E}"/>
    <cellStyle name="40% - Accent6 6 7 2 2" xfId="38176" xr:uid="{6DF102C0-A28D-45A3-9462-98896F453F19}"/>
    <cellStyle name="40% - Accent6 6 7 3" xfId="29311" xr:uid="{1F5D8DC5-A4C8-4ACF-BFA0-92947EF4E498}"/>
    <cellStyle name="40% - Accent6 6 8" xfId="18060" xr:uid="{850A27A9-A4E8-4DF0-8B9F-B08114A076E5}"/>
    <cellStyle name="40% - Accent6 6 8 2" xfId="38157" xr:uid="{E473D54D-B9C4-4F90-82FA-A3AAEFB66C53}"/>
    <cellStyle name="40% - Accent6 6 9" xfId="20747" xr:uid="{3AD77817-4A14-47DF-A3DC-93A0C37C67C7}"/>
    <cellStyle name="40% - Accent6 6 9 2" xfId="40781" xr:uid="{E56FAD91-E89D-43CA-AB7E-8233B3087358}"/>
    <cellStyle name="40% - Accent6 60" xfId="7376" xr:uid="{1774349B-1261-4137-A65F-23B3F37476BE}"/>
    <cellStyle name="40% - Accent6 60 2" xfId="18080" xr:uid="{CA0FBEBC-6677-418B-BD40-D575CDE7D279}"/>
    <cellStyle name="40% - Accent6 60 2 2" xfId="38177" xr:uid="{03DE019E-ACC1-40FE-8C93-5DBF718D538B}"/>
    <cellStyle name="40% - Accent6 60 3" xfId="29312" xr:uid="{D5CBF75C-64AC-4DFD-9801-965984E77B95}"/>
    <cellStyle name="40% - Accent6 61" xfId="7377" xr:uid="{05B7AAE3-11DF-42A0-9ABE-1935A296A6B6}"/>
    <cellStyle name="40% - Accent6 61 2" xfId="18081" xr:uid="{8DA324E6-6486-48F0-AFB0-9D16C32E96AD}"/>
    <cellStyle name="40% - Accent6 61 2 2" xfId="38178" xr:uid="{5B82B81D-DFD3-4D1E-8F95-75762A4A2D30}"/>
    <cellStyle name="40% - Accent6 61 3" xfId="29313" xr:uid="{30088EE8-52C1-4958-9FA3-8F237FEFDFEC}"/>
    <cellStyle name="40% - Accent6 62" xfId="22489" xr:uid="{741534BD-3F2B-4DCE-A874-38B5C659460B}"/>
    <cellStyle name="40% - Accent6 7" xfId="7378" xr:uid="{8D91AE70-5E6D-41EB-B3A9-2B065E10485B}"/>
    <cellStyle name="40% - Accent6 7 10" xfId="29314" xr:uid="{E19106BC-69D5-4F6E-B557-5B074D7A6787}"/>
    <cellStyle name="40% - Accent6 7 2" xfId="7379" xr:uid="{35AEC615-9137-4F23-B565-667E8CD1E65F}"/>
    <cellStyle name="40% - Accent6 7 2 2" xfId="7380" xr:uid="{BA9B4592-7097-4B58-8CE5-A5BDDD41BCB8}"/>
    <cellStyle name="40% - Accent6 7 2 2 2" xfId="7381" xr:uid="{3A8EAAAF-5D3E-4C74-98A2-D1DE193C8399}"/>
    <cellStyle name="40% - Accent6 7 2 2 2 2" xfId="18085" xr:uid="{795E9A08-AF11-462E-AEBF-3D48054BFAA6}"/>
    <cellStyle name="40% - Accent6 7 2 2 2 2 2" xfId="38182" xr:uid="{B0DCDA9C-697E-4E8E-A8CB-0289DC97F194}"/>
    <cellStyle name="40% - Accent6 7 2 2 2 3" xfId="29317" xr:uid="{C98E0A5C-03E7-4B1B-8523-782B0F89CC53}"/>
    <cellStyle name="40% - Accent6 7 2 2 3" xfId="7382" xr:uid="{A5A5EFF7-25A4-40F0-8573-10CBC1D2733F}"/>
    <cellStyle name="40% - Accent6 7 2 2 3 2" xfId="18086" xr:uid="{04C237D3-D72B-4460-B01E-6C79260DFDA0}"/>
    <cellStyle name="40% - Accent6 7 2 2 3 2 2" xfId="38183" xr:uid="{F097E49A-067A-460E-A97F-7A4F824206BE}"/>
    <cellStyle name="40% - Accent6 7 2 2 3 3" xfId="29318" xr:uid="{E1407E9F-AAEB-4423-ABC1-A4CDE752ADBE}"/>
    <cellStyle name="40% - Accent6 7 2 2 4" xfId="7383" xr:uid="{88DB66EF-EEE2-4CEA-8D9D-E8696DC0AEFF}"/>
    <cellStyle name="40% - Accent6 7 2 2 4 2" xfId="18087" xr:uid="{612CA21B-8984-44A2-9E28-76E42A82277B}"/>
    <cellStyle name="40% - Accent6 7 2 2 4 2 2" xfId="38184" xr:uid="{859E5BB1-8CB4-47B1-A22C-0B12A1F03184}"/>
    <cellStyle name="40% - Accent6 7 2 2 4 3" xfId="29319" xr:uid="{85A060FD-072A-469B-9357-A55A83331C71}"/>
    <cellStyle name="40% - Accent6 7 2 2 5" xfId="18084" xr:uid="{B991090C-8D6B-459D-A948-6BBB770E14AE}"/>
    <cellStyle name="40% - Accent6 7 2 2 5 2" xfId="38181" xr:uid="{39861D79-B228-4F37-A34C-81DAC2588E5F}"/>
    <cellStyle name="40% - Accent6 7 2 2 6" xfId="29316" xr:uid="{44D5A8E9-73CC-4173-8189-9768258EED4C}"/>
    <cellStyle name="40% - Accent6 7 2 3" xfId="7384" xr:uid="{62C4B9B6-2EA1-408F-9FD6-958B4B109A66}"/>
    <cellStyle name="40% - Accent6 7 2 3 2" xfId="18088" xr:uid="{23B233E1-D8A7-4C54-9FAB-886523A1F767}"/>
    <cellStyle name="40% - Accent6 7 2 3 2 2" xfId="38185" xr:uid="{20BE3BED-A1D2-4D8F-979A-F9F0543944C6}"/>
    <cellStyle name="40% - Accent6 7 2 3 3" xfId="29320" xr:uid="{405C07B9-60E1-4332-BD75-0C795BF05A82}"/>
    <cellStyle name="40% - Accent6 7 2 4" xfId="7385" xr:uid="{4FAF85B3-E019-4133-A6D9-DD98CB4358BF}"/>
    <cellStyle name="40% - Accent6 7 2 4 2" xfId="18089" xr:uid="{7796A3C9-F662-452C-85C4-E44C7907B726}"/>
    <cellStyle name="40% - Accent6 7 2 4 2 2" xfId="38186" xr:uid="{BF530860-D265-42D4-B612-E6D655BD464B}"/>
    <cellStyle name="40% - Accent6 7 2 4 3" xfId="29321" xr:uid="{44EE853C-38B1-43C4-AE21-05E55BDDEC64}"/>
    <cellStyle name="40% - Accent6 7 2 5" xfId="7386" xr:uid="{F97A1C2B-29C5-4F63-8789-F5FA67B3A451}"/>
    <cellStyle name="40% - Accent6 7 2 5 2" xfId="18090" xr:uid="{8982D90C-6A60-4965-91A4-559171FF8620}"/>
    <cellStyle name="40% - Accent6 7 2 5 2 2" xfId="38187" xr:uid="{DDF660CC-24EE-434D-A4B5-60AC2D1AA42F}"/>
    <cellStyle name="40% - Accent6 7 2 5 3" xfId="29322" xr:uid="{62CEE54F-C023-49CC-8E9F-A25C5C15C396}"/>
    <cellStyle name="40% - Accent6 7 2 6" xfId="18083" xr:uid="{11403E0E-8D3F-4DF7-8067-99ED6D11776E}"/>
    <cellStyle name="40% - Accent6 7 2 6 2" xfId="38180" xr:uid="{92067995-563A-4F8F-8CE1-615255DE028E}"/>
    <cellStyle name="40% - Accent6 7 2 7" xfId="21521" xr:uid="{23997457-78A5-40DE-9EDD-05BD85F94690}"/>
    <cellStyle name="40% - Accent6 7 2 7 2" xfId="41462" xr:uid="{B9B2BF23-4071-4EEB-BB86-D2DE7C578EC9}"/>
    <cellStyle name="40% - Accent6 7 2 8" xfId="29315" xr:uid="{4529A258-D1B6-4F0E-B23B-712DA96198E9}"/>
    <cellStyle name="40% - Accent6 7 3" xfId="7387" xr:uid="{F3B31CFE-E761-44DA-9750-AC86A4BB26E1}"/>
    <cellStyle name="40% - Accent6 7 3 2" xfId="7388" xr:uid="{17CCFB6D-747F-4E1F-BE8B-4C7B6FA22242}"/>
    <cellStyle name="40% - Accent6 7 3 2 2" xfId="18092" xr:uid="{28063120-8E65-4824-B853-97D0A81906FA}"/>
    <cellStyle name="40% - Accent6 7 3 2 2 2" xfId="38189" xr:uid="{3D1E8329-AA86-4365-AD4F-96A23FB0752F}"/>
    <cellStyle name="40% - Accent6 7 3 2 3" xfId="29324" xr:uid="{E0FD739F-8D2D-4D8A-B756-7D5B9BD0D74F}"/>
    <cellStyle name="40% - Accent6 7 3 3" xfId="7389" xr:uid="{1389BCE8-007D-4AF8-9767-7185A68B87FD}"/>
    <cellStyle name="40% - Accent6 7 3 3 2" xfId="18093" xr:uid="{3D28732A-1DC4-4463-A3C5-69E7507D38F3}"/>
    <cellStyle name="40% - Accent6 7 3 3 2 2" xfId="38190" xr:uid="{020D2FE2-387F-443E-877F-DAB995DE708C}"/>
    <cellStyle name="40% - Accent6 7 3 3 3" xfId="29325" xr:uid="{121DAEC5-0842-4F38-BAC0-AC610229233A}"/>
    <cellStyle name="40% - Accent6 7 3 4" xfId="7390" xr:uid="{74608252-6458-4B67-A074-2BB57CE8FB0E}"/>
    <cellStyle name="40% - Accent6 7 3 4 2" xfId="18094" xr:uid="{43F79956-770D-447A-A5A3-322D85D6D2ED}"/>
    <cellStyle name="40% - Accent6 7 3 4 2 2" xfId="38191" xr:uid="{D2516E97-CFB2-4A62-A39F-924F6220E294}"/>
    <cellStyle name="40% - Accent6 7 3 4 3" xfId="29326" xr:uid="{B4462DE6-F496-4AAE-ABED-8862D73DBF6B}"/>
    <cellStyle name="40% - Accent6 7 3 5" xfId="18091" xr:uid="{EB192A52-CAF4-4423-8564-3135A8996B8A}"/>
    <cellStyle name="40% - Accent6 7 3 5 2" xfId="38188" xr:uid="{87EB0FE7-DF63-483E-83D1-C0F09709ED02}"/>
    <cellStyle name="40% - Accent6 7 3 6" xfId="22069" xr:uid="{377AC128-573A-46D2-8059-F4CB320FACB7}"/>
    <cellStyle name="40% - Accent6 7 3 6 2" xfId="42003" xr:uid="{E29A33A7-F130-4144-9A2E-9F2644996142}"/>
    <cellStyle name="40% - Accent6 7 3 7" xfId="29323" xr:uid="{9E185E94-55D5-4853-BA9A-4420E659F535}"/>
    <cellStyle name="40% - Accent6 7 4" xfId="7391" xr:uid="{B92B400F-0514-4B20-BEB7-9DC55C25DE8D}"/>
    <cellStyle name="40% - Accent6 7 4 2" xfId="7392" xr:uid="{CFA77027-FF6C-4948-87D5-617AFF4BE625}"/>
    <cellStyle name="40% - Accent6 7 4 2 2" xfId="18096" xr:uid="{98BF5358-503E-4AA5-AA9F-648C156E9514}"/>
    <cellStyle name="40% - Accent6 7 4 2 2 2" xfId="38193" xr:uid="{247B8999-55C8-4A9B-8131-D2225A4B00FA}"/>
    <cellStyle name="40% - Accent6 7 4 2 3" xfId="29328" xr:uid="{B13E5A05-4778-42AA-80B1-73CCF984A48F}"/>
    <cellStyle name="40% - Accent6 7 4 3" xfId="7393" xr:uid="{2BC238BB-DF8E-4984-B792-88C2B6AA5319}"/>
    <cellStyle name="40% - Accent6 7 4 3 2" xfId="18097" xr:uid="{BE4BA53B-8E8B-4241-8394-31E6C0442E2E}"/>
    <cellStyle name="40% - Accent6 7 4 3 2 2" xfId="38194" xr:uid="{676118F1-D0CE-475B-9E1B-50E31C41861E}"/>
    <cellStyle name="40% - Accent6 7 4 3 3" xfId="29329" xr:uid="{FA8FD597-F412-431D-AFBB-E50EEC52C2B6}"/>
    <cellStyle name="40% - Accent6 7 4 4" xfId="7394" xr:uid="{5E6F9DB3-CE92-4B93-853B-E706C205B569}"/>
    <cellStyle name="40% - Accent6 7 4 4 2" xfId="18098" xr:uid="{839C7466-7E91-4290-917E-20B127AF63CE}"/>
    <cellStyle name="40% - Accent6 7 4 4 2 2" xfId="38195" xr:uid="{49970380-BB60-4F29-BD03-4BB8AFE82D02}"/>
    <cellStyle name="40% - Accent6 7 4 4 3" xfId="29330" xr:uid="{BF4FD284-5AF5-4BB6-A38B-DF3758B63A80}"/>
    <cellStyle name="40% - Accent6 7 4 5" xfId="18095" xr:uid="{1CECB0CE-5259-4A96-ADB4-C851291E2C57}"/>
    <cellStyle name="40% - Accent6 7 4 5 2" xfId="38192" xr:uid="{7B3A98DF-A5BA-401E-9F20-243D6898DFB0}"/>
    <cellStyle name="40% - Accent6 7 4 6" xfId="29327" xr:uid="{E7F90BA4-F5EC-4E85-8DA4-5A0A77AF863D}"/>
    <cellStyle name="40% - Accent6 7 5" xfId="7395" xr:uid="{5BE63584-1393-4AD0-9C85-D7E95E78D878}"/>
    <cellStyle name="40% - Accent6 7 5 2" xfId="18099" xr:uid="{627B577A-12A0-4571-A6CB-945AE3877013}"/>
    <cellStyle name="40% - Accent6 7 5 2 2" xfId="38196" xr:uid="{25AF54D5-F6D1-4654-816D-5A9FBF0E7E6A}"/>
    <cellStyle name="40% - Accent6 7 5 3" xfId="29331" xr:uid="{19C46017-AA99-4888-9F8E-2EDB6FFBE3D1}"/>
    <cellStyle name="40% - Accent6 7 6" xfId="7396" xr:uid="{59FCF110-5125-4078-9DE2-CAABCC25A6D0}"/>
    <cellStyle name="40% - Accent6 7 6 2" xfId="18100" xr:uid="{5F3A7FFB-2D9C-4656-AB2E-74818F67342A}"/>
    <cellStyle name="40% - Accent6 7 6 2 2" xfId="38197" xr:uid="{B7A86CE1-CB5C-44E3-86FE-4DBCDF65D62A}"/>
    <cellStyle name="40% - Accent6 7 6 3" xfId="29332" xr:uid="{DF97B717-1F7F-43FA-B912-CC4F10E091E1}"/>
    <cellStyle name="40% - Accent6 7 7" xfId="7397" xr:uid="{F52F6029-5819-4C20-82D6-77B1696996EE}"/>
    <cellStyle name="40% - Accent6 7 7 2" xfId="18101" xr:uid="{24F01A43-E7FB-4377-B19E-B33533FC6C3F}"/>
    <cellStyle name="40% - Accent6 7 7 2 2" xfId="38198" xr:uid="{60262220-CB4C-4DC7-BCC8-7C2AF41964A1}"/>
    <cellStyle name="40% - Accent6 7 7 3" xfId="29333" xr:uid="{BFD557E8-AAE0-4215-A610-B26E41C407ED}"/>
    <cellStyle name="40% - Accent6 7 8" xfId="18082" xr:uid="{DB3CF1CB-6ADB-452D-9CB7-6DEF6D556E6A}"/>
    <cellStyle name="40% - Accent6 7 8 2" xfId="38179" xr:uid="{9B971A88-E9AB-4881-9889-7C107EBB0E3A}"/>
    <cellStyle name="40% - Accent6 7 9" xfId="20851" xr:uid="{5BAF5A22-AF75-4103-A06D-C311E89E4C96}"/>
    <cellStyle name="40% - Accent6 7 9 2" xfId="40883" xr:uid="{AF6364CB-4F7A-4F02-B4A0-7D6194AF364A}"/>
    <cellStyle name="40% - Accent6 8" xfId="7398" xr:uid="{C099AAA6-8915-4546-A71C-C38C1F673424}"/>
    <cellStyle name="40% - Accent6 8 10" xfId="29334" xr:uid="{225CE8BA-164D-4B4B-B2D3-65E0E39C89A9}"/>
    <cellStyle name="40% - Accent6 8 2" xfId="7399" xr:uid="{6833D02D-0080-44AA-867E-7BDCDF3187BE}"/>
    <cellStyle name="40% - Accent6 8 2 2" xfId="7400" xr:uid="{DF9EE4B0-9FA4-4E86-BB6F-5D6CFB9EBB1E}"/>
    <cellStyle name="40% - Accent6 8 2 2 2" xfId="7401" xr:uid="{9BD0FAB8-796D-46C5-A19F-9320DFB211BB}"/>
    <cellStyle name="40% - Accent6 8 2 2 2 2" xfId="18105" xr:uid="{5580CCD3-4077-4099-B798-B6C60C220A63}"/>
    <cellStyle name="40% - Accent6 8 2 2 2 2 2" xfId="38202" xr:uid="{B5DBEC30-C490-47AD-9AA7-3A9DA9139325}"/>
    <cellStyle name="40% - Accent6 8 2 2 2 3" xfId="29337" xr:uid="{7AE3458E-0D23-4C1A-8B64-D968E794F24C}"/>
    <cellStyle name="40% - Accent6 8 2 2 3" xfId="7402" xr:uid="{D4C18F2C-E773-4E2C-BB6A-4C1E528AA98F}"/>
    <cellStyle name="40% - Accent6 8 2 2 3 2" xfId="18106" xr:uid="{821C1A49-E659-4F1B-B619-1EF8BEC1362C}"/>
    <cellStyle name="40% - Accent6 8 2 2 3 2 2" xfId="38203" xr:uid="{E5D583F1-BBCD-457D-A592-18E3D4A8D3EF}"/>
    <cellStyle name="40% - Accent6 8 2 2 3 3" xfId="29338" xr:uid="{3A647D3D-88C6-4AA5-ABF0-1F4329C4ABB7}"/>
    <cellStyle name="40% - Accent6 8 2 2 4" xfId="7403" xr:uid="{E2405A0C-04A7-4D23-9A2A-6340645CA62B}"/>
    <cellStyle name="40% - Accent6 8 2 2 4 2" xfId="18107" xr:uid="{04CF1486-96BD-4991-A53A-102C85E120D1}"/>
    <cellStyle name="40% - Accent6 8 2 2 4 2 2" xfId="38204" xr:uid="{F459B11D-ED12-42F2-B0B1-1E3855B7CBC8}"/>
    <cellStyle name="40% - Accent6 8 2 2 4 3" xfId="29339" xr:uid="{31B21A6D-5126-433D-A319-0303014844BA}"/>
    <cellStyle name="40% - Accent6 8 2 2 5" xfId="18104" xr:uid="{AE0BD432-5D74-499E-8FD6-FFE7A677B107}"/>
    <cellStyle name="40% - Accent6 8 2 2 5 2" xfId="38201" xr:uid="{D7F06614-2488-4EC7-8464-66A47A7E7926}"/>
    <cellStyle name="40% - Accent6 8 2 2 6" xfId="29336" xr:uid="{30DA6D1F-6812-4F8A-9497-9BBBC58817BA}"/>
    <cellStyle name="40% - Accent6 8 2 3" xfId="7404" xr:uid="{3A98D077-D432-4CB5-9E23-3C210B857442}"/>
    <cellStyle name="40% - Accent6 8 2 3 2" xfId="18108" xr:uid="{2E29C128-1B60-463B-89CE-A3CC506C6471}"/>
    <cellStyle name="40% - Accent6 8 2 3 2 2" xfId="38205" xr:uid="{0389D241-D728-4125-9476-6C291064F6A3}"/>
    <cellStyle name="40% - Accent6 8 2 3 3" xfId="29340" xr:uid="{6B65D294-8A56-44AF-92DF-12730D344623}"/>
    <cellStyle name="40% - Accent6 8 2 4" xfId="7405" xr:uid="{7020CCD3-A9E4-4B56-804E-28A4D3C0CB5B}"/>
    <cellStyle name="40% - Accent6 8 2 4 2" xfId="18109" xr:uid="{5BEB8876-AA92-49AD-9D4A-E75A555B244B}"/>
    <cellStyle name="40% - Accent6 8 2 4 2 2" xfId="38206" xr:uid="{FE8480F7-722A-4061-9D07-457AEDA95C7D}"/>
    <cellStyle name="40% - Accent6 8 2 4 3" xfId="29341" xr:uid="{39A28107-D086-4AC9-A33D-3DD2ECFFF65C}"/>
    <cellStyle name="40% - Accent6 8 2 5" xfId="7406" xr:uid="{B90D583B-226E-4D8E-B450-28E45FCD18D4}"/>
    <cellStyle name="40% - Accent6 8 2 5 2" xfId="18110" xr:uid="{ABBE2BAC-EA85-44AD-A72F-8744B7322D04}"/>
    <cellStyle name="40% - Accent6 8 2 5 2 2" xfId="38207" xr:uid="{0E2DBE3B-FFB2-4926-BEA5-930E4B7E5AEB}"/>
    <cellStyle name="40% - Accent6 8 2 5 3" xfId="29342" xr:uid="{6D6E2533-6962-4829-B10E-09470938CB61}"/>
    <cellStyle name="40% - Accent6 8 2 6" xfId="18103" xr:uid="{E51FE4E1-BB67-4EC4-9679-4B73A6407C86}"/>
    <cellStyle name="40% - Accent6 8 2 6 2" xfId="38200" xr:uid="{A35C3B51-7BBF-41E6-B974-DE325ED9FDD9}"/>
    <cellStyle name="40% - Accent6 8 2 7" xfId="21583" xr:uid="{7E7FBBF9-85EE-407A-B402-3D93AE7D17A4}"/>
    <cellStyle name="40% - Accent6 8 2 7 2" xfId="41524" xr:uid="{77860EBE-5134-4161-ADA7-8E4A844F5BC3}"/>
    <cellStyle name="40% - Accent6 8 2 8" xfId="29335" xr:uid="{4CD5A0A4-B207-4F20-A6C6-642B1D70D781}"/>
    <cellStyle name="40% - Accent6 8 3" xfId="7407" xr:uid="{367454FB-4804-4AFB-8221-10DDC56B784E}"/>
    <cellStyle name="40% - Accent6 8 3 2" xfId="7408" xr:uid="{82A48E7C-68AC-4F53-B19D-5F38C37D39B1}"/>
    <cellStyle name="40% - Accent6 8 3 2 2" xfId="18112" xr:uid="{20C9EE66-2ACA-4884-8657-F79A4A68A0D8}"/>
    <cellStyle name="40% - Accent6 8 3 2 2 2" xfId="38209" xr:uid="{F42A7488-D986-4DAA-B423-53A86203FC9E}"/>
    <cellStyle name="40% - Accent6 8 3 2 3" xfId="29344" xr:uid="{0DB29E79-35DC-4524-8E5C-946D2E032DD3}"/>
    <cellStyle name="40% - Accent6 8 3 3" xfId="7409" xr:uid="{B1CA7E66-8491-4474-ACC1-F48E0792F019}"/>
    <cellStyle name="40% - Accent6 8 3 3 2" xfId="18113" xr:uid="{29081C0F-579A-453A-82C1-8C3857CB09CC}"/>
    <cellStyle name="40% - Accent6 8 3 3 2 2" xfId="38210" xr:uid="{7CC60B81-32E1-4200-9ABC-3D8B97D023AB}"/>
    <cellStyle name="40% - Accent6 8 3 3 3" xfId="29345" xr:uid="{3E0659B3-10A4-4C9E-A16C-545DC46931C7}"/>
    <cellStyle name="40% - Accent6 8 3 4" xfId="7410" xr:uid="{0863B711-19B8-414D-B6DB-619A6A198905}"/>
    <cellStyle name="40% - Accent6 8 3 4 2" xfId="18114" xr:uid="{AEAA92E0-70CD-4555-AB5C-8E15DE64D2F1}"/>
    <cellStyle name="40% - Accent6 8 3 4 2 2" xfId="38211" xr:uid="{D9E1ACF5-9805-4B5C-9D40-331A951E70CB}"/>
    <cellStyle name="40% - Accent6 8 3 4 3" xfId="29346" xr:uid="{25A74629-2C06-4B5C-AD10-612BDE8D3AF5}"/>
    <cellStyle name="40% - Accent6 8 3 5" xfId="18111" xr:uid="{F45E917B-3F1C-45DD-86C1-1570BA04A3BA}"/>
    <cellStyle name="40% - Accent6 8 3 5 2" xfId="38208" xr:uid="{55BC8B2C-EEA4-4994-9662-D88595F77F67}"/>
    <cellStyle name="40% - Accent6 8 3 6" xfId="22131" xr:uid="{73F1E154-0873-4624-B548-368FF8C228BB}"/>
    <cellStyle name="40% - Accent6 8 3 6 2" xfId="42065" xr:uid="{7F372993-8EE0-417A-9B52-AD4393B04559}"/>
    <cellStyle name="40% - Accent6 8 3 7" xfId="29343" xr:uid="{1ED7B84B-3229-4390-ABB2-644F9C62218C}"/>
    <cellStyle name="40% - Accent6 8 4" xfId="7411" xr:uid="{D258AAA7-3932-4410-8E2A-E38395132CB2}"/>
    <cellStyle name="40% - Accent6 8 4 2" xfId="7412" xr:uid="{869DB859-EB8C-44F5-B5A5-D74B25136FCD}"/>
    <cellStyle name="40% - Accent6 8 4 2 2" xfId="18116" xr:uid="{00D5D700-F327-416E-B6CC-54E501239F58}"/>
    <cellStyle name="40% - Accent6 8 4 2 2 2" xfId="38213" xr:uid="{0B6C269E-16D3-4AB7-85E9-E572F67CB01F}"/>
    <cellStyle name="40% - Accent6 8 4 2 3" xfId="29348" xr:uid="{3CA3B6FC-E8AA-452D-AEBD-CAFD9E1FC345}"/>
    <cellStyle name="40% - Accent6 8 4 3" xfId="7413" xr:uid="{BFC55A86-EFEA-47AF-95E6-D40318934FAD}"/>
    <cellStyle name="40% - Accent6 8 4 3 2" xfId="18117" xr:uid="{66A2DB7B-407B-4F7C-9E98-EB1B52C0AD87}"/>
    <cellStyle name="40% - Accent6 8 4 3 2 2" xfId="38214" xr:uid="{60CDBDCC-C6BF-4A46-9333-4203A1E7A3C9}"/>
    <cellStyle name="40% - Accent6 8 4 3 3" xfId="29349" xr:uid="{A9B65F40-9825-48CC-940D-8A225E6A2233}"/>
    <cellStyle name="40% - Accent6 8 4 4" xfId="7414" xr:uid="{D170C4B7-AD98-4A55-B9C1-CC9359611AB2}"/>
    <cellStyle name="40% - Accent6 8 4 4 2" xfId="18118" xr:uid="{738F8D27-E969-4470-AE76-2427E1BD0B68}"/>
    <cellStyle name="40% - Accent6 8 4 4 2 2" xfId="38215" xr:uid="{B52E66A1-32F7-49DB-A38B-902EA4949CF6}"/>
    <cellStyle name="40% - Accent6 8 4 4 3" xfId="29350" xr:uid="{C6CA7651-432E-444D-BA17-0BBC64E0A060}"/>
    <cellStyle name="40% - Accent6 8 4 5" xfId="18115" xr:uid="{261A64AB-DADD-487B-9884-51A36F18DA0A}"/>
    <cellStyle name="40% - Accent6 8 4 5 2" xfId="38212" xr:uid="{BBC3D2DF-B7A5-435E-B9A2-08FBDFEB07D5}"/>
    <cellStyle name="40% - Accent6 8 4 6" xfId="29347" xr:uid="{AE36BAA2-A44C-415F-A817-0D7BE4FCC5F3}"/>
    <cellStyle name="40% - Accent6 8 5" xfId="7415" xr:uid="{ADC3E3E1-BCC6-457D-B3F9-6B148C9C05C7}"/>
    <cellStyle name="40% - Accent6 8 5 2" xfId="18119" xr:uid="{5242FF18-F79E-4000-9820-B6370AEA33D0}"/>
    <cellStyle name="40% - Accent6 8 5 2 2" xfId="38216" xr:uid="{BA8DF102-79BA-495C-B404-6C5541753490}"/>
    <cellStyle name="40% - Accent6 8 5 3" xfId="29351" xr:uid="{E9D760C1-3B9D-489D-A360-9A0BDE25FCD6}"/>
    <cellStyle name="40% - Accent6 8 6" xfId="7416" xr:uid="{E3C176AB-1951-4B34-8D67-27DEFA9604B2}"/>
    <cellStyle name="40% - Accent6 8 6 2" xfId="18120" xr:uid="{0B922252-4261-40CE-8C76-E902CCB9D735}"/>
    <cellStyle name="40% - Accent6 8 6 2 2" xfId="38217" xr:uid="{44A6D03A-1B4F-4216-A4C6-240BF443BFCB}"/>
    <cellStyle name="40% - Accent6 8 6 3" xfId="29352" xr:uid="{EB1331F3-B3C1-412D-98E4-0345A73325FA}"/>
    <cellStyle name="40% - Accent6 8 7" xfId="7417" xr:uid="{F28FFD6D-82A6-4B66-A3B7-6C18410E78C7}"/>
    <cellStyle name="40% - Accent6 8 7 2" xfId="18121" xr:uid="{18B4BC16-5BD1-4E59-A30A-B0266A931B80}"/>
    <cellStyle name="40% - Accent6 8 7 2 2" xfId="38218" xr:uid="{E4EEC4EE-20FF-45C2-901C-F64B576C7496}"/>
    <cellStyle name="40% - Accent6 8 7 3" xfId="29353" xr:uid="{BBC16E5C-4E59-44DA-8127-B1EE3DB7A790}"/>
    <cellStyle name="40% - Accent6 8 8" xfId="18102" xr:uid="{F15B63E6-CF11-4E5F-899D-52907C9032AA}"/>
    <cellStyle name="40% - Accent6 8 8 2" xfId="38199" xr:uid="{5F37F7E2-4738-4853-9A1D-C2C8AC49FC57}"/>
    <cellStyle name="40% - Accent6 8 9" xfId="20914" xr:uid="{A73AD533-39A4-4287-81EC-46F8ABF29363}"/>
    <cellStyle name="40% - Accent6 8 9 2" xfId="40945" xr:uid="{C294B121-19CD-4E95-BFF0-7FBD3DCBEA88}"/>
    <cellStyle name="40% - Accent6 9" xfId="7418" xr:uid="{BE0A450D-9473-481D-B803-6B850C556CE8}"/>
    <cellStyle name="40% - Accent6 9 10" xfId="29354" xr:uid="{F9003700-933A-4F06-BA46-FA0F87F4A377}"/>
    <cellStyle name="40% - Accent6 9 2" xfId="7419" xr:uid="{C34FA028-365E-41B3-858C-A1F78CA501A5}"/>
    <cellStyle name="40% - Accent6 9 2 2" xfId="7420" xr:uid="{3C198091-5FBD-4113-9B34-351DDE70C9ED}"/>
    <cellStyle name="40% - Accent6 9 2 2 2" xfId="7421" xr:uid="{1A07FA02-EEE8-4AC2-9849-08C3D2269279}"/>
    <cellStyle name="40% - Accent6 9 2 2 2 2" xfId="18125" xr:uid="{FC9695D4-C241-4602-BA87-7D9148EA75C1}"/>
    <cellStyle name="40% - Accent6 9 2 2 2 2 2" xfId="38222" xr:uid="{D55C4453-ED6D-4144-A89F-7B91EBCB0A22}"/>
    <cellStyle name="40% - Accent6 9 2 2 2 3" xfId="29357" xr:uid="{08AF8CC0-AC4C-4151-9457-82E77F782028}"/>
    <cellStyle name="40% - Accent6 9 2 2 3" xfId="7422" xr:uid="{41AAE3A6-DADE-4D2A-877E-475382EDEC31}"/>
    <cellStyle name="40% - Accent6 9 2 2 3 2" xfId="18126" xr:uid="{0D58DB8E-AC58-4891-8DB1-A9B3A07E9002}"/>
    <cellStyle name="40% - Accent6 9 2 2 3 2 2" xfId="38223" xr:uid="{007D2C4E-ADBD-4FAA-9FDE-A7E175214961}"/>
    <cellStyle name="40% - Accent6 9 2 2 3 3" xfId="29358" xr:uid="{6D026EAC-8596-437B-81C8-E848B6439102}"/>
    <cellStyle name="40% - Accent6 9 2 2 4" xfId="7423" xr:uid="{FD770EE0-F2BE-4551-9FB7-41C113CB1F0C}"/>
    <cellStyle name="40% - Accent6 9 2 2 4 2" xfId="18127" xr:uid="{0A8313E1-DF38-4831-B3E3-CAA45022E6D8}"/>
    <cellStyle name="40% - Accent6 9 2 2 4 2 2" xfId="38224" xr:uid="{AB3E9863-A2F0-43C6-9B0A-0887D6CF5119}"/>
    <cellStyle name="40% - Accent6 9 2 2 4 3" xfId="29359" xr:uid="{6CE43AB3-7602-4596-AD78-4F2E76558CFA}"/>
    <cellStyle name="40% - Accent6 9 2 2 5" xfId="18124" xr:uid="{7FA351C1-D0BB-4FDD-9357-96308F143AB4}"/>
    <cellStyle name="40% - Accent6 9 2 2 5 2" xfId="38221" xr:uid="{4EDA77AF-1664-4798-9DC0-80B24BF62814}"/>
    <cellStyle name="40% - Accent6 9 2 2 6" xfId="29356" xr:uid="{4818940C-3F21-41A4-9FD9-DB4401E36CA3}"/>
    <cellStyle name="40% - Accent6 9 2 3" xfId="7424" xr:uid="{4F493147-091A-4FFA-B57C-47F25192F68C}"/>
    <cellStyle name="40% - Accent6 9 2 3 2" xfId="18128" xr:uid="{D8C956DF-AE0C-4806-88AD-D8090A017455}"/>
    <cellStyle name="40% - Accent6 9 2 3 2 2" xfId="38225" xr:uid="{783F1ED5-2B0C-4E6C-9D50-020C7D6F2057}"/>
    <cellStyle name="40% - Accent6 9 2 3 3" xfId="29360" xr:uid="{501E9731-3648-4408-BE8A-E47BB28C35F0}"/>
    <cellStyle name="40% - Accent6 9 2 4" xfId="7425" xr:uid="{1496F8B5-3A78-49CD-BD3D-7923D02C43F1}"/>
    <cellStyle name="40% - Accent6 9 2 4 2" xfId="18129" xr:uid="{654C4D14-0F87-4C07-BF12-A3D82233F581}"/>
    <cellStyle name="40% - Accent6 9 2 4 2 2" xfId="38226" xr:uid="{67596337-7AA7-48B4-A417-BB28780F32BA}"/>
    <cellStyle name="40% - Accent6 9 2 4 3" xfId="29361" xr:uid="{2D2A4BA6-5C40-4B82-A5B0-E46583021F80}"/>
    <cellStyle name="40% - Accent6 9 2 5" xfId="7426" xr:uid="{50F7A959-8427-4423-9A48-73EE27D51901}"/>
    <cellStyle name="40% - Accent6 9 2 5 2" xfId="18130" xr:uid="{48B78295-E012-42EB-96DB-A0DEBE5DAA9E}"/>
    <cellStyle name="40% - Accent6 9 2 5 2 2" xfId="38227" xr:uid="{D613E460-C905-42AB-B387-0BF49F3141BC}"/>
    <cellStyle name="40% - Accent6 9 2 5 3" xfId="29362" xr:uid="{4123B843-59E2-4BC9-AF7E-508D4093CF5F}"/>
    <cellStyle name="40% - Accent6 9 2 6" xfId="18123" xr:uid="{624FDBF2-017D-4D27-BEBA-35A825FC71E1}"/>
    <cellStyle name="40% - Accent6 9 2 6 2" xfId="38220" xr:uid="{F158786B-E56B-4878-8FA7-ACF2332CF92A}"/>
    <cellStyle name="40% - Accent6 9 2 7" xfId="21640" xr:uid="{731A5159-2E7C-4DD9-A397-2238AFB811A8}"/>
    <cellStyle name="40% - Accent6 9 2 7 2" xfId="41581" xr:uid="{4337E2D7-ECDC-493F-87D7-BD9BB0E26EB7}"/>
    <cellStyle name="40% - Accent6 9 2 8" xfId="29355" xr:uid="{A4C09CE7-51BE-420A-B89F-99416FEE7E7B}"/>
    <cellStyle name="40% - Accent6 9 3" xfId="7427" xr:uid="{E5FF4381-740C-4121-854D-7537EBEE3F0F}"/>
    <cellStyle name="40% - Accent6 9 3 2" xfId="7428" xr:uid="{8A9F812A-2896-41F0-B60B-CAF3F19D2B1E}"/>
    <cellStyle name="40% - Accent6 9 3 2 2" xfId="18132" xr:uid="{16AC4C18-BFF7-4733-B3A2-1C9944D984BA}"/>
    <cellStyle name="40% - Accent6 9 3 2 2 2" xfId="38229" xr:uid="{732B2582-63D9-4036-84FF-CA16ED1747B9}"/>
    <cellStyle name="40% - Accent6 9 3 2 3" xfId="29364" xr:uid="{A38068FA-32DA-4894-9B64-3C41C79E4850}"/>
    <cellStyle name="40% - Accent6 9 3 3" xfId="7429" xr:uid="{0E282F6A-4ED7-4501-AF24-B98F46F04767}"/>
    <cellStyle name="40% - Accent6 9 3 3 2" xfId="18133" xr:uid="{437EE191-64CD-48BA-B9DC-D45F5FAFAD3D}"/>
    <cellStyle name="40% - Accent6 9 3 3 2 2" xfId="38230" xr:uid="{6775B0AA-F065-4240-BCD7-8C18599AB1BE}"/>
    <cellStyle name="40% - Accent6 9 3 3 3" xfId="29365" xr:uid="{75B1BDD1-55AE-4BA4-90C7-BA708B2C021F}"/>
    <cellStyle name="40% - Accent6 9 3 4" xfId="7430" xr:uid="{488B5D74-2BDD-42EA-8389-83798E4850B6}"/>
    <cellStyle name="40% - Accent6 9 3 4 2" xfId="18134" xr:uid="{373E44D6-2B7D-4304-8A37-039E185A7477}"/>
    <cellStyle name="40% - Accent6 9 3 4 2 2" xfId="38231" xr:uid="{53C642B9-2689-4FAD-B831-A79F1C89D917}"/>
    <cellStyle name="40% - Accent6 9 3 4 3" xfId="29366" xr:uid="{1944D798-6A40-40D6-844D-E3B8067120F0}"/>
    <cellStyle name="40% - Accent6 9 3 5" xfId="18131" xr:uid="{C4339556-6691-439C-8EC5-950449AFC554}"/>
    <cellStyle name="40% - Accent6 9 3 5 2" xfId="38228" xr:uid="{4F3E41EF-F726-40D5-9BFB-B78FBE934B94}"/>
    <cellStyle name="40% - Accent6 9 3 6" xfId="22188" xr:uid="{9DD4F563-38C7-407C-9C74-AC3E90579E39}"/>
    <cellStyle name="40% - Accent6 9 3 6 2" xfId="42122" xr:uid="{950926DE-2D3D-45FD-AA0A-836D99E5CAD8}"/>
    <cellStyle name="40% - Accent6 9 3 7" xfId="29363" xr:uid="{3D05DB6C-8726-4ACF-BBEB-9438470E480A}"/>
    <cellStyle name="40% - Accent6 9 4" xfId="7431" xr:uid="{5F903F48-A2C5-4FD2-ADAC-8B31A749C09A}"/>
    <cellStyle name="40% - Accent6 9 4 2" xfId="7432" xr:uid="{8E4F0E66-845A-41B7-BA3E-0E9D801F05DC}"/>
    <cellStyle name="40% - Accent6 9 4 2 2" xfId="18136" xr:uid="{62814E67-2860-45FA-B0C1-284170AB97BF}"/>
    <cellStyle name="40% - Accent6 9 4 2 2 2" xfId="38233" xr:uid="{586FECBC-2163-4E94-AC67-1440E8FF2350}"/>
    <cellStyle name="40% - Accent6 9 4 2 3" xfId="29368" xr:uid="{25D1576C-A5C0-4459-81B2-F37256A19A59}"/>
    <cellStyle name="40% - Accent6 9 4 3" xfId="7433" xr:uid="{611C6A9D-6A23-4CF5-85FA-A9E0008766A2}"/>
    <cellStyle name="40% - Accent6 9 4 3 2" xfId="18137" xr:uid="{74286B58-18C0-4C26-8943-FE4AA2B70258}"/>
    <cellStyle name="40% - Accent6 9 4 3 2 2" xfId="38234" xr:uid="{62536799-E40A-4BC5-903B-452C6B0FDBC8}"/>
    <cellStyle name="40% - Accent6 9 4 3 3" xfId="29369" xr:uid="{16830175-6CAF-4FA0-AC71-D7A6AE3EA4D1}"/>
    <cellStyle name="40% - Accent6 9 4 4" xfId="7434" xr:uid="{4FBDA05F-5793-478B-A560-A264E4FC4250}"/>
    <cellStyle name="40% - Accent6 9 4 4 2" xfId="18138" xr:uid="{1115F904-0A3C-491A-B2BE-283C1AE3D99D}"/>
    <cellStyle name="40% - Accent6 9 4 4 2 2" xfId="38235" xr:uid="{82DD1039-2C72-4AEF-A418-03DF0F99DE5F}"/>
    <cellStyle name="40% - Accent6 9 4 4 3" xfId="29370" xr:uid="{2CED4F58-3FFD-4CE2-9CD3-91376C1EA277}"/>
    <cellStyle name="40% - Accent6 9 4 5" xfId="18135" xr:uid="{34600F30-0D9D-4322-9E55-25F301B68474}"/>
    <cellStyle name="40% - Accent6 9 4 5 2" xfId="38232" xr:uid="{4299B893-561E-471B-887D-AA1991C9F9E7}"/>
    <cellStyle name="40% - Accent6 9 4 6" xfId="29367" xr:uid="{142D6BA5-55B1-449D-9180-EA59DEF73788}"/>
    <cellStyle name="40% - Accent6 9 5" xfId="7435" xr:uid="{43F354A8-C368-4295-8979-8F31215D29B6}"/>
    <cellStyle name="40% - Accent6 9 5 2" xfId="18139" xr:uid="{A5D656C4-9D42-4367-AAAF-07968D66D7E7}"/>
    <cellStyle name="40% - Accent6 9 5 2 2" xfId="38236" xr:uid="{3096A15C-1E85-49D1-9522-F3861202272A}"/>
    <cellStyle name="40% - Accent6 9 5 3" xfId="29371" xr:uid="{66DDA592-1724-4111-BA30-BD3D13F8E694}"/>
    <cellStyle name="40% - Accent6 9 6" xfId="7436" xr:uid="{9A6FEEB2-34DD-4A41-88C9-8DD345F702B2}"/>
    <cellStyle name="40% - Accent6 9 6 2" xfId="18140" xr:uid="{26AF8985-5CC1-413A-925B-57D995541715}"/>
    <cellStyle name="40% - Accent6 9 6 2 2" xfId="38237" xr:uid="{B1A66C2C-BB4F-47B3-A229-6F98DB69787D}"/>
    <cellStyle name="40% - Accent6 9 6 3" xfId="29372" xr:uid="{66FD1B40-51CA-41D7-A11B-56387E59C9EA}"/>
    <cellStyle name="40% - Accent6 9 7" xfId="7437" xr:uid="{97DEE878-8B3F-490A-8A97-6283027B2F26}"/>
    <cellStyle name="40% - Accent6 9 7 2" xfId="18141" xr:uid="{606C766D-696B-4309-A56A-2C608F86AA0A}"/>
    <cellStyle name="40% - Accent6 9 7 2 2" xfId="38238" xr:uid="{B6204070-B91C-4DFB-8DE2-367654030355}"/>
    <cellStyle name="40% - Accent6 9 7 3" xfId="29373" xr:uid="{46FF005B-0C90-45D4-80B4-59E2B1870EBA}"/>
    <cellStyle name="40% - Accent6 9 8" xfId="18122" xr:uid="{B72BA143-BAB9-46A2-9614-C3EAEBECFDA7}"/>
    <cellStyle name="40% - Accent6 9 8 2" xfId="38219" xr:uid="{DBFCC8FA-E7F3-4930-9D37-5E54A6AD32BD}"/>
    <cellStyle name="40% - Accent6 9 9" xfId="20972" xr:uid="{44E6AAF5-D75E-4AC1-8B4A-6097ED3EB8BC}"/>
    <cellStyle name="40% - Accent6 9 9 2" xfId="41002" xr:uid="{27989B3A-2F03-4FAF-9BCA-576C9077480D}"/>
    <cellStyle name="40% - ส่วนที่ถูกเน้น1" xfId="226" xr:uid="{00000000-0005-0000-0000-000040000000}"/>
    <cellStyle name="40% - ส่วนที่ถูกเน้น2" xfId="227" xr:uid="{00000000-0005-0000-0000-000041000000}"/>
    <cellStyle name="40% - ส่วนที่ถูกเน้น3" xfId="228" xr:uid="{00000000-0005-0000-0000-000042000000}"/>
    <cellStyle name="40% - ส่วนที่ถูกเน้น4" xfId="229" xr:uid="{00000000-0005-0000-0000-000043000000}"/>
    <cellStyle name="40% - ส่วนที่ถูกเน้น5" xfId="230" xr:uid="{00000000-0005-0000-0000-000044000000}"/>
    <cellStyle name="40% - ส่วนที่ถูกเน้น6" xfId="231" xr:uid="{00000000-0005-0000-0000-000045000000}"/>
    <cellStyle name="60% - Accent1 10" xfId="7438" xr:uid="{253829DA-00AD-460B-99A9-7A9FA08BF6CB}"/>
    <cellStyle name="60% - Accent1 11" xfId="7439" xr:uid="{003FDABA-D53D-4DCF-B4C1-5D29BF0ED4FB}"/>
    <cellStyle name="60% - Accent1 12" xfId="7440" xr:uid="{8A0CCAC0-1FD4-49D3-9634-845AFAFB5D0E}"/>
    <cellStyle name="60% - Accent1 13" xfId="7441" xr:uid="{32918B4C-F279-4479-9845-90A21CBD8507}"/>
    <cellStyle name="60% - Accent1 14" xfId="7442" xr:uid="{DA871853-C2EF-4E89-88F3-2BBAB3C9E5FF}"/>
    <cellStyle name="60% - Accent1 15" xfId="7443" xr:uid="{0B1C0012-7780-4C64-A71B-748640A51C00}"/>
    <cellStyle name="60% - Accent1 16" xfId="7444" xr:uid="{894474AB-45BF-4F0A-9E65-0FD8D4C72D54}"/>
    <cellStyle name="60% - Accent1 17" xfId="7445" xr:uid="{25760EFF-453D-42B5-9A72-587C13DC0528}"/>
    <cellStyle name="60% - Accent1 18" xfId="7446" xr:uid="{62902636-31B9-4160-AF69-7FD03596CD67}"/>
    <cellStyle name="60% - Accent1 19" xfId="7447" xr:uid="{8447ED45-F293-48F7-879F-516698C83E9A}"/>
    <cellStyle name="60% - Accent1 2" xfId="360" xr:uid="{0FCFD456-BA79-4EA8-A62C-28B497F95C55}"/>
    <cellStyle name="60% - Accent1 2 2" xfId="7448" xr:uid="{B7D53553-C9C3-422D-8B9E-2179B2106260}"/>
    <cellStyle name="60% - Accent1 2 3" xfId="782" xr:uid="{C04CD548-54C2-4F04-8657-B1C9D08D0F3B}"/>
    <cellStyle name="60% - Accent1 2 4" xfId="21166" xr:uid="{F7AAA41B-0AAF-4E86-8253-CB9372FD85A3}"/>
    <cellStyle name="60% - Accent1 20" xfId="7449" xr:uid="{934AC789-9CAA-4FD6-BFB7-2549DFE66284}"/>
    <cellStyle name="60% - Accent1 21" xfId="7450" xr:uid="{F0B3BFE0-B2F0-4E80-B038-2205DCF33DA7}"/>
    <cellStyle name="60% - Accent1 21 2" xfId="7451" xr:uid="{2223865E-9BFF-4596-A67B-D56FF455984A}"/>
    <cellStyle name="60% - Accent1 21 3" xfId="7452" xr:uid="{0D4CD870-592D-4BA3-BB0A-22517332CFCD}"/>
    <cellStyle name="60% - Accent1 21 4" xfId="7453" xr:uid="{AC8F488F-A095-46FE-9B99-6B9E5EABB25F}"/>
    <cellStyle name="60% - Accent1 22" xfId="7454" xr:uid="{1E89643B-6DDE-41C2-B2BF-98F74AE450EA}"/>
    <cellStyle name="60% - Accent1 22 2" xfId="7455" xr:uid="{BD084EA5-F36A-4874-9F4D-5A02E11F400D}"/>
    <cellStyle name="60% - Accent1 22 3" xfId="7456" xr:uid="{EB55DA38-20E7-41A8-9652-1499CF45C4A3}"/>
    <cellStyle name="60% - Accent1 22 4" xfId="7457" xr:uid="{AC33F4B8-5D37-413D-BEF5-BF8F1C25BC04}"/>
    <cellStyle name="60% - Accent1 23" xfId="7458" xr:uid="{B0C469EE-C93E-4B9A-A46F-D48F5FA23E4C}"/>
    <cellStyle name="60% - Accent1 23 2" xfId="7459" xr:uid="{78EFF353-05A1-4D87-9114-B32FDDD728AC}"/>
    <cellStyle name="60% - Accent1 23 3" xfId="7460" xr:uid="{AF7B76F8-CBA0-4D83-BA14-B10452DA7969}"/>
    <cellStyle name="60% - Accent1 23 4" xfId="7461" xr:uid="{A99C002D-C904-4670-BA8C-335960B92F0B}"/>
    <cellStyle name="60% - Accent1 24" xfId="7462" xr:uid="{F174B4CA-CEBA-4793-8792-8E429AA6A4D6}"/>
    <cellStyle name="60% - Accent1 24 2" xfId="7463" xr:uid="{CF757E9E-C06F-4D8A-B4B6-C8AA64A9D369}"/>
    <cellStyle name="60% - Accent1 24 3" xfId="7464" xr:uid="{0E53ADE1-3F2A-479F-9F88-A39A97CCD64B}"/>
    <cellStyle name="60% - Accent1 24 4" xfId="7465" xr:uid="{621BF808-2228-4001-8C5B-630C8208CB52}"/>
    <cellStyle name="60% - Accent1 25" xfId="7466" xr:uid="{2A242968-38D9-4A9F-842F-47DBFA2C3D5C}"/>
    <cellStyle name="60% - Accent1 25 2" xfId="7467" xr:uid="{52EADB54-0A5F-48A6-9098-E50BD34617E2}"/>
    <cellStyle name="60% - Accent1 25 3" xfId="7468" xr:uid="{C3ED4173-0C30-4339-BDC9-A8B14BF5BF12}"/>
    <cellStyle name="60% - Accent1 25 4" xfId="7469" xr:uid="{92F25D7D-FD3A-4B1D-82E5-C610F225CDA3}"/>
    <cellStyle name="60% - Accent1 26" xfId="7470" xr:uid="{1FBCF9A3-B4F8-4BC5-8769-D13339E31A42}"/>
    <cellStyle name="60% - Accent1 27" xfId="7471" xr:uid="{5689D456-89F6-4B2A-9B0B-C5F3178363ED}"/>
    <cellStyle name="60% - Accent1 28" xfId="7472" xr:uid="{822DFF5C-BA75-4792-89D7-50BE28A8BCD3}"/>
    <cellStyle name="60% - Accent1 29" xfId="7473" xr:uid="{CB3289B5-8938-4F7A-8E0F-2C28547C8E8D}"/>
    <cellStyle name="60% - Accent1 3" xfId="709" xr:uid="{33792239-54C4-440E-B6EE-B9AAB60EFC2A}"/>
    <cellStyle name="60% - Accent1 3 2" xfId="7474" xr:uid="{B68F32D7-6E30-4108-A896-01F85E30232D}"/>
    <cellStyle name="60% - Accent1 30" xfId="7475" xr:uid="{9CE94B5E-DA32-4704-8822-0E3709BEA01B}"/>
    <cellStyle name="60% - Accent1 31" xfId="7476" xr:uid="{45C5F687-055A-4568-B406-E02CD9C31A5A}"/>
    <cellStyle name="60% - Accent1 32" xfId="7477" xr:uid="{D2078325-E935-4D0C-B96F-A595DD219735}"/>
    <cellStyle name="60% - Accent1 33" xfId="7478" xr:uid="{361C8665-6C6F-42E8-BA79-9FDF44876214}"/>
    <cellStyle name="60% - Accent1 34" xfId="7479" xr:uid="{D82D316F-2553-4ED6-9FFD-22E05243C580}"/>
    <cellStyle name="60% - Accent1 35" xfId="7480" xr:uid="{5AAFC6EE-E70E-4098-8D56-AD93EBE9B7E1}"/>
    <cellStyle name="60% - Accent1 36" xfId="7481" xr:uid="{161BED4D-8281-4B5D-B86C-B185DB2AA774}"/>
    <cellStyle name="60% - Accent1 37" xfId="7482" xr:uid="{8DDBD4A2-4766-4B7B-A867-EE0902A88F2C}"/>
    <cellStyle name="60% - Accent1 38" xfId="7483" xr:uid="{9786AFEE-0FDA-4AE5-9B26-883E0E248487}"/>
    <cellStyle name="60% - Accent1 39" xfId="7484" xr:uid="{F4198E57-6E6E-40CF-AA0C-8E3FA899430E}"/>
    <cellStyle name="60% - Accent1 4" xfId="7485" xr:uid="{4E86FDBF-8A5D-4BE5-B292-0326B2558DD1}"/>
    <cellStyle name="60% - Accent1 4 2" xfId="21167" xr:uid="{49C738A4-20A8-4F03-BD16-93FDBE16CB78}"/>
    <cellStyle name="60% - Accent1 40" xfId="7486" xr:uid="{02C11B99-1A77-4CBF-B64B-16120649F536}"/>
    <cellStyle name="60% - Accent1 41" xfId="7487" xr:uid="{2F4A8A0B-3761-4714-BFAC-1348A6E775FA}"/>
    <cellStyle name="60% - Accent1 42" xfId="7488" xr:uid="{C510B263-90D3-4A1E-9CE9-4EB1C01BE7C6}"/>
    <cellStyle name="60% - Accent1 43" xfId="7489" xr:uid="{57CE4D79-0909-4416-8004-2C3C75BE144F}"/>
    <cellStyle name="60% - Accent1 44" xfId="22470" xr:uid="{3946A922-FEA4-4D7D-B74C-B9679B3002DF}"/>
    <cellStyle name="60% - Accent1 5" xfId="7490" xr:uid="{B07C3DCD-A780-49E7-95BE-E2245B7A33FA}"/>
    <cellStyle name="60% - Accent1 5 2" xfId="22388" xr:uid="{B5406EAD-4D03-41EE-8BE3-72F2E4B0F1B2}"/>
    <cellStyle name="60% - Accent1 6" xfId="7491" xr:uid="{E3B77E2C-65D4-4F07-B94A-7FE24A151204}"/>
    <cellStyle name="60% - Accent1 6 2" xfId="22424" xr:uid="{845256F8-E822-4017-B44D-F61051CBD3E0}"/>
    <cellStyle name="60% - Accent1 7" xfId="7492" xr:uid="{C53A926C-4597-4FF6-B39F-FA6B32C286B2}"/>
    <cellStyle name="60% - Accent1 8" xfId="7493" xr:uid="{7BDDF251-CBD3-4FD3-A11A-5BEE7CE8301B}"/>
    <cellStyle name="60% - Accent1 9" xfId="7494" xr:uid="{94270014-CFE3-4109-9B0D-7AFCA379CEAB}"/>
    <cellStyle name="60% - Accent2 10" xfId="7495" xr:uid="{FE74D19A-904F-46BC-B3C5-4CB7D3F0F5CE}"/>
    <cellStyle name="60% - Accent2 11" xfId="7496" xr:uid="{FEA3AD43-1EA8-4285-BA4F-0E74DA6F6545}"/>
    <cellStyle name="60% - Accent2 12" xfId="7497" xr:uid="{75250269-8CAB-44B4-88BE-29A5A283F8F9}"/>
    <cellStyle name="60% - Accent2 13" xfId="7498" xr:uid="{BE5AA5BE-59E6-4101-AF4E-829DCE5A7D92}"/>
    <cellStyle name="60% - Accent2 14" xfId="7499" xr:uid="{8A0C4F51-696E-4709-ADD7-7E4B898D30AD}"/>
    <cellStyle name="60% - Accent2 15" xfId="7500" xr:uid="{EFA9773B-3CF0-41B6-B883-8EEE8F7C4867}"/>
    <cellStyle name="60% - Accent2 16" xfId="7501" xr:uid="{F68E5F33-7DBF-413B-B6F9-0A178E200E2A}"/>
    <cellStyle name="60% - Accent2 17" xfId="7502" xr:uid="{B1B5140D-B141-4C89-BF69-A7262472E405}"/>
    <cellStyle name="60% - Accent2 18" xfId="7503" xr:uid="{4472C1F4-54CB-470A-9CD3-D846EF202F40}"/>
    <cellStyle name="60% - Accent2 19" xfId="7504" xr:uid="{E59CB739-7621-4624-97F6-E1A0DDA92C76}"/>
    <cellStyle name="60% - Accent2 2" xfId="361" xr:uid="{E4EAE0E5-1393-4FDD-B7F2-51206AB08E59}"/>
    <cellStyle name="60% - Accent2 2 2" xfId="7505" xr:uid="{9E4DE372-E54C-453B-9050-AB4CC010A00D}"/>
    <cellStyle name="60% - Accent2 2 3" xfId="783" xr:uid="{3452F20B-4ECA-408C-AC4E-E744E7361A57}"/>
    <cellStyle name="60% - Accent2 2 4" xfId="21168" xr:uid="{0A9E7634-31EA-4925-AAD2-4E6807236895}"/>
    <cellStyle name="60% - Accent2 20" xfId="7506" xr:uid="{43D44F93-F0D9-424A-8E91-5F6BE8E59A9D}"/>
    <cellStyle name="60% - Accent2 21" xfId="7507" xr:uid="{2B1B25EA-3B94-4867-8E72-98924134B501}"/>
    <cellStyle name="60% - Accent2 21 2" xfId="7508" xr:uid="{1E292824-BD97-446C-886E-8F982D21F71A}"/>
    <cellStyle name="60% - Accent2 21 3" xfId="7509" xr:uid="{F58CAF62-3E3D-40D9-85DB-385738A718E4}"/>
    <cellStyle name="60% - Accent2 21 4" xfId="7510" xr:uid="{B2941F8E-6924-4A02-BA37-7D9E97ED92F1}"/>
    <cellStyle name="60% - Accent2 22" xfId="7511" xr:uid="{08A6DA3C-FA33-4F2B-86F4-046D05A15340}"/>
    <cellStyle name="60% - Accent2 22 2" xfId="7512" xr:uid="{E588CBF6-D8FE-4222-8BBE-A9A5EBE985E4}"/>
    <cellStyle name="60% - Accent2 22 3" xfId="7513" xr:uid="{135F78C9-1DDE-475D-82D1-46410E86C9C8}"/>
    <cellStyle name="60% - Accent2 22 4" xfId="7514" xr:uid="{9C288751-BA50-40E2-B6FA-2E214F87EA78}"/>
    <cellStyle name="60% - Accent2 23" xfId="7515" xr:uid="{21B398F2-94F6-4863-83C7-F0B0FBA074C8}"/>
    <cellStyle name="60% - Accent2 23 2" xfId="7516" xr:uid="{D8D31F4E-4366-400C-AB7D-B0873BA52271}"/>
    <cellStyle name="60% - Accent2 23 3" xfId="7517" xr:uid="{43C246FD-C713-4065-9DF1-9C1ADCA16C96}"/>
    <cellStyle name="60% - Accent2 23 4" xfId="7518" xr:uid="{E5069838-B081-4998-B4D6-CA650D6B2C11}"/>
    <cellStyle name="60% - Accent2 24" xfId="7519" xr:uid="{C7C582C5-2A25-4F0D-9E0E-155D6498E5BF}"/>
    <cellStyle name="60% - Accent2 24 2" xfId="7520" xr:uid="{6771CA76-9B98-4720-8CEA-25334A2BD3A9}"/>
    <cellStyle name="60% - Accent2 24 3" xfId="7521" xr:uid="{1D12513A-DA4C-4DF0-9682-FA3AC805ACCE}"/>
    <cellStyle name="60% - Accent2 24 4" xfId="7522" xr:uid="{31A674AC-FB2D-4AE1-8995-C9E05DBF4D43}"/>
    <cellStyle name="60% - Accent2 25" xfId="7523" xr:uid="{7624768A-2CF0-4BF6-9335-8682AA81D98A}"/>
    <cellStyle name="60% - Accent2 25 2" xfId="7524" xr:uid="{CF411F43-BCA2-43E6-B3FE-461B6547AC2F}"/>
    <cellStyle name="60% - Accent2 25 3" xfId="7525" xr:uid="{09F0F371-F74B-4E6E-A092-4A4C0B735248}"/>
    <cellStyle name="60% - Accent2 25 4" xfId="7526" xr:uid="{61BF21D7-4CE8-449C-85D8-A555481C2CCB}"/>
    <cellStyle name="60% - Accent2 26" xfId="7527" xr:uid="{91B38A66-E046-499A-996C-3B831FC899D7}"/>
    <cellStyle name="60% - Accent2 27" xfId="7528" xr:uid="{1A5D9290-0E00-41D8-9085-B27EFC27BB6A}"/>
    <cellStyle name="60% - Accent2 28" xfId="7529" xr:uid="{4BFCA3EB-9EF4-463B-ABBD-291BB545292C}"/>
    <cellStyle name="60% - Accent2 29" xfId="7530" xr:uid="{B3506951-7E14-42B1-9C88-92ABF2902E5F}"/>
    <cellStyle name="60% - Accent2 3" xfId="713" xr:uid="{C764F510-641C-4F0D-A1EE-314B1620F1C8}"/>
    <cellStyle name="60% - Accent2 3 2" xfId="7531" xr:uid="{1418E792-C5CA-432F-8B01-9C4DE1318440}"/>
    <cellStyle name="60% - Accent2 30" xfId="7532" xr:uid="{0832D6EC-FE56-40B1-B74B-B62E7B793186}"/>
    <cellStyle name="60% - Accent2 31" xfId="7533" xr:uid="{C9AF1F00-EDC0-4BA1-B821-69B7174A61A0}"/>
    <cellStyle name="60% - Accent2 32" xfId="7534" xr:uid="{891B6789-6E28-42E8-8833-33DD90584C3C}"/>
    <cellStyle name="60% - Accent2 33" xfId="7535" xr:uid="{EA11ACC4-F64E-4317-85F8-7EFDB7C51BFB}"/>
    <cellStyle name="60% - Accent2 34" xfId="7536" xr:uid="{D65EFA86-E52F-4EDE-8762-8514C1350C0C}"/>
    <cellStyle name="60% - Accent2 35" xfId="7537" xr:uid="{766FE289-B4E5-4602-AE58-6D1A5A377EA4}"/>
    <cellStyle name="60% - Accent2 36" xfId="7538" xr:uid="{B3C86882-B644-4CE6-BABF-D6E030754B53}"/>
    <cellStyle name="60% - Accent2 37" xfId="7539" xr:uid="{FCAE8C51-194B-485F-A0A9-F5D8158ECDBA}"/>
    <cellStyle name="60% - Accent2 38" xfId="7540" xr:uid="{8516326D-18B7-45B7-8880-822707E32D72}"/>
    <cellStyle name="60% - Accent2 39" xfId="7541" xr:uid="{126982CC-971B-4C7D-8AAC-157AADB7F5F4}"/>
    <cellStyle name="60% - Accent2 4" xfId="7542" xr:uid="{3967BB0D-A51D-46DB-A981-1BBAF08CF700}"/>
    <cellStyle name="60% - Accent2 4 2" xfId="21169" xr:uid="{20ADE583-A937-4D54-977F-B24CBF986D39}"/>
    <cellStyle name="60% - Accent2 40" xfId="7543" xr:uid="{3B00C606-8849-441B-BCEB-40F3AAB5007B}"/>
    <cellStyle name="60% - Accent2 41" xfId="7544" xr:uid="{714BF576-FE42-4E90-891D-53A69C0E64D4}"/>
    <cellStyle name="60% - Accent2 42" xfId="7545" xr:uid="{DF39360E-1CDE-488F-8CA0-415B70D7C817}"/>
    <cellStyle name="60% - Accent2 43" xfId="7546" xr:uid="{D039F2C1-6DD4-49CA-ADF1-96A485FDA664}"/>
    <cellStyle name="60% - Accent2 44" xfId="22474" xr:uid="{25C6E96C-A0F4-45E6-9ABF-53B1ECDFEF93}"/>
    <cellStyle name="60% - Accent2 5" xfId="7547" xr:uid="{A78C8F3F-642A-4035-B289-EBB84181DA1D}"/>
    <cellStyle name="60% - Accent2 5 2" xfId="22392" xr:uid="{FE22F7D5-1039-46DD-A532-D876D2E30884}"/>
    <cellStyle name="60% - Accent2 6" xfId="7548" xr:uid="{8C388534-40F9-417E-BC8F-ED9ED54AE2BC}"/>
    <cellStyle name="60% - Accent2 6 2" xfId="22428" xr:uid="{09896367-5B84-4995-B243-3790B876B9E1}"/>
    <cellStyle name="60% - Accent2 7" xfId="7549" xr:uid="{5A2488B6-45F6-4A14-9D66-6684EFD63FD4}"/>
    <cellStyle name="60% - Accent2 8" xfId="7550" xr:uid="{98E519BC-D960-45FE-85F2-86D7E057C0BE}"/>
    <cellStyle name="60% - Accent2 9" xfId="7551" xr:uid="{51310777-8657-42E4-BD44-25DBED820998}"/>
    <cellStyle name="60% - Accent3 10" xfId="7552" xr:uid="{914825AE-C7DE-4CB8-8835-FD4A3E602BF6}"/>
    <cellStyle name="60% - Accent3 11" xfId="7553" xr:uid="{B58AABAE-30CA-460D-BB94-1EB290443FCD}"/>
    <cellStyle name="60% - Accent3 12" xfId="7554" xr:uid="{7A6BDD80-1F14-42B1-88A3-6DB5CF99F267}"/>
    <cellStyle name="60% - Accent3 13" xfId="7555" xr:uid="{41A59FA0-75CB-42E6-930E-A842EE34023B}"/>
    <cellStyle name="60% - Accent3 14" xfId="7556" xr:uid="{B570BF9A-DA88-4DD7-BB8C-A937423F8178}"/>
    <cellStyle name="60% - Accent3 15" xfId="7557" xr:uid="{99D3E4BD-33F8-4622-98CF-7948CC3D7533}"/>
    <cellStyle name="60% - Accent3 16" xfId="7558" xr:uid="{C2520DBB-887A-43D9-B430-625E6912FF89}"/>
    <cellStyle name="60% - Accent3 17" xfId="7559" xr:uid="{6339AA0D-C995-4DB4-9A6C-0B8E9474B752}"/>
    <cellStyle name="60% - Accent3 18" xfId="7560" xr:uid="{C48C8298-673D-4C66-A298-4D484C146D31}"/>
    <cellStyle name="60% - Accent3 19" xfId="7561" xr:uid="{2BB2535D-F150-4B87-BFA9-C32F899579C8}"/>
    <cellStyle name="60% - Accent3 2" xfId="362" xr:uid="{44679E4E-7C99-4448-9D35-99876F0BC188}"/>
    <cellStyle name="60% - Accent3 2 2" xfId="7562" xr:uid="{453EFD11-D240-494F-A86A-E800C2B1EF02}"/>
    <cellStyle name="60% - Accent3 2 3" xfId="784" xr:uid="{8B848D54-19A0-4389-B5E7-CFF9E3DDE5E1}"/>
    <cellStyle name="60% - Accent3 2 4" xfId="21170" xr:uid="{E77201BD-4370-4F7E-99E5-452454279069}"/>
    <cellStyle name="60% - Accent3 20" xfId="7563" xr:uid="{13744372-6D62-46A8-A206-7169D322FE6A}"/>
    <cellStyle name="60% - Accent3 21" xfId="7564" xr:uid="{A396B0DE-EF5F-4E09-8586-FEF98D374C56}"/>
    <cellStyle name="60% - Accent3 21 2" xfId="7565" xr:uid="{BF8713F2-52D9-4FF0-A9A5-80CBF528771E}"/>
    <cellStyle name="60% - Accent3 21 3" xfId="7566" xr:uid="{DAE49635-915D-4A37-A0B6-FE32600A5B21}"/>
    <cellStyle name="60% - Accent3 21 4" xfId="7567" xr:uid="{9FDF5A88-87B5-4B27-AA88-F77BF751F6C4}"/>
    <cellStyle name="60% - Accent3 22" xfId="7568" xr:uid="{40DFAF02-2A35-498E-BE0E-A3569A88DD73}"/>
    <cellStyle name="60% - Accent3 22 2" xfId="7569" xr:uid="{54EE654D-8AC2-43A3-9E66-D06194192C0E}"/>
    <cellStyle name="60% - Accent3 22 3" xfId="7570" xr:uid="{D2DAADC0-3C75-4A72-89C3-4CFD47A1FDAB}"/>
    <cellStyle name="60% - Accent3 22 4" xfId="7571" xr:uid="{19A53C03-53A8-445C-9C00-14B18F993229}"/>
    <cellStyle name="60% - Accent3 23" xfId="7572" xr:uid="{F2226591-0C1A-4AB7-A112-4224ED104591}"/>
    <cellStyle name="60% - Accent3 23 2" xfId="7573" xr:uid="{F7569367-7A22-42A1-BB72-554B6B74D6F4}"/>
    <cellStyle name="60% - Accent3 23 3" xfId="7574" xr:uid="{191C5F7F-CB35-4A03-8B81-278430C988C3}"/>
    <cellStyle name="60% - Accent3 23 4" xfId="7575" xr:uid="{37F0787D-D8A9-45DD-B1E4-A1FE89455AD6}"/>
    <cellStyle name="60% - Accent3 24" xfId="7576" xr:uid="{728DB2A6-833C-4F96-9FA3-4495FD408185}"/>
    <cellStyle name="60% - Accent3 24 2" xfId="7577" xr:uid="{9AC1D9E3-8828-4598-9B7C-052AB8ED881E}"/>
    <cellStyle name="60% - Accent3 24 3" xfId="7578" xr:uid="{7CA7DEDC-B9F7-4D03-8E1D-1AF9D2ADD874}"/>
    <cellStyle name="60% - Accent3 24 4" xfId="7579" xr:uid="{4CED817F-C444-43AB-A026-6583FAF9159F}"/>
    <cellStyle name="60% - Accent3 25" xfId="7580" xr:uid="{7A7D6FD1-C175-43C2-945C-1AB2940206B7}"/>
    <cellStyle name="60% - Accent3 25 2" xfId="7581" xr:uid="{586D1060-2937-42A5-8D69-53C5D984B1F7}"/>
    <cellStyle name="60% - Accent3 25 3" xfId="7582" xr:uid="{612A5276-8A05-4916-BEA4-952481A4340C}"/>
    <cellStyle name="60% - Accent3 25 4" xfId="7583" xr:uid="{50AD4E44-55E2-4BA1-80B8-0E6BFF1DCCB0}"/>
    <cellStyle name="60% - Accent3 26" xfId="7584" xr:uid="{35F2BE9C-E0E8-45E4-B78B-F0481ED7FA20}"/>
    <cellStyle name="60% - Accent3 27" xfId="7585" xr:uid="{D431B1E1-CB39-4225-893A-881EB38767F3}"/>
    <cellStyle name="60% - Accent3 28" xfId="7586" xr:uid="{76F80175-A019-4C6C-9DF8-1196E0F22CDD}"/>
    <cellStyle name="60% - Accent3 29" xfId="7587" xr:uid="{C1F361D1-C710-4928-BEF4-6D5250CEA297}"/>
    <cellStyle name="60% - Accent3 3" xfId="717" xr:uid="{86BF651A-E5EA-48FA-A631-C33FC7DAFA5B}"/>
    <cellStyle name="60% - Accent3 3 2" xfId="7588" xr:uid="{500AA277-5B1F-46D3-B4E8-E789E5D2A904}"/>
    <cellStyle name="60% - Accent3 30" xfId="7589" xr:uid="{44CC8B9E-819E-4291-AC31-62A158318AB3}"/>
    <cellStyle name="60% - Accent3 31" xfId="7590" xr:uid="{629D2B6F-3C40-4F8C-A186-F40D737E7741}"/>
    <cellStyle name="60% - Accent3 32" xfId="7591" xr:uid="{00967D32-3AD0-43A9-B4E4-64B53ADFBB49}"/>
    <cellStyle name="60% - Accent3 33" xfId="7592" xr:uid="{5FF6C224-5742-4F98-91B2-0D0862DD76BD}"/>
    <cellStyle name="60% - Accent3 34" xfId="7593" xr:uid="{355E45A1-0398-46C9-97A5-4D579FC79A7E}"/>
    <cellStyle name="60% - Accent3 35" xfId="7594" xr:uid="{17B64A58-A8C3-4AF9-AC0F-B77B9F719953}"/>
    <cellStyle name="60% - Accent3 36" xfId="7595" xr:uid="{05BD5EA6-7F58-4DCA-BC00-54D8DA4A696E}"/>
    <cellStyle name="60% - Accent3 37" xfId="7596" xr:uid="{F364F041-97DE-4DDA-9A6A-F56C9AF5D2F2}"/>
    <cellStyle name="60% - Accent3 38" xfId="7597" xr:uid="{CE2DFB21-F6DF-441E-863C-61B57CC43880}"/>
    <cellStyle name="60% - Accent3 39" xfId="7598" xr:uid="{90F3B56C-277E-4383-8D15-50F803DE34B3}"/>
    <cellStyle name="60% - Accent3 4" xfId="7599" xr:uid="{68BB937B-53FD-485F-B7C2-8EA54E3AA554}"/>
    <cellStyle name="60% - Accent3 4 2" xfId="21171" xr:uid="{2457AFDA-AC70-4FED-80C1-19062CE7802F}"/>
    <cellStyle name="60% - Accent3 40" xfId="7600" xr:uid="{5A75938E-32EE-4388-9DC6-39088454981C}"/>
    <cellStyle name="60% - Accent3 41" xfId="7601" xr:uid="{AA669BB0-B5E9-4CB0-B2F2-59C9B25E79AB}"/>
    <cellStyle name="60% - Accent3 42" xfId="7602" xr:uid="{D74AFACD-1194-4128-ACD8-1317F34B60CE}"/>
    <cellStyle name="60% - Accent3 43" xfId="7603" xr:uid="{1C87419C-53CE-40E1-9E74-E04D1CC19FB4}"/>
    <cellStyle name="60% - Accent3 44" xfId="22478" xr:uid="{C051A67A-FB91-4608-A67F-E76BE4F3EF0E}"/>
    <cellStyle name="60% - Accent3 5" xfId="7604" xr:uid="{86C9B613-3AE4-4977-893A-084F233E87AA}"/>
    <cellStyle name="60% - Accent3 5 2" xfId="22396" xr:uid="{9AE3009D-E27A-4EBF-8B3D-808150F08EC4}"/>
    <cellStyle name="60% - Accent3 6" xfId="7605" xr:uid="{49C82A51-CE9A-4635-A7FC-CDFABFAB0FB8}"/>
    <cellStyle name="60% - Accent3 6 2" xfId="22432" xr:uid="{377E976A-348C-45E3-A588-B4100431C05E}"/>
    <cellStyle name="60% - Accent3 7" xfId="7606" xr:uid="{D9A063A0-6BCE-4181-B54C-38886444B581}"/>
    <cellStyle name="60% - Accent3 8" xfId="7607" xr:uid="{B6034389-77F6-400E-A7B8-22F4BE38E688}"/>
    <cellStyle name="60% - Accent3 9" xfId="7608" xr:uid="{E6BF5ECE-43A5-45C8-9C34-474B32CDA3AE}"/>
    <cellStyle name="60% - Accent4 10" xfId="7609" xr:uid="{6ADB78E8-20D3-4A0F-A64B-10DBF87D4D7A}"/>
    <cellStyle name="60% - Accent4 11" xfId="7610" xr:uid="{55E9468A-B2FE-4F37-BC22-E2B0E610BBA3}"/>
    <cellStyle name="60% - Accent4 12" xfId="7611" xr:uid="{D41B96BE-643A-4698-8EC2-1F1B7E57844A}"/>
    <cellStyle name="60% - Accent4 13" xfId="7612" xr:uid="{B91E5318-A2E5-4D0F-8FD8-FA18E7B9A389}"/>
    <cellStyle name="60% - Accent4 14" xfId="7613" xr:uid="{712AEEBE-14F0-4998-8DEE-D5FA86351502}"/>
    <cellStyle name="60% - Accent4 15" xfId="7614" xr:uid="{0A8112EF-0B78-468B-852D-7E6097D9DE9C}"/>
    <cellStyle name="60% - Accent4 16" xfId="7615" xr:uid="{95645338-9D98-43F7-96DF-913D5A96BFC7}"/>
    <cellStyle name="60% - Accent4 17" xfId="7616" xr:uid="{4C15F7B7-541F-47FD-8AFA-68044052D0D9}"/>
    <cellStyle name="60% - Accent4 18" xfId="7617" xr:uid="{C47D56AD-B1D0-495A-B198-9E59BA4667F6}"/>
    <cellStyle name="60% - Accent4 19" xfId="7618" xr:uid="{BE6D66D2-59E1-4D3B-A369-47A9F175EAF3}"/>
    <cellStyle name="60% - Accent4 2" xfId="363" xr:uid="{A519C202-4A3C-4E43-BDE6-9BCD02F358EC}"/>
    <cellStyle name="60% - Accent4 2 2" xfId="7619" xr:uid="{9D9F7071-94B7-47F8-9D41-FCFA11203DEB}"/>
    <cellStyle name="60% - Accent4 2 3" xfId="785" xr:uid="{AF2DFFEA-F0E4-4881-BDC7-68D502C527E8}"/>
    <cellStyle name="60% - Accent4 2 4" xfId="21172" xr:uid="{F182A894-E94F-4CFB-A7CA-88E6D9339605}"/>
    <cellStyle name="60% - Accent4 20" xfId="7620" xr:uid="{4E3BD74A-A268-4190-8A3A-9B1201DE2416}"/>
    <cellStyle name="60% - Accent4 21" xfId="7621" xr:uid="{D898A10B-AD0E-4636-83B7-707EF422C439}"/>
    <cellStyle name="60% - Accent4 21 2" xfId="7622" xr:uid="{082BE63B-AC14-42E3-9E30-B86F94F224DD}"/>
    <cellStyle name="60% - Accent4 21 3" xfId="7623" xr:uid="{6BC0512C-FC1C-4589-BF38-E79B3A9E697B}"/>
    <cellStyle name="60% - Accent4 21 4" xfId="7624" xr:uid="{D8BEC1BB-14AC-4F96-B63B-4FE580944385}"/>
    <cellStyle name="60% - Accent4 22" xfId="7625" xr:uid="{DDFC7CB5-D095-4735-9CF6-A7B6B3B4EC74}"/>
    <cellStyle name="60% - Accent4 22 2" xfId="7626" xr:uid="{9F6B84B6-8CEF-4D8E-8C70-9BF7EBA03F04}"/>
    <cellStyle name="60% - Accent4 22 3" xfId="7627" xr:uid="{7E0A3518-3628-4AF5-B1EE-358D66DBBBC5}"/>
    <cellStyle name="60% - Accent4 22 4" xfId="7628" xr:uid="{69D39723-6116-47AD-8F00-7B34677E7A8C}"/>
    <cellStyle name="60% - Accent4 23" xfId="7629" xr:uid="{E6A263DE-CC30-4B38-9DA2-03408FA8AEEF}"/>
    <cellStyle name="60% - Accent4 23 2" xfId="7630" xr:uid="{B3E203C3-37C7-4E84-9379-93DAC76E7E87}"/>
    <cellStyle name="60% - Accent4 23 3" xfId="7631" xr:uid="{2BEE1212-1C01-49FD-B728-DC2386D557E5}"/>
    <cellStyle name="60% - Accent4 23 4" xfId="7632" xr:uid="{016B2917-E720-4F74-9C4C-409D40946F59}"/>
    <cellStyle name="60% - Accent4 24" xfId="7633" xr:uid="{DFD83C9A-5B26-47BB-A47D-8460E89AC851}"/>
    <cellStyle name="60% - Accent4 24 2" xfId="7634" xr:uid="{CF6D1F5E-57A3-4920-BFAD-A543C8ACEA09}"/>
    <cellStyle name="60% - Accent4 24 3" xfId="7635" xr:uid="{A00433B0-78F7-4C9D-84D2-F5733040A4B4}"/>
    <cellStyle name="60% - Accent4 24 4" xfId="7636" xr:uid="{CB95221E-9B6D-4323-8251-EB77E2682399}"/>
    <cellStyle name="60% - Accent4 25" xfId="7637" xr:uid="{AF7CEDC5-FC2E-4AEC-AC43-E444DDA4495D}"/>
    <cellStyle name="60% - Accent4 25 2" xfId="7638" xr:uid="{5C46430D-2F2B-4898-B00A-9A4A9EE50A8E}"/>
    <cellStyle name="60% - Accent4 25 3" xfId="7639" xr:uid="{9F841C5E-26F0-4E12-9027-6BF247F60D49}"/>
    <cellStyle name="60% - Accent4 25 4" xfId="7640" xr:uid="{18FD90B2-32F1-4CBB-8EF8-D78F0B50EE94}"/>
    <cellStyle name="60% - Accent4 26" xfId="7641" xr:uid="{866E7BF8-F485-4531-A2DB-EA7DE242FADF}"/>
    <cellStyle name="60% - Accent4 27" xfId="7642" xr:uid="{D322FD55-ED6A-4FB2-AC95-BCECD9B9878D}"/>
    <cellStyle name="60% - Accent4 28" xfId="7643" xr:uid="{13B001C9-5714-4953-A219-CB13ACFE5E52}"/>
    <cellStyle name="60% - Accent4 29" xfId="7644" xr:uid="{BD4E18F3-2745-4F0D-BCED-12A9D2FF355B}"/>
    <cellStyle name="60% - Accent4 3" xfId="721" xr:uid="{F9D3CEC7-6B5F-4EE4-B376-55D33709999D}"/>
    <cellStyle name="60% - Accent4 3 2" xfId="7645" xr:uid="{78C94F56-1FFE-4E59-95D3-A67AC6056C77}"/>
    <cellStyle name="60% - Accent4 30" xfId="7646" xr:uid="{01E0B7B0-956F-4E93-85FF-42158DB5C18C}"/>
    <cellStyle name="60% - Accent4 31" xfId="7647" xr:uid="{76CFB8E2-84D0-4BA4-B4A3-557AF618B7B7}"/>
    <cellStyle name="60% - Accent4 32" xfId="7648" xr:uid="{8E326F2E-D840-4D5E-85DF-BF67A3003C8F}"/>
    <cellStyle name="60% - Accent4 33" xfId="7649" xr:uid="{EB157AFA-2D6D-4A2B-B066-9AE77FD9CE06}"/>
    <cellStyle name="60% - Accent4 34" xfId="7650" xr:uid="{2F83C242-C0BB-46B7-AA96-EBE4B3309ECF}"/>
    <cellStyle name="60% - Accent4 35" xfId="7651" xr:uid="{3F4D5708-18E7-4AC8-98C4-8D6168C4A00F}"/>
    <cellStyle name="60% - Accent4 36" xfId="7652" xr:uid="{BE7BE58A-C06A-43F6-B204-E6F91EDC3CAA}"/>
    <cellStyle name="60% - Accent4 37" xfId="7653" xr:uid="{55633480-049A-42BA-BEDA-C1BDC1CC3C0A}"/>
    <cellStyle name="60% - Accent4 38" xfId="7654" xr:uid="{F00454E4-ABF7-4483-B091-9F605DE9E574}"/>
    <cellStyle name="60% - Accent4 39" xfId="7655" xr:uid="{2C93CA6B-9E81-4D79-8146-9C830C9F1777}"/>
    <cellStyle name="60% - Accent4 4" xfId="7656" xr:uid="{A0489543-4B07-4137-912C-2E0D81AC1A82}"/>
    <cellStyle name="60% - Accent4 4 2" xfId="21173" xr:uid="{4433B6EF-67EC-43A7-B5E7-002559ABFC86}"/>
    <cellStyle name="60% - Accent4 40" xfId="7657" xr:uid="{0699C27B-77AD-4572-82CB-03A1D66439AB}"/>
    <cellStyle name="60% - Accent4 41" xfId="7658" xr:uid="{066FECB9-EB50-43C7-8C1D-CC0E3316BB1F}"/>
    <cellStyle name="60% - Accent4 42" xfId="7659" xr:uid="{563FDA4C-9F42-443A-97A5-E836D6931F23}"/>
    <cellStyle name="60% - Accent4 43" xfId="7660" xr:uid="{1112EABA-8F20-4443-9A32-1FED9A795851}"/>
    <cellStyle name="60% - Accent4 44" xfId="22482" xr:uid="{7268975C-59F2-4065-B95E-CA826BC2E6EF}"/>
    <cellStyle name="60% - Accent4 5" xfId="7661" xr:uid="{ABAC7469-3691-4E89-B8A3-5C4A49D275A1}"/>
    <cellStyle name="60% - Accent4 5 2" xfId="22400" xr:uid="{74BB884B-60A2-4BB4-B625-67D05ED8E0EA}"/>
    <cellStyle name="60% - Accent4 6" xfId="7662" xr:uid="{4826FABE-0AEB-4D78-A808-C1EF9F3D852E}"/>
    <cellStyle name="60% - Accent4 6 2" xfId="22436" xr:uid="{A76A63E0-18A8-438D-973E-073EDBE28023}"/>
    <cellStyle name="60% - Accent4 7" xfId="7663" xr:uid="{8DB41834-36BB-4FB2-AC4E-8BEEDE9FBFA1}"/>
    <cellStyle name="60% - Accent4 8" xfId="7664" xr:uid="{03946C96-E0C6-4944-B51A-7E7BB567838D}"/>
    <cellStyle name="60% - Accent4 9" xfId="7665" xr:uid="{D8D71F3D-C3FC-4764-892C-024CF9FCC133}"/>
    <cellStyle name="60% - Accent5 10" xfId="7666" xr:uid="{3B0BEB1B-0E6D-470E-9C77-172C1D9CFAE3}"/>
    <cellStyle name="60% - Accent5 11" xfId="7667" xr:uid="{AFBE88EB-4ED6-4504-9E8F-8876F0D691B0}"/>
    <cellStyle name="60% - Accent5 12" xfId="7668" xr:uid="{6BB6FE32-7EDD-45DB-B6BF-F40DFF375998}"/>
    <cellStyle name="60% - Accent5 13" xfId="7669" xr:uid="{3ACE61C0-9E84-4575-B661-6543E0AAB0C4}"/>
    <cellStyle name="60% - Accent5 14" xfId="7670" xr:uid="{C6DA08CC-0E6A-4314-A9A4-F5A8626CBE35}"/>
    <cellStyle name="60% - Accent5 15" xfId="7671" xr:uid="{E6DC9173-DCA0-4766-9CA9-D2C0658691E8}"/>
    <cellStyle name="60% - Accent5 16" xfId="7672" xr:uid="{368794C3-F31C-40DB-BF72-10047F6C2DEC}"/>
    <cellStyle name="60% - Accent5 17" xfId="7673" xr:uid="{521B1BA5-FD5A-4F57-8D53-DC1E5F537118}"/>
    <cellStyle name="60% - Accent5 18" xfId="7674" xr:uid="{7D7B8302-147B-4156-82CA-656A4D364CEC}"/>
    <cellStyle name="60% - Accent5 19" xfId="7675" xr:uid="{54D11A68-6BB2-4A05-899E-657D33B93B3B}"/>
    <cellStyle name="60% - Accent5 2" xfId="364" xr:uid="{952185BF-58C9-4444-9377-661E28E22F8D}"/>
    <cellStyle name="60% - Accent5 2 2" xfId="7676" xr:uid="{C4D9BFBD-6106-41FA-A811-B51560E61528}"/>
    <cellStyle name="60% - Accent5 2 3" xfId="786" xr:uid="{5FC37207-B973-4583-8BE0-368E48A63EF5}"/>
    <cellStyle name="60% - Accent5 2 4" xfId="21174" xr:uid="{8A43E639-DE02-4CF0-AF66-112BD86D5EF8}"/>
    <cellStyle name="60% - Accent5 20" xfId="7677" xr:uid="{2CD660D4-B51A-4545-AD23-A9F3FABC540D}"/>
    <cellStyle name="60% - Accent5 21" xfId="7678" xr:uid="{0960B893-E3A7-4310-97EE-6819FC1C24F6}"/>
    <cellStyle name="60% - Accent5 21 2" xfId="7679" xr:uid="{8CB748DC-A257-4E0A-90A3-72D56E703603}"/>
    <cellStyle name="60% - Accent5 21 3" xfId="7680" xr:uid="{D209F975-5A22-4485-8808-010A5826B384}"/>
    <cellStyle name="60% - Accent5 21 4" xfId="7681" xr:uid="{C6A3A3A3-6843-4DE7-8971-F6A747CC986F}"/>
    <cellStyle name="60% - Accent5 22" xfId="7682" xr:uid="{D949B37A-901F-4EC1-AD58-1C794DDC4ED6}"/>
    <cellStyle name="60% - Accent5 22 2" xfId="7683" xr:uid="{D6231649-2683-475B-B6A3-AF599C967D79}"/>
    <cellStyle name="60% - Accent5 22 3" xfId="7684" xr:uid="{3CB0CF28-485A-49BA-AD67-CA4BA3EAC6A5}"/>
    <cellStyle name="60% - Accent5 22 4" xfId="7685" xr:uid="{F0CC7C7B-951A-4A5F-B4B9-B0FB92AE2AAB}"/>
    <cellStyle name="60% - Accent5 23" xfId="7686" xr:uid="{BA36B908-F1B7-4D4E-B459-6DFA3F985193}"/>
    <cellStyle name="60% - Accent5 23 2" xfId="7687" xr:uid="{2AE7A03B-8254-49C0-B23D-5704DD11E730}"/>
    <cellStyle name="60% - Accent5 23 3" xfId="7688" xr:uid="{EAEF3679-B10E-4A40-A099-096CB944D20B}"/>
    <cellStyle name="60% - Accent5 23 4" xfId="7689" xr:uid="{ED373908-733D-4BAF-A4BE-8A1004EC231A}"/>
    <cellStyle name="60% - Accent5 24" xfId="7690" xr:uid="{EE9B5508-DFC2-4E0B-80A2-20E5F89E9E4E}"/>
    <cellStyle name="60% - Accent5 24 2" xfId="7691" xr:uid="{A31F4E26-0BCF-4E28-AC91-22638CEF6047}"/>
    <cellStyle name="60% - Accent5 24 3" xfId="7692" xr:uid="{D1DFA50F-EFC0-4AE7-B95E-CE6F340405B2}"/>
    <cellStyle name="60% - Accent5 24 4" xfId="7693" xr:uid="{A1AA5F27-611A-4105-B4DD-8CFB49C825E0}"/>
    <cellStyle name="60% - Accent5 25" xfId="7694" xr:uid="{AA5E5F6E-B394-406A-A810-F23615504F48}"/>
    <cellStyle name="60% - Accent5 25 2" xfId="7695" xr:uid="{527B750F-0133-4AED-8A39-E0C0AD928BC9}"/>
    <cellStyle name="60% - Accent5 25 3" xfId="7696" xr:uid="{386BECA8-BC3D-4565-8552-E06EB05E6E94}"/>
    <cellStyle name="60% - Accent5 25 4" xfId="7697" xr:uid="{689C0223-CDD4-49CF-BACE-FCB023F662E9}"/>
    <cellStyle name="60% - Accent5 26" xfId="7698" xr:uid="{C08CB37F-696F-44D2-A63A-07A5CAEB3A0D}"/>
    <cellStyle name="60% - Accent5 27" xfId="7699" xr:uid="{7F614DAF-B736-4911-B926-DD181EE6FBE4}"/>
    <cellStyle name="60% - Accent5 28" xfId="7700" xr:uid="{77C18EF4-7388-4B28-8FDC-5B9CB31A5642}"/>
    <cellStyle name="60% - Accent5 29" xfId="7701" xr:uid="{F44BABCF-A611-4566-86E3-43939D6F1450}"/>
    <cellStyle name="60% - Accent5 3" xfId="725" xr:uid="{A68EA26E-6BA1-4DCF-ADDE-4A0931C3D11C}"/>
    <cellStyle name="60% - Accent5 3 2" xfId="7702" xr:uid="{388BFE43-214F-4719-A02F-9C39F3DE584F}"/>
    <cellStyle name="60% - Accent5 30" xfId="7703" xr:uid="{6D15A2B3-6AB1-468B-B51B-9A84B3D7B354}"/>
    <cellStyle name="60% - Accent5 31" xfId="7704" xr:uid="{AEABEE41-B862-4DDE-A0EF-EF5A2863CCC4}"/>
    <cellStyle name="60% - Accent5 32" xfId="7705" xr:uid="{5898B7A0-1554-4632-97BA-96A7FF5059B3}"/>
    <cellStyle name="60% - Accent5 33" xfId="7706" xr:uid="{AFB45E93-F927-4409-9CFE-5E67FCCE231E}"/>
    <cellStyle name="60% - Accent5 34" xfId="7707" xr:uid="{185025F2-7FB6-4886-9D9B-F239B384499A}"/>
    <cellStyle name="60% - Accent5 35" xfId="7708" xr:uid="{13FDC17F-CD95-45A3-89B6-A84561CBB8AE}"/>
    <cellStyle name="60% - Accent5 36" xfId="7709" xr:uid="{48B9DC18-DCB2-430E-A492-FBFD63BBCB8E}"/>
    <cellStyle name="60% - Accent5 37" xfId="7710" xr:uid="{BB45EFC5-A79E-4A1C-BB26-67B39C44E934}"/>
    <cellStyle name="60% - Accent5 38" xfId="7711" xr:uid="{6F6ADF7F-9A3B-46B1-A766-FB0B680BABA3}"/>
    <cellStyle name="60% - Accent5 39" xfId="7712" xr:uid="{B944F107-9860-469D-B73A-8DF2F25CF3FA}"/>
    <cellStyle name="60% - Accent5 4" xfId="7713" xr:uid="{E715F1EF-B8BD-4FB7-AFDC-A41120D8CF32}"/>
    <cellStyle name="60% - Accent5 4 2" xfId="21175" xr:uid="{7A77027C-D9BB-443C-A151-C4272A882025}"/>
    <cellStyle name="60% - Accent5 40" xfId="7714" xr:uid="{5EF0CAFF-E78C-4766-B6DC-01C0B89D8214}"/>
    <cellStyle name="60% - Accent5 41" xfId="7715" xr:uid="{2B2A2216-B170-4447-99B6-10F1AB0D906F}"/>
    <cellStyle name="60% - Accent5 42" xfId="7716" xr:uid="{7D66C4BD-5C34-4C3F-85AD-F8B844675E05}"/>
    <cellStyle name="60% - Accent5 43" xfId="7717" xr:uid="{F6AB187A-B82B-4549-9298-F023B1AE7F30}"/>
    <cellStyle name="60% - Accent5 44" xfId="22486" xr:uid="{1026DB10-B9C3-4548-94CE-55650F62D6A8}"/>
    <cellStyle name="60% - Accent5 5" xfId="7718" xr:uid="{6971F05A-C128-436B-9EFC-358C14679ED4}"/>
    <cellStyle name="60% - Accent5 5 2" xfId="22404" xr:uid="{AD3CB420-95C0-4672-8333-CD60A08B836D}"/>
    <cellStyle name="60% - Accent5 6" xfId="7719" xr:uid="{A76339B7-6E3B-44C9-9BB0-5C500413C374}"/>
    <cellStyle name="60% - Accent5 6 2" xfId="22440" xr:uid="{F65DA29E-2AC6-4278-97E6-896318CF815A}"/>
    <cellStyle name="60% - Accent5 7" xfId="7720" xr:uid="{BD7D47CA-20B6-4762-BFA7-4C160116C7C6}"/>
    <cellStyle name="60% - Accent5 8" xfId="7721" xr:uid="{6E34BE6B-F198-4371-B704-4E2C715A42AB}"/>
    <cellStyle name="60% - Accent5 9" xfId="7722" xr:uid="{854C1AB6-512A-499B-8B01-E79BD08DB5DB}"/>
    <cellStyle name="60% - Accent6 10" xfId="7723" xr:uid="{44CC5E8A-516B-4BC2-BD07-E5FFD6CEAF81}"/>
    <cellStyle name="60% - Accent6 11" xfId="7724" xr:uid="{E2D74790-6FDA-4EFF-B2A9-DFA990A15437}"/>
    <cellStyle name="60% - Accent6 12" xfId="7725" xr:uid="{98C830E3-D4EE-4BCE-A04E-1C7EFB2BBFE7}"/>
    <cellStyle name="60% - Accent6 13" xfId="7726" xr:uid="{014E62CF-E31B-4230-8A51-72183BD0D459}"/>
    <cellStyle name="60% - Accent6 14" xfId="7727" xr:uid="{EA046928-5046-4CB3-B8F5-45D1932A3687}"/>
    <cellStyle name="60% - Accent6 15" xfId="7728" xr:uid="{63FFAE8A-5DE0-4EE9-B73F-9C7B923AF0B3}"/>
    <cellStyle name="60% - Accent6 16" xfId="7729" xr:uid="{22BD795A-48C4-45DF-9ECB-08ABA1CAABD0}"/>
    <cellStyle name="60% - Accent6 17" xfId="7730" xr:uid="{60E0878E-C22F-438A-A588-0C4847EA7B99}"/>
    <cellStyle name="60% - Accent6 18" xfId="7731" xr:uid="{25E9E82A-8493-4738-B3EB-8B5793C4825B}"/>
    <cellStyle name="60% - Accent6 19" xfId="7732" xr:uid="{9B796866-1FF4-4E6F-BF9F-76DEA97821DF}"/>
    <cellStyle name="60% - Accent6 2" xfId="365" xr:uid="{2D22C6B6-13BF-47FA-B5F6-36A5F7FEC0F4}"/>
    <cellStyle name="60% - Accent6 2 2" xfId="7733" xr:uid="{07DEB5FE-03F9-4335-8FF2-DB57657630F3}"/>
    <cellStyle name="60% - Accent6 2 3" xfId="787" xr:uid="{43042ABE-E892-4260-8009-5863F09F8710}"/>
    <cellStyle name="60% - Accent6 2 4" xfId="21176" xr:uid="{C468ED53-0C7A-4C4B-A0E2-0B49EC39CDD1}"/>
    <cellStyle name="60% - Accent6 20" xfId="7734" xr:uid="{53DC3765-C3C8-48B4-9E4E-7EBAE56CFFFF}"/>
    <cellStyle name="60% - Accent6 21" xfId="7735" xr:uid="{BEB7B796-7E4B-4A9E-A535-665A4CB849EA}"/>
    <cellStyle name="60% - Accent6 21 2" xfId="7736" xr:uid="{8709EA17-5A5E-4EE9-8718-1EFF5E687F29}"/>
    <cellStyle name="60% - Accent6 21 3" xfId="7737" xr:uid="{D7DDE91F-B09F-4B69-822D-B619639AD376}"/>
    <cellStyle name="60% - Accent6 21 4" xfId="7738" xr:uid="{E7CED7AF-051E-4F57-BB54-58DD92F639B2}"/>
    <cellStyle name="60% - Accent6 22" xfId="7739" xr:uid="{99ED9DAC-BB85-4548-9E7B-C28DF2B90233}"/>
    <cellStyle name="60% - Accent6 22 2" xfId="7740" xr:uid="{FFFE49DF-58C6-4A42-ADD7-9720A579DAA2}"/>
    <cellStyle name="60% - Accent6 22 3" xfId="7741" xr:uid="{5A10293D-20AB-4844-AB9F-E4BB3F598DAD}"/>
    <cellStyle name="60% - Accent6 22 4" xfId="7742" xr:uid="{754830FA-A5BB-4926-8DD6-A0B1A19C6621}"/>
    <cellStyle name="60% - Accent6 23" xfId="7743" xr:uid="{1E925B39-890F-40B6-A6E8-4840AED9B133}"/>
    <cellStyle name="60% - Accent6 23 2" xfId="7744" xr:uid="{C686E139-DC70-43E4-8B88-06DCAF09A5EC}"/>
    <cellStyle name="60% - Accent6 23 3" xfId="7745" xr:uid="{56589639-6CC2-4104-A0DE-E1963891949E}"/>
    <cellStyle name="60% - Accent6 23 4" xfId="7746" xr:uid="{B1044916-6CD9-4648-8428-CC0B539EA255}"/>
    <cellStyle name="60% - Accent6 24" xfId="7747" xr:uid="{681D4325-6AF7-413A-BAE8-A3A8F808FF29}"/>
    <cellStyle name="60% - Accent6 24 2" xfId="7748" xr:uid="{4EA14AC0-691F-443A-AEBC-108035666B7E}"/>
    <cellStyle name="60% - Accent6 24 3" xfId="7749" xr:uid="{F26715CA-2377-4DAB-BE6E-605D8779C235}"/>
    <cellStyle name="60% - Accent6 24 4" xfId="7750" xr:uid="{75B168FE-D162-4EFA-B593-C8FD88EA0F8C}"/>
    <cellStyle name="60% - Accent6 25" xfId="7751" xr:uid="{84C3FFF8-5CF0-442D-B4EC-81406126BB93}"/>
    <cellStyle name="60% - Accent6 25 2" xfId="7752" xr:uid="{DF4C25BA-7081-4260-9267-834E66EDAF73}"/>
    <cellStyle name="60% - Accent6 25 3" xfId="7753" xr:uid="{3D6ED198-6414-4912-BB58-19C836B00160}"/>
    <cellStyle name="60% - Accent6 25 4" xfId="7754" xr:uid="{F0E9D3D1-AB2C-4C10-AAA8-138A9FC6A46F}"/>
    <cellStyle name="60% - Accent6 26" xfId="7755" xr:uid="{7DA0CD8B-4138-4764-B015-C065850237C5}"/>
    <cellStyle name="60% - Accent6 27" xfId="7756" xr:uid="{233D45F4-A1D4-434B-972E-56261E0FFBE8}"/>
    <cellStyle name="60% - Accent6 28" xfId="7757" xr:uid="{BA0E5955-F29A-4155-9C19-1F3D5CB0BD30}"/>
    <cellStyle name="60% - Accent6 29" xfId="7758" xr:uid="{B6DEB89E-B8CC-4319-AB9F-129B6DE567E0}"/>
    <cellStyle name="60% - Accent6 3" xfId="729" xr:uid="{52A435F6-A244-46B7-AB89-A89C41B05543}"/>
    <cellStyle name="60% - Accent6 3 2" xfId="7759" xr:uid="{9A5D9F1A-580F-4093-8A03-B2479034F334}"/>
    <cellStyle name="60% - Accent6 30" xfId="7760" xr:uid="{BB8D4E9D-C2EC-4102-98AC-8C5A6EC19A73}"/>
    <cellStyle name="60% - Accent6 31" xfId="7761" xr:uid="{D406BD18-E137-4A59-8112-1F459FE4C3F4}"/>
    <cellStyle name="60% - Accent6 32" xfId="7762" xr:uid="{33CE0A77-6400-40CF-8ABD-23CBC24E2759}"/>
    <cellStyle name="60% - Accent6 33" xfId="7763" xr:uid="{E36B6F85-EBA8-4871-9147-35E235DAF040}"/>
    <cellStyle name="60% - Accent6 34" xfId="7764" xr:uid="{CF780DA0-7013-4897-8F69-F1D88F807D72}"/>
    <cellStyle name="60% - Accent6 35" xfId="7765" xr:uid="{FFFFC008-C8C1-43CD-845F-0299EE024203}"/>
    <cellStyle name="60% - Accent6 36" xfId="7766" xr:uid="{4AA467AE-54FD-4022-A536-FFDD04EEE4E5}"/>
    <cellStyle name="60% - Accent6 37" xfId="7767" xr:uid="{A9576F33-3B08-452A-ACD6-9649CAD7AB53}"/>
    <cellStyle name="60% - Accent6 38" xfId="7768" xr:uid="{71E29F79-DEC6-4FFF-B72E-C98511B4FC84}"/>
    <cellStyle name="60% - Accent6 39" xfId="7769" xr:uid="{FF1B1773-B122-4090-8544-3F461350AF80}"/>
    <cellStyle name="60% - Accent6 4" xfId="7770" xr:uid="{C9FA1CCF-C706-4863-A252-6E9F9C384651}"/>
    <cellStyle name="60% - Accent6 4 2" xfId="21177" xr:uid="{B547A9FC-552E-4442-ABEB-630A992C0039}"/>
    <cellStyle name="60% - Accent6 40" xfId="7771" xr:uid="{FA731E70-E138-40CA-9D12-DEF4BBED4822}"/>
    <cellStyle name="60% - Accent6 41" xfId="7772" xr:uid="{16559047-C569-49E6-BE72-6014ADBA4EEB}"/>
    <cellStyle name="60% - Accent6 42" xfId="7773" xr:uid="{0ABAE271-B432-4D27-A032-BBBD693A1337}"/>
    <cellStyle name="60% - Accent6 43" xfId="7774" xr:uid="{A58CFF2D-A355-4598-9C22-0D9196581D15}"/>
    <cellStyle name="60% - Accent6 44" xfId="22490" xr:uid="{385338FA-47E0-4AAF-8097-DB841EB0428B}"/>
    <cellStyle name="60% - Accent6 5" xfId="7775" xr:uid="{CF492230-7FC2-4AC3-9DFE-376A25AC86BC}"/>
    <cellStyle name="60% - Accent6 5 2" xfId="22408" xr:uid="{6089843D-33CD-4C6B-9BF2-E3114D1597D2}"/>
    <cellStyle name="60% - Accent6 6" xfId="7776" xr:uid="{81BC5147-9FC8-41D2-812C-797323D412C7}"/>
    <cellStyle name="60% - Accent6 6 2" xfId="22444" xr:uid="{3F63C225-3009-4335-845B-79B0218311D3}"/>
    <cellStyle name="60% - Accent6 7" xfId="7777" xr:uid="{2E281173-17D6-4585-BBC6-678A1C983DD4}"/>
    <cellStyle name="60% - Accent6 8" xfId="7778" xr:uid="{072BDC9B-3688-4435-95C6-4F234D141B3C}"/>
    <cellStyle name="60% - Accent6 9" xfId="7779" xr:uid="{64A46E7E-B729-4DB9-AAFD-F77853576533}"/>
    <cellStyle name="60% - ส่วนที่ถูกเน้น1" xfId="232" xr:uid="{00000000-0005-0000-0000-000046000000}"/>
    <cellStyle name="60% - ส่วนที่ถูกเน้น2" xfId="233" xr:uid="{00000000-0005-0000-0000-000047000000}"/>
    <cellStyle name="60% - ส่วนที่ถูกเน้น3" xfId="234" xr:uid="{00000000-0005-0000-0000-000048000000}"/>
    <cellStyle name="60% - ส่วนที่ถูกเน้น4" xfId="235" xr:uid="{00000000-0005-0000-0000-000049000000}"/>
    <cellStyle name="60% - ส่วนที่ถูกเน้น5" xfId="236" xr:uid="{00000000-0005-0000-0000-00004A000000}"/>
    <cellStyle name="60% - ส่วนที่ถูกเน้น6" xfId="237" xr:uid="{00000000-0005-0000-0000-00004B000000}"/>
    <cellStyle name="Accent1 10" xfId="7780" xr:uid="{2B2204BF-2C11-4570-9AF9-B297AD4464F9}"/>
    <cellStyle name="Accent1 11" xfId="7781" xr:uid="{DDCBFB81-FB23-4B9C-81DB-7C2446579903}"/>
    <cellStyle name="Accent1 12" xfId="7782" xr:uid="{3CEB947F-FBA2-4713-98D6-E438764B28B1}"/>
    <cellStyle name="Accent1 13" xfId="7783" xr:uid="{DD83EF61-459B-43CF-B543-8A90D2785F73}"/>
    <cellStyle name="Accent1 14" xfId="7784" xr:uid="{95A44337-696D-4EA7-848B-6A5DEFB12E40}"/>
    <cellStyle name="Accent1 15" xfId="7785" xr:uid="{9AA5A2BD-E92A-4A65-84F5-8F40ED6B98DB}"/>
    <cellStyle name="Accent1 16" xfId="7786" xr:uid="{46A750DD-31CD-4C90-ACA2-5C0FE3F3DFF5}"/>
    <cellStyle name="Accent1 17" xfId="7787" xr:uid="{DF17624E-64CF-4FF3-8802-4BD707D64DFB}"/>
    <cellStyle name="Accent1 18" xfId="7788" xr:uid="{3B50B481-7786-4EA0-904A-85CBC313E361}"/>
    <cellStyle name="Accent1 19" xfId="7789" xr:uid="{39D3813C-E337-4AF5-9462-47CFADF90A4F}"/>
    <cellStyle name="Accent1 2" xfId="366" xr:uid="{73272F8B-7D26-4C91-A308-B529B0024DAD}"/>
    <cellStyle name="Accent1 2 2" xfId="7790" xr:uid="{65A70BD4-971A-40F1-BD33-4D15C8C30B71}"/>
    <cellStyle name="Accent1 2 3" xfId="788" xr:uid="{1FE81E93-5F2F-45DA-8399-80C6FEC22F30}"/>
    <cellStyle name="Accent1 2 4" xfId="21178" xr:uid="{DBB26CD4-A0BF-409B-92EC-50C410D64D2D}"/>
    <cellStyle name="Accent1 20" xfId="7791" xr:uid="{4926E391-D593-4997-8410-41D865D4C09A}"/>
    <cellStyle name="Accent1 21" xfId="7792" xr:uid="{A72CE09A-09FF-41F0-9BF5-B30BD662DD03}"/>
    <cellStyle name="Accent1 21 2" xfId="7793" xr:uid="{4568E75C-0137-4D8C-8D47-5F3F1B9EEBEE}"/>
    <cellStyle name="Accent1 21 3" xfId="7794" xr:uid="{6A64F7E8-53F8-46CE-ADF7-1E1245FD56E3}"/>
    <cellStyle name="Accent1 21 4" xfId="7795" xr:uid="{C87A8BA5-2B6E-4F68-8BEB-1608797C1604}"/>
    <cellStyle name="Accent1 22" xfId="7796" xr:uid="{C75DD7F1-E4D2-4B11-95CC-BF007DD132B6}"/>
    <cellStyle name="Accent1 22 2" xfId="7797" xr:uid="{0B505FB4-7D5C-4053-8758-8852B8C63DB2}"/>
    <cellStyle name="Accent1 22 3" xfId="7798" xr:uid="{F6F628A0-38B5-49DD-84A8-F5D76B5DC1EA}"/>
    <cellStyle name="Accent1 22 4" xfId="7799" xr:uid="{F2E7F81A-4670-4652-BF04-EB2478007B1B}"/>
    <cellStyle name="Accent1 23" xfId="7800" xr:uid="{F0A93E54-A156-48E6-A607-08DB7D9E3878}"/>
    <cellStyle name="Accent1 23 2" xfId="7801" xr:uid="{89DB2EE7-0263-4084-8067-B6515360F8CB}"/>
    <cellStyle name="Accent1 23 3" xfId="7802" xr:uid="{221D1F1A-7D29-4650-8DBC-F7A0CB9621A2}"/>
    <cellStyle name="Accent1 23 4" xfId="7803" xr:uid="{393ABAFD-0B80-4332-BB3F-F0926A201904}"/>
    <cellStyle name="Accent1 24" xfId="7804" xr:uid="{74537ED2-9A46-442D-B06B-E452E2DD6710}"/>
    <cellStyle name="Accent1 24 2" xfId="7805" xr:uid="{C2C33782-2C91-4721-8EB3-8C6E6DA7C582}"/>
    <cellStyle name="Accent1 24 3" xfId="7806" xr:uid="{70B2BCF5-3F61-41DE-A0D7-24362973AC58}"/>
    <cellStyle name="Accent1 24 4" xfId="7807" xr:uid="{8C09B5B8-5E6E-4E81-BA0B-5D6F0E13C5B4}"/>
    <cellStyle name="Accent1 25" xfId="7808" xr:uid="{DC07E819-9130-47DC-B954-077B390A6A0A}"/>
    <cellStyle name="Accent1 25 2" xfId="7809" xr:uid="{68D1A611-0678-4E65-9CE8-BD7A0F3464C3}"/>
    <cellStyle name="Accent1 25 3" xfId="7810" xr:uid="{77C3BDBE-1C3E-41CB-A6C1-80203BD01ECB}"/>
    <cellStyle name="Accent1 25 4" xfId="7811" xr:uid="{BCBE9E4E-7B54-4A23-A107-50DBB9988C2B}"/>
    <cellStyle name="Accent1 26" xfId="7812" xr:uid="{C0030542-85D7-441C-B1EB-6673823452B7}"/>
    <cellStyle name="Accent1 27" xfId="7813" xr:uid="{9631AB9B-BC88-4E51-BA68-09361249C652}"/>
    <cellStyle name="Accent1 28" xfId="7814" xr:uid="{EF07D46E-3000-408D-8330-490874D1167C}"/>
    <cellStyle name="Accent1 29" xfId="7815" xr:uid="{15D0572E-54DF-455D-AB9E-296676B3162C}"/>
    <cellStyle name="Accent1 3" xfId="706" xr:uid="{A53C1BF9-6FA4-4A3E-917F-A3ABCC8BFA8C}"/>
    <cellStyle name="Accent1 3 2" xfId="7816" xr:uid="{6CA088DF-ADDC-4D92-8E66-D94788D633B2}"/>
    <cellStyle name="Accent1 30" xfId="7817" xr:uid="{DC45F1C8-3592-4567-881B-5416A6B0AA06}"/>
    <cellStyle name="Accent1 31" xfId="7818" xr:uid="{91677366-4EE9-4276-B78F-2CF76242E917}"/>
    <cellStyle name="Accent1 32" xfId="7819" xr:uid="{2C7EE28B-2F15-4DFA-A1FA-6D618B31FA0D}"/>
    <cellStyle name="Accent1 33" xfId="7820" xr:uid="{842EE5BB-FBA8-4029-A040-B58685DACE52}"/>
    <cellStyle name="Accent1 34" xfId="7821" xr:uid="{93823947-B47B-41BA-8BBD-FD4CF91EACAF}"/>
    <cellStyle name="Accent1 35" xfId="7822" xr:uid="{7B47ACD6-B102-47BA-AE09-E7FB74F75FAE}"/>
    <cellStyle name="Accent1 36" xfId="7823" xr:uid="{98CE8A5C-FEE6-48AA-82F4-70E44A6D4CF7}"/>
    <cellStyle name="Accent1 37" xfId="7824" xr:uid="{4AC2B290-B887-4E07-8EB6-5D9FD059E745}"/>
    <cellStyle name="Accent1 38" xfId="7825" xr:uid="{2269BD3F-C088-4237-91BB-906C2731DA2F}"/>
    <cellStyle name="Accent1 39" xfId="7826" xr:uid="{B9EAF020-AC7A-4D2F-B4AE-3D2B5324BE7F}"/>
    <cellStyle name="Accent1 4" xfId="7827" xr:uid="{61033279-99DF-4C71-B28D-40FE23A58BAD}"/>
    <cellStyle name="Accent1 4 2" xfId="21179" xr:uid="{0DAF52CC-A29D-4B61-BF62-657827462D83}"/>
    <cellStyle name="Accent1 40" xfId="7828" xr:uid="{BCC537F2-302B-4A87-AD7A-1C5A70679925}"/>
    <cellStyle name="Accent1 41" xfId="7829" xr:uid="{E36DEF3F-2046-485A-990F-C3FB88C0FFDA}"/>
    <cellStyle name="Accent1 42" xfId="7830" xr:uid="{AE0C1392-4750-4587-A0CA-9313723AF6F8}"/>
    <cellStyle name="Accent1 43" xfId="7831" xr:uid="{75D19E93-CFA4-4667-B700-515458E31203}"/>
    <cellStyle name="Accent1 44" xfId="22467" xr:uid="{36039CE1-3542-4DCB-9372-0266DF37059A}"/>
    <cellStyle name="Accent1 5" xfId="7832" xr:uid="{8424E5BE-110A-4310-92F0-80B1477609D1}"/>
    <cellStyle name="Accent1 5 2" xfId="22385" xr:uid="{CD14DEFE-E66C-4BD6-90EC-82BA6DDC1029}"/>
    <cellStyle name="Accent1 6" xfId="7833" xr:uid="{5BFEC5CA-DCFB-4DA4-A691-637F7E4C8A05}"/>
    <cellStyle name="Accent1 6 2" xfId="22421" xr:uid="{F96E0E6A-3B9C-4F17-BD12-53E37BF51E08}"/>
    <cellStyle name="Accent1 7" xfId="7834" xr:uid="{BB114B90-C4D5-49D3-9121-BF9C57A806F4}"/>
    <cellStyle name="Accent1 8" xfId="7835" xr:uid="{166E0A33-CF79-45DE-BB87-7CCF51D7BCD6}"/>
    <cellStyle name="Accent1 9" xfId="7836" xr:uid="{6FCA86C1-0EF9-4EBA-A5C2-F9117E7FF450}"/>
    <cellStyle name="Accent2 10" xfId="7837" xr:uid="{57DB3963-DAFC-4EA7-ADDE-3737C040AD9B}"/>
    <cellStyle name="Accent2 11" xfId="7838" xr:uid="{82D759E5-6533-437B-BB12-907C67C32628}"/>
    <cellStyle name="Accent2 12" xfId="7839" xr:uid="{EA62FB0B-C68A-48FC-8AF2-BFAF4DA96924}"/>
    <cellStyle name="Accent2 13" xfId="7840" xr:uid="{31E95FAA-0E03-4B48-8920-0F00874E9430}"/>
    <cellStyle name="Accent2 14" xfId="7841" xr:uid="{55A0CC28-81E3-4A2B-8614-7C3C717668FA}"/>
    <cellStyle name="Accent2 15" xfId="7842" xr:uid="{37A08445-087F-44DE-80B3-19EE917A3DD0}"/>
    <cellStyle name="Accent2 16" xfId="7843" xr:uid="{4FCACBCA-7C53-4033-9049-42514A61D267}"/>
    <cellStyle name="Accent2 17" xfId="7844" xr:uid="{50268A19-5C2B-4F39-8D91-528431BD904D}"/>
    <cellStyle name="Accent2 18" xfId="7845" xr:uid="{48F5AB30-EBC8-4BC9-99DA-AFA96AFB5ED8}"/>
    <cellStyle name="Accent2 19" xfId="7846" xr:uid="{01684106-4C69-4B3C-927D-D8EFFF16E268}"/>
    <cellStyle name="Accent2 2" xfId="367" xr:uid="{FE687F4C-115F-4049-A680-4CF427E65238}"/>
    <cellStyle name="Accent2 2 2" xfId="7847" xr:uid="{B9FC5580-6FDB-41D7-8B9C-9FE3B137FC93}"/>
    <cellStyle name="Accent2 2 3" xfId="789" xr:uid="{8D3FCB6E-D909-4CFA-AA94-21D072CFE433}"/>
    <cellStyle name="Accent2 2 4" xfId="21180" xr:uid="{A186C43D-4010-4BC7-A00E-5218DE8A2C83}"/>
    <cellStyle name="Accent2 20" xfId="7848" xr:uid="{3876B934-CB09-49FE-A2B3-18029E81C1CB}"/>
    <cellStyle name="Accent2 21" xfId="7849" xr:uid="{490CE38F-9632-4343-92ED-8C11D203C757}"/>
    <cellStyle name="Accent2 21 2" xfId="7850" xr:uid="{CC6DF8D8-4551-4E88-B25D-6EBFD6FDF440}"/>
    <cellStyle name="Accent2 21 3" xfId="7851" xr:uid="{01E74478-9E8A-4435-B1FD-17C3F9E6F735}"/>
    <cellStyle name="Accent2 21 4" xfId="7852" xr:uid="{7B3C2103-66DD-4A70-8714-57A586371829}"/>
    <cellStyle name="Accent2 22" xfId="7853" xr:uid="{BF4EEAAB-4DB6-45EC-83AE-005434A82BD1}"/>
    <cellStyle name="Accent2 22 2" xfId="7854" xr:uid="{53EC2347-67F6-4E3C-9F08-596D89F6286C}"/>
    <cellStyle name="Accent2 22 3" xfId="7855" xr:uid="{A8202B4A-5937-4CE3-A001-D20BCFD922AD}"/>
    <cellStyle name="Accent2 22 4" xfId="7856" xr:uid="{4CD28125-DA23-4867-B188-C7BBD36FA7CE}"/>
    <cellStyle name="Accent2 23" xfId="7857" xr:uid="{8EB04E84-2800-421F-94AA-C784113125B8}"/>
    <cellStyle name="Accent2 23 2" xfId="7858" xr:uid="{A6B9E871-6197-40E0-9BF5-F552C1E22DC0}"/>
    <cellStyle name="Accent2 23 3" xfId="7859" xr:uid="{F347ED51-35AE-4A37-A6F5-7A81E0FA74E9}"/>
    <cellStyle name="Accent2 23 4" xfId="7860" xr:uid="{9D705EB0-0F3A-4FA4-8E12-A4E9B25C07C3}"/>
    <cellStyle name="Accent2 24" xfId="7861" xr:uid="{FBF1E97A-3852-4CEB-8A13-F6BB05E5FDA0}"/>
    <cellStyle name="Accent2 24 2" xfId="7862" xr:uid="{0E94A618-6229-43C8-8CAC-79A6769D9A94}"/>
    <cellStyle name="Accent2 24 3" xfId="7863" xr:uid="{16AB2F6B-2319-4F62-B25F-7A0BA2EFBA64}"/>
    <cellStyle name="Accent2 24 4" xfId="7864" xr:uid="{050D7770-E79A-4DAC-B7D6-D1D979B7D1A8}"/>
    <cellStyle name="Accent2 25" xfId="7865" xr:uid="{BC8850FE-5F58-41E1-B264-FB7C5F7B16E7}"/>
    <cellStyle name="Accent2 25 2" xfId="7866" xr:uid="{82BA331F-B9E6-4AC8-B75F-BB1E603596B0}"/>
    <cellStyle name="Accent2 25 3" xfId="7867" xr:uid="{44F1A827-267D-47DF-87E4-C873F8116FB6}"/>
    <cellStyle name="Accent2 25 4" xfId="7868" xr:uid="{B0A88E60-FFD6-4A9C-92F1-3A85F07678BD}"/>
    <cellStyle name="Accent2 26" xfId="7869" xr:uid="{9C051E23-B35D-4E43-AD73-178127158D12}"/>
    <cellStyle name="Accent2 27" xfId="7870" xr:uid="{C61E4D7E-A710-4567-B522-2DC31B74B92D}"/>
    <cellStyle name="Accent2 28" xfId="7871" xr:uid="{05D075B4-E6C6-45B4-B6FB-046F1423275B}"/>
    <cellStyle name="Accent2 29" xfId="7872" xr:uid="{7E26BD7E-7D68-4D01-8A85-D2740F8C4030}"/>
    <cellStyle name="Accent2 3" xfId="710" xr:uid="{C2908D38-2FF7-4315-A2E5-F4B6ADEE6F62}"/>
    <cellStyle name="Accent2 3 2" xfId="7873" xr:uid="{778951BA-699A-4224-918D-AB75E9F17E7E}"/>
    <cellStyle name="Accent2 30" xfId="7874" xr:uid="{AC720253-57BF-43CF-83BA-788C9FCE9A38}"/>
    <cellStyle name="Accent2 31" xfId="7875" xr:uid="{F323101C-74FC-43A2-A179-DAB15B12A283}"/>
    <cellStyle name="Accent2 32" xfId="7876" xr:uid="{09CDBEE7-685C-4D28-97FC-089B0243DA65}"/>
    <cellStyle name="Accent2 33" xfId="7877" xr:uid="{072CBADE-C492-409E-8EDC-BDDF7D3D7F51}"/>
    <cellStyle name="Accent2 34" xfId="7878" xr:uid="{6C4F02E6-939B-4224-B848-FBECCA80AA48}"/>
    <cellStyle name="Accent2 35" xfId="7879" xr:uid="{6DF30032-6CBA-4294-AEF0-71D10E9ACD6B}"/>
    <cellStyle name="Accent2 36" xfId="7880" xr:uid="{5302565B-6DAB-4A4C-B3EB-BCDF86C0B1D0}"/>
    <cellStyle name="Accent2 37" xfId="7881" xr:uid="{ACDA737C-90CB-4156-8D0E-90C79F10BAC3}"/>
    <cellStyle name="Accent2 38" xfId="7882" xr:uid="{396407AB-3EEA-4EBE-93B8-1DE566388481}"/>
    <cellStyle name="Accent2 39" xfId="7883" xr:uid="{784791D6-8854-48D5-9DA6-27A3512C7BE2}"/>
    <cellStyle name="Accent2 4" xfId="7884" xr:uid="{1A931C64-8305-4C08-B3DE-E30403A3BA84}"/>
    <cellStyle name="Accent2 4 2" xfId="21181" xr:uid="{18CE34FD-DF7D-42C2-AD86-44C62A00076E}"/>
    <cellStyle name="Accent2 40" xfId="7885" xr:uid="{13FDF260-6FAA-4789-92B9-08406B57D6C1}"/>
    <cellStyle name="Accent2 41" xfId="7886" xr:uid="{94BCE379-F872-4363-8525-70796F8E831E}"/>
    <cellStyle name="Accent2 42" xfId="7887" xr:uid="{5C67D8DB-6054-4EEC-BC76-093E7830CA9A}"/>
    <cellStyle name="Accent2 43" xfId="7888" xr:uid="{E94FDFE2-2D87-4D58-A528-7039AD1B0C9A}"/>
    <cellStyle name="Accent2 44" xfId="22471" xr:uid="{7C4752C1-340A-457F-BB10-7678D4E84803}"/>
    <cellStyle name="Accent2 5" xfId="7889" xr:uid="{999AB05E-4E90-435A-9539-A470BD976AF9}"/>
    <cellStyle name="Accent2 5 2" xfId="22389" xr:uid="{97D57847-BBE7-4602-9461-2E74948A9CFB}"/>
    <cellStyle name="Accent2 6" xfId="7890" xr:uid="{2E38C6A2-CFE9-45FF-AA92-C97638EDBC54}"/>
    <cellStyle name="Accent2 6 2" xfId="22425" xr:uid="{90FD5041-1716-41F0-962F-7DC822D4B95C}"/>
    <cellStyle name="Accent2 7" xfId="7891" xr:uid="{9B6457B9-F8A6-43EA-BE25-CAEF8D834B6C}"/>
    <cellStyle name="Accent2 8" xfId="7892" xr:uid="{64293B67-7AD1-43A9-A8B1-43C0ED8A003D}"/>
    <cellStyle name="Accent2 9" xfId="7893" xr:uid="{55405AC9-1479-46A2-9E42-EAB01A68B754}"/>
    <cellStyle name="Accent3 10" xfId="7894" xr:uid="{3D4414FC-2253-4E4D-8927-91BACCAB2E9B}"/>
    <cellStyle name="Accent3 11" xfId="7895" xr:uid="{0F1ED315-D392-480F-90BC-BF92545FF2BA}"/>
    <cellStyle name="Accent3 12" xfId="7896" xr:uid="{D0CF79F3-D651-48A4-92CA-FCD3029A4555}"/>
    <cellStyle name="Accent3 13" xfId="7897" xr:uid="{13ADD7AF-782D-4856-81C7-F76B3881F130}"/>
    <cellStyle name="Accent3 14" xfId="7898" xr:uid="{52B483BB-517C-4DAE-81F4-804A0F4C7CB4}"/>
    <cellStyle name="Accent3 15" xfId="7899" xr:uid="{64774856-03F0-4E2A-934B-20B88DE29A17}"/>
    <cellStyle name="Accent3 16" xfId="7900" xr:uid="{3F5367E0-6F8C-414E-8195-3A9935C31235}"/>
    <cellStyle name="Accent3 17" xfId="7901" xr:uid="{8ABE277F-19A3-49A8-9C8C-BCE356800168}"/>
    <cellStyle name="Accent3 18" xfId="7902" xr:uid="{F1AAFBA7-005F-455B-AAAC-44CBC99D516D}"/>
    <cellStyle name="Accent3 19" xfId="7903" xr:uid="{F63AEAD5-0FCD-407B-B360-537BA20B49D3}"/>
    <cellStyle name="Accent3 2" xfId="368" xr:uid="{59809F54-347C-469B-8899-275D0A16C95C}"/>
    <cellStyle name="Accent3 2 2" xfId="7904" xr:uid="{49CADAB5-AD10-4795-96DE-25A3C447184A}"/>
    <cellStyle name="Accent3 2 3" xfId="790" xr:uid="{1ABDB728-3B30-4943-B281-68642EF05CE5}"/>
    <cellStyle name="Accent3 2 4" xfId="21182" xr:uid="{90891998-6279-44B7-AF29-6FC8BCD4C0D1}"/>
    <cellStyle name="Accent3 20" xfId="7905" xr:uid="{4D9C473C-CA7B-4457-927A-2E985786DCDC}"/>
    <cellStyle name="Accent3 21" xfId="7906" xr:uid="{BE6A420B-034A-4B2C-B3B7-D3ECD8ACCB09}"/>
    <cellStyle name="Accent3 21 2" xfId="7907" xr:uid="{43B645C7-2D04-432D-8FAC-53E7F941A656}"/>
    <cellStyle name="Accent3 21 3" xfId="7908" xr:uid="{BD439718-8C76-488C-86EE-0D65068E629A}"/>
    <cellStyle name="Accent3 21 4" xfId="7909" xr:uid="{A666C35A-3F78-4A78-AF70-2E4066DFDBC2}"/>
    <cellStyle name="Accent3 22" xfId="7910" xr:uid="{485AC020-A114-454B-9BA5-76FCF77D4965}"/>
    <cellStyle name="Accent3 22 2" xfId="7911" xr:uid="{0CF6761E-4D2C-4B03-B78E-24EA22FC0475}"/>
    <cellStyle name="Accent3 22 3" xfId="7912" xr:uid="{50EFD71E-2A45-4CE2-9ABC-20F2DC9EBBDC}"/>
    <cellStyle name="Accent3 22 4" xfId="7913" xr:uid="{F26C3B78-FC45-4B74-A42A-4EBB00FCCF49}"/>
    <cellStyle name="Accent3 23" xfId="7914" xr:uid="{5091AD46-5204-4D54-94E1-B26FBD8F66E9}"/>
    <cellStyle name="Accent3 23 2" xfId="7915" xr:uid="{5C13632A-79EE-46A6-8F72-8C8C53A799D0}"/>
    <cellStyle name="Accent3 23 3" xfId="7916" xr:uid="{9F498D6F-A9EE-4054-B258-05625CF6E0EA}"/>
    <cellStyle name="Accent3 23 4" xfId="7917" xr:uid="{C7A6424A-4501-4A02-A0F8-B19144EC61D7}"/>
    <cellStyle name="Accent3 24" xfId="7918" xr:uid="{FCB11B89-2F44-49B7-B347-FBDA7A8F2276}"/>
    <cellStyle name="Accent3 24 2" xfId="7919" xr:uid="{CFFB173E-1F52-434D-96BA-A061FD9B1BCD}"/>
    <cellStyle name="Accent3 24 3" xfId="7920" xr:uid="{065B87E5-CD14-4BAA-A0DB-FAF93A643287}"/>
    <cellStyle name="Accent3 24 4" xfId="7921" xr:uid="{271D5BF0-31F8-40B2-BE0D-2DA1C43A2BDA}"/>
    <cellStyle name="Accent3 25" xfId="7922" xr:uid="{1DC3157A-5C23-4508-A4D2-758EC91E485C}"/>
    <cellStyle name="Accent3 25 2" xfId="7923" xr:uid="{CB60BBE1-04A7-4C2A-8904-2F86B3844E14}"/>
    <cellStyle name="Accent3 25 3" xfId="7924" xr:uid="{67106284-012E-48F1-85ED-7B699973C7E2}"/>
    <cellStyle name="Accent3 25 4" xfId="7925" xr:uid="{2B13E3EE-4A73-4BC1-9418-D30C3A7F29E1}"/>
    <cellStyle name="Accent3 26" xfId="7926" xr:uid="{E88407AF-FEAD-4607-B9FE-58508FBA153A}"/>
    <cellStyle name="Accent3 27" xfId="7927" xr:uid="{06660B71-DB69-47B6-86C6-FFF72492D5DC}"/>
    <cellStyle name="Accent3 28" xfId="7928" xr:uid="{C763B2AA-BC29-401F-B062-741BE6C89B7B}"/>
    <cellStyle name="Accent3 29" xfId="7929" xr:uid="{CA8FCEE5-10D1-40DA-87F7-6F163129F91D}"/>
    <cellStyle name="Accent3 3" xfId="714" xr:uid="{189437CD-3EFB-4545-AB33-F1C63A366F0C}"/>
    <cellStyle name="Accent3 3 2" xfId="7930" xr:uid="{F29AFA54-2D19-409B-BE08-87D98228C8B8}"/>
    <cellStyle name="Accent3 30" xfId="7931" xr:uid="{95DB8FFF-0835-4A56-B343-4B2CC5486EE9}"/>
    <cellStyle name="Accent3 31" xfId="7932" xr:uid="{341236E3-F399-4EC4-8E20-B600C4CFCA18}"/>
    <cellStyle name="Accent3 32" xfId="7933" xr:uid="{6B310E51-27E8-4150-A1EF-82F5225716CE}"/>
    <cellStyle name="Accent3 33" xfId="7934" xr:uid="{BF82E58D-CC5B-445D-BD8B-A3D44C2C07ED}"/>
    <cellStyle name="Accent3 34" xfId="7935" xr:uid="{B26881BF-B1E4-4884-BFA0-42C27299D5C0}"/>
    <cellStyle name="Accent3 35" xfId="7936" xr:uid="{D343077E-2043-4859-BA68-B70BCB0672A1}"/>
    <cellStyle name="Accent3 36" xfId="7937" xr:uid="{DDF78E31-60D9-49A8-966B-424A6A075136}"/>
    <cellStyle name="Accent3 37" xfId="7938" xr:uid="{8A288613-9475-4893-9C88-7535663CE679}"/>
    <cellStyle name="Accent3 38" xfId="7939" xr:uid="{B5329886-A735-4B43-BF74-DD56A8E13D87}"/>
    <cellStyle name="Accent3 39" xfId="7940" xr:uid="{4F8C2B45-00D1-4962-99DB-7E14587C9487}"/>
    <cellStyle name="Accent3 4" xfId="7941" xr:uid="{73C927D6-4139-471C-A7FE-9FC829848FBA}"/>
    <cellStyle name="Accent3 4 2" xfId="21183" xr:uid="{C00B51D7-D88E-4F9B-BE05-E6130C33E00F}"/>
    <cellStyle name="Accent3 40" xfId="7942" xr:uid="{6B3B09A5-310A-4A68-B70F-6446AAAA54BF}"/>
    <cellStyle name="Accent3 41" xfId="7943" xr:uid="{23CAD068-3D04-4CD0-AA98-40A827D5FA4A}"/>
    <cellStyle name="Accent3 42" xfId="7944" xr:uid="{35876580-D325-4A29-8C45-2A6E9EA87A55}"/>
    <cellStyle name="Accent3 43" xfId="7945" xr:uid="{1AFC7E98-A9ED-4C10-B3F6-3D8967E441C6}"/>
    <cellStyle name="Accent3 44" xfId="22475" xr:uid="{40BA0C47-6820-4D3C-BBC5-4F7996547FF3}"/>
    <cellStyle name="Accent3 5" xfId="7946" xr:uid="{8B3AEB14-C65F-4C07-8ED5-925ABAF5205E}"/>
    <cellStyle name="Accent3 5 2" xfId="22393" xr:uid="{04748DCD-F1D5-4086-B7C7-496C059CB939}"/>
    <cellStyle name="Accent3 6" xfId="7947" xr:uid="{9B44EAE9-6423-41D5-A02B-37C31A8AB977}"/>
    <cellStyle name="Accent3 6 2" xfId="22429" xr:uid="{3033FAC7-FAA6-43E2-A647-E97FF2006812}"/>
    <cellStyle name="Accent3 7" xfId="7948" xr:uid="{90401B0C-EF73-4126-836B-34F36535D636}"/>
    <cellStyle name="Accent3 8" xfId="7949" xr:uid="{1436252E-1DFA-4450-A82B-7FBE9759AABD}"/>
    <cellStyle name="Accent3 9" xfId="7950" xr:uid="{0A359450-ABC5-45C4-A5BF-201562C512E5}"/>
    <cellStyle name="Accent4 10" xfId="7951" xr:uid="{C686EBD6-612B-4368-8A9A-50C394B7A05E}"/>
    <cellStyle name="Accent4 11" xfId="7952" xr:uid="{D45C4EEA-6D69-4CE2-8656-A2B5DA1FCF0E}"/>
    <cellStyle name="Accent4 12" xfId="7953" xr:uid="{309929FB-7BFE-40A8-B683-7706FBA5BDC1}"/>
    <cellStyle name="Accent4 13" xfId="7954" xr:uid="{6BB05E32-A26D-4497-9736-A34933886704}"/>
    <cellStyle name="Accent4 14" xfId="7955" xr:uid="{F754757A-2FB4-4777-9D8A-6D349FD10E37}"/>
    <cellStyle name="Accent4 15" xfId="7956" xr:uid="{9A8195F7-FC9C-4B45-A49C-9AFD6A095D9E}"/>
    <cellStyle name="Accent4 16" xfId="7957" xr:uid="{DC622E30-F95E-4809-9CD5-2697A7634A7E}"/>
    <cellStyle name="Accent4 17" xfId="7958" xr:uid="{F233027F-7824-47A5-A7B4-8EB8A7533248}"/>
    <cellStyle name="Accent4 18" xfId="7959" xr:uid="{1B1E2604-7148-4E4A-B70A-98BE9B5E1744}"/>
    <cellStyle name="Accent4 19" xfId="7960" xr:uid="{50962FE4-A04A-450F-B130-0DA5678C6A69}"/>
    <cellStyle name="Accent4 2" xfId="369" xr:uid="{FB8F281D-E4BA-415A-8EBB-590D4A7F1A5C}"/>
    <cellStyle name="Accent4 2 2" xfId="7961" xr:uid="{82982606-67F4-43EB-907D-A4123B7AE4CB}"/>
    <cellStyle name="Accent4 2 3" xfId="791" xr:uid="{09E14C5D-9837-4E27-8618-9A31A9A8F502}"/>
    <cellStyle name="Accent4 2 4" xfId="21184" xr:uid="{07D4D6F1-9EEC-4FE6-92E6-D84879189E0F}"/>
    <cellStyle name="Accent4 20" xfId="7962" xr:uid="{317F9F29-B39E-44FB-98EB-80C642075FF7}"/>
    <cellStyle name="Accent4 21" xfId="7963" xr:uid="{99DA2367-8C24-4573-8265-ECF20927921A}"/>
    <cellStyle name="Accent4 21 2" xfId="7964" xr:uid="{CB1C930A-BDDC-4411-A6D5-241940875535}"/>
    <cellStyle name="Accent4 21 3" xfId="7965" xr:uid="{9B8EC7E8-F743-484C-8F9C-0F7280C8A04F}"/>
    <cellStyle name="Accent4 21 4" xfId="7966" xr:uid="{0DAA8512-9A4E-42BD-B2C2-EF39BAF1AB86}"/>
    <cellStyle name="Accent4 22" xfId="7967" xr:uid="{0C9568B6-6361-4C69-959C-DC1AA3DFB27C}"/>
    <cellStyle name="Accent4 22 2" xfId="7968" xr:uid="{0C136810-A8C2-4553-B98A-723D7C22674B}"/>
    <cellStyle name="Accent4 22 3" xfId="7969" xr:uid="{E0FC3460-2F4B-496D-95DB-EBCA092136F7}"/>
    <cellStyle name="Accent4 22 4" xfId="7970" xr:uid="{4B59AAED-F3F2-41DB-9C5C-ED599E209E53}"/>
    <cellStyle name="Accent4 23" xfId="7971" xr:uid="{08B2650A-9482-4F0A-8461-592D87B35E75}"/>
    <cellStyle name="Accent4 23 2" xfId="7972" xr:uid="{190AB095-3161-4D74-A97A-19B18CC8F372}"/>
    <cellStyle name="Accent4 23 3" xfId="7973" xr:uid="{53296E1B-9BAA-40EA-BD3E-81AF6C4AD5CE}"/>
    <cellStyle name="Accent4 23 4" xfId="7974" xr:uid="{BBCAE2FB-29FC-418E-A663-370280FDD884}"/>
    <cellStyle name="Accent4 24" xfId="7975" xr:uid="{81A291F0-10F4-4FF6-A588-6F0654DEEA66}"/>
    <cellStyle name="Accent4 24 2" xfId="7976" xr:uid="{4062B859-C2FF-4C35-81DE-A60AC0D969E9}"/>
    <cellStyle name="Accent4 24 3" xfId="7977" xr:uid="{A55F7C50-8997-40C9-B1FD-4B11B48543C3}"/>
    <cellStyle name="Accent4 24 4" xfId="7978" xr:uid="{709DDE01-6796-4A43-9AE3-7C4DE681F9F5}"/>
    <cellStyle name="Accent4 25" xfId="7979" xr:uid="{6EF548ED-4AF3-43D3-8810-2B3575853D2C}"/>
    <cellStyle name="Accent4 25 2" xfId="7980" xr:uid="{88A12E67-5615-41C6-9AFA-9970D7E722BA}"/>
    <cellStyle name="Accent4 25 3" xfId="7981" xr:uid="{717EB12E-5267-40D0-A22C-0C831F81FDDF}"/>
    <cellStyle name="Accent4 25 4" xfId="7982" xr:uid="{35ACAB84-6C8C-43BD-9CCA-02F8AD4BAE3F}"/>
    <cellStyle name="Accent4 26" xfId="7983" xr:uid="{3CA2FD82-846E-4A3D-84DF-DDE50B8820F0}"/>
    <cellStyle name="Accent4 27" xfId="7984" xr:uid="{FBBB37B7-16E8-4037-80BB-A457BB105B71}"/>
    <cellStyle name="Accent4 28" xfId="7985" xr:uid="{D573CC5B-D42E-4B38-9907-FF9B020ADDFA}"/>
    <cellStyle name="Accent4 29" xfId="7986" xr:uid="{A4E57859-0CF8-4582-8A3F-BB6B21F0D43E}"/>
    <cellStyle name="Accent4 3" xfId="718" xr:uid="{F8321C1A-8B59-4CCF-9F57-A4450B0F3135}"/>
    <cellStyle name="Accent4 3 2" xfId="7987" xr:uid="{21F73CA9-BB09-4618-817B-799440BCF414}"/>
    <cellStyle name="Accent4 30" xfId="7988" xr:uid="{B1FD6327-EACD-4CC1-B77F-E56397471D5F}"/>
    <cellStyle name="Accent4 31" xfId="7989" xr:uid="{C005F004-E681-423B-8F95-6F0DC1CC07FF}"/>
    <cellStyle name="Accent4 32" xfId="7990" xr:uid="{28CC72D4-E91A-4508-B69B-766B1C9D2431}"/>
    <cellStyle name="Accent4 33" xfId="7991" xr:uid="{B60E380A-CDDF-4D33-A377-9474CBFFFBC3}"/>
    <cellStyle name="Accent4 34" xfId="7992" xr:uid="{B5EC7604-ADB6-43EF-A0B5-2DC723DFC2CB}"/>
    <cellStyle name="Accent4 35" xfId="7993" xr:uid="{DEBB0A12-E90B-4653-B224-DA32DF94EA6D}"/>
    <cellStyle name="Accent4 36" xfId="7994" xr:uid="{83819B0F-77C4-40A0-AB02-7612D280639F}"/>
    <cellStyle name="Accent4 37" xfId="7995" xr:uid="{8A04A00C-58C7-49AE-B888-D6EC69358155}"/>
    <cellStyle name="Accent4 38" xfId="7996" xr:uid="{3A6CE82E-4F5F-43D8-9FD2-1296AAECD0C1}"/>
    <cellStyle name="Accent4 39" xfId="7997" xr:uid="{56B75741-6233-4031-8D27-90365F7B5F7D}"/>
    <cellStyle name="Accent4 4" xfId="7998" xr:uid="{54C59209-075B-4C90-AEC6-99F9342F9E3B}"/>
    <cellStyle name="Accent4 4 2" xfId="21185" xr:uid="{A591E5AD-4E2A-4436-AF8F-9F92704E6610}"/>
    <cellStyle name="Accent4 40" xfId="7999" xr:uid="{DF68FA3C-F7B0-4E0E-9719-4D1F52C52DA0}"/>
    <cellStyle name="Accent4 41" xfId="8000" xr:uid="{4466A4C7-9EFA-42E5-A52E-DDE86DA65368}"/>
    <cellStyle name="Accent4 42" xfId="8001" xr:uid="{CC1CDD08-91D1-4881-A8EA-80D78D1C47C2}"/>
    <cellStyle name="Accent4 43" xfId="8002" xr:uid="{1B4E557E-C04C-43C2-84DE-6E0E2DF63245}"/>
    <cellStyle name="Accent4 44" xfId="22479" xr:uid="{70054DEA-17DC-45CF-9078-B8FED70FFBB5}"/>
    <cellStyle name="Accent4 5" xfId="8003" xr:uid="{83D21EEF-6047-4597-8C79-84CCFA51B823}"/>
    <cellStyle name="Accent4 5 2" xfId="22397" xr:uid="{E14F18F0-6C30-4566-86AA-D5E4501A2667}"/>
    <cellStyle name="Accent4 6" xfId="8004" xr:uid="{90F5406A-0859-4F90-8F9B-93751390522D}"/>
    <cellStyle name="Accent4 6 2" xfId="22433" xr:uid="{AF305181-743C-44CF-A658-FBDCF0289321}"/>
    <cellStyle name="Accent4 7" xfId="8005" xr:uid="{E1594621-88CC-46AE-B95A-9BCAB14A3965}"/>
    <cellStyle name="Accent4 8" xfId="8006" xr:uid="{F768A0BA-AFBC-4628-9EF7-EA6EF02A2723}"/>
    <cellStyle name="Accent4 9" xfId="8007" xr:uid="{8EE03730-48AD-4834-BDCB-3D6903D5E03C}"/>
    <cellStyle name="Accent5 10" xfId="8008" xr:uid="{2AA2B343-CBF4-4C66-A5E2-0FEE25F0A72E}"/>
    <cellStyle name="Accent5 11" xfId="8009" xr:uid="{4477AA92-64A6-438B-B552-7DB5CDC4B110}"/>
    <cellStyle name="Accent5 12" xfId="8010" xr:uid="{20975C12-7ACF-45D4-8CFF-7C2F5033E698}"/>
    <cellStyle name="Accent5 13" xfId="8011" xr:uid="{C6479139-8D36-4EE6-B786-784C7A633981}"/>
    <cellStyle name="Accent5 14" xfId="8012" xr:uid="{9B715E37-EEF0-48A2-87B9-4F547EC27F30}"/>
    <cellStyle name="Accent5 15" xfId="8013" xr:uid="{3DC22BDD-F14D-4E4A-944A-50F64DD3E948}"/>
    <cellStyle name="Accent5 16" xfId="8014" xr:uid="{D1165881-CC9D-4AD8-870D-7B9E1DFC6BD5}"/>
    <cellStyle name="Accent5 17" xfId="8015" xr:uid="{FDDB2F46-79BB-440B-90C8-74B7D586EB39}"/>
    <cellStyle name="Accent5 18" xfId="8016" xr:uid="{27113D13-0859-416E-9916-A12028B5D654}"/>
    <cellStyle name="Accent5 19" xfId="8017" xr:uid="{E97AD1C3-5510-48A9-B797-6E682A1AB8A2}"/>
    <cellStyle name="Accent5 2" xfId="370" xr:uid="{2BF1F239-D821-4F8D-A2D0-1C91D5624B74}"/>
    <cellStyle name="Accent5 2 2" xfId="8018" xr:uid="{F16450A4-EB6C-4EC7-B4CB-5070913C6D3D}"/>
    <cellStyle name="Accent5 2 3" xfId="792" xr:uid="{C1918870-F59C-4E17-A299-D77F89965A53}"/>
    <cellStyle name="Accent5 2 4" xfId="21186" xr:uid="{E1D21138-1BEF-43D8-BB56-E451BEAECD93}"/>
    <cellStyle name="Accent5 20" xfId="8019" xr:uid="{0F63E9D4-26E1-47DB-8DF9-64ED491D1637}"/>
    <cellStyle name="Accent5 21" xfId="8020" xr:uid="{91291754-87EB-4960-9B45-2F822E26A104}"/>
    <cellStyle name="Accent5 21 2" xfId="8021" xr:uid="{F151FFE7-7911-49FD-829B-C3D9E27807E8}"/>
    <cellStyle name="Accent5 21 3" xfId="8022" xr:uid="{5E678E14-DC4D-48B0-87B8-5714984AEF07}"/>
    <cellStyle name="Accent5 21 4" xfId="8023" xr:uid="{0C038B47-3B39-4A88-A609-7D8CE7D59969}"/>
    <cellStyle name="Accent5 22" xfId="8024" xr:uid="{6592AF8F-4FB5-4459-884D-23651D2C4CB2}"/>
    <cellStyle name="Accent5 22 2" xfId="8025" xr:uid="{F6F477DE-900D-4546-8562-757E844CC919}"/>
    <cellStyle name="Accent5 22 3" xfId="8026" xr:uid="{29F176D6-613B-4317-BA0F-642E9CA66FD3}"/>
    <cellStyle name="Accent5 22 4" xfId="8027" xr:uid="{EDBDC113-55AA-4364-AA6E-8270C0073481}"/>
    <cellStyle name="Accent5 23" xfId="8028" xr:uid="{28F53E3D-D95E-4C04-8E2C-F12A652BB39C}"/>
    <cellStyle name="Accent5 23 2" xfId="8029" xr:uid="{E26CAEF4-6ED7-4F01-B68D-BE43C697A83F}"/>
    <cellStyle name="Accent5 23 3" xfId="8030" xr:uid="{9B439530-351E-4288-85E5-352960BE2038}"/>
    <cellStyle name="Accent5 23 4" xfId="8031" xr:uid="{4D3E693C-A6F3-406A-95F6-EE31F9D5DB98}"/>
    <cellStyle name="Accent5 24" xfId="8032" xr:uid="{EFC6801B-CC86-4128-A4CA-E3B7CB0313E9}"/>
    <cellStyle name="Accent5 24 2" xfId="8033" xr:uid="{B7361A84-74FA-42A2-ABC5-39C91B47400A}"/>
    <cellStyle name="Accent5 24 3" xfId="8034" xr:uid="{A71FD20A-FA0B-4C0D-969B-4D1DC2490A48}"/>
    <cellStyle name="Accent5 24 4" xfId="8035" xr:uid="{02BD8A48-18AA-46AD-904F-133672A0E5F7}"/>
    <cellStyle name="Accent5 25" xfId="8036" xr:uid="{461A10B6-3013-4BF4-B5DD-ED1772A9C3E4}"/>
    <cellStyle name="Accent5 25 2" xfId="8037" xr:uid="{D2AA3A45-31A4-4AA2-ABFA-0926222F4D8F}"/>
    <cellStyle name="Accent5 25 3" xfId="8038" xr:uid="{CEF29D2E-B787-48DD-A55F-6B183A58901C}"/>
    <cellStyle name="Accent5 25 4" xfId="8039" xr:uid="{BD1A7889-F276-47D9-B75D-E0435C319182}"/>
    <cellStyle name="Accent5 26" xfId="8040" xr:uid="{FA0EDE47-D8F5-4230-9870-6E787A52DD05}"/>
    <cellStyle name="Accent5 27" xfId="8041" xr:uid="{93D8C601-00D3-41EC-B332-A084791379EA}"/>
    <cellStyle name="Accent5 28" xfId="8042" xr:uid="{AA4323AB-2E2B-4115-8509-D23D11C69655}"/>
    <cellStyle name="Accent5 29" xfId="8043" xr:uid="{B637813A-C2EE-4631-95D1-9A542498569D}"/>
    <cellStyle name="Accent5 3" xfId="722" xr:uid="{BEEF1B4A-C777-4FDE-B4BD-F9D90024E05D}"/>
    <cellStyle name="Accent5 3 2" xfId="8044" xr:uid="{BB827CAA-9B4D-4724-ADFC-8D385A231A93}"/>
    <cellStyle name="Accent5 30" xfId="8045" xr:uid="{F15AAE05-EDF7-4BA3-A204-30A2F0F0EB58}"/>
    <cellStyle name="Accent5 31" xfId="8046" xr:uid="{FD71DF4F-B6B4-4303-9B33-56544BF0F518}"/>
    <cellStyle name="Accent5 32" xfId="8047" xr:uid="{DF379565-0180-439F-ACC8-16D1451407F4}"/>
    <cellStyle name="Accent5 33" xfId="8048" xr:uid="{B20241B4-4825-4911-B597-551C48719B10}"/>
    <cellStyle name="Accent5 34" xfId="8049" xr:uid="{8A8C5B7E-931C-4432-868E-BA8BD3D0DDF2}"/>
    <cellStyle name="Accent5 35" xfId="8050" xr:uid="{79D42B21-5EBC-45D3-9F45-1FC0A8804300}"/>
    <cellStyle name="Accent5 36" xfId="8051" xr:uid="{E26E3175-E094-49FB-9A1B-74B68A08F76E}"/>
    <cellStyle name="Accent5 37" xfId="8052" xr:uid="{F41068EE-9FAA-4DE1-8189-CEBE4F42714D}"/>
    <cellStyle name="Accent5 38" xfId="8053" xr:uid="{B91072D7-AC1F-49B0-A6D8-8E0A88D45C7A}"/>
    <cellStyle name="Accent5 39" xfId="8054" xr:uid="{0D9573AB-477D-4DC7-95B8-5BD064F49ABD}"/>
    <cellStyle name="Accent5 4" xfId="8055" xr:uid="{F3663198-1010-468E-BE57-4D704FE1B573}"/>
    <cellStyle name="Accent5 4 2" xfId="21187" xr:uid="{93610C8D-3693-428F-A86F-0C2C1D1CC7BB}"/>
    <cellStyle name="Accent5 40" xfId="8056" xr:uid="{5B114537-680A-460B-B31B-31E610FF70E9}"/>
    <cellStyle name="Accent5 41" xfId="8057" xr:uid="{22D88024-D628-4DA9-BC04-3E57FB9097C3}"/>
    <cellStyle name="Accent5 42" xfId="8058" xr:uid="{6764B0E2-ADC2-4AE5-A264-64A7036311CD}"/>
    <cellStyle name="Accent5 43" xfId="8059" xr:uid="{97C0F30E-E594-475D-ADC1-A97FA21E791B}"/>
    <cellStyle name="Accent5 44" xfId="22483" xr:uid="{AA6442A6-109D-4F46-A678-18E901AA7B3E}"/>
    <cellStyle name="Accent5 5" xfId="8060" xr:uid="{19381002-BCD5-47F2-9990-2AFDDC10CFDD}"/>
    <cellStyle name="Accent5 5 2" xfId="22401" xr:uid="{41288FBC-3635-46B0-9A9A-EA0C98EC2932}"/>
    <cellStyle name="Accent5 6" xfId="8061" xr:uid="{46236ECF-41D1-40D6-A1A1-E023C2F60414}"/>
    <cellStyle name="Accent5 6 2" xfId="22437" xr:uid="{EF72BFE6-CC4B-44DC-B505-FC5F177CEA34}"/>
    <cellStyle name="Accent5 7" xfId="8062" xr:uid="{963DC9B7-C91D-4B29-9E7A-8937BCC4B7C6}"/>
    <cellStyle name="Accent5 8" xfId="8063" xr:uid="{62BD3C0B-40B5-4264-B04A-D6DC46E3D530}"/>
    <cellStyle name="Accent5 9" xfId="8064" xr:uid="{4BABFE73-0178-4F72-A5CC-B9AC11E33210}"/>
    <cellStyle name="Accent6 10" xfId="8065" xr:uid="{18D09574-BEA9-4F9B-892C-EC1E310C3E0A}"/>
    <cellStyle name="Accent6 11" xfId="8066" xr:uid="{83AECDF5-5D0E-40D2-864F-1D02D7D796B5}"/>
    <cellStyle name="Accent6 12" xfId="8067" xr:uid="{234A9638-4041-44E2-8A92-FB91AAACD1BE}"/>
    <cellStyle name="Accent6 13" xfId="8068" xr:uid="{86C6EA4E-FD3E-45CC-9D00-A94228D0D763}"/>
    <cellStyle name="Accent6 14" xfId="8069" xr:uid="{D63766A6-C66E-4218-85FA-0402918A86AC}"/>
    <cellStyle name="Accent6 15" xfId="8070" xr:uid="{A068AC14-89BF-4CB5-839F-3E7EE314CA1C}"/>
    <cellStyle name="Accent6 16" xfId="8071" xr:uid="{339AF145-57A2-4BBC-8EB0-BB501D6A125D}"/>
    <cellStyle name="Accent6 17" xfId="8072" xr:uid="{46776CB1-8AD7-4301-B05E-8826377B0961}"/>
    <cellStyle name="Accent6 18" xfId="8073" xr:uid="{17BD5321-8C43-43D6-A9DC-730CCE4A896C}"/>
    <cellStyle name="Accent6 19" xfId="8074" xr:uid="{5699BE70-C93A-4E41-8F7F-018390D1B3B1}"/>
    <cellStyle name="Accent6 2" xfId="371" xr:uid="{702530A5-C2DD-4A40-8512-EC72DC94F095}"/>
    <cellStyle name="Accent6 2 2" xfId="8075" xr:uid="{34C55C7A-D570-438D-B067-9E80959C84F0}"/>
    <cellStyle name="Accent6 2 3" xfId="793" xr:uid="{55EFC07A-9B1C-471C-ACEC-FD617E51E23A}"/>
    <cellStyle name="Accent6 2 4" xfId="21188" xr:uid="{45BB4377-853D-4C11-B836-A2A7C4C218B9}"/>
    <cellStyle name="Accent6 20" xfId="8076" xr:uid="{8D54EBCC-F3A7-4455-BC1C-EB8D5967A38B}"/>
    <cellStyle name="Accent6 21" xfId="8077" xr:uid="{300D8046-BD9B-411D-8C21-E2732A189CD7}"/>
    <cellStyle name="Accent6 21 2" xfId="8078" xr:uid="{D2D2F6DC-1522-4321-A126-DC283595939C}"/>
    <cellStyle name="Accent6 21 3" xfId="8079" xr:uid="{06F6DE2E-3B88-4460-9BE0-8878297FDA8E}"/>
    <cellStyle name="Accent6 21 4" xfId="8080" xr:uid="{4B4BE1DD-3287-4E26-A2C7-17AF4F0E24A4}"/>
    <cellStyle name="Accent6 22" xfId="8081" xr:uid="{0D2AB1FC-8483-4811-94D6-C8AC908F25BE}"/>
    <cellStyle name="Accent6 22 2" xfId="8082" xr:uid="{88073138-EB24-46E8-884A-2B7821B09F24}"/>
    <cellStyle name="Accent6 22 3" xfId="8083" xr:uid="{6CB0C7E3-CD69-4333-984D-F5C9FCE1F178}"/>
    <cellStyle name="Accent6 22 4" xfId="8084" xr:uid="{AF93BA7A-DF87-4AC5-9AF3-DC38B161E542}"/>
    <cellStyle name="Accent6 23" xfId="8085" xr:uid="{8D604495-0385-4BF0-931D-F12739B9A1F4}"/>
    <cellStyle name="Accent6 23 2" xfId="8086" xr:uid="{541BA438-BC38-44AD-A205-52C90B22CEE7}"/>
    <cellStyle name="Accent6 23 3" xfId="8087" xr:uid="{05128182-44FF-45C5-AF9A-400C67AEA545}"/>
    <cellStyle name="Accent6 23 4" xfId="8088" xr:uid="{160607F2-2B87-4C42-860F-5425802DE2D2}"/>
    <cellStyle name="Accent6 24" xfId="8089" xr:uid="{D66F9ACA-95CF-485D-94BE-0F11803F26FD}"/>
    <cellStyle name="Accent6 24 2" xfId="8090" xr:uid="{760C3E37-F63B-4497-97D7-2872F59BE00D}"/>
    <cellStyle name="Accent6 24 3" xfId="8091" xr:uid="{05B980AC-36FF-4550-9880-D58C7DA79A64}"/>
    <cellStyle name="Accent6 24 4" xfId="8092" xr:uid="{128B7C31-47B1-4348-B669-F85754BD24CE}"/>
    <cellStyle name="Accent6 25" xfId="8093" xr:uid="{CEA20C5D-4406-4936-9094-59F60AD79AB9}"/>
    <cellStyle name="Accent6 25 2" xfId="8094" xr:uid="{C63F39BE-197B-4B19-8AC3-CD174BE5AE29}"/>
    <cellStyle name="Accent6 25 3" xfId="8095" xr:uid="{4E578E0C-4212-4020-8D11-193DE32149C1}"/>
    <cellStyle name="Accent6 25 4" xfId="8096" xr:uid="{72B96DD1-24C5-4CE6-BAA5-CFBA8EAD0A80}"/>
    <cellStyle name="Accent6 26" xfId="8097" xr:uid="{510FE8A6-A540-4264-ABB1-7C7882C56ACE}"/>
    <cellStyle name="Accent6 27" xfId="8098" xr:uid="{77619710-05DE-4219-9AF5-41D635B5F13D}"/>
    <cellStyle name="Accent6 28" xfId="8099" xr:uid="{299C3598-479E-4B5D-9D87-B055B184653C}"/>
    <cellStyle name="Accent6 29" xfId="8100" xr:uid="{65D78C0E-D441-4222-B374-6C00477090F2}"/>
    <cellStyle name="Accent6 3" xfId="726" xr:uid="{9E1B54FE-D3F4-4B26-8DA3-B1AAD19C114D}"/>
    <cellStyle name="Accent6 3 2" xfId="8101" xr:uid="{4F6DA541-3B25-4547-9E39-2ED0F86E4A6C}"/>
    <cellStyle name="Accent6 30" xfId="8102" xr:uid="{E3768F25-F8CF-4BAE-A699-FAA396BCE4E9}"/>
    <cellStyle name="Accent6 31" xfId="8103" xr:uid="{31E547AD-ECE6-47C7-8704-0EA61A92EB3A}"/>
    <cellStyle name="Accent6 32" xfId="8104" xr:uid="{7F203086-D1B5-4291-9FAC-5AD99D90CC52}"/>
    <cellStyle name="Accent6 33" xfId="8105" xr:uid="{13690ECB-D09C-4583-81DF-D05623829A50}"/>
    <cellStyle name="Accent6 34" xfId="8106" xr:uid="{ED1D376E-665F-4CE5-996F-03822BA1A04F}"/>
    <cellStyle name="Accent6 35" xfId="8107" xr:uid="{941DD6A9-69A2-4A38-9732-A3B52D9ACFBC}"/>
    <cellStyle name="Accent6 36" xfId="8108" xr:uid="{B0D85CA9-09DC-4D51-99F7-B58839B282B5}"/>
    <cellStyle name="Accent6 37" xfId="8109" xr:uid="{E4493D04-3367-408D-971A-ACDBB2E9382C}"/>
    <cellStyle name="Accent6 38" xfId="8110" xr:uid="{F3EF366C-01C9-426D-BB3C-9FFD2B810B8B}"/>
    <cellStyle name="Accent6 39" xfId="8111" xr:uid="{29F9BB73-FB1C-4262-B132-3952EAB91418}"/>
    <cellStyle name="Accent6 4" xfId="8112" xr:uid="{33FB3ED0-206C-4C93-9B82-0C12D0D6A1F6}"/>
    <cellStyle name="Accent6 4 2" xfId="21189" xr:uid="{7608985D-E853-493C-BCB0-ECA782D8D2D2}"/>
    <cellStyle name="Accent6 40" xfId="8113" xr:uid="{5758797C-E755-472E-83C7-0ED116711B9A}"/>
    <cellStyle name="Accent6 41" xfId="8114" xr:uid="{CEB349F8-75A7-44D1-B613-3BF1BB036A3A}"/>
    <cellStyle name="Accent6 42" xfId="8115" xr:uid="{B64EDD5E-A5B2-47E0-99A0-CC649AC39DF7}"/>
    <cellStyle name="Accent6 43" xfId="8116" xr:uid="{767A55DC-2A67-4F85-AFE6-F600BC769608}"/>
    <cellStyle name="Accent6 44" xfId="22487" xr:uid="{EF9778F7-674C-4593-AC79-ECB74B412564}"/>
    <cellStyle name="Accent6 5" xfId="8117" xr:uid="{D706EAF3-BBB5-4040-A9FC-36B768FE10C1}"/>
    <cellStyle name="Accent6 5 2" xfId="22405" xr:uid="{21EFFF99-DF6F-49DC-9999-4E2C7542490F}"/>
    <cellStyle name="Accent6 6" xfId="8118" xr:uid="{CD119D19-8BE4-4806-8349-31E9A6948EEA}"/>
    <cellStyle name="Accent6 6 2" xfId="22441" xr:uid="{55F36A7F-D2D1-4886-9CAE-521AAB36A47D}"/>
    <cellStyle name="Accent6 7" xfId="8119" xr:uid="{17198B2B-E4AF-4C91-8FD3-C1C82C201732}"/>
    <cellStyle name="Accent6 8" xfId="8120" xr:uid="{9B1BEC32-1354-4BC5-A865-C6DD6EA1E885}"/>
    <cellStyle name="Accent6 9" xfId="8121" xr:uid="{96F0D197-0484-46A0-B3A5-EE540A32BE6C}"/>
    <cellStyle name="AeE­ [0]_INQUIRY ¿μ¾÷AßAø " xfId="95" xr:uid="{00000000-0005-0000-0000-00004C000000}"/>
    <cellStyle name="AeE­_INQUIRY ¿μ¾÷AßAø " xfId="96" xr:uid="{00000000-0005-0000-0000-00004D000000}"/>
    <cellStyle name="AHU #" xfId="97" xr:uid="{00000000-0005-0000-0000-00004E000000}"/>
    <cellStyle name="AM#" xfId="98" xr:uid="{00000000-0005-0000-0000-00004F000000}"/>
    <cellStyle name="args.style" xfId="99" xr:uid="{00000000-0005-0000-0000-000050000000}"/>
    <cellStyle name="AÞ¸¶ [0]_°ßAu≫eAa" xfId="100" xr:uid="{00000000-0005-0000-0000-000051000000}"/>
    <cellStyle name="AÞ¸¶_INQUIRY ¿μ¾÷AßAø " xfId="101" xr:uid="{00000000-0005-0000-0000-000052000000}"/>
    <cellStyle name="aud" xfId="102" xr:uid="{00000000-0005-0000-0000-000053000000}"/>
    <cellStyle name="Bad 10" xfId="8122" xr:uid="{01A54ECC-9668-4A8B-A0D5-0A2184AB9892}"/>
    <cellStyle name="Bad 11" xfId="8123" xr:uid="{C79BEB4F-6B33-4AC6-A1C6-DC0E77237E06}"/>
    <cellStyle name="Bad 12" xfId="8124" xr:uid="{DDEAE305-3635-4775-AE29-614D3C7F91A1}"/>
    <cellStyle name="Bad 13" xfId="8125" xr:uid="{830137B0-20B2-491B-8EB9-BB74B7CC7342}"/>
    <cellStyle name="Bad 14" xfId="8126" xr:uid="{EC807230-4655-4E7F-9184-3502974130A9}"/>
    <cellStyle name="Bad 15" xfId="8127" xr:uid="{94D789AF-957D-4CDA-AEF7-BC55A52DF6DA}"/>
    <cellStyle name="Bad 16" xfId="8128" xr:uid="{E6146062-6EA6-48D5-880F-5B47451F994F}"/>
    <cellStyle name="Bad 17" xfId="8129" xr:uid="{69DD99F4-CB70-4A0B-9C13-3807A835CE78}"/>
    <cellStyle name="Bad 18" xfId="8130" xr:uid="{C3E5832B-AE90-4993-A31B-21C444CBB758}"/>
    <cellStyle name="Bad 19" xfId="8131" xr:uid="{AD669BE2-C6FA-431A-8496-3A9DE402B3D1}"/>
    <cellStyle name="Bad 2" xfId="372" xr:uid="{6D84F78D-BD0D-4366-BA09-7DB949499742}"/>
    <cellStyle name="Bad 2 2" xfId="8132" xr:uid="{404604EA-DBAF-40BF-BF1B-FC9A76A84FDA}"/>
    <cellStyle name="Bad 2 3" xfId="794" xr:uid="{5A832570-BFFE-49B7-8894-4314019A786C}"/>
    <cellStyle name="Bad 2 4" xfId="21190" xr:uid="{93EDDB9C-824B-4883-9997-523FF2225FD8}"/>
    <cellStyle name="Bad 20" xfId="8133" xr:uid="{30FEFCC9-335E-4755-9467-F38141CCF914}"/>
    <cellStyle name="Bad 21" xfId="8134" xr:uid="{64AA4846-3459-4BF0-872C-266C8B4FF2F4}"/>
    <cellStyle name="Bad 21 2" xfId="8135" xr:uid="{C9D07356-4C9F-4442-8D23-1D7B41E16F12}"/>
    <cellStyle name="Bad 21 3" xfId="8136" xr:uid="{1497E783-70D0-4F6F-AA72-3BEBD831E688}"/>
    <cellStyle name="Bad 21 4" xfId="8137" xr:uid="{4B34D6FC-FB8E-4C5C-BE5B-637D0ED71580}"/>
    <cellStyle name="Bad 22" xfId="8138" xr:uid="{958E38B4-5222-4011-995B-1236A3AD4401}"/>
    <cellStyle name="Bad 22 2" xfId="8139" xr:uid="{ABEE9410-C793-47FC-B5D9-477D40B51FD1}"/>
    <cellStyle name="Bad 22 3" xfId="8140" xr:uid="{F1ED295D-4ACF-43FA-8E65-525BFB3057BD}"/>
    <cellStyle name="Bad 22 4" xfId="8141" xr:uid="{0F44F18E-77C2-4152-8D42-8FBBA9700BC3}"/>
    <cellStyle name="Bad 23" xfId="8142" xr:uid="{1C81C23D-75B0-4CFC-AA1C-D1BB8B2FE427}"/>
    <cellStyle name="Bad 23 2" xfId="8143" xr:uid="{DE30B31A-7CC0-48F8-AD35-5089AA3B53F0}"/>
    <cellStyle name="Bad 23 3" xfId="8144" xr:uid="{837763C5-E5DB-4042-81B3-D021FAD0D226}"/>
    <cellStyle name="Bad 23 4" xfId="8145" xr:uid="{71E05CF7-9F89-49BE-815A-15D79B81AE99}"/>
    <cellStyle name="Bad 24" xfId="8146" xr:uid="{1F984A1E-48E0-4464-8E52-2497D1290B96}"/>
    <cellStyle name="Bad 24 2" xfId="8147" xr:uid="{D4F78ED1-9C4D-47AF-A4AA-F5D3601BCFA6}"/>
    <cellStyle name="Bad 24 3" xfId="8148" xr:uid="{BA6337B4-00CD-4D17-9EB1-464FA00CF34E}"/>
    <cellStyle name="Bad 24 4" xfId="8149" xr:uid="{6EF57451-6F42-46F1-997A-6BF330D44200}"/>
    <cellStyle name="Bad 25" xfId="8150" xr:uid="{BFCECAD6-E5B4-43D7-BCEC-BD46B6BBA8F8}"/>
    <cellStyle name="Bad 25 2" xfId="8151" xr:uid="{096BBAA9-92F6-454F-95A4-24FEAD801814}"/>
    <cellStyle name="Bad 25 3" xfId="8152" xr:uid="{5976AD17-E6B3-48C8-9F0D-9D37AB2B357D}"/>
    <cellStyle name="Bad 25 4" xfId="8153" xr:uid="{F8506637-474F-43ED-9E59-7E8B06FF2AEF}"/>
    <cellStyle name="Bad 26" xfId="8154" xr:uid="{003F9631-483C-4ADF-A2E8-0E30BA42FC1D}"/>
    <cellStyle name="Bad 27" xfId="8155" xr:uid="{60A48259-18C6-4BA3-B2FB-5E44BB9BFDEA}"/>
    <cellStyle name="Bad 28" xfId="8156" xr:uid="{CB976D1E-1A89-4BE7-A70A-0EBDBA4209D4}"/>
    <cellStyle name="Bad 29" xfId="8157" xr:uid="{2AAA6045-0CF0-4CE0-8D64-6985154ABD17}"/>
    <cellStyle name="Bad 3" xfId="697" xr:uid="{88FD7C3D-5D88-4451-AB31-24BF078E5DB5}"/>
    <cellStyle name="Bad 3 2" xfId="8158" xr:uid="{667EABAA-9AAB-4A39-83BB-E98FC99EC1CF}"/>
    <cellStyle name="Bad 30" xfId="8159" xr:uid="{974708DA-F433-4419-8384-E2939A73DC5A}"/>
    <cellStyle name="Bad 31" xfId="8160" xr:uid="{7FDD0603-F60F-4644-97E8-3C3E5E23C19C}"/>
    <cellStyle name="Bad 32" xfId="8161" xr:uid="{A565AAD9-C792-435D-83C0-FC866B4ED3A9}"/>
    <cellStyle name="Bad 33" xfId="8162" xr:uid="{CA2DF0EE-1D0F-4981-A726-5F427D6C70BE}"/>
    <cellStyle name="Bad 34" xfId="8163" xr:uid="{56EA4858-EFCA-47D4-B75F-A41F05D8B889}"/>
    <cellStyle name="Bad 35" xfId="8164" xr:uid="{A0BE4D38-3813-4090-BCAA-7C0146C53B74}"/>
    <cellStyle name="Bad 36" xfId="8165" xr:uid="{50D1585F-3DDB-4340-B99F-76E2D956F9BD}"/>
    <cellStyle name="Bad 37" xfId="8166" xr:uid="{D8424240-5DCC-4543-9E51-F4BBD460D6FE}"/>
    <cellStyle name="Bad 38" xfId="8167" xr:uid="{121E86C7-56D8-4DD0-B6BA-DC820A641259}"/>
    <cellStyle name="Bad 39" xfId="8168" xr:uid="{377C6CBD-EC53-4156-B80E-F3AF269648A0}"/>
    <cellStyle name="Bad 4" xfId="8169" xr:uid="{3F0B4D33-6482-406A-847D-F160C71FE3D7}"/>
    <cellStyle name="Bad 4 2" xfId="21191" xr:uid="{37151BC8-A6B6-4703-B0F4-636CFD702C68}"/>
    <cellStyle name="Bad 40" xfId="8170" xr:uid="{B14B661E-7CCC-413A-8C41-7302791B0EA9}"/>
    <cellStyle name="Bad 41" xfId="8171" xr:uid="{0FAB11E9-5985-4614-AFA4-BF01394C79A9}"/>
    <cellStyle name="Bad 42" xfId="8172" xr:uid="{6419633E-0967-448A-8045-8FE9D8DF1CF4}"/>
    <cellStyle name="Bad 43" xfId="8173" xr:uid="{B0A644AB-4B35-458D-B5F7-CA03DFAAD56F}"/>
    <cellStyle name="Bad 44" xfId="22456" xr:uid="{536CBD73-63C0-44AE-A9B5-EAA6F2CAFDF7}"/>
    <cellStyle name="Bad 5" xfId="8174" xr:uid="{2D12E7B4-B32B-4D99-8332-C93ED661FF2D}"/>
    <cellStyle name="Bad 5 2" xfId="22374" xr:uid="{2DF97493-1783-437F-9314-DFA3B5405605}"/>
    <cellStyle name="Bad 6" xfId="8175" xr:uid="{944AE909-31D2-4D1D-B0D3-C01B561EFF6B}"/>
    <cellStyle name="Bad 6 2" xfId="22410" xr:uid="{6E9CD761-1FE8-48A6-B6A5-68DEAB246A62}"/>
    <cellStyle name="Bad 7" xfId="8176" xr:uid="{8A5FCB02-94F7-4D7D-BBF2-FE2F514DE385}"/>
    <cellStyle name="Bad 8" xfId="8177" xr:uid="{29DD8D8D-225B-4B95-8197-466C1E3BEFFF}"/>
    <cellStyle name="Bad 9" xfId="8178" xr:uid="{A52B7B09-4F77-4EA9-BE25-E2228F658260}"/>
    <cellStyle name="Body" xfId="678" xr:uid="{E56DB6F0-037E-44F3-9A09-918833FEEF47}"/>
    <cellStyle name="C￥AØ_¿μ¾÷CoE² " xfId="103" xr:uid="{00000000-0005-0000-0000-000054000000}"/>
    <cellStyle name="Calc Currency (0)" xfId="104" xr:uid="{00000000-0005-0000-0000-000055000000}"/>
    <cellStyle name="Calc Currency (0) 2" xfId="679" xr:uid="{E9F00273-C1CC-45D9-A5DB-7EE46EF681F9}"/>
    <cellStyle name="Calculation 10" xfId="8179" xr:uid="{E8166ACE-20E7-400E-AEF4-799DBABC2E47}"/>
    <cellStyle name="Calculation 11" xfId="8180" xr:uid="{572F2725-51C1-49EB-898F-243384FEB4E3}"/>
    <cellStyle name="Calculation 12" xfId="8181" xr:uid="{01AD9229-236B-4335-96DB-A9C1F70C27C6}"/>
    <cellStyle name="Calculation 13" xfId="8182" xr:uid="{893A6206-0C14-4C68-9EAF-5DDF63B8A4C1}"/>
    <cellStyle name="Calculation 14" xfId="8183" xr:uid="{80FC5854-1F3C-496A-8D5C-9E44F34B5FFE}"/>
    <cellStyle name="Calculation 15" xfId="8184" xr:uid="{FB46510A-1D55-440C-B556-E83485299166}"/>
    <cellStyle name="Calculation 16" xfId="8185" xr:uid="{DFB72815-7A61-4804-9537-0FED40DB89D3}"/>
    <cellStyle name="Calculation 17" xfId="8186" xr:uid="{05AE8000-A245-4EDA-8DB2-06E3A44FF8F9}"/>
    <cellStyle name="Calculation 18" xfId="8187" xr:uid="{406AAFDA-D625-4D4B-9289-535F99835FD3}"/>
    <cellStyle name="Calculation 19" xfId="8188" xr:uid="{481E9ABC-B354-4E5F-A895-2552EBF1D3E6}"/>
    <cellStyle name="Calculation 2" xfId="373" xr:uid="{C7DC0EB3-F648-4ECC-98A5-004F842988D3}"/>
    <cellStyle name="Calculation 2 2" xfId="8189" xr:uid="{B8E46674-604E-447E-B170-6ABDC4658456}"/>
    <cellStyle name="Calculation 2 3" xfId="795" xr:uid="{4A28E5D0-7224-4DE4-A869-95249105D00A}"/>
    <cellStyle name="Calculation 2 4" xfId="21192" xr:uid="{A6340C5C-0E74-429E-8A31-D201F020C384}"/>
    <cellStyle name="Calculation 20" xfId="8190" xr:uid="{EDF18D88-ABB5-41FB-9891-AD13E33C7B5D}"/>
    <cellStyle name="Calculation 21" xfId="8191" xr:uid="{7C3A2A28-9583-49AD-AEB1-52525A7464EB}"/>
    <cellStyle name="Calculation 21 2" xfId="8192" xr:uid="{540366E5-468D-4998-87DE-E088875DF9B9}"/>
    <cellStyle name="Calculation 21 3" xfId="8193" xr:uid="{1AD38215-2B49-4274-A312-D67ADC2B9E7C}"/>
    <cellStyle name="Calculation 21 4" xfId="8194" xr:uid="{F621AC18-10FF-4580-A0F1-AF312D5D2C82}"/>
    <cellStyle name="Calculation 22" xfId="8195" xr:uid="{C1F3EBEE-E7D4-4AF4-A1A1-989827A9FB4A}"/>
    <cellStyle name="Calculation 22 2" xfId="8196" xr:uid="{37C1D6A5-5583-424C-ABD5-EC4C0525A339}"/>
    <cellStyle name="Calculation 22 3" xfId="8197" xr:uid="{0C046815-F62B-465B-A24A-6618FFD3994B}"/>
    <cellStyle name="Calculation 22 4" xfId="8198" xr:uid="{1AE1276A-F864-484C-A3C7-A8CB020857C9}"/>
    <cellStyle name="Calculation 23" xfId="8199" xr:uid="{4331A802-5C3B-4C8D-91C8-D578D04C77FE}"/>
    <cellStyle name="Calculation 23 2" xfId="8200" xr:uid="{2F8AD820-012F-4348-AE02-87D265A5CE9C}"/>
    <cellStyle name="Calculation 23 3" xfId="8201" xr:uid="{2D7966D8-8630-4241-8F8F-3E4240131D40}"/>
    <cellStyle name="Calculation 23 4" xfId="8202" xr:uid="{1EEE0A04-EFCF-43DD-BA4A-C92A4879EF5D}"/>
    <cellStyle name="Calculation 24" xfId="8203" xr:uid="{71877F9B-00C8-4549-8C3C-91FB66FCF76C}"/>
    <cellStyle name="Calculation 24 2" xfId="8204" xr:uid="{2C0D732A-A9FF-47D3-9C9C-5BC6B9B2D28E}"/>
    <cellStyle name="Calculation 24 3" xfId="8205" xr:uid="{A8EE21C3-9EDE-4F3F-B6E1-45047148082B}"/>
    <cellStyle name="Calculation 24 4" xfId="8206" xr:uid="{DF40ADF9-D344-4506-8625-5B9A8961EFDC}"/>
    <cellStyle name="Calculation 25" xfId="8207" xr:uid="{38540F79-6488-4878-8F78-5EBEE644066D}"/>
    <cellStyle name="Calculation 25 2" xfId="8208" xr:uid="{F8DE9190-6A13-4725-BCAD-E5C175A79E25}"/>
    <cellStyle name="Calculation 25 3" xfId="8209" xr:uid="{BD4C0A25-BF9B-4307-837A-3B2CF921D56E}"/>
    <cellStyle name="Calculation 25 4" xfId="8210" xr:uid="{000635C4-0EFF-4717-A250-F075BB2FC57A}"/>
    <cellStyle name="Calculation 26" xfId="8211" xr:uid="{163BC0EA-1ECF-4C9B-8D63-E44AF060849F}"/>
    <cellStyle name="Calculation 27" xfId="8212" xr:uid="{B63BE107-5D16-4D17-9BED-E6D553620933}"/>
    <cellStyle name="Calculation 28" xfId="8213" xr:uid="{B2639048-4BC5-4E15-B2D4-2336A073339F}"/>
    <cellStyle name="Calculation 29" xfId="8214" xr:uid="{EA4233AB-93F5-46A7-8C72-C0C416FDC7C5}"/>
    <cellStyle name="Calculation 3" xfId="701" xr:uid="{8C0F5A99-5EC9-4AD6-878B-6B4CA1DE5531}"/>
    <cellStyle name="Calculation 3 2" xfId="8215" xr:uid="{54FD31B7-3691-4177-842A-42E697A49EB1}"/>
    <cellStyle name="Calculation 30" xfId="8216" xr:uid="{80A597F6-8477-48C6-9CA3-5F7E4246BBDB}"/>
    <cellStyle name="Calculation 31" xfId="8217" xr:uid="{1F16394F-626B-4C5B-AD26-65BB75F4781D}"/>
    <cellStyle name="Calculation 32" xfId="8218" xr:uid="{BCB39EFE-56DE-46D3-A15B-8D238AD09F1A}"/>
    <cellStyle name="Calculation 33" xfId="8219" xr:uid="{C36A6290-42EA-4EBD-B6A9-EA58D2E77114}"/>
    <cellStyle name="Calculation 34" xfId="8220" xr:uid="{6F914B7E-2650-4D9D-B8F7-E7FB95CEDF37}"/>
    <cellStyle name="Calculation 35" xfId="8221" xr:uid="{6F5F79CB-2AC1-434F-82A6-D8367AF45A72}"/>
    <cellStyle name="Calculation 36" xfId="8222" xr:uid="{117CB7A1-62A5-4AEF-893D-73D06EC7E924}"/>
    <cellStyle name="Calculation 37" xfId="8223" xr:uid="{45BA4439-010C-45AA-936E-0BC465264D74}"/>
    <cellStyle name="Calculation 38" xfId="8224" xr:uid="{4F9D5847-FC0F-4A82-973D-5247D3E28E6B}"/>
    <cellStyle name="Calculation 39" xfId="8225" xr:uid="{4ABA2405-A72B-4BA3-99A3-F66F04EFD6EC}"/>
    <cellStyle name="Calculation 4" xfId="8226" xr:uid="{EE066D8C-C043-43FA-866F-027873A50468}"/>
    <cellStyle name="Calculation 4 2" xfId="21193" xr:uid="{F573B021-7440-406F-B54F-EC8760DDD43D}"/>
    <cellStyle name="Calculation 40" xfId="8227" xr:uid="{BC440CC2-12F0-4558-90E9-6A13C6B5633B}"/>
    <cellStyle name="Calculation 41" xfId="8228" xr:uid="{D8D250B3-36CC-4761-B775-1AE9DC99CDAC}"/>
    <cellStyle name="Calculation 42" xfId="8229" xr:uid="{29094CB8-5AE1-4318-BC44-5AFC92CE9BC9}"/>
    <cellStyle name="Calculation 43" xfId="8230" xr:uid="{E0D298E4-DF56-47BC-BD28-BECAAFFC4402}"/>
    <cellStyle name="Calculation 44" xfId="22460" xr:uid="{60ADB6EA-44AF-4A6D-B9F8-54C3F17FD147}"/>
    <cellStyle name="Calculation 5" xfId="8231" xr:uid="{60742493-9EBE-4B4F-AA53-62A599E98876}"/>
    <cellStyle name="Calculation 5 2" xfId="22378" xr:uid="{1F4546C6-147B-4A2F-BC52-D2D941409DCF}"/>
    <cellStyle name="Calculation 6" xfId="8232" xr:uid="{9718521B-0037-4580-851E-1AC2A03C9912}"/>
    <cellStyle name="Calculation 6 2" xfId="22414" xr:uid="{78DBA3E7-4057-4F0A-9BCD-AD5372E181ED}"/>
    <cellStyle name="Calculation 7" xfId="8233" xr:uid="{699D4A49-6F86-4F16-81C3-D0ACD5BC6E61}"/>
    <cellStyle name="Calculation 8" xfId="8234" xr:uid="{79273175-CF2D-4744-BE21-63CAA221E903}"/>
    <cellStyle name="Calculation 9" xfId="8235" xr:uid="{926876F5-F179-46C1-B234-F8BD94951D59}"/>
    <cellStyle name="Check Cell 10" xfId="8236" xr:uid="{AD1BAC6B-576C-405A-8800-A46CA0B2066B}"/>
    <cellStyle name="Check Cell 11" xfId="8237" xr:uid="{5D2EDCD1-8953-4354-BCF2-2BEA32AF34BE}"/>
    <cellStyle name="Check Cell 12" xfId="8238" xr:uid="{65E4187B-E8A4-47BB-A038-B67AE29F8194}"/>
    <cellStyle name="Check Cell 13" xfId="8239" xr:uid="{B6B23081-49AF-412E-8394-AFFE719DA735}"/>
    <cellStyle name="Check Cell 14" xfId="8240" xr:uid="{CFAAE991-B680-4E5C-8CC2-E14691A05FC1}"/>
    <cellStyle name="Check Cell 15" xfId="8241" xr:uid="{C89897FC-6838-40FB-BD31-008F204E77E3}"/>
    <cellStyle name="Check Cell 16" xfId="8242" xr:uid="{982838D8-B44A-4544-8283-71FDDFE1F9C3}"/>
    <cellStyle name="Check Cell 17" xfId="8243" xr:uid="{17A6CC8C-AC18-418B-863F-C398BEFBB108}"/>
    <cellStyle name="Check Cell 18" xfId="8244" xr:uid="{35340470-7F95-4BC8-AA6B-9D6574E5A4A0}"/>
    <cellStyle name="Check Cell 19" xfId="8245" xr:uid="{46BC94CE-5506-4B2F-9C18-627EBC74ED81}"/>
    <cellStyle name="Check Cell 2" xfId="374" xr:uid="{E5839F2A-4448-49A4-9127-65EDC86C6E3D}"/>
    <cellStyle name="Check Cell 2 2" xfId="8246" xr:uid="{D7D55346-71AC-4E71-B6E4-FD60F28C1CAB}"/>
    <cellStyle name="Check Cell 2 3" xfId="796" xr:uid="{80D7078B-9822-4C76-A825-E4DC8E2FFDFA}"/>
    <cellStyle name="Check Cell 2 4" xfId="21194" xr:uid="{B94ED236-2975-4AE5-9A7C-D1FD0F08DF33}"/>
    <cellStyle name="Check Cell 20" xfId="8247" xr:uid="{1640C5B4-4739-4631-B60A-03FBD715AE46}"/>
    <cellStyle name="Check Cell 21" xfId="8248" xr:uid="{2E46EB30-377C-4410-A3AE-6BD7C5B8E8B7}"/>
    <cellStyle name="Check Cell 21 2" xfId="8249" xr:uid="{E8F52121-1F00-45FB-96EB-250E10702734}"/>
    <cellStyle name="Check Cell 21 3" xfId="8250" xr:uid="{3754551D-34BC-4784-BE11-1C4D4E89BA92}"/>
    <cellStyle name="Check Cell 21 4" xfId="8251" xr:uid="{F5ACBA24-CF13-4236-ADB7-9B1BA1B5F1D5}"/>
    <cellStyle name="Check Cell 22" xfId="8252" xr:uid="{14A306A0-4999-42CA-BEE1-C7D92E0C3224}"/>
    <cellStyle name="Check Cell 22 2" xfId="8253" xr:uid="{0B4AEDFE-CF9A-49FB-B5BB-73EFA5418E07}"/>
    <cellStyle name="Check Cell 22 3" xfId="8254" xr:uid="{22EC50E0-717D-487A-BBD4-E9DCE851B6E3}"/>
    <cellStyle name="Check Cell 22 4" xfId="8255" xr:uid="{1B7BA2A6-1AA8-4DDF-A531-946884606967}"/>
    <cellStyle name="Check Cell 23" xfId="8256" xr:uid="{92611738-353A-4219-9B71-E1A2C6ABC089}"/>
    <cellStyle name="Check Cell 23 2" xfId="8257" xr:uid="{9036BB2A-983C-4AA5-85E8-755222555AEE}"/>
    <cellStyle name="Check Cell 23 3" xfId="8258" xr:uid="{20E74341-864C-4EBE-8581-316A7D49F034}"/>
    <cellStyle name="Check Cell 23 4" xfId="8259" xr:uid="{72E63E4E-3159-49C4-9B08-431BC599F8BB}"/>
    <cellStyle name="Check Cell 24" xfId="8260" xr:uid="{24C0321F-1959-4B9B-87BF-9B96F4AFAAB0}"/>
    <cellStyle name="Check Cell 24 2" xfId="8261" xr:uid="{75BB0EF2-C948-49D8-8406-DD7FA84535E7}"/>
    <cellStyle name="Check Cell 24 3" xfId="8262" xr:uid="{F5803F31-21EB-41F4-94C2-1D7576566C9B}"/>
    <cellStyle name="Check Cell 24 4" xfId="8263" xr:uid="{1B27CD81-8A69-482B-A5A9-6F2347505C95}"/>
    <cellStyle name="Check Cell 25" xfId="8264" xr:uid="{69F22BC9-BB7D-4483-8D45-504D54EEEA79}"/>
    <cellStyle name="Check Cell 25 2" xfId="8265" xr:uid="{16627038-66EC-43DD-AA2C-C53B098F272C}"/>
    <cellStyle name="Check Cell 25 3" xfId="8266" xr:uid="{0490DEA7-84DC-4B70-89D4-B1C70F0E6288}"/>
    <cellStyle name="Check Cell 25 4" xfId="8267" xr:uid="{349CA53B-718D-42C2-B168-2945D08ACB73}"/>
    <cellStyle name="Check Cell 26" xfId="8268" xr:uid="{54B4104E-449C-49F6-9FEA-DAACB28176D7}"/>
    <cellStyle name="Check Cell 27" xfId="8269" xr:uid="{7B808891-7DFB-40AB-89CA-016C07AF1C9A}"/>
    <cellStyle name="Check Cell 28" xfId="8270" xr:uid="{7E47D4D3-3D23-4B58-8719-B32F27CD787A}"/>
    <cellStyle name="Check Cell 29" xfId="8271" xr:uid="{DE95ED25-8E96-4EC7-A80E-62AF658F0502}"/>
    <cellStyle name="Check Cell 3" xfId="703" xr:uid="{23B8E38F-5493-4998-B176-388BF7F4070E}"/>
    <cellStyle name="Check Cell 3 2" xfId="8272" xr:uid="{192BF352-AB67-4DD6-A1A3-B1CDE7E22E18}"/>
    <cellStyle name="Check Cell 30" xfId="8273" xr:uid="{2345D125-7B40-4488-B372-BA06E769C052}"/>
    <cellStyle name="Check Cell 31" xfId="8274" xr:uid="{C9E15466-E5E9-446F-939B-C3E7E1EB1B4B}"/>
    <cellStyle name="Check Cell 32" xfId="8275" xr:uid="{CC6C2482-6EE8-46B4-A419-1FC241F09703}"/>
    <cellStyle name="Check Cell 33" xfId="8276" xr:uid="{B912B890-6188-4EA1-9F05-C8B50C775779}"/>
    <cellStyle name="Check Cell 34" xfId="8277" xr:uid="{BDB19E9E-775F-481B-8DBE-324CD7FE3805}"/>
    <cellStyle name="Check Cell 35" xfId="8278" xr:uid="{052C4EFE-6D1C-4F1B-ACCE-FC6DABD86B64}"/>
    <cellStyle name="Check Cell 36" xfId="8279" xr:uid="{982838C8-52B1-41FE-8472-5138F19DF60B}"/>
    <cellStyle name="Check Cell 37" xfId="8280" xr:uid="{9EF2B0D5-1888-48BF-B68A-46C51A85A70A}"/>
    <cellStyle name="Check Cell 38" xfId="8281" xr:uid="{EB20E653-6CAB-4E6C-9277-CD4DC0C4B13B}"/>
    <cellStyle name="Check Cell 39" xfId="8282" xr:uid="{3F3A95D8-2ED6-4557-8015-A146B1A66419}"/>
    <cellStyle name="Check Cell 4" xfId="8283" xr:uid="{0C8CCFF2-3FF1-4F6B-8BD7-522A9C26C121}"/>
    <cellStyle name="Check Cell 4 2" xfId="21195" xr:uid="{65EC61B6-A4A6-442E-AEB8-509B5F00D6DE}"/>
    <cellStyle name="Check Cell 40" xfId="8284" xr:uid="{84735C95-DC3F-41A4-A083-263E89DCB42F}"/>
    <cellStyle name="Check Cell 41" xfId="8285" xr:uid="{7052787E-FB05-462E-AAAE-75663A3E6B6B}"/>
    <cellStyle name="Check Cell 42" xfId="8286" xr:uid="{3853F803-A4DD-487C-9434-1DE3BA8DC804}"/>
    <cellStyle name="Check Cell 43" xfId="8287" xr:uid="{9BD66503-6B82-4CC8-BD18-B43D15DC46A7}"/>
    <cellStyle name="Check Cell 44" xfId="22462" xr:uid="{23CAF2F3-33DE-4200-8A39-417E11744A82}"/>
    <cellStyle name="Check Cell 5" xfId="8288" xr:uid="{747B0BF5-6910-447C-A380-35F3612C0BAA}"/>
    <cellStyle name="Check Cell 5 2" xfId="22380" xr:uid="{633BEC7B-B6F0-4CD4-A45F-24B5415EABAC}"/>
    <cellStyle name="Check Cell 6" xfId="8289" xr:uid="{5800046C-3900-4827-BB5E-A4BFA2C2922B}"/>
    <cellStyle name="Check Cell 6 2" xfId="22416" xr:uid="{7DE546C4-E5F0-441D-B07D-2F2F242C2608}"/>
    <cellStyle name="Check Cell 7" xfId="8290" xr:uid="{2BD86F45-4546-4704-B2D3-61BB9F3D8884}"/>
    <cellStyle name="Check Cell 8" xfId="8291" xr:uid="{EF132133-D290-42CD-B432-5FB8496EBF34}"/>
    <cellStyle name="Check Cell 9" xfId="8292" xr:uid="{4DF5999C-AC7C-4D60-81B3-2D132C9104D9}"/>
    <cellStyle name="Comma" xfId="1" builtinId="3"/>
    <cellStyle name="Comma [0] 2" xfId="748" xr:uid="{EBA9800A-F81C-4050-B4ED-928383AA9311}"/>
    <cellStyle name="Comma [0] 2 2" xfId="22633" xr:uid="{B8E0A069-483D-465C-A95E-2E3EB9EE0AD7}"/>
    <cellStyle name="Comma 10" xfId="31" xr:uid="{00000000-0005-0000-0000-000057000000}"/>
    <cellStyle name="Comma 10 10" xfId="649" xr:uid="{BDACC935-800C-4B37-A2B2-018D5D48C02A}"/>
    <cellStyle name="Comma 10 11" xfId="22778" xr:uid="{0FA49B7F-97C7-40C5-8BA3-4CE0C881360D}"/>
    <cellStyle name="Comma 10 2" xfId="514" xr:uid="{59980B97-A9D6-479B-825B-62A40348B894}"/>
    <cellStyle name="Comma 10 2 2" xfId="757" xr:uid="{56528E3F-CDCF-4D3D-9768-35F928249624}"/>
    <cellStyle name="Comma 10 3" xfId="474" xr:uid="{1D87A01B-FEAE-4288-82C8-E4E4EFA30AFA}"/>
    <cellStyle name="Comma 10 3 2" xfId="8294" xr:uid="{1183B5FC-8E33-405A-AF2B-23FB79387666}"/>
    <cellStyle name="Comma 10 4" xfId="442" xr:uid="{F096D9FE-DC61-427E-861F-3B9BFF7ED409}"/>
    <cellStyle name="Comma 10 4 2" xfId="18142" xr:uid="{71BDDFBB-F3A1-4F9E-AECF-F2A863200C5B}"/>
    <cellStyle name="Comma 10 4 2 2" xfId="38239" xr:uid="{03E1B622-479D-480E-924A-8C501A6ED840}"/>
    <cellStyle name="Comma 10 4 3" xfId="8293" xr:uid="{6B1C26E1-3D4A-4CA0-BFFF-799771F6EBCB}"/>
    <cellStyle name="Comma 10 4 4" xfId="29374" xr:uid="{1CADF497-C2BB-4840-87C8-7AB29EB59430}"/>
    <cellStyle name="Comma 10 5" xfId="345" xr:uid="{D21B0FE2-48E4-4081-9DC5-B6C55E5DB3D0}"/>
    <cellStyle name="Comma 10 5 2" xfId="11546" xr:uid="{DD34D485-A46B-4C41-8D69-0D8F3315A3A5}"/>
    <cellStyle name="Comma 10 5 3" xfId="31643" xr:uid="{8F0EBDFF-4916-4884-9992-72775725E3DD}"/>
    <cellStyle name="Comma 10 6" xfId="20445" xr:uid="{8C8927D2-4EB3-41E9-9A26-54DC28FF60D6}"/>
    <cellStyle name="Comma 10 6 2" xfId="40521" xr:uid="{756BEF2F-3A48-4CBD-BF32-4B66F0D51246}"/>
    <cellStyle name="Comma 10 7" xfId="20606" xr:uid="{7B38B88D-78F2-4456-B217-F97ED59B2A8C}"/>
    <cellStyle name="Comma 10 7 2" xfId="40645" xr:uid="{5A02336A-8F68-4454-836E-5EF3433630A2}"/>
    <cellStyle name="Comma 10 8" xfId="22551" xr:uid="{E2995A0B-0158-48C5-8964-83A9AD6BDEAA}"/>
    <cellStyle name="Comma 10 8 2" xfId="42319" xr:uid="{491CAD6C-2E9B-4EE0-95A6-959EB02D997F}"/>
    <cellStyle name="Comma 10 9" xfId="22690" xr:uid="{12AAF4E2-BA3F-41FF-AF2B-4B38786E643C}"/>
    <cellStyle name="Comma 10 9 2" xfId="42409" xr:uid="{11F42BEF-D8C4-4AC3-8C69-B813080D96B0}"/>
    <cellStyle name="Comma 11" xfId="105" xr:uid="{00000000-0005-0000-0000-000058000000}"/>
    <cellStyle name="Comma 11 10" xfId="20447" xr:uid="{BF039312-441C-4A05-B607-AB7E3EC2C8F7}"/>
    <cellStyle name="Comma 11 10 2" xfId="40523" xr:uid="{CA4E1EED-5B3B-4065-A0B4-7C884440B715}"/>
    <cellStyle name="Comma 11 11" xfId="20608" xr:uid="{C39F6AFE-1A0B-4B00-8F07-75BE570F341B}"/>
    <cellStyle name="Comma 11 11 2" xfId="40647" xr:uid="{04E24097-DA4E-45F0-A393-E6AFDDFA1A95}"/>
    <cellStyle name="Comma 11 12" xfId="22564" xr:uid="{99BF7E06-88D3-4F84-BD5C-377A4A26ED09}"/>
    <cellStyle name="Comma 11 12 2" xfId="42332" xr:uid="{95C3F801-C334-432E-9E8D-80A2432BF4EC}"/>
    <cellStyle name="Comma 11 13" xfId="22692" xr:uid="{683283B9-9B80-4877-AE3C-4E7937BC3618}"/>
    <cellStyle name="Comma 11 13 2" xfId="42411" xr:uid="{B673AEF0-5FB1-46A5-959C-F93CA6F632D1}"/>
    <cellStyle name="Comma 11 14" xfId="662" xr:uid="{74ED9790-8156-437C-8249-0EACAB5B9D99}"/>
    <cellStyle name="Comma 11 15" xfId="22791" xr:uid="{225DC822-4F2F-48BE-9942-3FFC2249632F}"/>
    <cellStyle name="Comma 11 2" xfId="106" xr:uid="{00000000-0005-0000-0000-000059000000}"/>
    <cellStyle name="Comma 11 2 2" xfId="8297" xr:uid="{5BBE0586-9166-4474-9AC3-A465B4BBDB32}"/>
    <cellStyle name="Comma 11 2 2 2" xfId="8298" xr:uid="{F4937C29-0374-44DD-A8D0-64BDD36D6CA5}"/>
    <cellStyle name="Comma 11 2 2 2 2" xfId="18146" xr:uid="{F31CE049-7677-4B3F-9687-E477C458EB8B}"/>
    <cellStyle name="Comma 11 2 2 2 2 2" xfId="38243" xr:uid="{9A4F3BA5-7FF5-47EB-94ED-17E7FC5D2D80}"/>
    <cellStyle name="Comma 11 2 2 2 3" xfId="29378" xr:uid="{9519BBF7-EBB0-4B25-9183-30F1CBBECF45}"/>
    <cellStyle name="Comma 11 2 2 3" xfId="8299" xr:uid="{95910F4B-89B2-4090-A926-C70A8E795E00}"/>
    <cellStyle name="Comma 11 2 2 3 2" xfId="18147" xr:uid="{6638F7E0-5599-4330-B14B-E63F4405DDD1}"/>
    <cellStyle name="Comma 11 2 2 3 2 2" xfId="38244" xr:uid="{B7A5E690-2993-4B4B-A901-7D480670CAF1}"/>
    <cellStyle name="Comma 11 2 2 3 3" xfId="29379" xr:uid="{809FFBCE-02B8-4366-AA14-099A179487A6}"/>
    <cellStyle name="Comma 11 2 2 4" xfId="8300" xr:uid="{E77E1A6F-74F8-466D-A61A-95FC3BB160E1}"/>
    <cellStyle name="Comma 11 2 2 4 2" xfId="18148" xr:uid="{D3BFB2B9-3806-4890-B71F-8BFBFB9308DC}"/>
    <cellStyle name="Comma 11 2 2 4 2 2" xfId="38245" xr:uid="{D3438A7C-A6C0-4204-84CB-160CD211366D}"/>
    <cellStyle name="Comma 11 2 2 4 3" xfId="29380" xr:uid="{6B40EBA5-04BE-46E6-9512-B65CC732A7CE}"/>
    <cellStyle name="Comma 11 2 2 5" xfId="18145" xr:uid="{38F51112-8B4C-484E-98AF-15CE6568F0DA}"/>
    <cellStyle name="Comma 11 2 2 5 2" xfId="38242" xr:uid="{F3706A37-3F47-4FE9-91F7-A2BBFA03C060}"/>
    <cellStyle name="Comma 11 2 2 6" xfId="29377" xr:uid="{0630B23D-9065-4A0C-8A1E-F83214AFDE1C}"/>
    <cellStyle name="Comma 11 2 3" xfId="8301" xr:uid="{A90EEA73-FA9A-42AD-95CE-9C6203A96965}"/>
    <cellStyle name="Comma 11 2 3 2" xfId="18149" xr:uid="{7F5FF846-E0FD-4A51-A321-B77B054A312E}"/>
    <cellStyle name="Comma 11 2 3 2 2" xfId="38246" xr:uid="{AF29E557-82AF-4D7C-991E-19646E77841F}"/>
    <cellStyle name="Comma 11 2 3 3" xfId="29381" xr:uid="{BB232E38-2B9B-4039-A2EA-3B858E5F2984}"/>
    <cellStyle name="Comma 11 2 4" xfId="8302" xr:uid="{95F17AD2-FC40-4C1B-BD08-34E92FD2676A}"/>
    <cellStyle name="Comma 11 2 4 2" xfId="18150" xr:uid="{8935B9F7-FBBC-4E0D-A4F4-16C0BC6B4DB4}"/>
    <cellStyle name="Comma 11 2 4 2 2" xfId="38247" xr:uid="{EF6A587F-79DB-49F8-B538-77F89156860C}"/>
    <cellStyle name="Comma 11 2 4 3" xfId="29382" xr:uid="{45C7864C-CB73-41E2-89E2-60CA8F2D2195}"/>
    <cellStyle name="Comma 11 2 5" xfId="8303" xr:uid="{DC3FC712-9CD2-43E7-B589-BBAB82B0E613}"/>
    <cellStyle name="Comma 11 2 5 2" xfId="18151" xr:uid="{409F87B1-570A-4B61-8A94-BDA629445A9B}"/>
    <cellStyle name="Comma 11 2 5 2 2" xfId="38248" xr:uid="{09ECAA87-4085-4F1E-ADA1-EEC0C0AD5A18}"/>
    <cellStyle name="Comma 11 2 5 3" xfId="29383" xr:uid="{2D95AE6B-171E-49E1-A47D-2BFFA06201F8}"/>
    <cellStyle name="Comma 11 2 6" xfId="18144" xr:uid="{47B3663A-7090-4E50-985A-62E0F2A2F23F}"/>
    <cellStyle name="Comma 11 2 6 2" xfId="38241" xr:uid="{CF93FD77-4A29-4476-BFB1-5DEFA3F0CE09}"/>
    <cellStyle name="Comma 11 2 7" xfId="8296" xr:uid="{78D63B05-B852-4F93-A23B-98D19C377267}"/>
    <cellStyle name="Comma 11 2 8" xfId="29376" xr:uid="{01670965-963E-4DCD-952C-1CA2E8DA4E1D}"/>
    <cellStyle name="Comma 11 3" xfId="569" xr:uid="{E541C06A-006E-4BD4-8839-34B1878B3937}"/>
    <cellStyle name="Comma 11 3 2" xfId="8305" xr:uid="{D42D2F7D-EBDA-4D4A-A26B-0A2607766477}"/>
    <cellStyle name="Comma 11 3 2 2" xfId="8306" xr:uid="{8F8EFC8B-E0B6-4BAB-8FE9-6F3BFF8BEBA6}"/>
    <cellStyle name="Comma 11 3 2 2 2" xfId="18154" xr:uid="{E201E39B-6C3F-4594-AF18-841001E84896}"/>
    <cellStyle name="Comma 11 3 2 2 2 2" xfId="38251" xr:uid="{F9B1CCDA-9450-4512-A79C-AAFFB0E5DD0A}"/>
    <cellStyle name="Comma 11 3 2 2 3" xfId="29386" xr:uid="{699B443F-3785-4F17-AA97-CEEB4CE4C389}"/>
    <cellStyle name="Comma 11 3 2 3" xfId="8307" xr:uid="{06ACDD4B-9DA5-46AD-B4E2-7359D9177C42}"/>
    <cellStyle name="Comma 11 3 2 3 2" xfId="18155" xr:uid="{A6A465A1-014D-4188-8276-C86F6452B64C}"/>
    <cellStyle name="Comma 11 3 2 3 2 2" xfId="38252" xr:uid="{B4DA115D-8361-41D9-BB7B-18D36FE93B1C}"/>
    <cellStyle name="Comma 11 3 2 3 3" xfId="29387" xr:uid="{58AC354C-50B2-4F00-96B3-6DA6F809B7E8}"/>
    <cellStyle name="Comma 11 3 2 4" xfId="8308" xr:uid="{9285A3AC-8CC4-4EB1-9C80-F89A33F1EAF8}"/>
    <cellStyle name="Comma 11 3 2 4 2" xfId="18156" xr:uid="{E3A16D87-A0F9-481A-90B3-37D3B4127EE2}"/>
    <cellStyle name="Comma 11 3 2 4 2 2" xfId="38253" xr:uid="{5F787159-9532-4678-A985-FDD2A83308B0}"/>
    <cellStyle name="Comma 11 3 2 4 3" xfId="29388" xr:uid="{69045828-30AA-43B3-9F22-033C96BDF1A7}"/>
    <cellStyle name="Comma 11 3 2 5" xfId="18153" xr:uid="{B3B25FDF-1C45-4B84-90DD-9E57FD3B7F83}"/>
    <cellStyle name="Comma 11 3 2 5 2" xfId="38250" xr:uid="{18E8F806-8277-4430-8166-6AF073D1FB82}"/>
    <cellStyle name="Comma 11 3 2 6" xfId="29385" xr:uid="{FCD5F135-D751-4FDE-89DD-5603DCC0A4F4}"/>
    <cellStyle name="Comma 11 3 3" xfId="8309" xr:uid="{A11A8B88-9EC7-43B0-86B8-7C0E3682CA54}"/>
    <cellStyle name="Comma 11 3 3 2" xfId="18157" xr:uid="{43352581-03EC-4AE7-BD16-8ABA644D1091}"/>
    <cellStyle name="Comma 11 3 3 2 2" xfId="38254" xr:uid="{57748005-8D47-484C-864E-F60F50BC7860}"/>
    <cellStyle name="Comma 11 3 3 3" xfId="29389" xr:uid="{763E2662-FA1F-4202-94ED-BEDC36513F4C}"/>
    <cellStyle name="Comma 11 3 4" xfId="8310" xr:uid="{5A7FFDC2-4C9B-4F81-B007-1E062562D8D8}"/>
    <cellStyle name="Comma 11 3 4 2" xfId="18158" xr:uid="{938B5DED-3C21-4D2C-B281-E856422FF134}"/>
    <cellStyle name="Comma 11 3 4 2 2" xfId="38255" xr:uid="{4DA56C0B-C158-4418-8B3C-290D544877F1}"/>
    <cellStyle name="Comma 11 3 4 3" xfId="29390" xr:uid="{E5C31C95-D279-4976-969F-A56D8A6E1923}"/>
    <cellStyle name="Comma 11 3 5" xfId="8311" xr:uid="{B163F60D-2E27-4E44-8861-510237936F72}"/>
    <cellStyle name="Comma 11 3 5 2" xfId="18159" xr:uid="{56CAA585-A1AF-48E3-BCC4-82B19BA04234}"/>
    <cellStyle name="Comma 11 3 5 2 2" xfId="38256" xr:uid="{DC4CD286-8513-4D94-B6A3-1FFEA8D29722}"/>
    <cellStyle name="Comma 11 3 5 3" xfId="29391" xr:uid="{22DAF279-55CA-4B18-9F6C-9A00DEA638F1}"/>
    <cellStyle name="Comma 11 3 6" xfId="18152" xr:uid="{7B43C650-6C66-4209-96AB-9CA985EF08FD}"/>
    <cellStyle name="Comma 11 3 6 2" xfId="38249" xr:uid="{60A50DA5-87B3-4BF0-B586-7412B3E3AC14}"/>
    <cellStyle name="Comma 11 3 7" xfId="8304" xr:uid="{10CE01BC-99C1-4288-BD28-F0F53493088C}"/>
    <cellStyle name="Comma 11 3 8" xfId="29384" xr:uid="{81044A33-4571-4A55-8676-2108065D9C0B}"/>
    <cellStyle name="Comma 11 4" xfId="487" xr:uid="{11E8C27E-372D-4335-A485-B92CECAC706C}"/>
    <cellStyle name="Comma 11 4 2" xfId="8313" xr:uid="{D38D7D10-E2FD-4322-B9DD-34F93787FA57}"/>
    <cellStyle name="Comma 11 4 2 2" xfId="18161" xr:uid="{E01ECA73-DBF8-4043-985B-6C4EDA9AD17E}"/>
    <cellStyle name="Comma 11 4 2 2 2" xfId="38258" xr:uid="{E94A0723-67E8-4C49-A9D2-005D86F891A9}"/>
    <cellStyle name="Comma 11 4 2 3" xfId="29393" xr:uid="{800CE6B8-0CC1-440E-AEC4-47D902814241}"/>
    <cellStyle name="Comma 11 4 3" xfId="8314" xr:uid="{C8890D33-3C1E-41AC-AB6F-2BDAC48AF059}"/>
    <cellStyle name="Comma 11 4 3 2" xfId="18162" xr:uid="{FA634F12-15BA-4847-B562-AEE5D7B0780E}"/>
    <cellStyle name="Comma 11 4 3 2 2" xfId="38259" xr:uid="{157F1F4F-AA6A-41D1-930D-9A79B6551576}"/>
    <cellStyle name="Comma 11 4 3 3" xfId="29394" xr:uid="{EF020E69-2489-4F9E-95CD-C744CD3458FD}"/>
    <cellStyle name="Comma 11 4 4" xfId="8315" xr:uid="{7A438F7A-3ED5-4FE1-8186-D401D79F47DD}"/>
    <cellStyle name="Comma 11 4 4 2" xfId="18163" xr:uid="{F7DAF5E4-75B2-4D3D-B68C-438773C67622}"/>
    <cellStyle name="Comma 11 4 4 2 2" xfId="38260" xr:uid="{41C87AEC-69F6-4D61-9CC0-6C90F4F7B323}"/>
    <cellStyle name="Comma 11 4 4 3" xfId="29395" xr:uid="{DFE2BB9F-1840-4AEF-A8D1-6E1A10974A9F}"/>
    <cellStyle name="Comma 11 4 5" xfId="18160" xr:uid="{25E56334-8DF6-4725-8C95-257E00E37DF6}"/>
    <cellStyle name="Comma 11 4 5 2" xfId="38257" xr:uid="{F74E94BB-67BE-49ED-86EA-ACBB1A1978F9}"/>
    <cellStyle name="Comma 11 4 6" xfId="8312" xr:uid="{36956F13-BE02-4A58-B591-54284B29A16B}"/>
    <cellStyle name="Comma 11 4 7" xfId="29392" xr:uid="{B8413A75-9B21-4338-8CAF-6350AC9216DA}"/>
    <cellStyle name="Comma 11 5" xfId="455" xr:uid="{0E63F30C-6FC1-4468-A421-B25F705DDB9A}"/>
    <cellStyle name="Comma 11 5 2" xfId="18164" xr:uid="{FD32F9D8-ECC7-4BED-A545-99E39FA25BD6}"/>
    <cellStyle name="Comma 11 5 2 2" xfId="38261" xr:uid="{A6E0875C-7F39-4E6A-A57B-70202E694115}"/>
    <cellStyle name="Comma 11 5 3" xfId="8316" xr:uid="{A65E437D-B94F-4883-845B-B798C675C517}"/>
    <cellStyle name="Comma 11 5 4" xfId="29396" xr:uid="{22B969EA-624D-40BE-A602-54CA973CBBF7}"/>
    <cellStyle name="Comma 11 6" xfId="375" xr:uid="{703988FC-9067-4DD4-ABB2-C94536D4B62A}"/>
    <cellStyle name="Comma 11 6 2" xfId="18165" xr:uid="{155C7D08-43A2-431D-9CEC-1B20BABFED84}"/>
    <cellStyle name="Comma 11 6 2 2" xfId="38262" xr:uid="{4875995F-7DBF-42FF-A827-036D43F1A7E7}"/>
    <cellStyle name="Comma 11 6 3" xfId="8317" xr:uid="{6D497450-47AF-4143-82F0-EB841D064EB8}"/>
    <cellStyle name="Comma 11 6 4" xfId="29397" xr:uid="{43783DB1-F0D6-4A85-9243-0B7C29EEBDBB}"/>
    <cellStyle name="Comma 11 7" xfId="8318" xr:uid="{AE3C7A8E-053A-4F98-B302-A7E26B8BE4FE}"/>
    <cellStyle name="Comma 11 7 2" xfId="18166" xr:uid="{0E76D8AF-0003-45A3-82EA-252EF9D882E8}"/>
    <cellStyle name="Comma 11 7 2 2" xfId="38263" xr:uid="{DBFE3E92-9698-4431-BDA1-BB1A0C8D7860}"/>
    <cellStyle name="Comma 11 7 3" xfId="29398" xr:uid="{2C2AE35F-FE45-4A28-806C-C2128FB99EEE}"/>
    <cellStyle name="Comma 11 8" xfId="8295" xr:uid="{1FF634A2-7151-409B-91BF-41E712B3804F}"/>
    <cellStyle name="Comma 11 8 2" xfId="18143" xr:uid="{A679C8C9-5051-4DBE-82F5-265212B15A88}"/>
    <cellStyle name="Comma 11 8 2 2" xfId="38240" xr:uid="{72192906-5CA8-49EA-A4D1-161514C5B9D5}"/>
    <cellStyle name="Comma 11 8 3" xfId="29375" xr:uid="{2623E2A3-7148-4759-A2C4-ED144F874231}"/>
    <cellStyle name="Comma 11 9" xfId="11559" xr:uid="{1750045B-5A88-45E0-91CB-59086D5E0311}"/>
    <cellStyle name="Comma 11 9 2" xfId="31656" xr:uid="{759B6004-AD77-4A94-A4FB-A35E77AA6DB0}"/>
    <cellStyle name="Comma 12" xfId="107" xr:uid="{00000000-0005-0000-0000-00005A000000}"/>
    <cellStyle name="Comma 12 2" xfId="570" xr:uid="{83047B2B-9981-47A8-B7D3-F70F7F234538}"/>
    <cellStyle name="Comma 12 2 2" xfId="22694" xr:uid="{DB29D32D-8340-4507-B23B-7B197490BB5F}"/>
    <cellStyle name="Comma 12 2 2 2" xfId="42413" xr:uid="{9829645D-01F9-423F-8388-9B900ABB02EB}"/>
    <cellStyle name="Comma 12 2 3" xfId="8320" xr:uid="{E3F3E25E-B107-4170-A8F0-9E85315C401D}"/>
    <cellStyle name="Comma 12 3" xfId="340" xr:uid="{CF128A31-F744-41D8-A6EC-C5F925C88AEF}"/>
    <cellStyle name="Comma 12 3 2" xfId="18167" xr:uid="{C958A69B-FEAC-45BE-9664-ABC683199353}"/>
    <cellStyle name="Comma 12 3 2 2" xfId="38264" xr:uid="{E647CC65-7F71-48AD-84AA-FCF873CC87D9}"/>
    <cellStyle name="Comma 12 3 3" xfId="8319" xr:uid="{6C75FDE9-F81E-4293-8E54-C9F97C955A31}"/>
    <cellStyle name="Comma 12 3 4" xfId="29399" xr:uid="{6CF0EFA9-D771-4168-B6E9-3369C8059206}"/>
    <cellStyle name="Comma 12 4" xfId="20449" xr:uid="{5C5A4EA2-B391-4162-B161-FAD478E7F120}"/>
    <cellStyle name="Comma 12 4 2" xfId="40525" xr:uid="{14E46773-88EE-4EF3-A972-CBD9CA0F2A8C}"/>
    <cellStyle name="Comma 12 5" xfId="20610" xr:uid="{D2503B83-0648-4540-B989-02BB49CCE7CB}"/>
    <cellStyle name="Comma 12 5 2" xfId="40649" xr:uid="{F1B02458-9866-41FD-976A-2CB61761B01C}"/>
    <cellStyle name="Comma 13" xfId="108" xr:uid="{00000000-0005-0000-0000-00005B000000}"/>
    <cellStyle name="Comma 13 2" xfId="215" xr:uid="{00000000-0005-0000-0000-00005C000000}"/>
    <cellStyle name="Comma 13 2 2" xfId="18168" xr:uid="{D815DA18-3FC0-472D-A399-7D7140AADEE5}"/>
    <cellStyle name="Comma 13 2 2 2" xfId="38265" xr:uid="{7577C7B6-A94E-45D2-B805-0685201AF99C}"/>
    <cellStyle name="Comma 13 2 3" xfId="8321" xr:uid="{BA357DA6-A286-4333-88CD-5E03D390522F}"/>
    <cellStyle name="Comma 13 2 4" xfId="29400" xr:uid="{E6C4FBFC-DB2D-4C8A-B7AF-D3A49D86D53E}"/>
    <cellStyle name="Comma 13 3" xfId="571" xr:uid="{02239DE8-6EBF-40B6-818F-F25F2F4F29EC}"/>
    <cellStyle name="Comma 13 3 2" xfId="11571" xr:uid="{A9898C47-9E0E-481D-8D77-C39512110D7C}"/>
    <cellStyle name="Comma 13 3 3" xfId="31668" xr:uid="{928D3A6C-DBB7-41F5-A4B1-4F6A94E1ACE6}"/>
    <cellStyle name="Comma 13 4" xfId="335" xr:uid="{DA1AC633-47B4-4570-8D67-B8246677283E}"/>
    <cellStyle name="Comma 13 4 2" xfId="20452" xr:uid="{5276619A-E312-42C5-B78F-CE46D28A4EB0}"/>
    <cellStyle name="Comma 13 4 3" xfId="40527" xr:uid="{77ADDF2B-7D97-486A-8BDC-152531F4B2DE}"/>
    <cellStyle name="Comma 13 5" xfId="20612" xr:uid="{675215A5-447A-490A-8757-E9C3EDA41FBA}"/>
    <cellStyle name="Comma 13 5 2" xfId="40651" xr:uid="{BA6C82DA-DDC4-4994-925E-E9BE1574DBE1}"/>
    <cellStyle name="Comma 13 6" xfId="22547" xr:uid="{5C64F87C-3A4B-431E-AEF2-D97CE67E263D}"/>
    <cellStyle name="Comma 13 7" xfId="22697" xr:uid="{16DCC415-62CF-4768-AB8F-62F6597960A1}"/>
    <cellStyle name="Comma 13 7 2" xfId="42415" xr:uid="{B789A399-1C3A-4B6B-B86A-030B03EA2D8C}"/>
    <cellStyle name="Comma 13 8" xfId="751" xr:uid="{BF6609D7-736B-4D86-90EB-9EE3050AC7F3}"/>
    <cellStyle name="Comma 13 9" xfId="22803" xr:uid="{2F1C7FFE-63C1-4E47-928F-699E560D6DF0}"/>
    <cellStyle name="Comma 14" xfId="603" xr:uid="{0C8B0658-890B-48A0-AF58-F98076ED9689}"/>
    <cellStyle name="Comma 14 10" xfId="760" xr:uid="{EED0CC68-C04F-4D82-915F-E72DD6B3E802}"/>
    <cellStyle name="Comma 14 11" xfId="22807" xr:uid="{E2996B12-85DB-4FFD-A07E-A2B2A2C242F6}"/>
    <cellStyle name="Comma 14 2" xfId="8323" xr:uid="{183F8BE7-DD6C-42E1-9280-E5E18A090982}"/>
    <cellStyle name="Comma 14 3" xfId="8322" xr:uid="{9859FBBB-4493-4D97-927B-6C91612EDCA8}"/>
    <cellStyle name="Comma 14 3 2" xfId="18169" xr:uid="{2C2DC078-B226-4CAC-ABAA-ED5F5228465E}"/>
    <cellStyle name="Comma 14 3 2 2" xfId="38266" xr:uid="{ADAFCF9E-1A6D-4C46-A5B4-EA2876279B6C}"/>
    <cellStyle name="Comma 14 3 3" xfId="29401" xr:uid="{ADB89AE8-6C69-4E7B-ADD3-1440152452EB}"/>
    <cellStyle name="Comma 14 4" xfId="11575" xr:uid="{04267037-1A90-4662-B9B2-4A08773DD9F1}"/>
    <cellStyle name="Comma 14 4 2" xfId="31672" xr:uid="{72498824-F335-41C6-867C-2AB58E5D7B7D}"/>
    <cellStyle name="Comma 14 5" xfId="20454" xr:uid="{4CF35E68-0CD0-48CC-885E-3E3AB308F902}"/>
    <cellStyle name="Comma 14 5 2" xfId="40529" xr:uid="{A3911D02-78AC-4716-9310-52FEBA3529A2}"/>
    <cellStyle name="Comma 14 6" xfId="20614" xr:uid="{27F0DAE7-7775-42B6-A257-E560951AB6E9}"/>
    <cellStyle name="Comma 14 6 2" xfId="40653" xr:uid="{A578FC32-B4A0-4B3D-88E3-D39592843719}"/>
    <cellStyle name="Comma 14 7" xfId="22497" xr:uid="{2711292A-7D9B-4266-9FFD-ACA19CBF3D10}"/>
    <cellStyle name="Comma 14 8" xfId="22647" xr:uid="{436BFA80-09C7-485E-A8E6-5D8EC9B6390C}"/>
    <cellStyle name="Comma 14 8 2" xfId="42378" xr:uid="{F4ADC5F3-1C79-4C15-850D-308AFA65F802}"/>
    <cellStyle name="Comma 14 9" xfId="22699" xr:uid="{2430490F-379C-48EA-9758-2978879EF0BE}"/>
    <cellStyle name="Comma 14 9 2" xfId="42417" xr:uid="{7EF82D09-0ACF-4013-960C-E83103D5592E}"/>
    <cellStyle name="Comma 15" xfId="763" xr:uid="{3F2611BC-DEA9-42F2-B235-6BF3FB64BD80}"/>
    <cellStyle name="Comma 15 2" xfId="8325" xr:uid="{0F98D115-9595-42E1-9316-B404DB79CF9D}"/>
    <cellStyle name="Comma 15 3" xfId="8324" xr:uid="{49678E5D-FCF5-4D47-A463-ED3C25F6B4D5}"/>
    <cellStyle name="Comma 15 3 2" xfId="18170" xr:uid="{EA810910-8EE1-430C-B58D-0C276732B943}"/>
    <cellStyle name="Comma 15 3 2 2" xfId="38267" xr:uid="{C9673D07-7930-40E4-96F7-50AC2D60EF46}"/>
    <cellStyle name="Comma 15 3 3" xfId="29402" xr:uid="{FCC2A8D4-AD81-481E-ACAF-18A5011F78C7}"/>
    <cellStyle name="Comma 15 4" xfId="11577" xr:uid="{A77468FB-C975-445E-B0F2-E9C02505EA5A}"/>
    <cellStyle name="Comma 15 4 2" xfId="31674" xr:uid="{0BA8BCF0-2489-4871-A6C2-5EC69E87C5FB}"/>
    <cellStyle name="Comma 15 5" xfId="20456" xr:uid="{47A56787-6217-45BD-8F42-06F93F150C35}"/>
    <cellStyle name="Comma 15 5 2" xfId="40531" xr:uid="{5C812BAE-0F7D-420A-BCFA-0F6D1369832E}"/>
    <cellStyle name="Comma 15 6" xfId="20616" xr:uid="{CD5F5528-B855-4630-BA8C-2933FA8D8361}"/>
    <cellStyle name="Comma 15 6 2" xfId="40655" xr:uid="{BD0F673E-A05B-4278-A97D-84091857681A}"/>
    <cellStyle name="Comma 15 7" xfId="22701" xr:uid="{0A90E000-3856-4AF3-B9B6-B65E4029586F}"/>
    <cellStyle name="Comma 15 7 2" xfId="42419" xr:uid="{035E0B44-A620-457F-BA00-1802C68218A2}"/>
    <cellStyle name="Comma 15 8" xfId="22809" xr:uid="{78A9D947-5F85-4B0D-919B-14E8F2526E52}"/>
    <cellStyle name="Comma 16" xfId="8326" xr:uid="{4DE029F9-5060-436F-AA25-7179DDA5BC87}"/>
    <cellStyle name="Comma 16 2" xfId="8327" xr:uid="{828B9F8E-97A8-4711-A9FF-693C1358656D}"/>
    <cellStyle name="Comma 16 3" xfId="18171" xr:uid="{D1B73AF0-9B6D-4FE9-ADCA-FD51E6B92BF2}"/>
    <cellStyle name="Comma 16 3 2" xfId="38268" xr:uid="{7AAD0198-EAF1-4845-A757-8B1D1D31C46F}"/>
    <cellStyle name="Comma 16 4" xfId="20458" xr:uid="{7C744C9F-C433-4630-A184-C7248764054F}"/>
    <cellStyle name="Comma 16 4 2" xfId="40533" xr:uid="{0AA7B07B-0A49-495A-8E7E-9814014A79AC}"/>
    <cellStyle name="Comma 16 5" xfId="20618" xr:uid="{B8992294-6201-409F-8A82-6FD428F34A3F}"/>
    <cellStyle name="Comma 16 5 2" xfId="40657" xr:uid="{7B569F88-4D9E-4C64-8B3D-EE50B65F6BFB}"/>
    <cellStyle name="Comma 16 6" xfId="22703" xr:uid="{B677BA66-B6A8-4D31-BECB-CCF17478F2C6}"/>
    <cellStyle name="Comma 16 6 2" xfId="42421" xr:uid="{C3348255-FDAC-4581-979D-5981397C4339}"/>
    <cellStyle name="Comma 16 7" xfId="29403" xr:uid="{65A6AB22-3633-48ED-85FB-2CEE70E1A0C9}"/>
    <cellStyle name="Comma 17" xfId="8328" xr:uid="{288CFF98-72C4-494A-BCE7-8F1C68A41E3E}"/>
    <cellStyle name="Comma 17 2" xfId="20460" xr:uid="{FBA2A2BE-AA8A-481F-B476-3076068849DF}"/>
    <cellStyle name="Comma 17 2 2" xfId="40535" xr:uid="{1FBD7058-E6F8-42B0-BD0C-679D44CCA0B5}"/>
    <cellStyle name="Comma 17 3" xfId="20620" xr:uid="{2853431A-4431-45FD-A3E6-1246389EDA94}"/>
    <cellStyle name="Comma 17 3 2" xfId="40659" xr:uid="{2F6A1912-D859-4705-991B-E1711F6FDCB3}"/>
    <cellStyle name="Comma 17 4" xfId="22498" xr:uid="{560DCB81-9E65-497B-BDD0-3A760E8ADC2F}"/>
    <cellStyle name="Comma 17 5" xfId="22705" xr:uid="{B1DE9CAB-0377-44FC-81D0-98CB0E0C34EE}"/>
    <cellStyle name="Comma 17 5 2" xfId="42423" xr:uid="{B8F988DE-2BC8-4A1B-992E-D1AC101D3901}"/>
    <cellStyle name="Comma 18" xfId="8329" xr:uid="{089A74C6-E7FA-406F-8D3C-DF164470F499}"/>
    <cellStyle name="Comma 18 2" xfId="18172" xr:uid="{1669FEDA-F74F-4040-9E60-A50702A9A9AA}"/>
    <cellStyle name="Comma 18 2 2" xfId="38269" xr:uid="{6A56CD05-42A8-4DD5-9F77-278D73FAB754}"/>
    <cellStyle name="Comma 18 3" xfId="20463" xr:uid="{ECE8BF6C-50EA-47B0-992D-FFDF4D20C7BE}"/>
    <cellStyle name="Comma 18 3 2" xfId="40537" xr:uid="{DF93B2E0-CD7F-4841-95FF-244AD80014ED}"/>
    <cellStyle name="Comma 18 4" xfId="20622" xr:uid="{C16F3AF5-FE84-43BE-AB69-CF75633AFC47}"/>
    <cellStyle name="Comma 18 4 2" xfId="40661" xr:uid="{A735B97C-920A-4C9F-BB65-664D56350B6E}"/>
    <cellStyle name="Comma 18 5" xfId="22707" xr:uid="{4C7EFCF6-8391-4FD2-BA48-0ABBC1C7B783}"/>
    <cellStyle name="Comma 18 5 2" xfId="42425" xr:uid="{CECA4C0F-0F2B-4198-B340-1DEC03C0D62B}"/>
    <cellStyle name="Comma 18 6" xfId="29404" xr:uid="{E690F8B3-29D7-4EAE-8BEA-320BEFC54915}"/>
    <cellStyle name="Comma 19" xfId="8330" xr:uid="{ECDC724F-C6BD-4F26-BAB6-D16EBA5A6C05}"/>
    <cellStyle name="Comma 19 10" xfId="20623" xr:uid="{C57481DC-0079-4C37-A6C2-B29F531F8026}"/>
    <cellStyle name="Comma 19 10 2" xfId="40662" xr:uid="{3C6CB155-2A17-4CB2-945A-76AEA2E09613}"/>
    <cellStyle name="Comma 19 11" xfId="22708" xr:uid="{DB51801A-A59C-4025-BDEC-A169F7552E5A}"/>
    <cellStyle name="Comma 19 11 2" xfId="42426" xr:uid="{08343CA0-8E53-4E9A-9DF7-0D2A22158FA7}"/>
    <cellStyle name="Comma 19 12" xfId="29405" xr:uid="{55E14307-51BC-4998-92E0-2F1008EEA16B}"/>
    <cellStyle name="Comma 19 2" xfId="8331" xr:uid="{8AFF7A8B-3656-4834-B0C5-6C8A296D0546}"/>
    <cellStyle name="Comma 19 2 2" xfId="8332" xr:uid="{E7343D9E-993D-41C3-BD7D-7063C2D2E115}"/>
    <cellStyle name="Comma 19 2 2 2" xfId="18175" xr:uid="{821D66B0-E427-4E63-B1BD-EAB67D6DFF16}"/>
    <cellStyle name="Comma 19 2 2 2 2" xfId="38272" xr:uid="{60D646D9-AE76-4238-9406-2407B86945B7}"/>
    <cellStyle name="Comma 19 2 2 3" xfId="29407" xr:uid="{51108828-E265-42E2-B8DE-531446BBCA59}"/>
    <cellStyle name="Comma 19 2 3" xfId="8333" xr:uid="{9ED37D1F-6B88-4855-966B-A6C9699D969F}"/>
    <cellStyle name="Comma 19 2 3 2" xfId="18176" xr:uid="{654906E3-4982-48F6-B1C5-FD8733C80627}"/>
    <cellStyle name="Comma 19 2 3 2 2" xfId="38273" xr:uid="{00FE399B-551C-40CF-9822-FAF90BBF8DEB}"/>
    <cellStyle name="Comma 19 2 3 3" xfId="29408" xr:uid="{44C9F3B4-E673-4272-86C7-268F03E38824}"/>
    <cellStyle name="Comma 19 2 4" xfId="8334" xr:uid="{D965D7FE-9D20-4528-A756-6CF80ABAA56F}"/>
    <cellStyle name="Comma 19 2 4 2" xfId="18177" xr:uid="{2B0B7E85-CAB0-4117-A65A-A14986406D17}"/>
    <cellStyle name="Comma 19 2 4 2 2" xfId="38274" xr:uid="{6D78CCA9-456B-4EB9-AE8F-A39709742472}"/>
    <cellStyle name="Comma 19 2 4 3" xfId="29409" xr:uid="{D9E36F44-427D-4DF9-839D-A42E0FEE744A}"/>
    <cellStyle name="Comma 19 2 5" xfId="18174" xr:uid="{E8B8D551-106F-475E-A572-FFC2536E4A1C}"/>
    <cellStyle name="Comma 19 2 5 2" xfId="38271" xr:uid="{D4B108C9-D2B2-49E6-8618-989F66DAE3FE}"/>
    <cellStyle name="Comma 19 2 6" xfId="29406" xr:uid="{6971A40C-3C17-4B3F-A93C-97AA47CC927F}"/>
    <cellStyle name="Comma 19 3" xfId="8335" xr:uid="{93C293E9-8992-4F6C-A6E1-911C744825D7}"/>
    <cellStyle name="Comma 19 3 2" xfId="8336" xr:uid="{9C09B1C8-64E0-410C-98E6-FC69A45164E4}"/>
    <cellStyle name="Comma 19 3 2 2" xfId="18179" xr:uid="{7CB4FFC1-2B2A-405A-87F9-FF1830746E45}"/>
    <cellStyle name="Comma 19 3 2 2 2" xfId="38276" xr:uid="{55178959-5037-4B90-A2B9-47BA3DB60E2A}"/>
    <cellStyle name="Comma 19 3 2 3" xfId="29411" xr:uid="{8287BF48-6255-4B96-B6C4-234B53E551FD}"/>
    <cellStyle name="Comma 19 3 3" xfId="8337" xr:uid="{1C21B36F-1C99-4280-B3A3-DE57C21D54B6}"/>
    <cellStyle name="Comma 19 3 3 2" xfId="18180" xr:uid="{C7B888E5-A67E-4D97-B2B0-E45B8A7CD0D0}"/>
    <cellStyle name="Comma 19 3 3 2 2" xfId="38277" xr:uid="{271FD312-81E1-42F2-8583-5E93B8E083EF}"/>
    <cellStyle name="Comma 19 3 3 3" xfId="29412" xr:uid="{ABA47E75-39EE-481E-A75D-11F7A83AB48C}"/>
    <cellStyle name="Comma 19 3 4" xfId="8338" xr:uid="{1AC94EFB-2FF7-4D7D-9D04-C44CB0C8DB90}"/>
    <cellStyle name="Comma 19 3 4 2" xfId="18181" xr:uid="{D2B8613F-A3E0-44B7-84DC-BB2A95A80F62}"/>
    <cellStyle name="Comma 19 3 4 2 2" xfId="38278" xr:uid="{C28D000D-362C-40E6-BA08-BEDCBFCBC1FA}"/>
    <cellStyle name="Comma 19 3 4 3" xfId="29413" xr:uid="{27392BA8-302F-4BDB-A327-E89D3C60FA33}"/>
    <cellStyle name="Comma 19 3 5" xfId="18178" xr:uid="{F0358603-8F76-4D86-A771-38D25BEA874A}"/>
    <cellStyle name="Comma 19 3 5 2" xfId="38275" xr:uid="{A91AB6C3-1936-44E2-81A6-FAFB41791B39}"/>
    <cellStyle name="Comma 19 3 6" xfId="29410" xr:uid="{B4814742-D438-4E92-A5E0-9577B2C4F60F}"/>
    <cellStyle name="Comma 19 4" xfId="8339" xr:uid="{BE4C462A-E3A3-44D8-BD19-CF42AD46F2C9}"/>
    <cellStyle name="Comma 19 4 2" xfId="8340" xr:uid="{72A65C80-FD2D-40D5-9C6F-21034C3B076B}"/>
    <cellStyle name="Comma 19 4 2 2" xfId="18183" xr:uid="{115364F7-6E8D-45B9-AFC3-B9D602A68996}"/>
    <cellStyle name="Comma 19 4 2 2 2" xfId="38280" xr:uid="{E9F685B8-B4C2-4D6F-A9CF-4ECF730F9187}"/>
    <cellStyle name="Comma 19 4 2 3" xfId="29415" xr:uid="{0E57CB20-8A97-426B-82FD-AD398D34CA7D}"/>
    <cellStyle name="Comma 19 4 3" xfId="8341" xr:uid="{390B138A-F774-47AE-BEA0-E011D506AA05}"/>
    <cellStyle name="Comma 19 4 3 2" xfId="18184" xr:uid="{194EB702-2C48-4519-8D4C-722FD376F6E4}"/>
    <cellStyle name="Comma 19 4 3 2 2" xfId="38281" xr:uid="{CA35CAF7-34D4-4D46-8BE5-702F7A9BCCA9}"/>
    <cellStyle name="Comma 19 4 3 3" xfId="29416" xr:uid="{4C44A2A2-0E7C-43C3-B177-454F42AAD273}"/>
    <cellStyle name="Comma 19 4 4" xfId="8342" xr:uid="{DB855490-B38F-4028-87CC-FB6581F0AAD8}"/>
    <cellStyle name="Comma 19 4 4 2" xfId="18185" xr:uid="{EF384241-46C4-4E7F-AED6-CE28150C027C}"/>
    <cellStyle name="Comma 19 4 4 2 2" xfId="38282" xr:uid="{0E2D712D-718D-4A63-857D-660B9D17A60F}"/>
    <cellStyle name="Comma 19 4 4 3" xfId="29417" xr:uid="{456A013F-9777-4982-A207-DD225ECCD5A6}"/>
    <cellStyle name="Comma 19 4 5" xfId="18182" xr:uid="{1F51785C-968F-46DA-91FD-E1670822EF68}"/>
    <cellStyle name="Comma 19 4 5 2" xfId="38279" xr:uid="{72EA0162-8117-4836-B53A-2B1AE5AFBB02}"/>
    <cellStyle name="Comma 19 4 6" xfId="29414" xr:uid="{3B8C21C0-DA14-4E74-804D-FB9D2D1BD162}"/>
    <cellStyle name="Comma 19 5" xfId="8343" xr:uid="{BDD270F9-10CB-4A55-9230-DECE0D1146D0}"/>
    <cellStyle name="Comma 19 5 2" xfId="18186" xr:uid="{5D318DA1-0913-424F-93F4-0B3D99D9BD57}"/>
    <cellStyle name="Comma 19 5 2 2" xfId="38283" xr:uid="{4B4082A4-E439-41B0-8F72-E13FCF1AA2C1}"/>
    <cellStyle name="Comma 19 5 3" xfId="29418" xr:uid="{815D2F27-D426-4CEB-B02E-2434D0217322}"/>
    <cellStyle name="Comma 19 6" xfId="8344" xr:uid="{DD7DF593-0B1C-4ADE-98E0-3D776868CE88}"/>
    <cellStyle name="Comma 19 6 2" xfId="18187" xr:uid="{A89C7672-DD0C-4A3B-B140-04D75DED12E7}"/>
    <cellStyle name="Comma 19 6 2 2" xfId="38284" xr:uid="{8C960DF8-5238-4D03-AB96-BBFAEC2EC58B}"/>
    <cellStyle name="Comma 19 6 3" xfId="29419" xr:uid="{5AD647BD-DB05-4136-851C-C94D246586A2}"/>
    <cellStyle name="Comma 19 7" xfId="8345" xr:uid="{D6A6F5C4-D5AA-4AB6-9BF1-CED63D39DFB8}"/>
    <cellStyle name="Comma 19 7 2" xfId="18188" xr:uid="{493AF801-2A32-438E-8954-6DD7BC9A7A64}"/>
    <cellStyle name="Comma 19 7 2 2" xfId="38285" xr:uid="{C89796E5-5668-4850-A69D-38D95D662ED6}"/>
    <cellStyle name="Comma 19 7 3" xfId="29420" xr:uid="{83EE3688-DC50-4920-9CDB-E35E0D37FC97}"/>
    <cellStyle name="Comma 19 8" xfId="18173" xr:uid="{65F01657-5265-419C-9A9C-BE294F0FC503}"/>
    <cellStyle name="Comma 19 8 2" xfId="38270" xr:uid="{E670EE4D-905E-4543-AAFB-30A331BEEAEF}"/>
    <cellStyle name="Comma 19 9" xfId="20464" xr:uid="{769FADE6-9102-4FDD-B52C-2B40682D27CF}"/>
    <cellStyle name="Comma 19 9 2" xfId="40538" xr:uid="{89882969-CF3F-41A9-9FC9-5ABC3017BE41}"/>
    <cellStyle name="Comma 2" xfId="3" xr:uid="{00000000-0005-0000-0000-00005D000000}"/>
    <cellStyle name="Comma 2 10" xfId="8346" xr:uid="{80FAD87B-5EFE-4ADD-9D4B-9343BFD93B03}"/>
    <cellStyle name="Comma 2 11" xfId="8347" xr:uid="{C8D203DF-957B-453B-A5ED-3E679E0886B5}"/>
    <cellStyle name="Comma 2 12" xfId="8348" xr:uid="{ACBBEBEF-5725-4695-A94A-0EA44BA0A416}"/>
    <cellStyle name="Comma 2 13" xfId="8349" xr:uid="{CD25CA61-4F3B-46E0-9A2F-0DCD5DBFD605}"/>
    <cellStyle name="Comma 2 14" xfId="8350" xr:uid="{4CB855A8-B90B-4288-91C3-147FE1A6B724}"/>
    <cellStyle name="Comma 2 15" xfId="761" xr:uid="{3299AB52-6AED-4ACF-90E2-8CAC0BEA2E6C}"/>
    <cellStyle name="Comma 2 16" xfId="8351" xr:uid="{B6D6E02A-91A1-41A7-B3FA-EC8C97C90F7A}"/>
    <cellStyle name="Comma 2 17" xfId="8352" xr:uid="{4CC52BE8-5034-4A43-AA36-DE531478D1A6}"/>
    <cellStyle name="Comma 2 18" xfId="8353" xr:uid="{C7AFE950-4C03-4DD3-AB54-415FDA2BD03B}"/>
    <cellStyle name="Comma 2 19" xfId="11520" xr:uid="{ABA9B864-84CD-4DAC-9230-148E6323B601}"/>
    <cellStyle name="Comma 2 2" xfId="4" xr:uid="{00000000-0005-0000-0000-00005E000000}"/>
    <cellStyle name="Comma 2 2 10" xfId="456" xr:uid="{6A0B13CC-F696-4753-8919-60B4409A30FF}"/>
    <cellStyle name="Comma 2 2 10 2" xfId="8354" xr:uid="{949B54D9-D2B2-41FA-968C-48EF621C51FE}"/>
    <cellStyle name="Comma 2 2 11" xfId="376" xr:uid="{18990467-7A98-4815-B34C-14FA96F83B33}"/>
    <cellStyle name="Comma 2 2 11 2" xfId="813" xr:uid="{D4493314-9C5F-4996-A3B8-6014645B022F}"/>
    <cellStyle name="Comma 2 2 12" xfId="11529" xr:uid="{935D876B-AA0B-464F-9ACD-88490842A369}"/>
    <cellStyle name="Comma 2 2 13" xfId="11560" xr:uid="{8D0A1EFB-9663-4497-A6EB-555D3CB50D6F}"/>
    <cellStyle name="Comma 2 2 13 2" xfId="31657" xr:uid="{8B5ED43E-1B17-4E3A-B545-30A3DBFF2B5D}"/>
    <cellStyle name="Comma 2 2 14" xfId="20466" xr:uid="{A96969E3-269D-490C-9513-6518F49FE2A9}"/>
    <cellStyle name="Comma 2 2 14 2" xfId="40540" xr:uid="{8388DB85-4D36-414C-9872-23333DA171F9}"/>
    <cellStyle name="Comma 2 2 15" xfId="20625" xr:uid="{862493D8-D3CB-46D5-9ACF-7E6F2BCF8E87}"/>
    <cellStyle name="Comma 2 2 15 2" xfId="40664" xr:uid="{B70D9C8C-9B3C-4EE3-8BB9-556554DBE391}"/>
    <cellStyle name="Comma 2 2 16" xfId="22565" xr:uid="{B5DEEDDF-EFBB-4D52-8653-B1F093548341}"/>
    <cellStyle name="Comma 2 2 16 2" xfId="42333" xr:uid="{7802232A-AE18-450B-8089-03D4BD6D7224}"/>
    <cellStyle name="Comma 2 2 17" xfId="22666" xr:uid="{A2B43B0F-CF9F-4280-80EB-DDE621EA594D}"/>
    <cellStyle name="Comma 2 2 17 2" xfId="42393" xr:uid="{92EA77BC-E20F-4692-B53D-BF1D54B4C824}"/>
    <cellStyle name="Comma 2 2 18" xfId="22710" xr:uid="{F7628C9B-E69F-412C-BB42-A63EBF0833DC}"/>
    <cellStyle name="Comma 2 2 18 2" xfId="42428" xr:uid="{B8F41683-A92A-4542-807E-27A0CE83C620}"/>
    <cellStyle name="Comma 2 2 19" xfId="663" xr:uid="{B2557BBD-C0BB-4368-B486-D8571FFD08D6}"/>
    <cellStyle name="Comma 2 2 2" xfId="377" xr:uid="{C666399D-532A-4FAC-991D-CEFEFDD962C7}"/>
    <cellStyle name="Comma 2 2 2 10" xfId="8356" xr:uid="{E3CADF27-6660-4FAC-98A0-4D0C2949EBC1}"/>
    <cellStyle name="Comma 2 2 2 10 2" xfId="18190" xr:uid="{139AF3E3-6A21-4005-A9E8-539D73F4FEE0}"/>
    <cellStyle name="Comma 2 2 2 10 2 2" xfId="38287" xr:uid="{469308FB-29C3-42BD-808A-3F6BD7464595}"/>
    <cellStyle name="Comma 2 2 2 10 3" xfId="29422" xr:uid="{A001CDB2-4FC8-4A20-B3CA-78528B453A0B}"/>
    <cellStyle name="Comma 2 2 2 11" xfId="8357" xr:uid="{D3572FE1-FA87-45A2-8E8B-FDCE5C7B27A7}"/>
    <cellStyle name="Comma 2 2 2 11 2" xfId="18191" xr:uid="{4A999730-2567-47A2-B158-11819DAFD5DC}"/>
    <cellStyle name="Comma 2 2 2 11 2 2" xfId="38288" xr:uid="{F2416F40-4234-4D33-9634-FB3054C92597}"/>
    <cellStyle name="Comma 2 2 2 11 3" xfId="29423" xr:uid="{DCB6E534-322F-4633-9E3A-A8DC4B3426AB}"/>
    <cellStyle name="Comma 2 2 2 12" xfId="8355" xr:uid="{C400DA4F-38F5-419A-AD9F-95AA7413A0B0}"/>
    <cellStyle name="Comma 2 2 2 12 2" xfId="18189" xr:uid="{481E396E-1DD0-479C-B9FA-318A2477D9A6}"/>
    <cellStyle name="Comma 2 2 2 12 2 2" xfId="38286" xr:uid="{B1865A01-0D2A-4F90-988F-50CA05B7DCA4}"/>
    <cellStyle name="Comma 2 2 2 12 3" xfId="29421" xr:uid="{A5373FC0-DB4E-4F21-A351-AEF28D5A7133}"/>
    <cellStyle name="Comma 2 2 2 13" xfId="21698" xr:uid="{472B4382-82C3-489B-A673-19AC1E035F42}"/>
    <cellStyle name="Comma 2 2 2 2" xfId="8358" xr:uid="{4F68D5AE-158F-48E3-9F1C-114B7D716EA3}"/>
    <cellStyle name="Comma 2 2 2 2 2" xfId="8359" xr:uid="{4A7868C2-02B6-477B-B37D-BA7300922821}"/>
    <cellStyle name="Comma 2 2 2 2 2 2" xfId="8360" xr:uid="{155DC73B-8116-4609-8E11-472E0C98BA7D}"/>
    <cellStyle name="Comma 2 2 2 2 2 2 2" xfId="8361" xr:uid="{D3161352-9E72-4C4E-9071-64CA481B9DC2}"/>
    <cellStyle name="Comma 2 2 2 2 2 2 2 2" xfId="8362" xr:uid="{66E9546E-7AF5-4F0D-B76D-928811AEA2D0}"/>
    <cellStyle name="Comma 2 2 2 2 2 2 2 3" xfId="8363" xr:uid="{0F40FFF5-5CEF-4EC6-86F9-40B3AF4CC0D4}"/>
    <cellStyle name="Comma 2 2 2 2 2 2 2 4" xfId="8364" xr:uid="{AFE930E7-5A27-44C3-8627-412FA89065D7}"/>
    <cellStyle name="Comma 2 2 2 2 2 2 2 5" xfId="8365" xr:uid="{7E752735-1190-44B5-8200-A853053F1B48}"/>
    <cellStyle name="Comma 2 2 2 2 2 2 2 5 2" xfId="18194" xr:uid="{974C2AE0-7B2E-4958-8155-8F5B3183754C}"/>
    <cellStyle name="Comma 2 2 2 2 2 2 2 5 2 2" xfId="38291" xr:uid="{A56EE8DE-D62F-4971-9511-5EB14E35040E}"/>
    <cellStyle name="Comma 2 2 2 2 2 2 2 5 3" xfId="29426" xr:uid="{BA71E178-4730-4296-B76D-1F8C53FC2116}"/>
    <cellStyle name="Comma 2 2 2 2 2 2 2 6" xfId="8366" xr:uid="{75D899F3-3E25-4AD1-846F-CE433A3F99EB}"/>
    <cellStyle name="Comma 2 2 2 2 2 2 2 6 2" xfId="18195" xr:uid="{FED69D97-25EA-42B5-BABA-7A45F0F996EF}"/>
    <cellStyle name="Comma 2 2 2 2 2 2 2 6 2 2" xfId="38292" xr:uid="{08C270DC-13CB-43DA-BCBB-B888140FCBA8}"/>
    <cellStyle name="Comma 2 2 2 2 2 2 2 6 3" xfId="29427" xr:uid="{0ABB9925-8C88-4213-9862-B49F6B085276}"/>
    <cellStyle name="Comma 2 2 2 2 2 2 2 7" xfId="8367" xr:uid="{1A3C04BA-F56C-4F24-82E0-103A8A165942}"/>
    <cellStyle name="Comma 2 2 2 2 2 2 2 7 2" xfId="18196" xr:uid="{46FABFFF-ADF0-4F8C-AB19-C79D45F9D641}"/>
    <cellStyle name="Comma 2 2 2 2 2 2 2 7 2 2" xfId="38293" xr:uid="{E1DB8CAB-5BBB-4A71-BB57-F0DF4D875ADB}"/>
    <cellStyle name="Comma 2 2 2 2 2 2 2 7 3" xfId="29428" xr:uid="{F737593C-6C81-4243-835B-7E7E9DA5D5C3}"/>
    <cellStyle name="Comma 2 2 2 2 2 2 2 8" xfId="18193" xr:uid="{3E7E540C-7E03-464A-8AC5-543BB759B29F}"/>
    <cellStyle name="Comma 2 2 2 2 2 2 2 8 2" xfId="38290" xr:uid="{453C43AD-BFB2-428A-AA14-ED7BA1D29848}"/>
    <cellStyle name="Comma 2 2 2 2 2 2 2 9" xfId="29425" xr:uid="{7B31D4DC-8E1F-49E2-901E-A9DB6CFC2C38}"/>
    <cellStyle name="Comma 2 2 2 2 2 2 3" xfId="8368" xr:uid="{1F88CB29-4208-470C-9C16-0235679E1E79}"/>
    <cellStyle name="Comma 2 2 2 2 2 2 3 2" xfId="8369" xr:uid="{DB715C95-6820-4AD8-9BCB-24BCAFCC3F2F}"/>
    <cellStyle name="Comma 2 2 2 2 2 2 3 2 2" xfId="18198" xr:uid="{943D989B-40C5-4867-90E8-F3E0512469A1}"/>
    <cellStyle name="Comma 2 2 2 2 2 2 3 2 2 2" xfId="38295" xr:uid="{2F6FED96-13E2-4081-837B-2D637FC9EB01}"/>
    <cellStyle name="Comma 2 2 2 2 2 2 3 2 3" xfId="29430" xr:uid="{8CA4272E-1F77-4D00-A11D-51AB9CEE9EEB}"/>
    <cellStyle name="Comma 2 2 2 2 2 2 3 3" xfId="8370" xr:uid="{ED0ACCF5-617B-4B41-8EC1-0D181C6557CE}"/>
    <cellStyle name="Comma 2 2 2 2 2 2 3 3 2" xfId="18199" xr:uid="{E1FB90CD-6CE6-4A61-A514-1716018BB650}"/>
    <cellStyle name="Comma 2 2 2 2 2 2 3 3 2 2" xfId="38296" xr:uid="{0E81876C-18C1-4EC8-A26B-85873C1BF8E6}"/>
    <cellStyle name="Comma 2 2 2 2 2 2 3 3 3" xfId="29431" xr:uid="{9A5A7595-6D7E-44BC-B66D-41DBF718C47B}"/>
    <cellStyle name="Comma 2 2 2 2 2 2 3 4" xfId="8371" xr:uid="{973508AD-BBFF-47B5-A3B8-54BF828A8613}"/>
    <cellStyle name="Comma 2 2 2 2 2 2 3 4 2" xfId="18200" xr:uid="{A41AA3E6-DA1B-454F-A40D-2ADCEC759E69}"/>
    <cellStyle name="Comma 2 2 2 2 2 2 3 4 2 2" xfId="38297" xr:uid="{0A9E6DF1-4C69-4EF0-8BF8-C86E155CE814}"/>
    <cellStyle name="Comma 2 2 2 2 2 2 3 4 3" xfId="29432" xr:uid="{E829DB38-4B42-4D68-9B7A-313085938151}"/>
    <cellStyle name="Comma 2 2 2 2 2 2 3 5" xfId="18197" xr:uid="{D3EFC573-5AA1-41D3-9EC7-15C85D3DDE0F}"/>
    <cellStyle name="Comma 2 2 2 2 2 2 3 5 2" xfId="38294" xr:uid="{7E34CE84-81FA-4C48-AA24-C5A7AE00D1F0}"/>
    <cellStyle name="Comma 2 2 2 2 2 2 3 6" xfId="29429" xr:uid="{44EAF14E-37B1-4A1D-B74D-F7861CFABF7B}"/>
    <cellStyle name="Comma 2 2 2 2 2 2 4" xfId="8372" xr:uid="{87009482-E3FA-4661-A66F-9B91CBDB17DE}"/>
    <cellStyle name="Comma 2 2 2 2 2 2 4 2" xfId="8373" xr:uid="{9BA4E0C1-1619-4F56-9DA9-ACA2572BF9E4}"/>
    <cellStyle name="Comma 2 2 2 2 2 2 4 2 2" xfId="18202" xr:uid="{B6D2B463-BB10-45E5-A15B-40313F4DA0D0}"/>
    <cellStyle name="Comma 2 2 2 2 2 2 4 2 2 2" xfId="38299" xr:uid="{D87C9B5C-FA1B-41FD-8E5E-580A33AB1642}"/>
    <cellStyle name="Comma 2 2 2 2 2 2 4 2 3" xfId="29434" xr:uid="{17375983-0A40-4D9F-905D-052619C6BEC1}"/>
    <cellStyle name="Comma 2 2 2 2 2 2 4 3" xfId="8374" xr:uid="{80CF7B57-EEF9-4AFE-85F8-0371D46869AF}"/>
    <cellStyle name="Comma 2 2 2 2 2 2 4 3 2" xfId="18203" xr:uid="{79FB6441-13DC-4778-9442-D314E55DEDC3}"/>
    <cellStyle name="Comma 2 2 2 2 2 2 4 3 2 2" xfId="38300" xr:uid="{DE35BC1D-ECA1-491C-B075-F2C63B94D69E}"/>
    <cellStyle name="Comma 2 2 2 2 2 2 4 3 3" xfId="29435" xr:uid="{721556E4-0771-4B71-90D1-E783A2150950}"/>
    <cellStyle name="Comma 2 2 2 2 2 2 4 4" xfId="8375" xr:uid="{B60B8E96-B61A-4361-A121-39CF21F74E89}"/>
    <cellStyle name="Comma 2 2 2 2 2 2 4 4 2" xfId="18204" xr:uid="{69879146-026E-4157-983D-B1B12806A34E}"/>
    <cellStyle name="Comma 2 2 2 2 2 2 4 4 2 2" xfId="38301" xr:uid="{7A3613FF-B910-47E8-97D6-55B8AD01535C}"/>
    <cellStyle name="Comma 2 2 2 2 2 2 4 4 3" xfId="29436" xr:uid="{DEA322EF-2D1B-4F44-A488-99A9C1E782A3}"/>
    <cellStyle name="Comma 2 2 2 2 2 2 4 5" xfId="18201" xr:uid="{9769C6B9-E5A6-4E73-B057-FC25A75C1F1C}"/>
    <cellStyle name="Comma 2 2 2 2 2 2 4 5 2" xfId="38298" xr:uid="{B6D98AB2-7BD3-456A-B59F-25F01F788B0A}"/>
    <cellStyle name="Comma 2 2 2 2 2 2 4 6" xfId="29433" xr:uid="{1AD771A8-52A4-4485-B93B-CE5BED9E22CF}"/>
    <cellStyle name="Comma 2 2 2 2 2 3" xfId="8376" xr:uid="{68558964-9306-4DFB-A086-33302BDD8857}"/>
    <cellStyle name="Comma 2 2 2 2 2 4" xfId="8377" xr:uid="{10D88595-8B26-4056-8514-E144CB8029BE}"/>
    <cellStyle name="Comma 2 2 2 2 2 5" xfId="8378" xr:uid="{3A79EDE1-E4BC-41B3-82CD-1636F0BCC90D}"/>
    <cellStyle name="Comma 2 2 2 2 2 5 2" xfId="18205" xr:uid="{C7099FC4-C5C5-46C8-BEF0-B8945612CA56}"/>
    <cellStyle name="Comma 2 2 2 2 2 5 2 2" xfId="38302" xr:uid="{1248D081-44BB-442E-8C69-B96AC6DC58DB}"/>
    <cellStyle name="Comma 2 2 2 2 2 5 3" xfId="29437" xr:uid="{C7F16125-7EB2-4178-9D03-A40A22CDA349}"/>
    <cellStyle name="Comma 2 2 2 2 2 6" xfId="8379" xr:uid="{097032AB-58C8-4A8E-9600-8BD47827CE61}"/>
    <cellStyle name="Comma 2 2 2 2 2 6 2" xfId="18206" xr:uid="{5A6CBA77-23E7-49A3-8403-FAB3C9AE10F9}"/>
    <cellStyle name="Comma 2 2 2 2 2 6 2 2" xfId="38303" xr:uid="{12FBDB19-AF76-4784-B006-DEA078E87898}"/>
    <cellStyle name="Comma 2 2 2 2 2 6 3" xfId="29438" xr:uid="{9586207C-0797-42BE-AB20-7A715D493581}"/>
    <cellStyle name="Comma 2 2 2 2 2 7" xfId="8380" xr:uid="{EB92BB0B-E6D2-4B41-B0E2-2FAB5F8EA23D}"/>
    <cellStyle name="Comma 2 2 2 2 2 7 2" xfId="18207" xr:uid="{7C3F72D2-1792-4BBE-A1BB-9A3248A3120C}"/>
    <cellStyle name="Comma 2 2 2 2 2 7 2 2" xfId="38304" xr:uid="{446CDA69-7577-4F45-9EC3-15928BB7C5B1}"/>
    <cellStyle name="Comma 2 2 2 2 2 7 3" xfId="29439" xr:uid="{E1B03767-76B0-4AB3-ABD6-E98F6FB4A96D}"/>
    <cellStyle name="Comma 2 2 2 2 2 8" xfId="18192" xr:uid="{47CA9118-F4A6-4DE7-A619-0A6CD66D59F8}"/>
    <cellStyle name="Comma 2 2 2 2 2 8 2" xfId="38289" xr:uid="{5EDD195D-C3B9-4E4B-8870-8894894D36F4}"/>
    <cellStyle name="Comma 2 2 2 2 2 9" xfId="29424" xr:uid="{76C580B3-F1A6-4C63-A5EA-28B8F03F887D}"/>
    <cellStyle name="Comma 2 2 2 2 3" xfId="8381" xr:uid="{835B43AC-E5CC-441D-B84F-DC701100A184}"/>
    <cellStyle name="Comma 2 2 2 2 4" xfId="8382" xr:uid="{359CD133-2F1C-4BC8-B31D-FE91534F20C5}"/>
    <cellStyle name="Comma 2 2 2 2 5" xfId="8383" xr:uid="{C759DAA4-D892-4AE9-8930-B5EDA4988BA6}"/>
    <cellStyle name="Comma 2 2 2 2 6" xfId="8384" xr:uid="{99C50C9B-DF54-4D34-AB98-5FAC8D19D6E4}"/>
    <cellStyle name="Comma 2 2 2 2 6 2" xfId="8385" xr:uid="{70DF47FD-CE41-4846-8A98-4F5D4DB400E2}"/>
    <cellStyle name="Comma 2 2 2 2 6 3" xfId="8386" xr:uid="{72A1F6BC-C783-41BA-B2C8-E3790DA3E1F9}"/>
    <cellStyle name="Comma 2 2 2 2 7" xfId="8387" xr:uid="{A67086B3-DAC1-491E-BA9B-0611AEFB8ACD}"/>
    <cellStyle name="Comma 2 2 2 2 7 2" xfId="8388" xr:uid="{0DE39746-43AA-4492-8CA3-9754B41BE64D}"/>
    <cellStyle name="Comma 2 2 2 2 7 2 2" xfId="18209" xr:uid="{1B892DCD-1876-43D8-9AA0-48037E1CF4A8}"/>
    <cellStyle name="Comma 2 2 2 2 7 2 2 2" xfId="38306" xr:uid="{A845E2CD-CA63-4F6C-B905-4EF00015060D}"/>
    <cellStyle name="Comma 2 2 2 2 7 2 3" xfId="29441" xr:uid="{66E1D85A-F9E3-4C8B-AFE4-1AA5E2D85299}"/>
    <cellStyle name="Comma 2 2 2 2 7 3" xfId="8389" xr:uid="{5F858E79-4E29-46B4-8927-D6B78E49439D}"/>
    <cellStyle name="Comma 2 2 2 2 7 3 2" xfId="18210" xr:uid="{EC7B95F3-C91E-47C1-B420-85F805C7F394}"/>
    <cellStyle name="Comma 2 2 2 2 7 3 2 2" xfId="38307" xr:uid="{34F5BD51-19A9-4313-B051-80C1CF3E5AA4}"/>
    <cellStyle name="Comma 2 2 2 2 7 3 3" xfId="29442" xr:uid="{786F789B-D97E-4ADA-A313-0A8C5767428C}"/>
    <cellStyle name="Comma 2 2 2 2 7 4" xfId="8390" xr:uid="{458F8C33-E9B0-4522-B944-3D84EB5F5A04}"/>
    <cellStyle name="Comma 2 2 2 2 7 4 2" xfId="18211" xr:uid="{E6335854-FF9D-44E7-8E30-FEEFB25C4A8A}"/>
    <cellStyle name="Comma 2 2 2 2 7 4 2 2" xfId="38308" xr:uid="{AC7DA4AD-8CBA-4F76-8F64-930FFD4B4819}"/>
    <cellStyle name="Comma 2 2 2 2 7 4 3" xfId="29443" xr:uid="{12A0537B-FC4A-44E5-AE21-B4B00D3F8720}"/>
    <cellStyle name="Comma 2 2 2 2 7 5" xfId="18208" xr:uid="{F7985A56-41F7-4044-9898-00B377250623}"/>
    <cellStyle name="Comma 2 2 2 2 7 5 2" xfId="38305" xr:uid="{F1C3A83D-A2F4-48BE-8E04-6054C9CFB715}"/>
    <cellStyle name="Comma 2 2 2 2 7 6" xfId="29440" xr:uid="{D4FD971E-B550-4BA6-B9F6-9BAD0353B73F}"/>
    <cellStyle name="Comma 2 2 2 2 8" xfId="8391" xr:uid="{8138560F-F88A-46A3-84AB-71BCD6125761}"/>
    <cellStyle name="Comma 2 2 2 2 8 2" xfId="8392" xr:uid="{6CF52156-345B-44AB-AF41-640CDB0BC080}"/>
    <cellStyle name="Comma 2 2 2 2 8 2 2" xfId="18213" xr:uid="{1EFBC5F1-4A4F-4E76-886E-B7D1B74A642B}"/>
    <cellStyle name="Comma 2 2 2 2 8 2 2 2" xfId="38310" xr:uid="{6893DBC1-A371-4D2E-B1B0-8697AB47401E}"/>
    <cellStyle name="Comma 2 2 2 2 8 2 3" xfId="29445" xr:uid="{413D4468-EDAD-4117-8EDF-3CE6D8DAD814}"/>
    <cellStyle name="Comma 2 2 2 2 8 3" xfId="8393" xr:uid="{683D1286-36C7-42E5-9E20-F9C312328651}"/>
    <cellStyle name="Comma 2 2 2 2 8 3 2" xfId="18214" xr:uid="{D8B5A3D4-12B3-4533-8EC3-2EE0DD3007DC}"/>
    <cellStyle name="Comma 2 2 2 2 8 3 2 2" xfId="38311" xr:uid="{F53949A7-BF9E-4E6A-8928-E0BF34A5A86C}"/>
    <cellStyle name="Comma 2 2 2 2 8 3 3" xfId="29446" xr:uid="{F58CB601-29DA-4B21-BDD7-8D282A24EF8F}"/>
    <cellStyle name="Comma 2 2 2 2 8 4" xfId="8394" xr:uid="{CDCC0F5E-A77E-4B05-897A-FDC2E0C298B3}"/>
    <cellStyle name="Comma 2 2 2 2 8 4 2" xfId="18215" xr:uid="{7CB0E438-13D1-40FE-9260-6F34488C3F13}"/>
    <cellStyle name="Comma 2 2 2 2 8 4 2 2" xfId="38312" xr:uid="{76E209FF-45F3-4C60-8E01-B9CDAECFADE7}"/>
    <cellStyle name="Comma 2 2 2 2 8 4 3" xfId="29447" xr:uid="{77D1C255-0A1E-4726-A4D6-7B2663F00651}"/>
    <cellStyle name="Comma 2 2 2 2 8 5" xfId="18212" xr:uid="{2A4E7056-83E4-4E81-86D3-C3F2D008BE6A}"/>
    <cellStyle name="Comma 2 2 2 2 8 5 2" xfId="38309" xr:uid="{B014571E-7D55-4FA6-8DFB-026D67AEA125}"/>
    <cellStyle name="Comma 2 2 2 2 8 6" xfId="29444" xr:uid="{A80CD0CF-1EC7-4DA7-B86B-C92279EEED8E}"/>
    <cellStyle name="Comma 2 2 2 3" xfId="8395" xr:uid="{5CFD3390-C7E5-43DD-9FC9-639AD8067375}"/>
    <cellStyle name="Comma 2 2 2 3 2" xfId="8396" xr:uid="{1D128314-BC28-4451-87C6-44F356038A84}"/>
    <cellStyle name="Comma 2 2 2 3 2 2" xfId="8397" xr:uid="{7D36D3E6-B928-430C-BBBE-F24F090D4572}"/>
    <cellStyle name="Comma 2 2 2 3 2 2 2" xfId="18218" xr:uid="{FAC280CA-EA9A-4C82-8698-B2378F999E6D}"/>
    <cellStyle name="Comma 2 2 2 3 2 2 2 2" xfId="38315" xr:uid="{7E8ED7BF-3417-4F4F-9089-9DE801206595}"/>
    <cellStyle name="Comma 2 2 2 3 2 2 3" xfId="29450" xr:uid="{971326E5-7977-4C00-8154-3F4226766DF8}"/>
    <cellStyle name="Comma 2 2 2 3 2 3" xfId="8398" xr:uid="{52645729-2125-42D2-B071-9D1EB99E9F92}"/>
    <cellStyle name="Comma 2 2 2 3 2 3 2" xfId="18219" xr:uid="{C470B454-E3C7-4AFA-8E75-9A67AF985894}"/>
    <cellStyle name="Comma 2 2 2 3 2 3 2 2" xfId="38316" xr:uid="{BF49AD95-C0D9-4E97-AC4C-82F087BE36A3}"/>
    <cellStyle name="Comma 2 2 2 3 2 3 3" xfId="29451" xr:uid="{C3CB4439-A1EE-44E4-AEB8-66DD709027AC}"/>
    <cellStyle name="Comma 2 2 2 3 2 4" xfId="8399" xr:uid="{63F39B14-A3D6-4F57-92BA-779A56050617}"/>
    <cellStyle name="Comma 2 2 2 3 2 4 2" xfId="18220" xr:uid="{7387E2C1-F087-4F7A-963E-3E9DA3366EFA}"/>
    <cellStyle name="Comma 2 2 2 3 2 4 2 2" xfId="38317" xr:uid="{CC9195B2-F82A-4BB3-AC2F-61D497C3563B}"/>
    <cellStyle name="Comma 2 2 2 3 2 4 3" xfId="29452" xr:uid="{C6FCC2A7-0D00-49F5-A3D5-3D460432B00F}"/>
    <cellStyle name="Comma 2 2 2 3 2 5" xfId="18217" xr:uid="{1344ABB3-6EC6-451C-85ED-34069871F50E}"/>
    <cellStyle name="Comma 2 2 2 3 2 5 2" xfId="38314" xr:uid="{7257497E-A6C7-4F83-9373-D0D6B56B7301}"/>
    <cellStyle name="Comma 2 2 2 3 2 6" xfId="29449" xr:uid="{23E568B1-FA0E-423D-8169-E8688EC5C0BC}"/>
    <cellStyle name="Comma 2 2 2 3 3" xfId="8400" xr:uid="{9CEB020D-AB5F-4CFF-AE9D-6179D609D679}"/>
    <cellStyle name="Comma 2 2 2 3 3 2" xfId="18221" xr:uid="{AF280718-D819-4B3B-A72F-9317B10D69A8}"/>
    <cellStyle name="Comma 2 2 2 3 3 2 2" xfId="38318" xr:uid="{DC6928A1-84F1-4449-9A10-466DE607F2C1}"/>
    <cellStyle name="Comma 2 2 2 3 3 3" xfId="29453" xr:uid="{88B8FDD6-2133-4A40-89B3-24E647B580AE}"/>
    <cellStyle name="Comma 2 2 2 3 4" xfId="8401" xr:uid="{13BF44F7-44A9-4A9C-BCEC-849DC2BA4A81}"/>
    <cellStyle name="Comma 2 2 2 3 4 2" xfId="18222" xr:uid="{451FAC1B-6962-4CE5-A28F-790B28257B26}"/>
    <cellStyle name="Comma 2 2 2 3 4 2 2" xfId="38319" xr:uid="{94A13BC9-F487-4902-ADEB-2734DA2D3580}"/>
    <cellStyle name="Comma 2 2 2 3 4 3" xfId="29454" xr:uid="{C38CC272-CBE5-4419-9C54-B273AAC0F0D5}"/>
    <cellStyle name="Comma 2 2 2 3 5" xfId="8402" xr:uid="{9D1AC7B5-07C9-4AF0-8D01-485B963546C9}"/>
    <cellStyle name="Comma 2 2 2 3 5 2" xfId="18223" xr:uid="{42CF827B-8AB6-45D9-9F16-F7817B9C7F2C}"/>
    <cellStyle name="Comma 2 2 2 3 5 2 2" xfId="38320" xr:uid="{3FFCB937-CCA3-426E-8C78-A018E80818AE}"/>
    <cellStyle name="Comma 2 2 2 3 5 3" xfId="29455" xr:uid="{AD93D0A8-31A9-4158-80B5-DB52FAADD2DF}"/>
    <cellStyle name="Comma 2 2 2 3 6" xfId="18216" xr:uid="{16179DF1-784A-405B-9699-00A5D12411B7}"/>
    <cellStyle name="Comma 2 2 2 3 6 2" xfId="38313" xr:uid="{E120597F-9366-40E6-9C6C-C51DDD5F35A2}"/>
    <cellStyle name="Comma 2 2 2 3 7" xfId="29448" xr:uid="{D7FA2827-E505-4701-A116-2EB65CF75179}"/>
    <cellStyle name="Comma 2 2 2 4" xfId="8403" xr:uid="{B543CCB3-4732-4E8E-AFF9-76FE3FF98656}"/>
    <cellStyle name="Comma 2 2 2 4 2" xfId="8404" xr:uid="{90D1FA39-1A57-4834-8D8E-2EFB26F137C9}"/>
    <cellStyle name="Comma 2 2 2 4 2 2" xfId="8405" xr:uid="{9EC0C630-54AE-4BAB-8389-3B5B4A36092E}"/>
    <cellStyle name="Comma 2 2 2 4 2 2 2" xfId="18226" xr:uid="{955DF530-3890-4D65-B600-86019BBF8FE8}"/>
    <cellStyle name="Comma 2 2 2 4 2 2 2 2" xfId="38323" xr:uid="{800F1865-FC04-49A9-A0DE-8ACEDF3854E6}"/>
    <cellStyle name="Comma 2 2 2 4 2 2 3" xfId="29458" xr:uid="{B6A0242A-42D0-4DFF-97F2-ADD5D33E803D}"/>
    <cellStyle name="Comma 2 2 2 4 2 3" xfId="8406" xr:uid="{E8FA371B-B6A0-4A3F-9CB5-8AC230B5EBC4}"/>
    <cellStyle name="Comma 2 2 2 4 2 3 2" xfId="18227" xr:uid="{54360909-74F2-44CC-B91C-8DB9E2F92A56}"/>
    <cellStyle name="Comma 2 2 2 4 2 3 2 2" xfId="38324" xr:uid="{3899067B-1B23-48A2-9F0F-92C3D76DFB43}"/>
    <cellStyle name="Comma 2 2 2 4 2 3 3" xfId="29459" xr:uid="{E270DE65-E7B5-4C86-9D71-97FD875BF926}"/>
    <cellStyle name="Comma 2 2 2 4 2 4" xfId="8407" xr:uid="{832ADCE5-BF9B-4161-8281-ECAAACE1F0BA}"/>
    <cellStyle name="Comma 2 2 2 4 2 4 2" xfId="18228" xr:uid="{84C2060D-5A3E-4C2A-B437-3BAAF001B4B9}"/>
    <cellStyle name="Comma 2 2 2 4 2 4 2 2" xfId="38325" xr:uid="{B6EAE478-C7A8-4AE6-8F9D-446D7612D73B}"/>
    <cellStyle name="Comma 2 2 2 4 2 4 3" xfId="29460" xr:uid="{933EAD6E-D360-4437-A8CB-78286AB364D8}"/>
    <cellStyle name="Comma 2 2 2 4 2 5" xfId="18225" xr:uid="{67772871-EFC0-4607-A707-8287659623C8}"/>
    <cellStyle name="Comma 2 2 2 4 2 5 2" xfId="38322" xr:uid="{B86F666B-2AB5-47BC-9AD0-D979039694BA}"/>
    <cellStyle name="Comma 2 2 2 4 2 6" xfId="29457" xr:uid="{732AFE99-469F-4B40-B004-588E78897D75}"/>
    <cellStyle name="Comma 2 2 2 4 3" xfId="8408" xr:uid="{E186DF8C-2BC2-4BA6-B2E5-A08C2C6E1748}"/>
    <cellStyle name="Comma 2 2 2 4 3 2" xfId="18229" xr:uid="{F469E317-70AD-4BDF-BBB5-413EFD24D2AA}"/>
    <cellStyle name="Comma 2 2 2 4 3 2 2" xfId="38326" xr:uid="{8EAE752F-CC30-4322-8D73-F5C9EAB28C2B}"/>
    <cellStyle name="Comma 2 2 2 4 3 3" xfId="29461" xr:uid="{0CED2BCC-322C-4463-8DE7-4F361E1294BD}"/>
    <cellStyle name="Comma 2 2 2 4 4" xfId="8409" xr:uid="{CA38DEB1-CC82-4F2E-A47D-EC765A46D389}"/>
    <cellStyle name="Comma 2 2 2 4 4 2" xfId="18230" xr:uid="{273A7A08-1FA8-47F8-B8EA-F1D70F904E2F}"/>
    <cellStyle name="Comma 2 2 2 4 4 2 2" xfId="38327" xr:uid="{68730A71-95AD-4DFE-BFA0-A9A974018E01}"/>
    <cellStyle name="Comma 2 2 2 4 4 3" xfId="29462" xr:uid="{8B041110-6C3A-4133-B3D0-7D5EA1E272D9}"/>
    <cellStyle name="Comma 2 2 2 4 5" xfId="8410" xr:uid="{8BFAC7B8-82F8-4DDC-90A4-5A4B521CF116}"/>
    <cellStyle name="Comma 2 2 2 4 5 2" xfId="18231" xr:uid="{1EB55FE3-2DDB-43EF-9A26-2568F9278C9E}"/>
    <cellStyle name="Comma 2 2 2 4 5 2 2" xfId="38328" xr:uid="{0B21EDAA-6719-437F-9F52-EE5D111C304B}"/>
    <cellStyle name="Comma 2 2 2 4 5 3" xfId="29463" xr:uid="{B243CBC2-AF7E-44D3-9C33-3B6B67D9CC75}"/>
    <cellStyle name="Comma 2 2 2 4 6" xfId="18224" xr:uid="{D172FA1C-3696-44BD-A783-5C43A0F7DB50}"/>
    <cellStyle name="Comma 2 2 2 4 6 2" xfId="38321" xr:uid="{F4D8F76F-ED31-4449-8273-E473935775C7}"/>
    <cellStyle name="Comma 2 2 2 4 7" xfId="29456" xr:uid="{DAAAA73D-B8D2-4D8E-8B9F-DC713E7149A5}"/>
    <cellStyle name="Comma 2 2 2 5" xfId="8411" xr:uid="{98CC2A70-C241-4DB5-A1C7-43E69AE9736B}"/>
    <cellStyle name="Comma 2 2 2 5 2" xfId="8412" xr:uid="{3A812478-6C60-4129-A1DF-87383D58D9EE}"/>
    <cellStyle name="Comma 2 2 2 5 2 2" xfId="8413" xr:uid="{B271EB74-E655-4036-90F9-B04750403825}"/>
    <cellStyle name="Comma 2 2 2 5 2 2 2" xfId="18234" xr:uid="{6E69F89B-D1BF-4E77-965B-2928EE03D4E6}"/>
    <cellStyle name="Comma 2 2 2 5 2 2 2 2" xfId="38331" xr:uid="{2A8A7789-9690-49E6-A556-1E1871465A80}"/>
    <cellStyle name="Comma 2 2 2 5 2 2 3" xfId="29466" xr:uid="{994FC934-4367-4A94-A404-06C585713C22}"/>
    <cellStyle name="Comma 2 2 2 5 2 3" xfId="8414" xr:uid="{C53E15EB-14BF-4C2B-B598-5A971C76E13B}"/>
    <cellStyle name="Comma 2 2 2 5 2 3 2" xfId="18235" xr:uid="{83BD9D75-3F36-4B46-B82D-5F2CFFD18EB4}"/>
    <cellStyle name="Comma 2 2 2 5 2 3 2 2" xfId="38332" xr:uid="{9A0CDCF5-3D4C-4A5F-AB2A-EFCF4C75B8C2}"/>
    <cellStyle name="Comma 2 2 2 5 2 3 3" xfId="29467" xr:uid="{F143AB5D-1B72-4290-817F-17C238EC3BC6}"/>
    <cellStyle name="Comma 2 2 2 5 2 4" xfId="8415" xr:uid="{8DE07885-1276-4AEB-886B-C19EF0CDEFA5}"/>
    <cellStyle name="Comma 2 2 2 5 2 4 2" xfId="18236" xr:uid="{41481247-361D-4518-873C-480CBD56DF57}"/>
    <cellStyle name="Comma 2 2 2 5 2 4 2 2" xfId="38333" xr:uid="{D4C6351D-247C-4D98-9FFF-98B8A9DBF185}"/>
    <cellStyle name="Comma 2 2 2 5 2 4 3" xfId="29468" xr:uid="{5B49A839-FD28-431B-B27F-BF75382A112B}"/>
    <cellStyle name="Comma 2 2 2 5 2 5" xfId="18233" xr:uid="{A187CF68-8BD5-4C91-AF72-A6AD3D427F73}"/>
    <cellStyle name="Comma 2 2 2 5 2 5 2" xfId="38330" xr:uid="{092AB338-622C-4275-8541-3B8398609766}"/>
    <cellStyle name="Comma 2 2 2 5 2 6" xfId="29465" xr:uid="{6DBCB41E-5503-43E4-A3C7-5ED256FBFED1}"/>
    <cellStyle name="Comma 2 2 2 5 3" xfId="8416" xr:uid="{36228D39-729A-4675-BDC7-DB7E51E7BED8}"/>
    <cellStyle name="Comma 2 2 2 5 3 2" xfId="18237" xr:uid="{7BF117F8-A842-447F-831C-B460DB0FBA53}"/>
    <cellStyle name="Comma 2 2 2 5 3 2 2" xfId="38334" xr:uid="{208E7C98-6643-47BD-B30A-4F4D90ADBF66}"/>
    <cellStyle name="Comma 2 2 2 5 3 3" xfId="29469" xr:uid="{4F7485FF-282C-44FB-9706-C0C25CBBAC22}"/>
    <cellStyle name="Comma 2 2 2 5 4" xfId="8417" xr:uid="{3137BDF7-49B0-4E2F-AF04-F35F2DA0BA67}"/>
    <cellStyle name="Comma 2 2 2 5 4 2" xfId="18238" xr:uid="{02EF0EA1-FCAA-4812-8898-89887E5C964F}"/>
    <cellStyle name="Comma 2 2 2 5 4 2 2" xfId="38335" xr:uid="{9AEACCD7-283E-428C-9F36-47A48A4A4D27}"/>
    <cellStyle name="Comma 2 2 2 5 4 3" xfId="29470" xr:uid="{26A3FFC0-8FC1-414E-A4E2-47041001B9F4}"/>
    <cellStyle name="Comma 2 2 2 5 5" xfId="8418" xr:uid="{6E21DAC2-376C-4060-BB26-83B4884BD57D}"/>
    <cellStyle name="Comma 2 2 2 5 5 2" xfId="18239" xr:uid="{16332D0D-8860-479B-A14B-A15FF3AB0647}"/>
    <cellStyle name="Comma 2 2 2 5 5 2 2" xfId="38336" xr:uid="{9ECA5ED9-433B-4DED-80EC-EDBEAC32B75D}"/>
    <cellStyle name="Comma 2 2 2 5 5 3" xfId="29471" xr:uid="{FD80AD19-46BF-457F-8406-A5CE25FC9B0E}"/>
    <cellStyle name="Comma 2 2 2 5 6" xfId="18232" xr:uid="{473ABD50-71E6-4375-8B68-EAE39A94A93A}"/>
    <cellStyle name="Comma 2 2 2 5 6 2" xfId="38329" xr:uid="{282EE6D9-261A-4CE8-AB75-C614068192D5}"/>
    <cellStyle name="Comma 2 2 2 5 7" xfId="29464" xr:uid="{AA1E3623-3CC5-417A-8168-4E575D00A000}"/>
    <cellStyle name="Comma 2 2 2 6" xfId="8419" xr:uid="{3874978E-0869-4E9F-9868-82A095174527}"/>
    <cellStyle name="Comma 2 2 2 6 2" xfId="8420" xr:uid="{5F831C8C-7663-4EEE-8125-F071DE316EDC}"/>
    <cellStyle name="Comma 2 2 2 6 2 2" xfId="8421" xr:uid="{78C47CC6-8F6E-438D-AA38-1567CB761EA1}"/>
    <cellStyle name="Comma 2 2 2 6 2 2 2" xfId="18242" xr:uid="{A9401EFB-C3AF-4399-9444-D7C6D2E74D55}"/>
    <cellStyle name="Comma 2 2 2 6 2 2 2 2" xfId="38339" xr:uid="{30FCD058-D1EB-4560-89BC-2C907E6A0D3E}"/>
    <cellStyle name="Comma 2 2 2 6 2 2 3" xfId="29474" xr:uid="{B72E07BC-CE5F-49E7-869B-1C58DD71DC70}"/>
    <cellStyle name="Comma 2 2 2 6 2 3" xfId="8422" xr:uid="{DA9906A6-639B-4508-958F-ABDAE003E91A}"/>
    <cellStyle name="Comma 2 2 2 6 2 3 2" xfId="18243" xr:uid="{1EE67218-F464-4700-BF96-D1BB55857F30}"/>
    <cellStyle name="Comma 2 2 2 6 2 3 2 2" xfId="38340" xr:uid="{14412153-75C1-4853-B8B4-9C4D10CE23BD}"/>
    <cellStyle name="Comma 2 2 2 6 2 3 3" xfId="29475" xr:uid="{8F4E9412-9A23-4BD6-B32A-6033EFC351E6}"/>
    <cellStyle name="Comma 2 2 2 6 2 4" xfId="8423" xr:uid="{798583A8-4379-4111-B02E-B1B76C062BDB}"/>
    <cellStyle name="Comma 2 2 2 6 2 4 2" xfId="18244" xr:uid="{866B16F3-9EA8-4DB4-86A6-F91DE3D7ADC5}"/>
    <cellStyle name="Comma 2 2 2 6 2 4 2 2" xfId="38341" xr:uid="{3E9459F9-C21F-46E4-8109-EAF527E7EA8B}"/>
    <cellStyle name="Comma 2 2 2 6 2 4 3" xfId="29476" xr:uid="{FDAC8C17-6AA0-4566-BFDE-F0659DC86BB9}"/>
    <cellStyle name="Comma 2 2 2 6 2 5" xfId="18241" xr:uid="{303576AF-A9CE-4BE5-A1ED-694119481313}"/>
    <cellStyle name="Comma 2 2 2 6 2 5 2" xfId="38338" xr:uid="{E8426415-D831-4AC8-8B45-A8A9B4CC93ED}"/>
    <cellStyle name="Comma 2 2 2 6 2 6" xfId="29473" xr:uid="{3D09533E-A6BF-4AFB-8ED3-0DB3BBF7CEA3}"/>
    <cellStyle name="Comma 2 2 2 6 3" xfId="8424" xr:uid="{7E737C38-5D57-41FF-9497-9D78D676C6D0}"/>
    <cellStyle name="Comma 2 2 2 6 3 2" xfId="18245" xr:uid="{EE923A9D-619C-4091-8E04-4443B385C57D}"/>
    <cellStyle name="Comma 2 2 2 6 3 2 2" xfId="38342" xr:uid="{E2449C09-90CA-4453-85B2-8CEB9D4D0119}"/>
    <cellStyle name="Comma 2 2 2 6 3 3" xfId="29477" xr:uid="{D6BC3335-F44C-43B9-A167-4828134316C9}"/>
    <cellStyle name="Comma 2 2 2 6 4" xfId="8425" xr:uid="{6A6C81DD-6D21-488B-8D01-362A7EA0012D}"/>
    <cellStyle name="Comma 2 2 2 6 4 2" xfId="18246" xr:uid="{7498E9CD-0108-433F-80E6-96CE4C666A04}"/>
    <cellStyle name="Comma 2 2 2 6 4 2 2" xfId="38343" xr:uid="{F5DA3A36-4762-463F-B15E-C7B95A023D85}"/>
    <cellStyle name="Comma 2 2 2 6 4 3" xfId="29478" xr:uid="{6C1E1F66-1D91-4B9A-8417-13C891C4719D}"/>
    <cellStyle name="Comma 2 2 2 6 5" xfId="8426" xr:uid="{F1AB73E0-3A3F-416B-A9B8-0F383FEFF5FF}"/>
    <cellStyle name="Comma 2 2 2 6 5 2" xfId="18247" xr:uid="{632FCFB5-A9C3-4963-900A-152BCD54AAA9}"/>
    <cellStyle name="Comma 2 2 2 6 5 2 2" xfId="38344" xr:uid="{88101E33-5551-4417-B0F7-450DE2B62F48}"/>
    <cellStyle name="Comma 2 2 2 6 5 3" xfId="29479" xr:uid="{22C4A1EE-C3BB-4F43-A4F7-98321280A52E}"/>
    <cellStyle name="Comma 2 2 2 6 6" xfId="18240" xr:uid="{31BF87AF-0D9E-41B2-AD28-69DB0775FBC0}"/>
    <cellStyle name="Comma 2 2 2 6 6 2" xfId="38337" xr:uid="{1A7C9FCC-4AA5-480E-9129-0EFBE54E6B64}"/>
    <cellStyle name="Comma 2 2 2 6 7" xfId="29472" xr:uid="{375F752A-F746-49DB-9BB5-B843DBEEE59D}"/>
    <cellStyle name="Comma 2 2 2 7" xfId="8427" xr:uid="{1160EB10-9F26-4AFE-B11A-16E407592A33}"/>
    <cellStyle name="Comma 2 2 2 8" xfId="8428" xr:uid="{628669EA-60E2-4BBA-8786-7EC53EE1E262}"/>
    <cellStyle name="Comma 2 2 2 9" xfId="8429" xr:uid="{C054A613-1ECD-4FA6-867E-04376EFA90EB}"/>
    <cellStyle name="Comma 2 2 2 9 2" xfId="18248" xr:uid="{4300612D-BDB8-41E8-993D-0ECAD56A53F8}"/>
    <cellStyle name="Comma 2 2 2 9 2 2" xfId="38345" xr:uid="{04D77F59-C5E1-438C-B5D2-0C38800A5E17}"/>
    <cellStyle name="Comma 2 2 2 9 3" xfId="29480" xr:uid="{99DC04CD-1DEA-44AE-9C13-17CF7A7E2312}"/>
    <cellStyle name="Comma 2 2 20" xfId="22792" xr:uid="{960212B5-69E2-464F-AC15-85E8F7639132}"/>
    <cellStyle name="Comma 2 2 3" xfId="378" xr:uid="{8F50669A-2D6E-4500-A7F3-3BBD155A6281}"/>
    <cellStyle name="Comma 2 2 3 2" xfId="8430" xr:uid="{06E0AF98-630C-4B16-8EFE-7281EBFF9E0F}"/>
    <cellStyle name="Comma 2 2 3 3" xfId="22246" xr:uid="{C07769D4-BFD3-4EDC-97B2-78307699AA97}"/>
    <cellStyle name="Comma 2 2 4" xfId="379" xr:uid="{D946AB00-5C96-4C23-AD05-648B454373FF}"/>
    <cellStyle name="Comma 2 2 4 2" xfId="8431" xr:uid="{09DAE5A2-A64A-4FA4-A751-C22E58F9093F}"/>
    <cellStyle name="Comma 2 2 4 3" xfId="22508" xr:uid="{DD42689F-3BB1-4326-AEDB-499A74199D51}"/>
    <cellStyle name="Comma 2 2 5" xfId="380" xr:uid="{EF608B25-D015-456C-9AB6-89C8A9769F13}"/>
    <cellStyle name="Comma 2 2 5 2" xfId="8432" xr:uid="{93921FDD-3D7A-40C9-BDE1-D1C6AB8C54A1}"/>
    <cellStyle name="Comma 2 2 5 3" xfId="22516" xr:uid="{06463CAC-F63E-41BF-BC8E-690F3DBEFDCA}"/>
    <cellStyle name="Comma 2 2 5 3 2" xfId="42309" xr:uid="{9C5C2084-9B57-448D-82BD-DFA903ABA451}"/>
    <cellStyle name="Comma 2 2 5 4" xfId="22539" xr:uid="{C4E8E24D-C4F3-47A6-B083-76CC3A634C4F}"/>
    <cellStyle name="Comma 2 2 5 4 2" xfId="42314" xr:uid="{EB3BA98C-97C3-411A-BD35-FA521D7D3ECF}"/>
    <cellStyle name="Comma 2 2 6" xfId="346" xr:uid="{3958A004-2C42-4AEE-9F93-0D44AE2A87F0}"/>
    <cellStyle name="Comma 2 2 6 2" xfId="8434" xr:uid="{7DFD1714-5A7F-4709-A1A9-00C69958830A}"/>
    <cellStyle name="Comma 2 2 6 2 2" xfId="18250" xr:uid="{1CFE6EB8-9376-4FFA-99E9-9CC163FE21F8}"/>
    <cellStyle name="Comma 2 2 6 2 2 2" xfId="38347" xr:uid="{85859605-C738-436A-9B99-0521D956D3F8}"/>
    <cellStyle name="Comma 2 2 6 2 3" xfId="29482" xr:uid="{FDA5520D-978A-42BC-9ECA-37C894EFC481}"/>
    <cellStyle name="Comma 2 2 6 3" xfId="8435" xr:uid="{E2C0211C-5965-4E55-B310-59737A0F8D3D}"/>
    <cellStyle name="Comma 2 2 6 3 2" xfId="18251" xr:uid="{098BF12B-629E-40AC-9732-749C390559AD}"/>
    <cellStyle name="Comma 2 2 6 3 2 2" xfId="38348" xr:uid="{594A668C-EF4A-4132-98AE-549D599184F1}"/>
    <cellStyle name="Comma 2 2 6 3 3" xfId="29483" xr:uid="{8F0CEFF4-E67B-4BF1-8CE8-FF5B5819A5EE}"/>
    <cellStyle name="Comma 2 2 6 4" xfId="8436" xr:uid="{C15A69C8-A5C2-4629-BE4F-B5536D11C140}"/>
    <cellStyle name="Comma 2 2 6 4 2" xfId="18252" xr:uid="{4B172312-ABF9-4400-9078-DC471E8E8931}"/>
    <cellStyle name="Comma 2 2 6 4 2 2" xfId="38349" xr:uid="{74034563-7C8C-47F4-BAB6-FA9AACB953CA}"/>
    <cellStyle name="Comma 2 2 6 4 3" xfId="29484" xr:uid="{C131AD3E-965C-4809-9C9D-D844A37F622C}"/>
    <cellStyle name="Comma 2 2 6 5" xfId="8433" xr:uid="{2CB5A393-4691-465A-84E6-91C9E06937BF}"/>
    <cellStyle name="Comma 2 2 6 5 2" xfId="18249" xr:uid="{D208B6AC-5567-41F0-BFA0-F040C856EDAD}"/>
    <cellStyle name="Comma 2 2 6 5 2 2" xfId="38346" xr:uid="{CDBE705C-E38F-4AA4-932A-C15D55218503}"/>
    <cellStyle name="Comma 2 2 6 5 3" xfId="29481" xr:uid="{7A2DF897-ED18-480F-A896-4184F95CBB92}"/>
    <cellStyle name="Comma 2 2 7" xfId="504" xr:uid="{CABB3C73-98DB-4B8B-8596-F0B3E1E409CD}"/>
    <cellStyle name="Comma 2 2 7 2" xfId="8438" xr:uid="{D6B56EE3-C659-4CB1-B39E-C358F04057A9}"/>
    <cellStyle name="Comma 2 2 7 2 2" xfId="18254" xr:uid="{F66BA0CE-8B50-4614-B57F-93A9EAC213F9}"/>
    <cellStyle name="Comma 2 2 7 2 2 2" xfId="38351" xr:uid="{F94D26FE-44EC-4290-920E-E3931775E9ED}"/>
    <cellStyle name="Comma 2 2 7 2 3" xfId="29486" xr:uid="{12AA4D3F-4B7B-4D41-BAF8-6D9D72D93AC0}"/>
    <cellStyle name="Comma 2 2 7 3" xfId="8439" xr:uid="{17A41E16-29F4-4A39-A710-B42527165445}"/>
    <cellStyle name="Comma 2 2 7 3 2" xfId="18255" xr:uid="{6646938B-913A-4661-A018-6AF391AF73B3}"/>
    <cellStyle name="Comma 2 2 7 3 2 2" xfId="38352" xr:uid="{9E5B4AF8-A951-41E3-9321-3AFB71EC80AD}"/>
    <cellStyle name="Comma 2 2 7 3 3" xfId="29487" xr:uid="{F5F8538D-FCCF-47A5-8CC8-C6AAAD77B55F}"/>
    <cellStyle name="Comma 2 2 7 4" xfId="8440" xr:uid="{BA6FFC5B-BE53-43DE-AB86-C10E6F4083CB}"/>
    <cellStyle name="Comma 2 2 7 4 2" xfId="18256" xr:uid="{3D0F1386-7B08-4005-8D04-7615B45AF3AF}"/>
    <cellStyle name="Comma 2 2 7 4 2 2" xfId="38353" xr:uid="{483092AD-3F8A-4FE6-8102-383863F16DEB}"/>
    <cellStyle name="Comma 2 2 7 4 3" xfId="29488" xr:uid="{8ABDEE41-22F1-4648-A094-391B48DB8E47}"/>
    <cellStyle name="Comma 2 2 7 5" xfId="18253" xr:uid="{F965DD08-3946-44D1-A9BA-8A5B9868DAA1}"/>
    <cellStyle name="Comma 2 2 7 5 2" xfId="38350" xr:uid="{0F26453D-FE34-4D61-9AE5-8D167C117B9C}"/>
    <cellStyle name="Comma 2 2 7 6" xfId="8437" xr:uid="{7684F8DB-C94A-4F64-A104-439E2B4283D9}"/>
    <cellStyle name="Comma 2 2 7 7" xfId="29485" xr:uid="{3F7E31BF-502D-4A41-86BA-A8C04E9A5AEA}"/>
    <cellStyle name="Comma 2 2 8" xfId="614" xr:uid="{D7DE6691-4FDD-40EC-83CF-70BE0CBF73F0}"/>
    <cellStyle name="Comma 2 2 8 2" xfId="8441" xr:uid="{925A1813-0004-4646-AD4D-C307CA65177A}"/>
    <cellStyle name="Comma 2 2 9" xfId="488" xr:uid="{8F9ECC0C-D4A9-430F-A785-53DC55F9E362}"/>
    <cellStyle name="Comma 2 2 9 2" xfId="8442" xr:uid="{56AFB1A6-0E9C-4C84-B696-7CF49467F10F}"/>
    <cellStyle name="Comma 2 20" xfId="20412" xr:uid="{4D60264E-CB89-409F-B92D-DED45E5F7D19}"/>
    <cellStyle name="Comma 2 20 2" xfId="22604" xr:uid="{1C882520-FFC2-488B-BC3A-5005AD4A1DB3}"/>
    <cellStyle name="Comma 2 20 2 2" xfId="42358" xr:uid="{A22FE07F-0027-4452-82D8-6BE0F1BB6975}"/>
    <cellStyle name="Comma 2 20 3" xfId="22656" xr:uid="{CE70198E-D558-4BAB-8DA8-02DB8DB00B4E}"/>
    <cellStyle name="Comma 2 20 3 2" xfId="42384" xr:uid="{DF305355-7261-44F2-9F2B-E0BA595DC148}"/>
    <cellStyle name="Comma 2 20 4" xfId="40508" xr:uid="{86D9274A-A568-421A-807F-9B52D106CA30}"/>
    <cellStyle name="Comma 2 3" xfId="32" xr:uid="{00000000-0005-0000-0000-00005F000000}"/>
    <cellStyle name="Comma 2 3 2" xfId="515" xr:uid="{3B8E19A8-5352-430A-826B-E7E0E6738441}"/>
    <cellStyle name="Comma 2 3 2 10" xfId="8444" xr:uid="{6ECDBB36-6BC4-4786-BAD6-C665AA8ACC05}"/>
    <cellStyle name="Comma 2 3 2 11" xfId="29490" xr:uid="{0C8C6E19-04A2-41C0-8C0F-88E236668BB3}"/>
    <cellStyle name="Comma 2 3 2 2" xfId="626" xr:uid="{0CE94396-56BD-4C82-9A3F-303C39ACD8D8}"/>
    <cellStyle name="Comma 2 3 2 2 2" xfId="8446" xr:uid="{BDF0D850-3A4D-4092-8A3B-019631F2315B}"/>
    <cellStyle name="Comma 2 3 2 2 2 2" xfId="8447" xr:uid="{1959F9D1-A6A8-4D77-A61C-36721AC06D9C}"/>
    <cellStyle name="Comma 2 3 2 2 2 3" xfId="8448" xr:uid="{DDF03300-8318-4633-97C4-D4C83A97E200}"/>
    <cellStyle name="Comma 2 3 2 2 2 4" xfId="8449" xr:uid="{D6C77A59-BF3A-41F3-A954-89526F981CDD}"/>
    <cellStyle name="Comma 2 3 2 2 2 5" xfId="8450" xr:uid="{4D0D2043-BF58-41BC-8B31-863513B4F9DC}"/>
    <cellStyle name="Comma 2 3 2 2 2 5 2" xfId="18260" xr:uid="{EB4655B1-C1E8-489A-8365-A4382B4D332D}"/>
    <cellStyle name="Comma 2 3 2 2 2 5 2 2" xfId="38357" xr:uid="{31DB5665-5A38-4B08-8C0A-0AA20DCE7F25}"/>
    <cellStyle name="Comma 2 3 2 2 2 5 3" xfId="29492" xr:uid="{B73AD30D-DCC5-4214-BCD5-9CA767FF0DA0}"/>
    <cellStyle name="Comma 2 3 2 2 2 6" xfId="8451" xr:uid="{45B4B532-EFFA-431D-808A-A4374BBB062D}"/>
    <cellStyle name="Comma 2 3 2 2 2 6 2" xfId="18261" xr:uid="{89637E93-6E8F-4406-A4B9-61C4B3CC9C5B}"/>
    <cellStyle name="Comma 2 3 2 2 2 6 2 2" xfId="38358" xr:uid="{7318503C-9DA2-46EE-BF47-8676DAD27268}"/>
    <cellStyle name="Comma 2 3 2 2 2 6 3" xfId="29493" xr:uid="{89C54484-2843-4FCA-A178-94BCE891782D}"/>
    <cellStyle name="Comma 2 3 2 2 2 7" xfId="8452" xr:uid="{1241E721-9FE2-4DBE-9F03-73A637016504}"/>
    <cellStyle name="Comma 2 3 2 2 2 7 2" xfId="18262" xr:uid="{3E7C5386-F805-4046-A85C-7853631C4063}"/>
    <cellStyle name="Comma 2 3 2 2 2 7 2 2" xfId="38359" xr:uid="{309CAF3E-4630-47A6-A948-FEB5C63C063E}"/>
    <cellStyle name="Comma 2 3 2 2 2 7 3" xfId="29494" xr:uid="{8C1981E5-F8C7-4E65-8057-E3797B919D41}"/>
    <cellStyle name="Comma 2 3 2 2 2 8" xfId="18259" xr:uid="{3A82E72F-205A-4274-BACE-5FD1D66DFBEA}"/>
    <cellStyle name="Comma 2 3 2 2 2 8 2" xfId="38356" xr:uid="{0C325E8F-B429-40A7-BD71-2D589A49A750}"/>
    <cellStyle name="Comma 2 3 2 2 2 9" xfId="29491" xr:uid="{F99325B3-4946-4FCA-88CB-70E56AB49F7A}"/>
    <cellStyle name="Comma 2 3 2 2 3" xfId="8453" xr:uid="{32B718DE-114E-44BD-B2E9-77EB3DB024EE}"/>
    <cellStyle name="Comma 2 3 2 2 3 2" xfId="8454" xr:uid="{06840D8B-44CF-4A13-8BA5-4FD339693BEC}"/>
    <cellStyle name="Comma 2 3 2 2 3 2 2" xfId="18264" xr:uid="{0E421EC6-C92C-4787-A2B1-D64EF5FC9EB3}"/>
    <cellStyle name="Comma 2 3 2 2 3 2 2 2" xfId="38361" xr:uid="{7FA57BDB-4B8D-46A2-B530-AD022DA4319A}"/>
    <cellStyle name="Comma 2 3 2 2 3 2 3" xfId="29496" xr:uid="{30048F5B-7B7E-4535-AFC8-F0A0C285F682}"/>
    <cellStyle name="Comma 2 3 2 2 3 3" xfId="8455" xr:uid="{E6CC236E-C9E1-4E98-9D13-51C854D35ADC}"/>
    <cellStyle name="Comma 2 3 2 2 3 3 2" xfId="18265" xr:uid="{FBE6177D-528F-4F80-9FDB-A40F0377ED93}"/>
    <cellStyle name="Comma 2 3 2 2 3 3 2 2" xfId="38362" xr:uid="{CAC1C4A6-4E13-4DB5-A47C-F6C018D5DEA5}"/>
    <cellStyle name="Comma 2 3 2 2 3 3 3" xfId="29497" xr:uid="{0BA95DC0-0582-4F73-A938-34EBA1F9DD6D}"/>
    <cellStyle name="Comma 2 3 2 2 3 4" xfId="8456" xr:uid="{110CF8E7-AF51-415E-9332-CBC45996D12E}"/>
    <cellStyle name="Comma 2 3 2 2 3 4 2" xfId="18266" xr:uid="{1310AC14-C870-4860-84FD-644306128DDC}"/>
    <cellStyle name="Comma 2 3 2 2 3 4 2 2" xfId="38363" xr:uid="{D33BDF63-71F5-4154-8AE3-20DC4B1F3089}"/>
    <cellStyle name="Comma 2 3 2 2 3 4 3" xfId="29498" xr:uid="{0E67CFB7-C53E-42F9-8C65-F972AC3B8EE7}"/>
    <cellStyle name="Comma 2 3 2 2 3 5" xfId="18263" xr:uid="{3A12438D-F9AA-4B0D-9416-032F0CFB3D8D}"/>
    <cellStyle name="Comma 2 3 2 2 3 5 2" xfId="38360" xr:uid="{A1F5713C-171E-4DD9-917D-B8E23C35DA4D}"/>
    <cellStyle name="Comma 2 3 2 2 3 6" xfId="29495" xr:uid="{B1AEB675-3186-4FB5-8C44-F071A3DB09F0}"/>
    <cellStyle name="Comma 2 3 2 2 4" xfId="8457" xr:uid="{05C3DB54-79BE-4EE5-BDC5-8E3E4164EA70}"/>
    <cellStyle name="Comma 2 3 2 2 4 2" xfId="8458" xr:uid="{19B8E760-57B4-4E48-BCB7-7D45AED2A3D5}"/>
    <cellStyle name="Comma 2 3 2 2 4 2 2" xfId="18268" xr:uid="{B6ED284B-A2A6-4A95-9315-CF185A082508}"/>
    <cellStyle name="Comma 2 3 2 2 4 2 2 2" xfId="38365" xr:uid="{AFD9968F-310A-47EE-9C1C-5B8CDA3499FD}"/>
    <cellStyle name="Comma 2 3 2 2 4 2 3" xfId="29500" xr:uid="{AD6BB6B0-AD1C-48D0-B92D-31A39B97D1DD}"/>
    <cellStyle name="Comma 2 3 2 2 4 3" xfId="8459" xr:uid="{6C94513E-8990-4A2E-BAE9-F66E0BBCC2C8}"/>
    <cellStyle name="Comma 2 3 2 2 4 3 2" xfId="18269" xr:uid="{36D17E44-50FB-4221-B3BE-3D6513AEEA1F}"/>
    <cellStyle name="Comma 2 3 2 2 4 3 2 2" xfId="38366" xr:uid="{8E26677D-0FE5-421B-8D83-1CC15EB7B344}"/>
    <cellStyle name="Comma 2 3 2 2 4 3 3" xfId="29501" xr:uid="{13B3AD0D-8E8E-4D91-A24D-056D31BC81C0}"/>
    <cellStyle name="Comma 2 3 2 2 4 4" xfId="8460" xr:uid="{3DD1B12E-203F-4C3F-8270-62476C49FC25}"/>
    <cellStyle name="Comma 2 3 2 2 4 4 2" xfId="18270" xr:uid="{F34F678E-8DDC-498D-865B-739C626ED547}"/>
    <cellStyle name="Comma 2 3 2 2 4 4 2 2" xfId="38367" xr:uid="{3160405F-F807-42D7-8DF3-5E8CF9E23B6A}"/>
    <cellStyle name="Comma 2 3 2 2 4 4 3" xfId="29502" xr:uid="{385F13C0-6388-4FAF-AF89-3DBC78DE883A}"/>
    <cellStyle name="Comma 2 3 2 2 4 5" xfId="18267" xr:uid="{BB6CA3C8-ED73-4652-AE05-724D5C37C66D}"/>
    <cellStyle name="Comma 2 3 2 2 4 5 2" xfId="38364" xr:uid="{ABCAE634-0934-49C0-A181-7332A0DC05DD}"/>
    <cellStyle name="Comma 2 3 2 2 4 6" xfId="29499" xr:uid="{EEAF5698-EF11-4B18-8A6D-87F30EA4BBC9}"/>
    <cellStyle name="Comma 2 3 2 2 5" xfId="8445" xr:uid="{F873CB79-5909-4FB7-912A-3EB6F37ED1F2}"/>
    <cellStyle name="Comma 2 3 2 3" xfId="8461" xr:uid="{B55CF163-08AD-4B6B-B98A-0F87B877D5C0}"/>
    <cellStyle name="Comma 2 3 2 4" xfId="8462" xr:uid="{96A62099-2671-4BB5-81B9-DB9B687AA8FE}"/>
    <cellStyle name="Comma 2 3 2 5" xfId="8463" xr:uid="{359EDD9E-42F6-4634-B858-B7B04BF1A2A7}"/>
    <cellStyle name="Comma 2 3 2 5 2" xfId="18271" xr:uid="{0DE2CFB3-0220-4DDA-B957-F437897092A2}"/>
    <cellStyle name="Comma 2 3 2 5 2 2" xfId="38368" xr:uid="{F5CFE616-8F63-4B40-9E69-6FD5713A0D0B}"/>
    <cellStyle name="Comma 2 3 2 5 3" xfId="29503" xr:uid="{00F04B58-F697-4B21-923E-4FBC87DC5DEE}"/>
    <cellStyle name="Comma 2 3 2 6" xfId="8464" xr:uid="{798C756C-53A3-4128-9F0E-708C3F88C8DA}"/>
    <cellStyle name="Comma 2 3 2 6 2" xfId="18272" xr:uid="{FD295C7D-AA9F-42B1-B796-72789C517D3F}"/>
    <cellStyle name="Comma 2 3 2 6 2 2" xfId="38369" xr:uid="{844B263B-926A-45E7-9506-C4EDAD1EBDD3}"/>
    <cellStyle name="Comma 2 3 2 6 3" xfId="29504" xr:uid="{3AF6A417-A1D2-479B-8965-279C652FCF2E}"/>
    <cellStyle name="Comma 2 3 2 7" xfId="8465" xr:uid="{2DBCC264-3EE5-4AD1-93B3-C3E8D972D632}"/>
    <cellStyle name="Comma 2 3 2 7 2" xfId="18273" xr:uid="{08C8EDB8-575D-4D9F-821B-83869062BACF}"/>
    <cellStyle name="Comma 2 3 2 7 2 2" xfId="38370" xr:uid="{CC924352-EB8F-4527-8D6F-A861FD496840}"/>
    <cellStyle name="Comma 2 3 2 7 3" xfId="29505" xr:uid="{0EC7285B-AFA0-44B9-B67A-5873B6C0797A}"/>
    <cellStyle name="Comma 2 3 2 8" xfId="18258" xr:uid="{33EC65C1-88E6-4FCC-ABE0-39A83EC8F88D}"/>
    <cellStyle name="Comma 2 3 2 8 2" xfId="38355" xr:uid="{1664C0DA-7DAE-433B-BC58-D4B30BDF163E}"/>
    <cellStyle name="Comma 2 3 2 9" xfId="22519" xr:uid="{6F5AA390-DBD0-4377-B380-E4CB9A2EF345}"/>
    <cellStyle name="Comma 2 3 3" xfId="615" xr:uid="{F08AFDD3-7838-4587-A485-DE49907429DC}"/>
    <cellStyle name="Comma 2 3 3 2" xfId="8467" xr:uid="{5FCF5FAD-533A-420B-A525-B5DE3412FE83}"/>
    <cellStyle name="Comma 2 3 3 2 2" xfId="18275" xr:uid="{3BE53482-081D-4422-8B04-28F18B39E90B}"/>
    <cellStyle name="Comma 2 3 3 2 2 2" xfId="38372" xr:uid="{0D327F30-B4AA-4DE6-9EA1-6271B9788261}"/>
    <cellStyle name="Comma 2 3 3 2 3" xfId="29507" xr:uid="{70F46114-86CA-4C3A-996A-3E2E8AE8DD99}"/>
    <cellStyle name="Comma 2 3 3 3" xfId="8468" xr:uid="{4932B201-32FA-4A16-AD9B-B1267A314037}"/>
    <cellStyle name="Comma 2 3 3 3 2" xfId="18276" xr:uid="{28C3657A-3432-44CE-A9CF-35A6FA7241B4}"/>
    <cellStyle name="Comma 2 3 3 3 2 2" xfId="38373" xr:uid="{D194F753-CC09-45D0-8B5F-5AA3784875DA}"/>
    <cellStyle name="Comma 2 3 3 3 3" xfId="29508" xr:uid="{49B2957E-24A7-43AF-9DBB-999616E5F6FD}"/>
    <cellStyle name="Comma 2 3 3 4" xfId="8469" xr:uid="{3D910A26-34F2-4D0A-8C94-54730B0C78B0}"/>
    <cellStyle name="Comma 2 3 3 4 2" xfId="18277" xr:uid="{90FF2934-395A-4EE8-BF7F-B3310AE172B5}"/>
    <cellStyle name="Comma 2 3 3 4 2 2" xfId="38374" xr:uid="{4452B2EC-5C14-4D34-A2EF-670731AB6822}"/>
    <cellStyle name="Comma 2 3 3 4 3" xfId="29509" xr:uid="{65CF51FA-975C-436B-978B-3848AE9E887E}"/>
    <cellStyle name="Comma 2 3 3 5" xfId="18274" xr:uid="{E3EB16BD-E44F-4451-8D44-ED440F6732B5}"/>
    <cellStyle name="Comma 2 3 3 5 2" xfId="38371" xr:uid="{52381597-EB74-46FB-8ACA-8012ACF94719}"/>
    <cellStyle name="Comma 2 3 3 6" xfId="22522" xr:uid="{A7972A02-3747-415C-B580-D7840F3D4756}"/>
    <cellStyle name="Comma 2 3 3 7" xfId="8466" xr:uid="{9F9AC1D9-DBB2-4141-8CC6-5B4B235DB3B0}"/>
    <cellStyle name="Comma 2 3 3 8" xfId="29506" xr:uid="{65456211-EB56-4920-8F3D-FDA0987BBF30}"/>
    <cellStyle name="Comma 2 3 4" xfId="381" xr:uid="{54CD4CB5-8E5D-4999-8968-80DE46ED4FDF}"/>
    <cellStyle name="Comma 2 3 4 2" xfId="8471" xr:uid="{8AF1CAAE-36EB-4647-BBC7-51645006F84D}"/>
    <cellStyle name="Comma 2 3 4 2 2" xfId="18279" xr:uid="{E206B203-2744-482B-990E-1671CCE654FD}"/>
    <cellStyle name="Comma 2 3 4 2 2 2" xfId="38376" xr:uid="{5EB9AAD0-10CC-48A8-9F59-7FA8FFF5ACEA}"/>
    <cellStyle name="Comma 2 3 4 2 3" xfId="29511" xr:uid="{76731265-C366-4BD9-94AA-809CC2D82FB9}"/>
    <cellStyle name="Comma 2 3 4 3" xfId="8472" xr:uid="{4229110D-244A-416A-8360-4E36FD1E3D05}"/>
    <cellStyle name="Comma 2 3 4 3 2" xfId="18280" xr:uid="{A2EEFCE6-65D6-4611-8801-73B9781C53EC}"/>
    <cellStyle name="Comma 2 3 4 3 2 2" xfId="38377" xr:uid="{1AF37F82-4244-433E-A301-13D69CF36DDF}"/>
    <cellStyle name="Comma 2 3 4 3 3" xfId="29512" xr:uid="{0D37C1A9-4A58-4E76-AEAC-997321E7E5FB}"/>
    <cellStyle name="Comma 2 3 4 4" xfId="8473" xr:uid="{7646BC98-1B66-466A-A5F6-1E1A5279C721}"/>
    <cellStyle name="Comma 2 3 4 4 2" xfId="18281" xr:uid="{482E0AB9-0280-4316-8D1A-871C0CB20D92}"/>
    <cellStyle name="Comma 2 3 4 4 2 2" xfId="38378" xr:uid="{D41DBB80-C1DF-4114-B5AB-AF26E6D39481}"/>
    <cellStyle name="Comma 2 3 4 4 3" xfId="29513" xr:uid="{6BE60DC6-CF21-4671-B974-179761FFF73B}"/>
    <cellStyle name="Comma 2 3 4 5" xfId="18278" xr:uid="{F111CDC1-6879-47A6-8991-5CFA124507D8}"/>
    <cellStyle name="Comma 2 3 4 5 2" xfId="38375" xr:uid="{BD7F619B-BB6B-42AB-9960-1B887303E459}"/>
    <cellStyle name="Comma 2 3 4 6" xfId="8470" xr:uid="{9AD291A0-BA81-4330-AE88-B27F70599BD2}"/>
    <cellStyle name="Comma 2 3 4 7" xfId="29510" xr:uid="{E5337935-9EA4-4CF4-931F-F4D010FFF867}"/>
    <cellStyle name="Comma 2 3 5" xfId="8474" xr:uid="{A596F727-CBB8-47B1-AF3B-EA73FA037DA3}"/>
    <cellStyle name="Comma 2 3 5 2" xfId="18282" xr:uid="{F6D6C580-865A-44C9-94C7-1E296E5ED3C2}"/>
    <cellStyle name="Comma 2 3 5 2 2" xfId="38379" xr:uid="{44AEC383-F81D-4C3A-A4CB-8BFE63639E65}"/>
    <cellStyle name="Comma 2 3 5 3" xfId="29514" xr:uid="{A0B29113-5E38-49D6-8A8A-91CEDD2A3A42}"/>
    <cellStyle name="Comma 2 3 6" xfId="8475" xr:uid="{EA697DEE-923F-4C85-90AD-D839AC608976}"/>
    <cellStyle name="Comma 2 3 6 2" xfId="18283" xr:uid="{33AFD35E-AA4F-47E7-84EF-646F86A2AABE}"/>
    <cellStyle name="Comma 2 3 6 2 2" xfId="38380" xr:uid="{D1D85F39-5DBC-44AF-84FF-69C3B81D1A96}"/>
    <cellStyle name="Comma 2 3 6 3" xfId="29515" xr:uid="{E13D1366-5D67-4BC4-9B67-3E395EF9776F}"/>
    <cellStyle name="Comma 2 3 7" xfId="8476" xr:uid="{72BFA5C0-4790-4379-B2B6-C17771599DAB}"/>
    <cellStyle name="Comma 2 3 7 2" xfId="18284" xr:uid="{93DC2039-AE0D-4999-AECD-63DEF1DCC3D4}"/>
    <cellStyle name="Comma 2 3 7 2 2" xfId="22538" xr:uid="{32D5C447-BC4A-4640-B245-CAD695F52C8E}"/>
    <cellStyle name="Comma 2 3 7 2 3" xfId="38381" xr:uid="{AAB0AC70-9101-4CF0-8280-A5508E066417}"/>
    <cellStyle name="Comma 2 3 7 3" xfId="29516" xr:uid="{5A9747A1-FB5A-4CA0-8A26-4D12AEC6FE96}"/>
    <cellStyle name="Comma 2 3 8" xfId="8443" xr:uid="{60F95A43-DD0C-4459-ABCF-81DF6D21B4A8}"/>
    <cellStyle name="Comma 2 3 8 2" xfId="18257" xr:uid="{FF106E5C-B406-4152-AD50-D6B12613F401}"/>
    <cellStyle name="Comma 2 3 8 2 2" xfId="38354" xr:uid="{0658DF8C-FDB5-49B4-A7D6-6B17ADAB5800}"/>
    <cellStyle name="Comma 2 3 8 3" xfId="29489" xr:uid="{7BD286D2-7FD9-4277-92D9-CEFDCA47D439}"/>
    <cellStyle name="Comma 2 3 9" xfId="22649" xr:uid="{BF1A6A5D-9315-4ED5-9BDC-15C3B60ECA39}"/>
    <cellStyle name="Comma 2 4" xfId="382" xr:uid="{C8E57CC4-8AC5-4D79-AE45-BB694B80EB7A}"/>
    <cellStyle name="Comma 2 4 2" xfId="625" xr:uid="{37B511A8-46D3-4C29-84A9-A83556663986}"/>
    <cellStyle name="Comma 2 4 2 2" xfId="8479" xr:uid="{C02EE3B7-E0D6-4E5C-99F1-8E9455F0FBE1}"/>
    <cellStyle name="Comma 2 4 2 2 2" xfId="8480" xr:uid="{9D1467FD-185E-4943-BC4C-C600AB4051F3}"/>
    <cellStyle name="Comma 2 4 2 2 2 2" xfId="8481" xr:uid="{A1873862-C6CB-4602-BC0F-89CB243F6562}"/>
    <cellStyle name="Comma 2 4 2 2 2 3" xfId="8482" xr:uid="{C578A69A-8E3E-4FC7-A67D-80D694CB7811}"/>
    <cellStyle name="Comma 2 4 2 2 3" xfId="8483" xr:uid="{1168829F-9304-4FC4-9937-D6150F96ED41}"/>
    <cellStyle name="Comma 2 4 2 2 3 2" xfId="8484" xr:uid="{88AC74B6-CF61-453E-837F-3B6F06BABFEC}"/>
    <cellStyle name="Comma 2 4 2 2 3 2 2" xfId="18288" xr:uid="{7AA2FC70-8219-45DF-B548-48AD40423761}"/>
    <cellStyle name="Comma 2 4 2 2 3 2 2 2" xfId="38385" xr:uid="{4E6779BB-F469-4504-BF3B-F9F577F1F9FA}"/>
    <cellStyle name="Comma 2 4 2 2 3 2 3" xfId="29520" xr:uid="{58CACD9D-56CA-4E96-8447-BC89A64863F3}"/>
    <cellStyle name="Comma 2 4 2 2 3 3" xfId="8485" xr:uid="{025ABE4E-C311-4223-992D-9D16A9AF6875}"/>
    <cellStyle name="Comma 2 4 2 2 3 3 2" xfId="18289" xr:uid="{291837B2-C95B-49A3-B5A6-0ACC27CA9591}"/>
    <cellStyle name="Comma 2 4 2 2 3 3 2 2" xfId="38386" xr:uid="{303962A7-87D4-4391-8588-F0652127AE3C}"/>
    <cellStyle name="Comma 2 4 2 2 3 3 3" xfId="29521" xr:uid="{188A770F-15F3-4BBC-BE9D-509990AF1F98}"/>
    <cellStyle name="Comma 2 4 2 2 3 4" xfId="8486" xr:uid="{DFD7AE3D-49D3-4736-9329-98E1ADEB4829}"/>
    <cellStyle name="Comma 2 4 2 2 3 4 2" xfId="18290" xr:uid="{BB614E46-C4B0-44FD-B036-78AA7B97B817}"/>
    <cellStyle name="Comma 2 4 2 2 3 4 2 2" xfId="38387" xr:uid="{09C1B8C7-31EF-4A90-AE8F-B095771D8301}"/>
    <cellStyle name="Comma 2 4 2 2 3 4 3" xfId="29522" xr:uid="{E632B8FD-997D-4DC3-A99A-CAE99A8C49BE}"/>
    <cellStyle name="Comma 2 4 2 2 3 5" xfId="18287" xr:uid="{CE4A36E9-6730-47C0-B8EE-695A93E867DC}"/>
    <cellStyle name="Comma 2 4 2 2 3 5 2" xfId="38384" xr:uid="{0F102577-78D9-419E-9667-37918AD261AB}"/>
    <cellStyle name="Comma 2 4 2 2 3 6" xfId="29519" xr:uid="{74658D92-5C94-40CF-9173-87497AC3F3AD}"/>
    <cellStyle name="Comma 2 4 2 2 4" xfId="8487" xr:uid="{22ACAFBD-5E44-41AC-AE17-BE0427002A41}"/>
    <cellStyle name="Comma 2 4 2 2 4 2" xfId="18291" xr:uid="{489509FB-16B4-4509-9F00-48FEADBCB832}"/>
    <cellStyle name="Comma 2 4 2 2 4 2 2" xfId="38388" xr:uid="{08C9E745-3F00-403E-9E68-CAD621EE066C}"/>
    <cellStyle name="Comma 2 4 2 2 4 3" xfId="29523" xr:uid="{807CDC0C-E528-48FC-810B-1C49BA5E70BF}"/>
    <cellStyle name="Comma 2 4 2 2 5" xfId="8488" xr:uid="{89C98DC4-E43E-4BC1-9BF8-FA80AC5A4221}"/>
    <cellStyle name="Comma 2 4 2 2 5 2" xfId="18292" xr:uid="{00858B6F-CFF7-49D6-932B-839892D807A1}"/>
    <cellStyle name="Comma 2 4 2 2 5 2 2" xfId="38389" xr:uid="{6B4CC160-E165-4C7E-9E6D-E962A085BC24}"/>
    <cellStyle name="Comma 2 4 2 2 5 3" xfId="29524" xr:uid="{E0542BBF-FC98-4395-8BF4-BB5CC7CAE365}"/>
    <cellStyle name="Comma 2 4 2 2 6" xfId="8489" xr:uid="{5E55385E-52A3-4FE4-84C9-E8570085F414}"/>
    <cellStyle name="Comma 2 4 2 2 6 2" xfId="18293" xr:uid="{C18F3E1D-2A39-4934-8A3F-FBCFC59A8CF2}"/>
    <cellStyle name="Comma 2 4 2 2 6 2 2" xfId="38390" xr:uid="{51584BD1-7BEF-43C9-B06B-6B267F506259}"/>
    <cellStyle name="Comma 2 4 2 2 6 3" xfId="29525" xr:uid="{00928A1D-FD18-4FE9-9B0D-F1793F26F658}"/>
    <cellStyle name="Comma 2 4 2 2 7" xfId="18286" xr:uid="{E2F474D3-568E-4EFB-AB82-64CDE15F496A}"/>
    <cellStyle name="Comma 2 4 2 2 7 2" xfId="38383" xr:uid="{C9D12560-8C7C-45A9-A8E6-B66B85DD8805}"/>
    <cellStyle name="Comma 2 4 2 2 8" xfId="29518" xr:uid="{9E1AE63C-5EF7-4EAC-B043-C3ED7926AFB0}"/>
    <cellStyle name="Comma 2 4 2 3" xfId="8490" xr:uid="{929B2181-B353-45D6-BCB0-312E65741E08}"/>
    <cellStyle name="Comma 2 4 2 4" xfId="8491" xr:uid="{A4BCDDDD-B412-49C6-9A90-6268B0F49393}"/>
    <cellStyle name="Comma 2 4 2 5" xfId="8478" xr:uid="{59CD9E12-F5A5-438C-9FAA-F7DF335C8979}"/>
    <cellStyle name="Comma 2 4 3" xfId="8492" xr:uid="{A5872F5C-F5DE-4D48-82CC-72BD06DFEBFC}"/>
    <cellStyle name="Comma 2 4 3 2" xfId="8493" xr:uid="{DC6604AB-18EB-4377-9FBD-225A2A1596F5}"/>
    <cellStyle name="Comma 2 4 3 2 2" xfId="18295" xr:uid="{D2980CEF-F4E0-44DE-A586-BFE3B8E2F841}"/>
    <cellStyle name="Comma 2 4 3 2 2 2" xfId="38392" xr:uid="{27F81D22-4E75-4390-A13F-307C36C915B8}"/>
    <cellStyle name="Comma 2 4 3 2 3" xfId="29527" xr:uid="{69FAD566-9469-49DD-9DBC-CB7DA1980FC2}"/>
    <cellStyle name="Comma 2 4 3 3" xfId="8494" xr:uid="{17963C38-4606-49D1-9F9C-A587B520A39E}"/>
    <cellStyle name="Comma 2 4 3 3 2" xfId="18296" xr:uid="{0754E60D-0AEC-4A4C-BAA7-6EEE8546A0D3}"/>
    <cellStyle name="Comma 2 4 3 3 2 2" xfId="38393" xr:uid="{2F97CC25-6C78-4DD5-89EA-5731858FF70E}"/>
    <cellStyle name="Comma 2 4 3 3 3" xfId="29528" xr:uid="{CEAB71BC-25EA-42F3-BD69-7E8B0FB22378}"/>
    <cellStyle name="Comma 2 4 3 4" xfId="8495" xr:uid="{CB9B8BDF-7846-4029-B954-F5FAAE5E83CF}"/>
    <cellStyle name="Comma 2 4 3 4 2" xfId="18297" xr:uid="{EDEB1D37-1744-43C9-8F87-7691C4D112EB}"/>
    <cellStyle name="Comma 2 4 3 4 2 2" xfId="38394" xr:uid="{25CBFAF0-DC79-4C67-88A1-ACCDEF2F7606}"/>
    <cellStyle name="Comma 2 4 3 4 3" xfId="29529" xr:uid="{89D7ECF6-9520-4502-A61D-41963F223161}"/>
    <cellStyle name="Comma 2 4 3 5" xfId="18294" xr:uid="{E8169A4F-48CE-43EC-A7D1-E78069C2C7C9}"/>
    <cellStyle name="Comma 2 4 3 5 2" xfId="38391" xr:uid="{C1A639B3-D4F8-4DA8-A920-FE0947F791DC}"/>
    <cellStyle name="Comma 2 4 3 6" xfId="29526" xr:uid="{0C696AD6-3D22-44E4-992E-B1D8DD728A30}"/>
    <cellStyle name="Comma 2 4 4" xfId="8496" xr:uid="{7137A073-0724-4A30-8AAF-592FE4E30496}"/>
    <cellStyle name="Comma 2 4 4 2" xfId="18298" xr:uid="{1710F0F5-D950-416F-A28C-F3F59B74EC6C}"/>
    <cellStyle name="Comma 2 4 4 2 2" xfId="38395" xr:uid="{0FB746C9-8967-4DC2-87F6-A9151FFB5F60}"/>
    <cellStyle name="Comma 2 4 4 3" xfId="29530" xr:uid="{D31FDA94-FFF2-44EE-AF58-E92D62CE9110}"/>
    <cellStyle name="Comma 2 4 5" xfId="8497" xr:uid="{6FB59BDC-9B3C-492B-B34D-8D3F18DEC766}"/>
    <cellStyle name="Comma 2 4 5 2" xfId="18299" xr:uid="{E894EC9D-9444-4ABF-8B3D-DBFFB9B1C434}"/>
    <cellStyle name="Comma 2 4 5 2 2" xfId="38396" xr:uid="{1B06B892-FE98-4C45-94F4-AD9B690D7562}"/>
    <cellStyle name="Comma 2 4 5 3" xfId="29531" xr:uid="{D04A5027-CDCA-49D9-93FF-B76F932B49BB}"/>
    <cellStyle name="Comma 2 4 6" xfId="8498" xr:uid="{A98B61E5-A20D-43B2-BCEC-FA27F3F3AD90}"/>
    <cellStyle name="Comma 2 4 6 2" xfId="18300" xr:uid="{EAF341B0-B93F-4D77-8DAA-E9DC21F46C10}"/>
    <cellStyle name="Comma 2 4 6 2 2" xfId="38397" xr:uid="{35807CF2-F808-4EA6-95C2-8D043DFC3A97}"/>
    <cellStyle name="Comma 2 4 6 3" xfId="29532" xr:uid="{500001E6-A81A-4A75-88AD-A1596D842463}"/>
    <cellStyle name="Comma 2 4 7" xfId="8477" xr:uid="{269A850F-EAC4-49D8-A15C-9F13835ED99A}"/>
    <cellStyle name="Comma 2 4 7 2" xfId="18285" xr:uid="{70A2F4F6-A6D9-4A7B-8F57-71A102D60706}"/>
    <cellStyle name="Comma 2 4 7 2 2" xfId="38382" xr:uid="{ADA092A8-DA09-4B3D-A472-DDBEEF2D8E9B}"/>
    <cellStyle name="Comma 2 4 7 3" xfId="29517" xr:uid="{091C7FAC-48B6-422E-A17F-A02EC2A6D06E}"/>
    <cellStyle name="Comma 2 4 8" xfId="21030" xr:uid="{C839D13E-908D-4984-AD50-91E22CC6EAE9}"/>
    <cellStyle name="Comma 2 5" xfId="503" xr:uid="{48D278FB-D0D7-485C-BF64-D12C0E50BE7A}"/>
    <cellStyle name="Comma 2 5 2" xfId="8500" xr:uid="{48C2F6DD-B30F-40A6-A0E2-BC0CDC3350BE}"/>
    <cellStyle name="Comma 2 5 2 2" xfId="8501" xr:uid="{314A53C4-1211-4433-9B12-489D04F6C07F}"/>
    <cellStyle name="Comma 2 5 2 2 2" xfId="8502" xr:uid="{63E1D208-09FA-49E3-90CA-49B698CF4498}"/>
    <cellStyle name="Comma 2 5 2 2 2 2" xfId="18303" xr:uid="{760EA5AD-3613-4D3E-897B-72DAD5DDD7AC}"/>
    <cellStyle name="Comma 2 5 2 2 2 2 2" xfId="38400" xr:uid="{C69891E5-EBB0-4C16-BD77-C0FDA15CCE2B}"/>
    <cellStyle name="Comma 2 5 2 2 2 3" xfId="29535" xr:uid="{560F7D73-E873-4C90-9208-4CFE0E324F0B}"/>
    <cellStyle name="Comma 2 5 2 2 3" xfId="8503" xr:uid="{75F5580D-AA6D-4141-9007-C4FA80B9ACE3}"/>
    <cellStyle name="Comma 2 5 2 2 3 2" xfId="18304" xr:uid="{22193C55-7B21-4443-9196-8B5A5EFBB3B6}"/>
    <cellStyle name="Comma 2 5 2 2 3 2 2" xfId="38401" xr:uid="{07840D67-1407-4F37-B4C0-7CE900116B64}"/>
    <cellStyle name="Comma 2 5 2 2 3 3" xfId="29536" xr:uid="{0D2070E0-62D9-410E-B55D-1B86DD37243D}"/>
    <cellStyle name="Comma 2 5 2 2 4" xfId="8504" xr:uid="{09A3A5CE-1B16-4916-A27E-4F9CA5057A50}"/>
    <cellStyle name="Comma 2 5 2 2 4 2" xfId="18305" xr:uid="{873A0A6C-8193-4661-8F7C-EA71D41B3550}"/>
    <cellStyle name="Comma 2 5 2 2 4 2 2" xfId="38402" xr:uid="{9B783E4D-73FC-47A0-8F19-2338E318B581}"/>
    <cellStyle name="Comma 2 5 2 2 4 3" xfId="29537" xr:uid="{3A6AE74E-36A2-441D-85F0-64357458CDC9}"/>
    <cellStyle name="Comma 2 5 2 2 5" xfId="18302" xr:uid="{27FAC20C-7E53-40EE-9077-1E81EAB1FF81}"/>
    <cellStyle name="Comma 2 5 2 2 5 2" xfId="38399" xr:uid="{E0245131-41BA-410F-AB0C-BDB99C1149B4}"/>
    <cellStyle name="Comma 2 5 2 2 6" xfId="29534" xr:uid="{55137719-EEB3-4A03-B55B-19AEC526AE41}"/>
    <cellStyle name="Comma 2 5 2 3" xfId="8505" xr:uid="{BCDB00A1-8157-4F9A-BC6D-C8642F57FB45}"/>
    <cellStyle name="Comma 2 5 2 3 2" xfId="18306" xr:uid="{83E685EC-EB7E-456D-87C1-7160ED1B8826}"/>
    <cellStyle name="Comma 2 5 2 3 2 2" xfId="38403" xr:uid="{FDAD58EA-7B99-4AFA-A510-A79818C14F5A}"/>
    <cellStyle name="Comma 2 5 2 3 3" xfId="29538" xr:uid="{944125FA-5428-416D-A3BE-25003F853D97}"/>
    <cellStyle name="Comma 2 5 2 4" xfId="8506" xr:uid="{66AE5B35-53A7-4E3B-B9E6-428D2ADFDAF0}"/>
    <cellStyle name="Comma 2 5 2 4 2" xfId="18307" xr:uid="{AB53FE46-ED99-4E80-8292-F90DAAB49767}"/>
    <cellStyle name="Comma 2 5 2 4 2 2" xfId="38404" xr:uid="{F5CD394D-8C72-45DE-B000-DB8E51EFFB94}"/>
    <cellStyle name="Comma 2 5 2 4 3" xfId="29539" xr:uid="{313D23EB-67BE-4303-BEBD-AB07316824CB}"/>
    <cellStyle name="Comma 2 5 2 5" xfId="8507" xr:uid="{F8E2081F-EA93-428E-91A5-E5320431C900}"/>
    <cellStyle name="Comma 2 5 2 5 2" xfId="18308" xr:uid="{ED883A01-09A2-406E-B761-FBB4111B8EA6}"/>
    <cellStyle name="Comma 2 5 2 5 2 2" xfId="38405" xr:uid="{E40465BD-B9A0-419F-AAF7-AF870CABD3EC}"/>
    <cellStyle name="Comma 2 5 2 5 3" xfId="29540" xr:uid="{2C4F9432-F695-435E-922B-B016D86E009A}"/>
    <cellStyle name="Comma 2 5 2 6" xfId="18301" xr:uid="{F3F93B40-5148-4ACE-942F-A1B4EC616579}"/>
    <cellStyle name="Comma 2 5 2 6 2" xfId="38398" xr:uid="{186C1B24-4816-4643-AB72-6166BE9428E3}"/>
    <cellStyle name="Comma 2 5 2 7" xfId="29533" xr:uid="{C31C4CB1-BE29-45F8-8509-2E241F0C3AF4}"/>
    <cellStyle name="Comma 2 5 3" xfId="8499" xr:uid="{12C79A07-B6A5-4DBB-B34D-7A747617D894}"/>
    <cellStyle name="Comma 2 5 4" xfId="22511" xr:uid="{2C7F7FEB-769F-4088-A640-764DFE067207}"/>
    <cellStyle name="Comma 2 5 4 2" xfId="42307" xr:uid="{D23721BE-26DA-4ACD-9B24-3ED5D8066781}"/>
    <cellStyle name="Comma 2 5 5" xfId="730" xr:uid="{E84820AF-4C9B-42E6-A781-ECDED3C74926}"/>
    <cellStyle name="Comma 2 6" xfId="605" xr:uid="{33AAA513-B676-4A42-899B-0DEF78D3F7F9}"/>
    <cellStyle name="Comma 2 6 2" xfId="8509" xr:uid="{9C316F91-4107-4198-8C94-DDF263B9ADBD}"/>
    <cellStyle name="Comma 2 6 2 2" xfId="8510" xr:uid="{9367AA35-4EA2-4D5E-9850-EACBC2353831}"/>
    <cellStyle name="Comma 2 6 2 2 2" xfId="8511" xr:uid="{D0FE5324-2C64-4216-8F9C-5B752793BBFB}"/>
    <cellStyle name="Comma 2 6 2 2 2 2" xfId="18311" xr:uid="{D814F5AF-F12B-4850-94A1-7635FB94FE37}"/>
    <cellStyle name="Comma 2 6 2 2 2 2 2" xfId="38408" xr:uid="{39BCB436-209E-42C8-B796-002D0DEBB6D2}"/>
    <cellStyle name="Comma 2 6 2 2 2 3" xfId="29543" xr:uid="{C0277F9B-9767-41B2-8080-E75C87EE505B}"/>
    <cellStyle name="Comma 2 6 2 2 3" xfId="8512" xr:uid="{D3BF5D78-B9FC-4EC4-A7B8-E7890A706816}"/>
    <cellStyle name="Comma 2 6 2 2 3 2" xfId="18312" xr:uid="{45319694-6013-432B-9BF6-F019AE5FBECC}"/>
    <cellStyle name="Comma 2 6 2 2 3 2 2" xfId="38409" xr:uid="{0B52A429-D2CD-4856-A441-653DDDD95B9B}"/>
    <cellStyle name="Comma 2 6 2 2 3 3" xfId="29544" xr:uid="{1E302D3F-4A0F-448F-A418-4D89C710E22F}"/>
    <cellStyle name="Comma 2 6 2 2 4" xfId="8513" xr:uid="{5E383E47-F72D-4314-ADC2-66A793F2D12B}"/>
    <cellStyle name="Comma 2 6 2 2 4 2" xfId="18313" xr:uid="{AD9D2F27-189F-496D-87A7-3BBAB0FF7E2D}"/>
    <cellStyle name="Comma 2 6 2 2 4 2 2" xfId="38410" xr:uid="{1312C2B1-0956-4337-AAE5-A0F143A5BA60}"/>
    <cellStyle name="Comma 2 6 2 2 4 3" xfId="29545" xr:uid="{E104EE5B-F6BA-400A-91CC-325D5805CFE6}"/>
    <cellStyle name="Comma 2 6 2 2 5" xfId="18310" xr:uid="{655E95CA-82A9-4341-A765-4D069F738AE1}"/>
    <cellStyle name="Comma 2 6 2 2 5 2" xfId="38407" xr:uid="{B85FA855-A975-49CE-B8E6-A2591A5AF0BC}"/>
    <cellStyle name="Comma 2 6 2 2 6" xfId="29542" xr:uid="{0F94C08E-31F5-4E20-9502-5D4619A692D8}"/>
    <cellStyle name="Comma 2 6 2 3" xfId="8514" xr:uid="{A46AFCC3-3E87-4D9D-84DD-8377AB96383C}"/>
    <cellStyle name="Comma 2 6 2 3 2" xfId="18314" xr:uid="{3229593F-8446-48E5-8C04-F74509284A11}"/>
    <cellStyle name="Comma 2 6 2 3 2 2" xfId="38411" xr:uid="{E4753F71-7A2D-43D9-A83E-CBF2863F9439}"/>
    <cellStyle name="Comma 2 6 2 3 3" xfId="29546" xr:uid="{73DB5CE0-F463-4FDF-B41D-A4D93D7168FA}"/>
    <cellStyle name="Comma 2 6 2 4" xfId="8515" xr:uid="{B81E29B3-2D31-40E4-8085-355BCDBA9292}"/>
    <cellStyle name="Comma 2 6 2 4 2" xfId="18315" xr:uid="{D4E975C9-29DA-47A8-B04C-ED00C363DBE3}"/>
    <cellStyle name="Comma 2 6 2 4 2 2" xfId="38412" xr:uid="{F2349541-BDE7-45EB-9505-AE83EB3F2BF6}"/>
    <cellStyle name="Comma 2 6 2 4 3" xfId="29547" xr:uid="{C88183CA-1E7F-4416-BBDD-1F03121DFD16}"/>
    <cellStyle name="Comma 2 6 2 5" xfId="8516" xr:uid="{CE3EF13D-89D3-487F-BCDC-137AC577C680}"/>
    <cellStyle name="Comma 2 6 2 5 2" xfId="18316" xr:uid="{FF43BB1B-B968-4EE6-B8BF-4752E4F74421}"/>
    <cellStyle name="Comma 2 6 2 5 2 2" xfId="38413" xr:uid="{2AA729B5-62F4-4875-8C02-B52A8EA64E56}"/>
    <cellStyle name="Comma 2 6 2 5 3" xfId="29548" xr:uid="{463A8507-8395-40E0-B883-7994563CB31E}"/>
    <cellStyle name="Comma 2 6 2 6" xfId="18309" xr:uid="{9E4DD027-43DB-49EE-A076-102FB7E38F2B}"/>
    <cellStyle name="Comma 2 6 2 6 2" xfId="38406" xr:uid="{5ACF9649-FFC6-4FFB-85C9-738E90B40611}"/>
    <cellStyle name="Comma 2 6 2 7" xfId="29541" xr:uid="{A8BBDEEF-C4B3-48CD-AE98-DD00DB25BC00}"/>
    <cellStyle name="Comma 2 6 3" xfId="8508" xr:uid="{F96646E2-F3F8-4034-A4AD-768335268AE1}"/>
    <cellStyle name="Comma 2 7" xfId="331" xr:uid="{79BD6F6B-51E8-4854-BAD2-2D3BAC4A24B7}"/>
    <cellStyle name="Comma 2 7 2" xfId="8518" xr:uid="{6EB9AD72-4FA8-4A54-A841-94B61224BF93}"/>
    <cellStyle name="Comma 2 7 2 2" xfId="8519" xr:uid="{E79D7DBF-52F6-40FF-98C3-7B076540EB65}"/>
    <cellStyle name="Comma 2 7 2 2 2" xfId="18319" xr:uid="{F58DA728-CACA-4C9C-8B77-4A6F87C8330C}"/>
    <cellStyle name="Comma 2 7 2 2 2 2" xfId="38416" xr:uid="{DF9E6346-BF45-4AE8-BDDC-8DB501EBAE4E}"/>
    <cellStyle name="Comma 2 7 2 2 3" xfId="29551" xr:uid="{4F2700D5-77E1-43BE-923E-4E945E620A08}"/>
    <cellStyle name="Comma 2 7 2 3" xfId="8520" xr:uid="{4B099FED-2D8A-423B-869D-BB7B72504F73}"/>
    <cellStyle name="Comma 2 7 2 3 2" xfId="18320" xr:uid="{DF11DB45-9E52-44D0-BD5D-0ECE75BAA417}"/>
    <cellStyle name="Comma 2 7 2 3 2 2" xfId="38417" xr:uid="{DA869BA5-AB04-4D49-9F8F-64A7E496897D}"/>
    <cellStyle name="Comma 2 7 2 3 3" xfId="29552" xr:uid="{03F8164A-1E36-4D56-BCA2-D09389A5B4D2}"/>
    <cellStyle name="Comma 2 7 2 4" xfId="8521" xr:uid="{25ADB10B-2F98-44C8-8353-5A2B0CBBA5AE}"/>
    <cellStyle name="Comma 2 7 2 4 2" xfId="18321" xr:uid="{40F9E238-550B-4F59-8CDE-A1F33099AE6F}"/>
    <cellStyle name="Comma 2 7 2 4 2 2" xfId="38418" xr:uid="{98474877-3789-4B32-8CE3-5C317FECE83F}"/>
    <cellStyle name="Comma 2 7 2 4 3" xfId="29553" xr:uid="{2BAEE2AF-F63A-4C2C-8D98-307F2F059775}"/>
    <cellStyle name="Comma 2 7 2 5" xfId="18318" xr:uid="{5FE3DFFF-F136-4AC7-AEA4-C372B960C3C4}"/>
    <cellStyle name="Comma 2 7 2 5 2" xfId="38415" xr:uid="{1C1884B8-046E-46B5-B79D-918176C4F5A9}"/>
    <cellStyle name="Comma 2 7 2 6" xfId="29550" xr:uid="{AC63D439-E357-4297-86DC-5A5213D9B105}"/>
    <cellStyle name="Comma 2 7 3" xfId="8522" xr:uid="{D6248E95-0A61-4194-B16B-7866CD3CF98F}"/>
    <cellStyle name="Comma 2 7 3 2" xfId="18322" xr:uid="{F6B2378C-0FBC-422B-9E40-67647EC57758}"/>
    <cellStyle name="Comma 2 7 3 2 2" xfId="38419" xr:uid="{9786D4B0-58E3-4327-885D-CA9244FB827B}"/>
    <cellStyle name="Comma 2 7 3 3" xfId="29554" xr:uid="{1393E0D0-C7BD-429A-BB44-5E4EFA6A5AC2}"/>
    <cellStyle name="Comma 2 7 4" xfId="8523" xr:uid="{C50F9F80-9F8D-48B6-90EF-CBD8F0F1D27D}"/>
    <cellStyle name="Comma 2 7 4 2" xfId="18323" xr:uid="{E9B97956-C029-49CF-9077-13C8725E1112}"/>
    <cellStyle name="Comma 2 7 4 2 2" xfId="38420" xr:uid="{E78036AE-EB28-4AF9-9036-D6F1507901A9}"/>
    <cellStyle name="Comma 2 7 4 3" xfId="29555" xr:uid="{6DA38A17-4FD2-4F1D-9013-915C174CAE48}"/>
    <cellStyle name="Comma 2 7 5" xfId="8524" xr:uid="{1E9A08B4-EFD1-4458-8215-7B99E96C694C}"/>
    <cellStyle name="Comma 2 7 5 2" xfId="18324" xr:uid="{1CD4672B-4CAD-4115-8A36-6B3A4ADF80B0}"/>
    <cellStyle name="Comma 2 7 5 2 2" xfId="38421" xr:uid="{2E957EE9-66C2-4CE2-B698-41B3BC5614C1}"/>
    <cellStyle name="Comma 2 7 5 3" xfId="29556" xr:uid="{419EB93E-B347-424E-924D-6FB66E3B2669}"/>
    <cellStyle name="Comma 2 7 6" xfId="18317" xr:uid="{2FBFD20B-F35E-4D8F-A205-7BABB63B6529}"/>
    <cellStyle name="Comma 2 7 6 2" xfId="38414" xr:uid="{D86F1A7B-FC97-4203-8AE3-26FB1435B0EB}"/>
    <cellStyle name="Comma 2 7 7" xfId="8517" xr:uid="{D88A7186-20C9-4A74-8194-73C94D4143E1}"/>
    <cellStyle name="Comma 2 7 8" xfId="29549" xr:uid="{832939D4-B7AE-444B-B447-04DD58B05C45}"/>
    <cellStyle name="Comma 2 8" xfId="8525" xr:uid="{DACF8D4E-5E38-4F7F-B8DD-FC8E7BAA561E}"/>
    <cellStyle name="Comma 2 8 2" xfId="8526" xr:uid="{4C799DEB-464E-4601-84F3-6B7F6F1727D3}"/>
    <cellStyle name="Comma 2 8 2 2" xfId="8527" xr:uid="{BBADB9F0-0197-4ED5-9703-D457FA07DFDD}"/>
    <cellStyle name="Comma 2 8 2 2 2" xfId="18327" xr:uid="{1BAE9881-84D7-4415-9285-CE1F397DD615}"/>
    <cellStyle name="Comma 2 8 2 2 2 2" xfId="38424" xr:uid="{4EA3B33B-C613-4F7C-89F2-EBEE9F89CFB2}"/>
    <cellStyle name="Comma 2 8 2 2 3" xfId="29559" xr:uid="{F1E8E714-2B51-4B1B-9051-716FC72E2256}"/>
    <cellStyle name="Comma 2 8 2 3" xfId="8528" xr:uid="{765B492A-A635-4631-8328-C23B5B9FC917}"/>
    <cellStyle name="Comma 2 8 2 3 2" xfId="18328" xr:uid="{23E34B68-18A9-4D61-829D-D8EAC284E42B}"/>
    <cellStyle name="Comma 2 8 2 3 2 2" xfId="38425" xr:uid="{3559FCAB-3B6D-43C3-AA8D-CF09AA130569}"/>
    <cellStyle name="Comma 2 8 2 3 3" xfId="29560" xr:uid="{625C5B36-EF5E-4AAD-8F97-BC4ED25B68F4}"/>
    <cellStyle name="Comma 2 8 2 4" xfId="8529" xr:uid="{7DB8CBD7-F9C9-4F58-8E85-B01137E55729}"/>
    <cellStyle name="Comma 2 8 2 4 2" xfId="18329" xr:uid="{E9B14205-1D05-460D-9EEE-8A1310E62230}"/>
    <cellStyle name="Comma 2 8 2 4 2 2" xfId="38426" xr:uid="{5FDFB478-FCA9-47CE-A76D-6624E32294B6}"/>
    <cellStyle name="Comma 2 8 2 4 3" xfId="29561" xr:uid="{8340D0A6-203A-4BE6-A077-696FAB678566}"/>
    <cellStyle name="Comma 2 8 2 5" xfId="18326" xr:uid="{07572CAC-3ECE-4611-A090-6CC951C9EF98}"/>
    <cellStyle name="Comma 2 8 2 5 2" xfId="38423" xr:uid="{0442F083-B728-47A6-A9E8-959B1333D3EE}"/>
    <cellStyle name="Comma 2 8 2 6" xfId="29558" xr:uid="{6B5339F6-A1D7-439E-8B58-76FD524D4173}"/>
    <cellStyle name="Comma 2 8 3" xfId="8530" xr:uid="{CF5EE442-E0F8-4D89-8928-DF5FAE44BDD2}"/>
    <cellStyle name="Comma 2 8 3 2" xfId="18330" xr:uid="{D3ECB4A3-8316-416F-995D-D94E00E88E26}"/>
    <cellStyle name="Comma 2 8 3 2 2" xfId="38427" xr:uid="{96FE4ACB-608F-4753-BC0B-E98539082227}"/>
    <cellStyle name="Comma 2 8 3 3" xfId="29562" xr:uid="{F353EB0F-E8AE-42A1-A6B5-81C34E6B3586}"/>
    <cellStyle name="Comma 2 8 4" xfId="8531" xr:uid="{58E17A01-6AF8-4729-9DAE-EF564BCE5F3E}"/>
    <cellStyle name="Comma 2 8 4 2" xfId="18331" xr:uid="{17144D31-7D64-4A14-BFB5-2314F900FE9B}"/>
    <cellStyle name="Comma 2 8 4 2 2" xfId="38428" xr:uid="{C3D37307-6C29-433C-9E3F-346F9DC4B04B}"/>
    <cellStyle name="Comma 2 8 4 3" xfId="29563" xr:uid="{E0C7C192-B70A-4A8B-9564-25F110F5DC66}"/>
    <cellStyle name="Comma 2 8 5" xfId="8532" xr:uid="{4FEA46FC-8E67-44B9-9780-19A241B69708}"/>
    <cellStyle name="Comma 2 8 5 2" xfId="18332" xr:uid="{26E9CF2D-F342-4A3F-9A22-56621BAFE3D4}"/>
    <cellStyle name="Comma 2 8 5 2 2" xfId="38429" xr:uid="{A3F7C241-56A1-47B9-9EF5-98450F3912A9}"/>
    <cellStyle name="Comma 2 8 5 3" xfId="29564" xr:uid="{A63CABD5-DF58-41E5-ACAF-519BDD5968D3}"/>
    <cellStyle name="Comma 2 8 6" xfId="18325" xr:uid="{2B13DA20-AD1E-4C9F-82CB-4D3234444275}"/>
    <cellStyle name="Comma 2 8 6 2" xfId="38422" xr:uid="{9E91F608-5BC8-42D8-98DD-623AA4168A9D}"/>
    <cellStyle name="Comma 2 8 7" xfId="29557" xr:uid="{34F00483-593A-4CC1-8E91-8A275CB7BEC5}"/>
    <cellStyle name="Comma 2 9" xfId="8533" xr:uid="{A1FD38C3-B14E-469C-B9D9-308A4EB2D52A}"/>
    <cellStyle name="Comma 20" xfId="11522" xr:uid="{D5A9669F-8233-4F9C-AD3F-3BA371B10865}"/>
    <cellStyle name="Comma 20 2" xfId="20477" xr:uid="{D30F5D21-7BDD-4BB5-9B8F-819712618845}"/>
    <cellStyle name="Comma 20 2 2" xfId="20470" xr:uid="{967EB3A0-CF0C-4F9B-8E49-662AF81059A1}"/>
    <cellStyle name="Comma 20 2 2 2" xfId="20478" xr:uid="{52408D01-52E5-4374-9546-3A07D1CA34EF}"/>
    <cellStyle name="Comma 20 2 2 2 2" xfId="20636" xr:uid="{06286A3A-F74D-4C7F-A9E2-832B64CDFAAE}"/>
    <cellStyle name="Comma 20 2 2 2 2 2" xfId="40675" xr:uid="{943743B7-EA53-4123-825E-8E168B430346}"/>
    <cellStyle name="Comma 20 2 2 2 3" xfId="22720" xr:uid="{43612D9E-432B-4921-8200-F29A1ADF18D2}"/>
    <cellStyle name="Comma 20 2 2 2 3 2" xfId="42438" xr:uid="{A08B2E3D-3B43-426C-9A58-ED9FF41FED82}"/>
    <cellStyle name="Comma 20 2 2 2 4" xfId="40550" xr:uid="{031EB999-3DA5-4264-AA14-955C4AE19EF8}"/>
    <cellStyle name="Comma 20 2 2 3" xfId="20485" xr:uid="{96521F67-BBE6-4651-AED1-F6BD863674AB}"/>
    <cellStyle name="Comma 20 2 2 3 2" xfId="20640" xr:uid="{D741FB5B-5D0D-425B-9EC5-B380E610DD24}"/>
    <cellStyle name="Comma 20 2 2 3 2 2" xfId="40678" xr:uid="{E13C1EE3-3B1F-4132-BC08-F43A8789CD34}"/>
    <cellStyle name="Comma 20 2 2 3 3" xfId="22723" xr:uid="{EC0ADB91-E7AB-4432-9164-5FCBD5048A69}"/>
    <cellStyle name="Comma 20 2 2 3 3 2" xfId="42441" xr:uid="{B075DB66-375B-4451-88A2-7E00624892C2}"/>
    <cellStyle name="Comma 20 2 2 3 4" xfId="40553" xr:uid="{D0A7528B-7471-4262-87AA-ABF65CFFA3DF}"/>
    <cellStyle name="Comma 20 2 2 4" xfId="20490" xr:uid="{2DD5CF0E-87F7-4867-B829-25865B0E22E5}"/>
    <cellStyle name="Comma 20 2 2 4 2" xfId="20495" xr:uid="{7F041E0F-1D71-4CBF-B21E-6FA7CF62112B}"/>
    <cellStyle name="Comma 20 2 2 4 2 2" xfId="20650" xr:uid="{CA3E5DE1-4BEE-4CC5-856B-29BF3C8A45C8}"/>
    <cellStyle name="Comma 20 2 2 4 2 2 2" xfId="40688" xr:uid="{C389C98D-7F91-4703-BB2A-ADA97AD1ED65}"/>
    <cellStyle name="Comma 20 2 2 4 2 3" xfId="22733" xr:uid="{E7C2F074-B11F-4C89-BB83-64250931D7DA}"/>
    <cellStyle name="Comma 20 2 2 4 2 3 2" xfId="42451" xr:uid="{BBDFB7D2-F29A-45CA-ADFA-31B29FDAE423}"/>
    <cellStyle name="Comma 20 2 2 4 2 4" xfId="40563" xr:uid="{6C3ABBC7-3B47-4FB5-A8AF-B1EA95D2F35B}"/>
    <cellStyle name="Comma 20 2 2 4 3" xfId="20645" xr:uid="{E7E67CAA-8154-4E0E-9886-65402A382F90}"/>
    <cellStyle name="Comma 20 2 2 4 3 2" xfId="40683" xr:uid="{774C665E-B9ED-469A-8C3F-7CCB98A647B2}"/>
    <cellStyle name="Comma 20 2 2 4 4" xfId="22728" xr:uid="{A3C30642-4C6D-4E63-9D89-44FF0A04207D}"/>
    <cellStyle name="Comma 20 2 2 4 4 2" xfId="42446" xr:uid="{097EB7F2-8EE9-430D-8613-93550C454AE1}"/>
    <cellStyle name="Comma 20 2 2 4 5" xfId="40558" xr:uid="{66769C9B-819A-4E56-9873-83A94EF3EA60}"/>
    <cellStyle name="Comma 20 2 2 5" xfId="20629" xr:uid="{CB37453E-14B4-41A7-8FB2-074F27504592}"/>
    <cellStyle name="Comma 20 2 2 5 2" xfId="40668" xr:uid="{2DFC7B68-1909-45D6-94DD-FCED6BEE8282}"/>
    <cellStyle name="Comma 20 2 2 6" xfId="22714" xr:uid="{BE68A1EF-CA91-4C1D-94F1-7C0931242FC4}"/>
    <cellStyle name="Comma 20 2 2 6 2" xfId="42432" xr:uid="{7B9664D7-59E7-4E43-9BE8-D86171C92739}"/>
    <cellStyle name="Comma 20 2 2 7" xfId="40544" xr:uid="{185406B9-8818-4A49-9E69-54F6C416D244}"/>
    <cellStyle name="Comma 20 2 3" xfId="40549" xr:uid="{5BE40069-15D5-44EA-8AB2-861E8E7C2A9D}"/>
    <cellStyle name="Comma 20 3" xfId="20635" xr:uid="{50FB328D-715B-4E3B-94F5-998DE1E24146}"/>
    <cellStyle name="Comma 20 3 2" xfId="40674" xr:uid="{0CFFD7D8-41C7-4852-AA12-27FB2E712130}"/>
    <cellStyle name="Comma 20 4" xfId="22719" xr:uid="{DA684F0C-3557-4178-9664-2FF11E913D6B}"/>
    <cellStyle name="Comma 20 4 2" xfId="42437" xr:uid="{844BA667-DC04-4CCA-A6FE-FE47921F001F}"/>
    <cellStyle name="Comma 21" xfId="767" xr:uid="{9F5EA884-4419-44EC-A51B-F1D5605D20A1}"/>
    <cellStyle name="Comma 21 2" xfId="11524" xr:uid="{1CC79C86-0E34-41B0-9FCE-B55DAA2650F7}"/>
    <cellStyle name="Comma 21 3" xfId="20484" xr:uid="{EBA0E73A-C844-4D1C-8CE1-F326FCD26568}"/>
    <cellStyle name="Comma 21 3 2" xfId="40552" xr:uid="{023DB22B-650E-48A2-9CE0-5B89CB1838A5}"/>
    <cellStyle name="Comma 21 4" xfId="20639" xr:uid="{83B2B476-F4F6-4CE6-9240-177022DEC8C0}"/>
    <cellStyle name="Comma 21 4 2" xfId="40677" xr:uid="{682415D5-1CCD-43AA-96A5-D8DF0F2000D7}"/>
    <cellStyle name="Comma 21 5" xfId="22722" xr:uid="{1DDAB553-769F-429C-ABF1-501684A096D7}"/>
    <cellStyle name="Comma 21 5 2" xfId="42440" xr:uid="{959531C7-F923-4A83-89BE-AF58355502D1}"/>
    <cellStyle name="Comma 22" xfId="8534" xr:uid="{BCE569B1-1A5E-4D9D-B5AA-7B46FE7F98FC}"/>
    <cellStyle name="Comma 22 10" xfId="29565" xr:uid="{4B9461FC-2D75-44D9-87A6-E6DDBCBFC93C}"/>
    <cellStyle name="Comma 22 2" xfId="8535" xr:uid="{07D6B416-9149-4870-9885-DBD681009250}"/>
    <cellStyle name="Comma 22 2 2" xfId="8536" xr:uid="{380F7C9E-903B-4821-A287-75E1FB1E17D9}"/>
    <cellStyle name="Comma 22 2 2 2" xfId="18335" xr:uid="{7831BBE4-2ABE-46C8-A39B-91977AB596D8}"/>
    <cellStyle name="Comma 22 2 2 2 2" xfId="38432" xr:uid="{2662CDE5-75B8-4182-9A5B-75EE5A167AB6}"/>
    <cellStyle name="Comma 22 2 2 3" xfId="29567" xr:uid="{5E8E267F-34BD-4A08-8195-DB10B2505DAB}"/>
    <cellStyle name="Comma 22 2 3" xfId="8537" xr:uid="{D3140C83-191D-4404-B6AA-2BEF0D25BEC2}"/>
    <cellStyle name="Comma 22 2 3 2" xfId="18336" xr:uid="{B293EDC1-5D01-404E-AB8B-7F51596F9F47}"/>
    <cellStyle name="Comma 22 2 3 2 2" xfId="38433" xr:uid="{F1F06D04-77C0-4175-B67F-8479FC8B4C33}"/>
    <cellStyle name="Comma 22 2 3 3" xfId="29568" xr:uid="{11861D38-F508-4805-9464-AD27413936EE}"/>
    <cellStyle name="Comma 22 2 4" xfId="8538" xr:uid="{6FABB84E-BB29-4F8F-B924-1C7DB97E943D}"/>
    <cellStyle name="Comma 22 2 4 2" xfId="18337" xr:uid="{97D350B8-0E67-4A43-B129-439766A2BE0D}"/>
    <cellStyle name="Comma 22 2 4 2 2" xfId="38434" xr:uid="{C4F57E4E-DA28-4BA0-B46A-6081848E1EC6}"/>
    <cellStyle name="Comma 22 2 4 3" xfId="29569" xr:uid="{28ADE0A5-8A7B-46A6-918B-4F65382A91E9}"/>
    <cellStyle name="Comma 22 2 5" xfId="18334" xr:uid="{AE3064C2-36DE-46E3-B8D3-F9517B2B7AEF}"/>
    <cellStyle name="Comma 22 2 5 2" xfId="38431" xr:uid="{F7F5BB46-4FED-42A2-AB04-A50A4EF45241}"/>
    <cellStyle name="Comma 22 2 6" xfId="29566" xr:uid="{22DBEF92-A29C-4DBE-8C7E-1391402B3EB4}"/>
    <cellStyle name="Comma 22 3" xfId="8539" xr:uid="{91997456-21CF-4E92-908F-26D7EB38BA08}"/>
    <cellStyle name="Comma 22 3 2" xfId="18338" xr:uid="{53BD921D-EE2D-483B-8558-1237C82FF4D0}"/>
    <cellStyle name="Comma 22 3 2 2" xfId="38435" xr:uid="{30D432CD-9EBC-4226-A451-B5C06CDD975D}"/>
    <cellStyle name="Comma 22 3 3" xfId="29570" xr:uid="{69CEB84C-910C-41F2-B25D-AD48DE1C7F11}"/>
    <cellStyle name="Comma 22 4" xfId="8540" xr:uid="{8F8EADC7-A357-4848-94E1-9E505FC1AF54}"/>
    <cellStyle name="Comma 22 4 2" xfId="18339" xr:uid="{8A88D96C-1EEB-4E56-ADC4-B934C629CE76}"/>
    <cellStyle name="Comma 22 4 2 2" xfId="38436" xr:uid="{0B3A078B-84D3-4DF2-89CC-14B48215C3DF}"/>
    <cellStyle name="Comma 22 4 3" xfId="29571" xr:uid="{C4DA16DA-CE3D-448F-B7C9-B682C70A67D2}"/>
    <cellStyle name="Comma 22 5" xfId="8541" xr:uid="{A00B9788-5202-49F4-8A05-A20B4702BEF9}"/>
    <cellStyle name="Comma 22 5 2" xfId="18340" xr:uid="{9DD3B937-CA1E-4B95-8C46-FA5724022BDC}"/>
    <cellStyle name="Comma 22 5 2 2" xfId="38437" xr:uid="{AD3E37DC-4152-46CE-BBE9-3CD92DC23D5E}"/>
    <cellStyle name="Comma 22 5 3" xfId="29572" xr:uid="{E2121748-4047-43EB-B184-FCD96D3F9B4E}"/>
    <cellStyle name="Comma 22 6" xfId="18333" xr:uid="{4C63FABF-40AD-4E17-B3F3-C9DB22C7E596}"/>
    <cellStyle name="Comma 22 6 2" xfId="38430" xr:uid="{2C6F0421-B6B1-47A7-A904-53C30EE87FBE}"/>
    <cellStyle name="Comma 22 7" xfId="20489" xr:uid="{2DE8733A-DBB8-4630-9FB5-F26E2E826264}"/>
    <cellStyle name="Comma 22 7 2" xfId="40557" xr:uid="{C2212797-4965-4783-BF1C-C306A1246E4A}"/>
    <cellStyle name="Comma 22 8" xfId="20644" xr:uid="{697B0B21-4DA3-4F2F-80A1-9EB02A48C946}"/>
    <cellStyle name="Comma 22 8 2" xfId="40682" xr:uid="{2BB57331-A3E6-45F7-9417-9DC886B0818C}"/>
    <cellStyle name="Comma 22 9" xfId="22727" xr:uid="{A05D1909-D361-4125-958E-15C3BA9444C9}"/>
    <cellStyle name="Comma 22 9 2" xfId="42445" xr:uid="{FE9EE6D9-16A4-44D2-9AAE-3A1C3145CFA8}"/>
    <cellStyle name="Comma 23" xfId="8542" xr:uid="{1F55780D-9E16-4275-BE3F-BFD7D001E7E3}"/>
    <cellStyle name="Comma 23 10" xfId="29573" xr:uid="{F52CF27A-C4E2-4077-B3CC-8814E0F20169}"/>
    <cellStyle name="Comma 23 2" xfId="8543" xr:uid="{D8FD574A-B742-4E68-A410-8592377832C0}"/>
    <cellStyle name="Comma 23 2 2" xfId="8544" xr:uid="{F7ACA2A4-7F64-4691-A1B2-DC705A93731C}"/>
    <cellStyle name="Comma 23 2 2 2" xfId="18343" xr:uid="{C9A7678A-A55F-40AA-8B73-F1B6A89DC43B}"/>
    <cellStyle name="Comma 23 2 2 2 2" xfId="38440" xr:uid="{161CCAC5-0DF5-4480-B86A-DCADCD78D399}"/>
    <cellStyle name="Comma 23 2 2 3" xfId="29575" xr:uid="{428F6AD5-FCCE-4FCE-9A4E-E5689EFD1DBE}"/>
    <cellStyle name="Comma 23 2 3" xfId="8545" xr:uid="{9235551B-BC06-496B-A5FE-3A177AAA826E}"/>
    <cellStyle name="Comma 23 2 3 2" xfId="18344" xr:uid="{D7DDAF9B-F559-4AEB-8235-A7E4E5429160}"/>
    <cellStyle name="Comma 23 2 3 2 2" xfId="38441" xr:uid="{743A8042-DE08-4C87-9608-A37C7FA3C4F6}"/>
    <cellStyle name="Comma 23 2 3 3" xfId="29576" xr:uid="{DC440FAF-728A-4021-BCC6-2708AFF2D642}"/>
    <cellStyle name="Comma 23 2 4" xfId="8546" xr:uid="{0639E8D5-5B1E-4F4D-AAD2-272AD069AF41}"/>
    <cellStyle name="Comma 23 2 4 2" xfId="18345" xr:uid="{567FB6A0-CA78-46B2-8C9F-33CBEFAEF262}"/>
    <cellStyle name="Comma 23 2 4 2 2" xfId="38442" xr:uid="{7D1B862C-C1D1-4FDA-A116-A5A5D2A0987A}"/>
    <cellStyle name="Comma 23 2 4 3" xfId="29577" xr:uid="{B31F692B-0B77-4923-92B2-65C5C4F541E1}"/>
    <cellStyle name="Comma 23 2 5" xfId="18342" xr:uid="{EDCC2A5A-C7FB-4DDE-BFF4-E992E5D7E427}"/>
    <cellStyle name="Comma 23 2 5 2" xfId="38439" xr:uid="{94948F70-7557-438D-9BDC-A509943B55E4}"/>
    <cellStyle name="Comma 23 2 6" xfId="29574" xr:uid="{340AAC18-DBFF-4A50-BDFC-934A0942BDDB}"/>
    <cellStyle name="Comma 23 3" xfId="8547" xr:uid="{F6A5BFE6-844F-45A6-B1F9-11F45D5BD730}"/>
    <cellStyle name="Comma 23 3 2" xfId="18346" xr:uid="{96E500CB-E2E5-4EA5-8648-7D2FF7F91A08}"/>
    <cellStyle name="Comma 23 3 2 2" xfId="38443" xr:uid="{E020BEC4-9B60-407B-84EF-C510C9F308AE}"/>
    <cellStyle name="Comma 23 3 3" xfId="29578" xr:uid="{F0944364-6882-47ED-810D-36ADD43B5C03}"/>
    <cellStyle name="Comma 23 4" xfId="8548" xr:uid="{21F7B1A0-6A00-42CC-A0E3-BD2966C5B9F0}"/>
    <cellStyle name="Comma 23 4 2" xfId="18347" xr:uid="{0C9E14F0-94F9-436B-A734-233E9B8BDFAA}"/>
    <cellStyle name="Comma 23 4 2 2" xfId="38444" xr:uid="{79989280-71CE-4244-BC09-A67C7B0B13EE}"/>
    <cellStyle name="Comma 23 4 3" xfId="29579" xr:uid="{793911A5-1587-462A-ACB5-2E17E7DC6E8C}"/>
    <cellStyle name="Comma 23 5" xfId="8549" xr:uid="{7BB490DF-BBDD-4240-92CF-02DC8ED5ADD6}"/>
    <cellStyle name="Comma 23 5 2" xfId="18348" xr:uid="{A968933F-2F43-4394-AC33-8F5B38B0A433}"/>
    <cellStyle name="Comma 23 5 2 2" xfId="38445" xr:uid="{E23D2CF9-0623-4E8A-B7BD-FCBB5159B53B}"/>
    <cellStyle name="Comma 23 5 3" xfId="29580" xr:uid="{ED5EB1DA-3471-4F0B-A08F-5B8B3FFC7794}"/>
    <cellStyle name="Comma 23 6" xfId="18341" xr:uid="{FB53734D-4171-433C-AF95-70BC37B6DE1C}"/>
    <cellStyle name="Comma 23 6 2" xfId="38438" xr:uid="{02C26829-A089-4018-BDE2-F45BED7D69CB}"/>
    <cellStyle name="Comma 23 7" xfId="20494" xr:uid="{F5617BA9-5117-4A0D-872B-C1116C29AA43}"/>
    <cellStyle name="Comma 23 7 2" xfId="40562" xr:uid="{6826ABE9-1C45-4439-A2E8-674A95ED45DA}"/>
    <cellStyle name="Comma 23 8" xfId="20649" xr:uid="{B059C828-3BBD-40E7-8A1B-6DB287E637C5}"/>
    <cellStyle name="Comma 23 8 2" xfId="40687" xr:uid="{2DD1F196-DE49-4BE4-ADC7-5AC0D0A8406C}"/>
    <cellStyle name="Comma 23 9" xfId="22732" xr:uid="{86CD76CF-04E9-4E15-AF90-89C036EA0864}"/>
    <cellStyle name="Comma 23 9 2" xfId="42450" xr:uid="{A7C8F34F-E1BE-4767-BB77-1E1410EFE3CA}"/>
    <cellStyle name="Comma 24" xfId="11528" xr:uid="{13377EFA-F1E6-4451-98FB-F445574229B9}"/>
    <cellStyle name="Comma 24 2" xfId="20499" xr:uid="{CE4B31F0-BC6B-4079-BC94-319843D4BA04}"/>
    <cellStyle name="Comma 24 2 2" xfId="40567" xr:uid="{467D490F-C2E7-4DAC-AE7B-BD4B92C95BAA}"/>
    <cellStyle name="Comma 24 3" xfId="20654" xr:uid="{8205C0A8-F993-4C7E-B4DB-64EEB2D12B6F}"/>
    <cellStyle name="Comma 24 3 2" xfId="40692" xr:uid="{3AF898BA-1F2F-4DEC-B5D5-367933C37DA5}"/>
    <cellStyle name="Comma 24 4" xfId="22737" xr:uid="{6981AEE5-920F-4187-9FF4-FBE64BF656DB}"/>
    <cellStyle name="Comma 24 4 2" xfId="42455" xr:uid="{E3CD9A87-D058-4484-AE73-9625AA7DD598}"/>
    <cellStyle name="Comma 25" xfId="769" xr:uid="{452E9621-7090-4BD7-8FA8-18B94D507205}"/>
    <cellStyle name="Comma 25 2" xfId="20501" xr:uid="{95023F19-B7C6-4875-92E7-369FEA6BE57A}"/>
    <cellStyle name="Comma 26" xfId="756" xr:uid="{D5C98D23-6F4B-4C62-B194-006565968489}"/>
    <cellStyle name="Comma 26 2" xfId="20503" xr:uid="{61EEE888-09AF-4A2E-9FD6-46F959D27727}"/>
    <cellStyle name="Comma 26 2 2" xfId="40569" xr:uid="{58CFBD4C-D79A-4D9A-B83B-48142D97E4EA}"/>
    <cellStyle name="Comma 26 3" xfId="20657" xr:uid="{7CCDEAFF-0C0B-4BAF-B75C-80D949978DE5}"/>
    <cellStyle name="Comma 26 3 2" xfId="40695" xr:uid="{592C7788-FDFA-4785-BB76-234606A85700}"/>
    <cellStyle name="Comma 26 4" xfId="22739" xr:uid="{FF29B1DC-8798-4941-9F6D-91F658D7BB09}"/>
    <cellStyle name="Comma 26 4 2" xfId="42457" xr:uid="{97AB7020-8ED7-4705-8816-E1BAA38FC35F}"/>
    <cellStyle name="Comma 27" xfId="11531" xr:uid="{AA8B6E79-3ED2-4613-84EC-5C3703F47C21}"/>
    <cellStyle name="Comma 27 2" xfId="20407" xr:uid="{CDD8F90D-93D2-4C32-A42E-C7233B67C670}"/>
    <cellStyle name="Comma 27 2 2" xfId="40504" xr:uid="{2A06624C-EC91-4F4F-9314-3CF4059B7CAD}"/>
    <cellStyle name="Comma 27 3" xfId="22592" xr:uid="{70DEB773-57D1-4F0B-9F98-2308C15F6B3A}"/>
    <cellStyle name="Comma 27 3 2" xfId="42348" xr:uid="{8D148AA7-0A18-4CA9-B450-D2B3E2729D73}"/>
    <cellStyle name="Comma 27 4" xfId="22601" xr:uid="{481DDA29-5F9C-49BF-B957-A74DE691143E}"/>
    <cellStyle name="Comma 27 4 2" xfId="22606" xr:uid="{28A11B03-0ACC-4503-B4FA-1C3D5A4F5925}"/>
    <cellStyle name="Comma 27 4 2 2" xfId="42360" xr:uid="{9A95C052-1725-4A15-B2AF-7768511BFC0E}"/>
    <cellStyle name="Comma 27 4 3" xfId="42356" xr:uid="{239BFB78-D060-4F60-A47F-AF57A08BF867}"/>
    <cellStyle name="Comma 27 5" xfId="22660" xr:uid="{ACDA17CA-EBE4-457D-A183-76EEFAA46955}"/>
    <cellStyle name="Comma 27 5 2" xfId="42387" xr:uid="{81203660-E8C0-4BE1-B61A-0B23429898A5}"/>
    <cellStyle name="Comma 27 6" xfId="22673" xr:uid="{445735FC-D9A8-4CD6-BAF3-4E6C1DF52427}"/>
    <cellStyle name="Comma 27 7" xfId="31639" xr:uid="{1A2C4580-BD08-469B-A7F6-623819FFDD83}"/>
    <cellStyle name="Comma 28" xfId="20417" xr:uid="{04B08321-9632-44DF-A1C6-462216F3C732}"/>
    <cellStyle name="Comma 29" xfId="20426" xr:uid="{18571662-11DB-4243-BE24-8FD71BEAB2A4}"/>
    <cellStyle name="Comma 3" xfId="5" xr:uid="{00000000-0005-0000-0000-000060000000}"/>
    <cellStyle name="Comma 3 10" xfId="383" xr:uid="{506AC387-1A0F-4C56-9ABD-83B302BFFEB1}"/>
    <cellStyle name="Comma 3 10 2" xfId="18349" xr:uid="{53B4976E-A785-4A93-A4CC-B11391D60001}"/>
    <cellStyle name="Comma 3 10 2 2" xfId="38446" xr:uid="{C4C39450-10ED-4A44-B340-7317713D9466}"/>
    <cellStyle name="Comma 3 10 3" xfId="8550" xr:uid="{0B6E795E-F479-4194-8E7C-CA4D01E3B0C7}"/>
    <cellStyle name="Comma 3 10 4" xfId="29581" xr:uid="{D92F719A-2BED-46F7-B9F8-7CB56F83A5A7}"/>
    <cellStyle name="Comma 3 11" xfId="8551" xr:uid="{0016203E-5E22-4661-9C2A-4F48DBABA672}"/>
    <cellStyle name="Comma 3 11 2" xfId="18350" xr:uid="{090613B5-510C-477B-85FC-5B0355867BA4}"/>
    <cellStyle name="Comma 3 11 2 2" xfId="38447" xr:uid="{41883269-FB8A-4829-8317-9A96806BBE70}"/>
    <cellStyle name="Comma 3 11 3" xfId="29582" xr:uid="{FC97CE9A-C35E-4D64-9E1E-3B1572464E2A}"/>
    <cellStyle name="Comma 3 12" xfId="8552" xr:uid="{D30BE4AF-B922-4318-AEBF-D757501FD202}"/>
    <cellStyle name="Comma 3 13" xfId="11532" xr:uid="{5ABD0EB3-D2D3-445B-8468-9408ECECB4E9}"/>
    <cellStyle name="Comma 3 14" xfId="11561" xr:uid="{C876D868-F836-46D9-B0CC-0BC8FD944966}"/>
    <cellStyle name="Comma 3 14 2" xfId="31658" xr:uid="{5B79F468-E520-48D4-8232-4A2BD78953D4}"/>
    <cellStyle name="Comma 3 15" xfId="20433" xr:uid="{B06FFA20-7975-4229-93AC-D79F46F81C18}"/>
    <cellStyle name="Comma 3 16" xfId="21031" xr:uid="{E13FBE2A-E54D-43FD-AE02-501F7BE75DE5}"/>
    <cellStyle name="Comma 3 16 2" xfId="41059" xr:uid="{4AAACD09-4EE7-4E75-A3A1-7464936BE932}"/>
    <cellStyle name="Comma 3 17" xfId="22566" xr:uid="{16D448EA-FF02-43FD-927F-1B1268A4C9BD}"/>
    <cellStyle name="Comma 3 17 2" xfId="42334" xr:uid="{0B5989A6-2F58-4645-AB76-2A2B4C352AEA}"/>
    <cellStyle name="Comma 3 18" xfId="22610" xr:uid="{1F292805-FCD2-42C2-B4A9-8A47B5C2F0F5}"/>
    <cellStyle name="Comma 3 19" xfId="664" xr:uid="{E90D3F51-DAC8-4483-9854-015C00EC35A3}"/>
    <cellStyle name="Comma 3 2" xfId="6" xr:uid="{00000000-0005-0000-0000-000061000000}"/>
    <cellStyle name="Comma 3 2 2" xfId="109" xr:uid="{00000000-0005-0000-0000-000062000000}"/>
    <cellStyle name="Comma 3 2 2 2" xfId="572" xr:uid="{A6B6810E-9C36-4BDF-B7ED-3FAB413D50D6}"/>
    <cellStyle name="Comma 3 2 2 2 2" xfId="18353" xr:uid="{874A8545-9DE6-46A4-B8C6-8094005ECAF4}"/>
    <cellStyle name="Comma 3 2 2 2 2 2" xfId="38450" xr:uid="{EEAE8E72-A688-47DB-BA15-CA62F3D2868F}"/>
    <cellStyle name="Comma 3 2 2 2 3" xfId="22648" xr:uid="{31876D38-50E2-45AE-B594-619107151C0D}"/>
    <cellStyle name="Comma 3 2 2 2 3 2" xfId="42379" xr:uid="{B00A2DDC-3E92-40BB-BD81-70FD3AD70DA4}"/>
    <cellStyle name="Comma 3 2 2 2 4" xfId="8555" xr:uid="{FCDD3E00-9F24-4FB2-9651-4703B6A98906}"/>
    <cellStyle name="Comma 3 2 2 2 5" xfId="29585" xr:uid="{3372FBCF-7B33-4506-BECB-8C67AA3BE378}"/>
    <cellStyle name="Comma 3 2 2 3" xfId="385" xr:uid="{F174DFD4-6396-426D-A305-D7A2FB59D6AD}"/>
    <cellStyle name="Comma 3 2 2 3 2" xfId="18354" xr:uid="{489DBCBA-A576-4A5C-91EE-DFB91AF65524}"/>
    <cellStyle name="Comma 3 2 2 3 2 2" xfId="38451" xr:uid="{A58B1317-87A0-4A29-9143-FB3C1309B5CE}"/>
    <cellStyle name="Comma 3 2 2 3 3" xfId="8556" xr:uid="{F58387B7-31DA-4455-BE25-42F4D55945AC}"/>
    <cellStyle name="Comma 3 2 2 3 4" xfId="29586" xr:uid="{265A1BD5-8625-4678-92C2-FA8F96A2FE34}"/>
    <cellStyle name="Comma 3 2 2 4" xfId="8557" xr:uid="{434EE177-813A-42D5-A201-67ECDB2E094D}"/>
    <cellStyle name="Comma 3 2 2 4 2" xfId="18355" xr:uid="{C64C5F62-A704-4D71-91EA-D5200597B933}"/>
    <cellStyle name="Comma 3 2 2 4 2 2" xfId="38452" xr:uid="{56382E28-E840-400B-BB26-71CCD8655425}"/>
    <cellStyle name="Comma 3 2 2 4 3" xfId="29587" xr:uid="{89B209DD-07A0-4BB8-A4B7-3506709EBF25}"/>
    <cellStyle name="Comma 3 2 2 5" xfId="8554" xr:uid="{D1833BE1-0B0B-4FEE-B087-1F08B1F7430B}"/>
    <cellStyle name="Comma 3 2 2 5 2" xfId="18352" xr:uid="{716285BA-997D-4D3C-B590-D583DF24A5A4}"/>
    <cellStyle name="Comma 3 2 2 5 2 2" xfId="38449" xr:uid="{A605515C-B92D-4785-92F9-1388898769D0}"/>
    <cellStyle name="Comma 3 2 2 5 3" xfId="29584" xr:uid="{D4B885EE-0CA6-48F6-9D18-127F469CAD76}"/>
    <cellStyle name="Comma 3 2 3" xfId="386" xr:uid="{089E2465-3B3F-4C8F-98C2-ED10D21ECF1C}"/>
    <cellStyle name="Comma 3 2 3 2" xfId="8558" xr:uid="{76BFDA45-6F8F-49EB-BBC2-A37C8F9A93AB}"/>
    <cellStyle name="Comma 3 2 3 2 2" xfId="18356" xr:uid="{028D832C-443A-4442-9BF1-EB9929FEB4D5}"/>
    <cellStyle name="Comma 3 2 3 2 2 2" xfId="38453" xr:uid="{C55FCD61-C472-4D01-BA4A-7DE81E71C15C}"/>
    <cellStyle name="Comma 3 2 3 2 3" xfId="29588" xr:uid="{18C14615-2B88-4549-92CB-3E155298D00A}"/>
    <cellStyle name="Comma 3 2 4" xfId="387" xr:uid="{FDFE80B2-D5B9-4139-906C-9C3CD2BB95A8}"/>
    <cellStyle name="Comma 3 2 4 2" xfId="8559" xr:uid="{1C63B9C3-69AF-40E1-BBA1-33440557DEF9}"/>
    <cellStyle name="Comma 3 2 4 2 2" xfId="18357" xr:uid="{ACD30215-B8F0-4E87-B228-16DA338821F7}"/>
    <cellStyle name="Comma 3 2 4 2 2 2" xfId="38454" xr:uid="{742DEEC5-EA7D-4805-BF57-A6FA92B19E95}"/>
    <cellStyle name="Comma 3 2 4 2 3" xfId="29589" xr:uid="{7CEF710C-5F36-4D59-99D1-97B4B9CC11DD}"/>
    <cellStyle name="Comma 3 2 5" xfId="388" xr:uid="{1C7758DE-3440-430F-8B0B-48CD58F2FDD8}"/>
    <cellStyle name="Comma 3 2 5 2" xfId="8560" xr:uid="{AAC917C9-624C-4250-A5F5-5CA3F657A156}"/>
    <cellStyle name="Comma 3 2 5 2 2" xfId="18358" xr:uid="{BAC5FBF9-6F31-43D7-B9C8-296C5DBB74EC}"/>
    <cellStyle name="Comma 3 2 5 2 2 2" xfId="38455" xr:uid="{8A5B9932-22EB-4AB9-A4DC-005042A1A4EC}"/>
    <cellStyle name="Comma 3 2 5 2 3" xfId="29590" xr:uid="{8A1D46B7-063A-434C-B226-F9149C422B87}"/>
    <cellStyle name="Comma 3 2 6" xfId="506" xr:uid="{BF62AF28-9E30-43D9-9A1B-BB3AAFD64334}"/>
    <cellStyle name="Comma 3 2 6 2" xfId="18351" xr:uid="{E9F6FACB-FE39-40F0-9E20-25F02FA53AC9}"/>
    <cellStyle name="Comma 3 2 6 2 2" xfId="38448" xr:uid="{1558DA2D-ADAE-4852-A203-01CCC9FD41D7}"/>
    <cellStyle name="Comma 3 2 6 3" xfId="8553" xr:uid="{31BA7BD8-95FF-4416-AA9D-943E9F012702}"/>
    <cellStyle name="Comma 3 2 6 4" xfId="29583" xr:uid="{B3CAA1F2-A0B3-4D52-B183-A57DB6053A42}"/>
    <cellStyle name="Comma 3 2 7" xfId="384" xr:uid="{C489B190-931E-4534-A300-527179D76DF0}"/>
    <cellStyle name="Comma 3 2 7 2" xfId="20473" xr:uid="{EDA5FEEB-CF32-4930-AE94-07F24D026B53}"/>
    <cellStyle name="Comma 3 2 8" xfId="21700" xr:uid="{27D00970-A1EF-4917-910D-33467C468720}"/>
    <cellStyle name="Comma 3 2 8 2" xfId="41639" xr:uid="{EE46DFA6-3987-4CFA-9377-80EEA753EE3C}"/>
    <cellStyle name="Comma 3 20" xfId="22793" xr:uid="{D7ECD7D6-9800-4B23-BB23-7658AF912EE5}"/>
    <cellStyle name="Comma 3 3" xfId="238" xr:uid="{00000000-0005-0000-0000-000063000000}"/>
    <cellStyle name="Comma 3 3 2" xfId="8562" xr:uid="{41D6B4B2-2E39-48B3-B67D-FFCDE205815E}"/>
    <cellStyle name="Comma 3 3 2 2" xfId="8563" xr:uid="{E7EE52D3-7B92-446A-840B-2EAFD8D3BF4B}"/>
    <cellStyle name="Comma 3 3 2 2 2" xfId="18361" xr:uid="{64B4F4D9-DC54-410C-89FD-2F4ED2167336}"/>
    <cellStyle name="Comma 3 3 2 2 2 2" xfId="38458" xr:uid="{5C0E49C4-2A14-456C-9AC7-504BFED5B561}"/>
    <cellStyle name="Comma 3 3 2 2 3" xfId="29593" xr:uid="{83C140D0-45FC-42D4-A04D-B506CCA9B7E4}"/>
    <cellStyle name="Comma 3 3 2 3" xfId="8564" xr:uid="{DD91A5F0-0EF2-43BA-8997-5A4805B0568E}"/>
    <cellStyle name="Comma 3 3 2 3 2" xfId="18362" xr:uid="{7DE56A8A-7A2B-46C4-90A7-B4F54D56A62B}"/>
    <cellStyle name="Comma 3 3 2 3 2 2" xfId="38459" xr:uid="{A644F661-0436-47B4-932B-E2D53B97D19E}"/>
    <cellStyle name="Comma 3 3 2 3 3" xfId="29594" xr:uid="{5DED1E8C-40A4-485A-8AC4-6C2F9747A715}"/>
    <cellStyle name="Comma 3 3 2 4" xfId="8565" xr:uid="{0E3188D0-062A-4E3F-B1A8-1E56C216F693}"/>
    <cellStyle name="Comma 3 3 2 4 2" xfId="18363" xr:uid="{BDE84A23-01E5-4EA5-B06B-398AF7AB9375}"/>
    <cellStyle name="Comma 3 3 2 4 2 2" xfId="38460" xr:uid="{39289614-32F3-4FE3-B586-72928F1F078C}"/>
    <cellStyle name="Comma 3 3 2 4 3" xfId="29595" xr:uid="{EE2FFAF9-23B0-4D85-B091-54051782208C}"/>
    <cellStyle name="Comma 3 3 2 5" xfId="18360" xr:uid="{4FE7C1CB-E620-4E0C-8EBC-7083E814FC8C}"/>
    <cellStyle name="Comma 3 3 2 5 2" xfId="38457" xr:uid="{192623C4-C149-48A1-83A8-E7FC72B3933F}"/>
    <cellStyle name="Comma 3 3 2 6" xfId="29592" xr:uid="{D9899FA8-8DF3-4B40-A6DF-5538DCE1E7AD}"/>
    <cellStyle name="Comma 3 3 3" xfId="8566" xr:uid="{2516ABD9-8E9D-4E7E-B8D1-A65648D4E7A2}"/>
    <cellStyle name="Comma 3 3 3 2" xfId="18364" xr:uid="{44BBBC00-B817-4078-A3EB-695DE17985F3}"/>
    <cellStyle name="Comma 3 3 3 2 2" xfId="38461" xr:uid="{E7EE0B11-C1A8-4D88-B918-901795E3AFE7}"/>
    <cellStyle name="Comma 3 3 3 3" xfId="29596" xr:uid="{F0FCA74C-15A3-40A9-BED5-5923ECCF3058}"/>
    <cellStyle name="Comma 3 3 4" xfId="8567" xr:uid="{1C9A082D-0E6F-4953-8206-E955DB68F1B9}"/>
    <cellStyle name="Comma 3 3 4 2" xfId="18365" xr:uid="{E2D0B6DD-FDA5-492E-B5C5-9658F7AF4E5E}"/>
    <cellStyle name="Comma 3 3 4 2 2" xfId="38462" xr:uid="{09A6E5F8-DCEB-4E19-A498-6469FFBF091C}"/>
    <cellStyle name="Comma 3 3 4 3" xfId="29597" xr:uid="{5047FF94-CB91-4D3D-B52F-7AD9447F3D78}"/>
    <cellStyle name="Comma 3 3 5" xfId="8568" xr:uid="{DA989216-3437-4C24-9886-8909852BAF93}"/>
    <cellStyle name="Comma 3 3 5 2" xfId="18366" xr:uid="{4B16DD96-3932-46F7-B9F1-579312335EB0}"/>
    <cellStyle name="Comma 3 3 5 2 2" xfId="38463" xr:uid="{3CB844C8-42C5-4599-8F15-DC586B3512D3}"/>
    <cellStyle name="Comma 3 3 5 3" xfId="29598" xr:uid="{73CE9743-8419-4926-8B4B-12908A334C9E}"/>
    <cellStyle name="Comma 3 3 6" xfId="8561" xr:uid="{39AB0C8D-7352-4E3A-A397-8528A9F97A09}"/>
    <cellStyle name="Comma 3 3 6 2" xfId="18359" xr:uid="{3C917908-0E46-45F9-AA1E-05D6A23701C2}"/>
    <cellStyle name="Comma 3 3 6 2 2" xfId="38456" xr:uid="{C08D6E37-83A0-45F5-841A-329525DBF740}"/>
    <cellStyle name="Comma 3 3 6 3" xfId="29591" xr:uid="{BEDA6809-E6D7-4CF8-9D98-E911DABFD468}"/>
    <cellStyle name="Comma 3 3 7" xfId="22514" xr:uid="{3C5308BB-584A-4853-9CDD-A5F8867F3513}"/>
    <cellStyle name="Comma 3 3 8" xfId="22678" xr:uid="{975D6268-56DD-46E4-9A21-176701739386}"/>
    <cellStyle name="Comma 3 4" xfId="239" xr:uid="{00000000-0005-0000-0000-000064000000}"/>
    <cellStyle name="Comma 3 4 2" xfId="594" xr:uid="{C6FCCBE8-E213-41BE-9C1E-2A62837F9786}"/>
    <cellStyle name="Comma 3 4 2 2" xfId="8571" xr:uid="{D501411F-BDB9-4661-B40F-E47529794D64}"/>
    <cellStyle name="Comma 3 4 2 2 2" xfId="18369" xr:uid="{E82340F3-9BF6-4CFC-983F-EB827994A5F9}"/>
    <cellStyle name="Comma 3 4 2 2 2 2" xfId="38466" xr:uid="{A9A83D74-3556-4714-A5FE-34286BDAF587}"/>
    <cellStyle name="Comma 3 4 2 2 3" xfId="29601" xr:uid="{D25CE315-FB6D-4833-AA5F-C9A6015BC478}"/>
    <cellStyle name="Comma 3 4 2 3" xfId="8572" xr:uid="{C6FAFEF2-0963-4D75-B622-17A31EB49A7F}"/>
    <cellStyle name="Comma 3 4 2 3 2" xfId="18370" xr:uid="{4BAFD18E-4BB2-47C8-A625-E34F5294A7CF}"/>
    <cellStyle name="Comma 3 4 2 3 2 2" xfId="38467" xr:uid="{5B228BBE-5EC8-4DF5-A27B-2BC3918BC082}"/>
    <cellStyle name="Comma 3 4 2 3 3" xfId="29602" xr:uid="{2250AA6A-E4CD-4ACD-93C3-A7BA9AB28D8C}"/>
    <cellStyle name="Comma 3 4 2 4" xfId="8573" xr:uid="{F14E9E92-9F79-40DC-93F8-DF93A9B90A9D}"/>
    <cellStyle name="Comma 3 4 2 4 2" xfId="18371" xr:uid="{E53D1872-926F-4C77-B012-B12C46BA1B90}"/>
    <cellStyle name="Comma 3 4 2 4 2 2" xfId="38468" xr:uid="{4CDAAE31-473E-4A9C-B91D-09A8F8687769}"/>
    <cellStyle name="Comma 3 4 2 4 3" xfId="29603" xr:uid="{9BDC642C-DFA7-4D29-A512-DEACBBD829A6}"/>
    <cellStyle name="Comma 3 4 2 5" xfId="18368" xr:uid="{865E6AEF-EB2A-4980-A61B-3F198A265A4C}"/>
    <cellStyle name="Comma 3 4 2 5 2" xfId="38465" xr:uid="{5F19349F-169D-4654-A030-672380B43A17}"/>
    <cellStyle name="Comma 3 4 2 6" xfId="8570" xr:uid="{56DBB551-4D13-4C21-8594-A10BD6192DFB}"/>
    <cellStyle name="Comma 3 4 2 7" xfId="29600" xr:uid="{7C8C59E0-0C2B-424C-ACD3-795687DFFE3B}"/>
    <cellStyle name="Comma 3 4 3" xfId="389" xr:uid="{E395B4EC-F356-43E4-9DEB-760AE778755E}"/>
    <cellStyle name="Comma 3 4 3 2" xfId="18372" xr:uid="{623C82A9-04E8-40A6-BBCB-50E5CDA56D8F}"/>
    <cellStyle name="Comma 3 4 3 2 2" xfId="38469" xr:uid="{7CCABAE5-0D2D-4EA7-9457-A1369B0B9491}"/>
    <cellStyle name="Comma 3 4 3 3" xfId="8574" xr:uid="{928044A9-022D-4B39-950A-B69E3778EB94}"/>
    <cellStyle name="Comma 3 4 3 4" xfId="29604" xr:uid="{331999E3-8AFE-406A-A500-9143822C5069}"/>
    <cellStyle name="Comma 3 4 4" xfId="8575" xr:uid="{77513DE2-6B09-4FAF-B6A0-F99AC0616622}"/>
    <cellStyle name="Comma 3 4 4 2" xfId="18373" xr:uid="{83771247-FE3D-4405-BAB8-A6982451A826}"/>
    <cellStyle name="Comma 3 4 4 2 2" xfId="38470" xr:uid="{B867FE83-924C-4914-8440-D0FBE8EE94B5}"/>
    <cellStyle name="Comma 3 4 4 3" xfId="29605" xr:uid="{9877771F-9E13-47A5-A27E-E931C5B9407C}"/>
    <cellStyle name="Comma 3 4 5" xfId="8576" xr:uid="{086210BE-439B-483D-9077-0645D6EDC933}"/>
    <cellStyle name="Comma 3 4 5 2" xfId="18374" xr:uid="{C326AB90-7EFB-4133-8613-171668BEBDAD}"/>
    <cellStyle name="Comma 3 4 5 2 2" xfId="38471" xr:uid="{04AF084E-5FE9-4468-978C-CEE6E6F79EF6}"/>
    <cellStyle name="Comma 3 4 5 3" xfId="29606" xr:uid="{E0562C8F-8757-4BF8-833E-202D17513539}"/>
    <cellStyle name="Comma 3 4 6" xfId="8569" xr:uid="{DF364785-CD11-41CE-9A2F-CBC544CB2190}"/>
    <cellStyle name="Comma 3 4 6 2" xfId="18367" xr:uid="{BF361958-4592-47FD-8FAB-4C299DD411C9}"/>
    <cellStyle name="Comma 3 4 6 2 2" xfId="38464" xr:uid="{10C9465D-A084-419A-A30C-D39F06E6533A}"/>
    <cellStyle name="Comma 3 4 6 3" xfId="29599" xr:uid="{56D382F2-3F17-47B0-BC86-9E78696535D6}"/>
    <cellStyle name="Comma 3 5" xfId="390" xr:uid="{135CAC78-7985-431F-90DC-BFAD872F7848}"/>
    <cellStyle name="Comma 3 5 2" xfId="8578" xr:uid="{D6759C26-5E98-41B2-B6CC-D5FEA3D085E6}"/>
    <cellStyle name="Comma 3 5 2 2" xfId="8579" xr:uid="{90CEB76B-C509-4268-9609-3814B17D445F}"/>
    <cellStyle name="Comma 3 5 2 2 2" xfId="18377" xr:uid="{947B3C85-190B-4FBF-849C-F80D9B1FE2D3}"/>
    <cellStyle name="Comma 3 5 2 2 2 2" xfId="38474" xr:uid="{D9FA974D-0D58-4333-889D-6151D80D71D9}"/>
    <cellStyle name="Comma 3 5 2 2 3" xfId="29609" xr:uid="{5F2C58CE-6D49-45C9-AF39-58846C7F9538}"/>
    <cellStyle name="Comma 3 5 2 3" xfId="8580" xr:uid="{09115299-A9BF-4751-8B25-851B9838E321}"/>
    <cellStyle name="Comma 3 5 2 3 2" xfId="18378" xr:uid="{37597FA7-A4C5-490A-8440-9B355F16483C}"/>
    <cellStyle name="Comma 3 5 2 3 2 2" xfId="38475" xr:uid="{7758D1AC-D018-4C56-9D8B-9968143D6F8B}"/>
    <cellStyle name="Comma 3 5 2 3 3" xfId="29610" xr:uid="{BF3BB689-64E0-4E27-969C-9FCF5BDBCD0A}"/>
    <cellStyle name="Comma 3 5 2 4" xfId="8581" xr:uid="{C82B4189-2E51-434B-9F41-DDD8C3F80E16}"/>
    <cellStyle name="Comma 3 5 2 4 2" xfId="18379" xr:uid="{39B08037-93B3-4EF7-836B-45EC2698C6BE}"/>
    <cellStyle name="Comma 3 5 2 4 2 2" xfId="38476" xr:uid="{7CCB0F54-2D9B-421F-B4CC-B5CD3FD72E5F}"/>
    <cellStyle name="Comma 3 5 2 4 3" xfId="29611" xr:uid="{12ACEE38-CA0D-4C99-930C-78CB4502C003}"/>
    <cellStyle name="Comma 3 5 2 5" xfId="18376" xr:uid="{3F1BF1ED-D7D5-4521-AC1B-B36CAFDB7059}"/>
    <cellStyle name="Comma 3 5 2 5 2" xfId="38473" xr:uid="{479E0990-9925-4871-AB90-DC2A535F375A}"/>
    <cellStyle name="Comma 3 5 2 6" xfId="29608" xr:uid="{97F05167-2FA0-47F3-8F29-811FA78724CB}"/>
    <cellStyle name="Comma 3 5 3" xfId="8582" xr:uid="{0F057E1A-D27C-440A-9A8F-FB162527B48E}"/>
    <cellStyle name="Comma 3 5 3 2" xfId="18380" xr:uid="{EABAA3E1-BCD4-4F4E-B252-7E4416D64924}"/>
    <cellStyle name="Comma 3 5 3 2 2" xfId="38477" xr:uid="{3A3392CE-DF48-4B2B-812B-023E1EC649EE}"/>
    <cellStyle name="Comma 3 5 3 3" xfId="29612" xr:uid="{43DD3C90-CDB5-4ADA-8A85-E25505DCB89F}"/>
    <cellStyle name="Comma 3 5 4" xfId="8583" xr:uid="{585ED108-8222-4D08-9201-A8BB10000773}"/>
    <cellStyle name="Comma 3 5 4 2" xfId="18381" xr:uid="{F9025D26-0B9D-4079-ABED-251DAF074E88}"/>
    <cellStyle name="Comma 3 5 4 2 2" xfId="38478" xr:uid="{702745DE-89F4-4DF6-800F-3674B72E950D}"/>
    <cellStyle name="Comma 3 5 4 3" xfId="29613" xr:uid="{0DEB54F7-9E5B-4706-A66A-D2970AA3C0BC}"/>
    <cellStyle name="Comma 3 5 5" xfId="8584" xr:uid="{808EC133-E330-4610-A57A-E91EF7CFE2B5}"/>
    <cellStyle name="Comma 3 5 5 2" xfId="18382" xr:uid="{6920A284-E126-4C04-B6AA-54093F7EA0CF}"/>
    <cellStyle name="Comma 3 5 5 2 2" xfId="38479" xr:uid="{B213BDFE-2247-40D0-9152-110866E4C99D}"/>
    <cellStyle name="Comma 3 5 5 3" xfId="29614" xr:uid="{4DDA4C9D-BBA5-4C9C-8D05-D8C5CF8112A6}"/>
    <cellStyle name="Comma 3 5 6" xfId="8577" xr:uid="{E7A533F5-1A8B-4F9F-9000-562E154B22C2}"/>
    <cellStyle name="Comma 3 5 6 2" xfId="18375" xr:uid="{C25A2429-AD53-4219-AA42-2172B6179BFF}"/>
    <cellStyle name="Comma 3 5 6 2 2" xfId="38472" xr:uid="{D17058EA-D74C-48ED-AE1D-23701DAA8547}"/>
    <cellStyle name="Comma 3 5 6 3" xfId="29607" xr:uid="{97DFA166-955A-47BC-8148-D2165E3C44B1}"/>
    <cellStyle name="Comma 3 6" xfId="505" xr:uid="{9A5770B4-F543-4F62-A337-D9012BBE6C3F}"/>
    <cellStyle name="Comma 3 6 2" xfId="8586" xr:uid="{07E92634-6484-4A0D-A24F-84D87ACF51EA}"/>
    <cellStyle name="Comma 3 6 2 2" xfId="8587" xr:uid="{C2CCFBA1-ADAB-45C4-BE3C-D091E3578BB9}"/>
    <cellStyle name="Comma 3 6 2 2 2" xfId="18385" xr:uid="{C57ACACB-A815-4CDB-B149-EB566AAA25A8}"/>
    <cellStyle name="Comma 3 6 2 2 2 2" xfId="38482" xr:uid="{10151278-E6D1-45D0-8EA8-2FA4BF36C5B6}"/>
    <cellStyle name="Comma 3 6 2 2 3" xfId="29617" xr:uid="{AE06C9E6-59D6-4A78-8AD1-E99E9C0776C4}"/>
    <cellStyle name="Comma 3 6 2 3" xfId="8588" xr:uid="{A0D50F23-417E-455A-9316-6E4350BB47D0}"/>
    <cellStyle name="Comma 3 6 2 3 2" xfId="18386" xr:uid="{3E95022A-B005-4CD9-A230-72E721A38CB0}"/>
    <cellStyle name="Comma 3 6 2 3 2 2" xfId="38483" xr:uid="{CC1D8FAE-BE09-4310-9A74-E6C55CE4FBA8}"/>
    <cellStyle name="Comma 3 6 2 3 3" xfId="29618" xr:uid="{E3642E0F-A3CC-4E15-A62E-DDAD88FE0E09}"/>
    <cellStyle name="Comma 3 6 2 4" xfId="8589" xr:uid="{1E97EE9D-0350-476B-BEB4-5AABA0812FAC}"/>
    <cellStyle name="Comma 3 6 2 4 2" xfId="18387" xr:uid="{432CC7F1-8D66-44D2-8BB5-E9D2F21C4066}"/>
    <cellStyle name="Comma 3 6 2 4 2 2" xfId="38484" xr:uid="{AD6FF844-983B-496E-95CC-681888840D3B}"/>
    <cellStyle name="Comma 3 6 2 4 3" xfId="29619" xr:uid="{6878EC2B-AE99-4E58-BDB3-EE3CDDCF2868}"/>
    <cellStyle name="Comma 3 6 2 5" xfId="18384" xr:uid="{93F927FA-22BA-475D-AE6E-E9B673710159}"/>
    <cellStyle name="Comma 3 6 2 5 2" xfId="38481" xr:uid="{A1AED000-D9C2-439E-A595-865D6C231CBB}"/>
    <cellStyle name="Comma 3 6 2 6" xfId="29616" xr:uid="{7E67A020-2CC3-4444-9046-91D1C8388404}"/>
    <cellStyle name="Comma 3 6 3" xfId="8590" xr:uid="{94010E86-91F4-44B6-88CF-599B95793BF3}"/>
    <cellStyle name="Comma 3 6 3 2" xfId="18388" xr:uid="{CE469CD7-4B1D-4AC3-802B-F7B13EC3304E}"/>
    <cellStyle name="Comma 3 6 3 2 2" xfId="38485" xr:uid="{33C3D6F9-5675-4C8F-9EC5-E9B25E4A36C3}"/>
    <cellStyle name="Comma 3 6 3 3" xfId="29620" xr:uid="{D24460B3-5D81-4079-90A3-D53267D9D8DB}"/>
    <cellStyle name="Comma 3 6 4" xfId="8591" xr:uid="{45A771A0-07F5-4EB7-9126-4218A3D907F1}"/>
    <cellStyle name="Comma 3 6 4 2" xfId="18389" xr:uid="{CB17242A-ED3A-4134-AB35-DA39891AB3D3}"/>
    <cellStyle name="Comma 3 6 4 2 2" xfId="38486" xr:uid="{1926125B-5421-4FF7-BB58-85275F193B73}"/>
    <cellStyle name="Comma 3 6 4 3" xfId="29621" xr:uid="{13A21320-59E9-4A1E-B286-21714E9359D0}"/>
    <cellStyle name="Comma 3 6 5" xfId="8592" xr:uid="{B7ADD44B-3BAE-4496-A520-64E5EB30B087}"/>
    <cellStyle name="Comma 3 6 5 2" xfId="18390" xr:uid="{9B2382AD-FCC6-4CA1-8809-F20E4664C09E}"/>
    <cellStyle name="Comma 3 6 5 2 2" xfId="38487" xr:uid="{A4F0379A-2D0D-4A7B-84E3-62AE0CEAEAF8}"/>
    <cellStyle name="Comma 3 6 5 3" xfId="29622" xr:uid="{2E34457C-3580-42BA-8866-A4FE9174430A}"/>
    <cellStyle name="Comma 3 6 6" xfId="8585" xr:uid="{358F3CD7-3D5D-4843-9CEE-F22AECBACF11}"/>
    <cellStyle name="Comma 3 6 6 2" xfId="18383" xr:uid="{0F57579C-563A-4350-9574-2CE9328B5962}"/>
    <cellStyle name="Comma 3 6 6 2 2" xfId="38480" xr:uid="{E404329D-9577-4C7D-8E5F-B2C629C6D950}"/>
    <cellStyle name="Comma 3 6 6 3" xfId="29615" xr:uid="{D832B1FB-1540-4A6C-966A-AC99D8CEA230}"/>
    <cellStyle name="Comma 3 6 7" xfId="766" xr:uid="{3234F64A-6FC4-483E-A04C-1344C0945CCF}"/>
    <cellStyle name="Comma 3 7" xfId="606" xr:uid="{49DF19F9-5439-48CA-912B-C1BCE33982E9}"/>
    <cellStyle name="Comma 3 7 2" xfId="8594" xr:uid="{392E1F88-1D12-4969-89CA-D88F99EE6AA2}"/>
    <cellStyle name="Comma 3 7 2 2" xfId="8595" xr:uid="{D1A5BC3D-AD21-42B7-98C5-58DDC794A53B}"/>
    <cellStyle name="Comma 3 7 2 2 2" xfId="18393" xr:uid="{16BDA008-7AC3-49A5-AEEC-1F7C10E7DB77}"/>
    <cellStyle name="Comma 3 7 2 2 2 2" xfId="38490" xr:uid="{402A4441-8E4D-445B-B028-D804A16A0857}"/>
    <cellStyle name="Comma 3 7 2 2 3" xfId="29625" xr:uid="{1FC35549-73BC-4E13-BC18-4B17B1F91ED7}"/>
    <cellStyle name="Comma 3 7 2 3" xfId="8596" xr:uid="{7F04D57E-C4D7-4AEE-9B35-D10066BEC88A}"/>
    <cellStyle name="Comma 3 7 2 3 2" xfId="18394" xr:uid="{4D9DE2F3-A3E2-427A-B4CD-DAB030BDDF9B}"/>
    <cellStyle name="Comma 3 7 2 3 2 2" xfId="38491" xr:uid="{9DE1A7C2-0393-4660-9B65-9378488ED98E}"/>
    <cellStyle name="Comma 3 7 2 3 3" xfId="29626" xr:uid="{2954D81A-6335-48E7-AC2C-0E35D14053AF}"/>
    <cellStyle name="Comma 3 7 2 4" xfId="8597" xr:uid="{00CC54E8-41FB-462E-8493-7B095FCBC2E8}"/>
    <cellStyle name="Comma 3 7 2 4 2" xfId="18395" xr:uid="{6FB5DBAE-29C0-4DEA-8F74-3A6A6A76E14B}"/>
    <cellStyle name="Comma 3 7 2 4 2 2" xfId="38492" xr:uid="{82C95D33-36EC-4B8A-90C4-9BBFE95902F2}"/>
    <cellStyle name="Comma 3 7 2 4 3" xfId="29627" xr:uid="{7458A5AD-7828-4FAD-9202-F3C60D56ED86}"/>
    <cellStyle name="Comma 3 7 2 5" xfId="18392" xr:uid="{8CC3D414-E22F-4320-885B-5B923D5B2522}"/>
    <cellStyle name="Comma 3 7 2 5 2" xfId="38489" xr:uid="{79A65891-262F-4D57-B6FC-1C908AC6AC47}"/>
    <cellStyle name="Comma 3 7 2 6" xfId="29624" xr:uid="{A588C458-487B-446A-92A3-18D0ADED2B02}"/>
    <cellStyle name="Comma 3 7 3" xfId="8598" xr:uid="{C284453F-9619-41D6-8EDA-86A0C1810C36}"/>
    <cellStyle name="Comma 3 7 3 2" xfId="18396" xr:uid="{D5F6FFC8-3D2C-4F2C-8E59-30C647F4208E}"/>
    <cellStyle name="Comma 3 7 3 2 2" xfId="38493" xr:uid="{6596DB40-4F52-4E50-8C02-9E6714290E77}"/>
    <cellStyle name="Comma 3 7 3 3" xfId="29628" xr:uid="{F6938DD4-E005-4B0C-A5ED-FED3F54FD920}"/>
    <cellStyle name="Comma 3 7 4" xfId="8599" xr:uid="{A9A7FC40-7918-4E7E-8033-6E3036880460}"/>
    <cellStyle name="Comma 3 7 4 2" xfId="18397" xr:uid="{BE2F5D2E-124A-42EC-865C-3142632D7A94}"/>
    <cellStyle name="Comma 3 7 4 2 2" xfId="38494" xr:uid="{1DD25C4F-15A3-4222-A202-2E71A1DDC5AF}"/>
    <cellStyle name="Comma 3 7 4 3" xfId="29629" xr:uid="{F03A1A43-99F7-40A5-AA33-015A3C2B0A4E}"/>
    <cellStyle name="Comma 3 7 5" xfId="8600" xr:uid="{428F15CD-ED93-478B-BADC-DA417EA50DEC}"/>
    <cellStyle name="Comma 3 7 5 2" xfId="18398" xr:uid="{30029EA0-99E0-40A3-8416-91F35C23C855}"/>
    <cellStyle name="Comma 3 7 5 2 2" xfId="38495" xr:uid="{E39B6298-F829-47EF-A080-717AFAC7D219}"/>
    <cellStyle name="Comma 3 7 5 3" xfId="29630" xr:uid="{8C602013-B40D-418B-86E5-E0039CCD3F59}"/>
    <cellStyle name="Comma 3 7 6" xfId="18391" xr:uid="{F71543E1-52E7-4CC1-9071-2BAAE7E07304}"/>
    <cellStyle name="Comma 3 7 6 2" xfId="38488" xr:uid="{59D8065E-A818-40B8-9649-C8CB05985E9D}"/>
    <cellStyle name="Comma 3 7 7" xfId="8593" xr:uid="{6BCA8122-56A6-4B43-A7AA-EAC104B4AA8F}"/>
    <cellStyle name="Comma 3 7 8" xfId="29623" xr:uid="{BB2A16A3-A544-438F-945B-3D028CBA31CA}"/>
    <cellStyle name="Comma 3 8" xfId="489" xr:uid="{E16CBCC6-450A-4C5B-B459-09820B909A1B}"/>
    <cellStyle name="Comma 3 8 2" xfId="8602" xr:uid="{C47637B8-A660-485D-903D-17B0AA54B214}"/>
    <cellStyle name="Comma 3 8 2 2" xfId="8603" xr:uid="{B8919110-9AFE-4FA5-BDCC-CBE758DCA97F}"/>
    <cellStyle name="Comma 3 8 2 2 2" xfId="18401" xr:uid="{FBD44257-ADA4-4634-BAFE-68E2AE011D0C}"/>
    <cellStyle name="Comma 3 8 2 2 2 2" xfId="38498" xr:uid="{BC4AC492-0FE9-4FC5-B088-56A07AA4603F}"/>
    <cellStyle name="Comma 3 8 2 2 3" xfId="29633" xr:uid="{F8A1794C-D90D-4D18-A6C1-37889C0AA43B}"/>
    <cellStyle name="Comma 3 8 2 3" xfId="8604" xr:uid="{445F9A3B-AF6F-49C5-BE83-28E88A1AD27E}"/>
    <cellStyle name="Comma 3 8 2 3 2" xfId="18402" xr:uid="{F9D4D492-362C-46BC-B9A5-CB694A16A0E5}"/>
    <cellStyle name="Comma 3 8 2 3 2 2" xfId="38499" xr:uid="{36B8BACE-BC9D-4149-B1C3-EE997FF90BD0}"/>
    <cellStyle name="Comma 3 8 2 3 3" xfId="29634" xr:uid="{246818FA-DEC7-4222-AD6F-F365ECB0FD5F}"/>
    <cellStyle name="Comma 3 8 2 4" xfId="8605" xr:uid="{9532FDF3-FF05-42EC-8478-8DFDF342848A}"/>
    <cellStyle name="Comma 3 8 2 4 2" xfId="18403" xr:uid="{6960453B-E789-469E-82E7-ADCECEF212F6}"/>
    <cellStyle name="Comma 3 8 2 4 2 2" xfId="38500" xr:uid="{EA45A092-32FA-4FF1-ABAE-B8BE888F140F}"/>
    <cellStyle name="Comma 3 8 2 4 3" xfId="29635" xr:uid="{06D1FFBF-8A7F-485E-ABA7-34A238852288}"/>
    <cellStyle name="Comma 3 8 2 5" xfId="18400" xr:uid="{BFD5333E-C3ED-4A54-81DB-BFD24A4A7D71}"/>
    <cellStyle name="Comma 3 8 2 5 2" xfId="38497" xr:uid="{B3868A28-6414-48D8-86D8-2DFBC58740E7}"/>
    <cellStyle name="Comma 3 8 2 6" xfId="29632" xr:uid="{28B06E5E-5FF1-416C-82ED-EE0D403F8A33}"/>
    <cellStyle name="Comma 3 8 3" xfId="8606" xr:uid="{696AEB9F-2B21-4B9F-B5EC-FBF9027634A2}"/>
    <cellStyle name="Comma 3 8 3 2" xfId="18404" xr:uid="{B4DD3D76-82D9-44F9-AB0C-93DC28196821}"/>
    <cellStyle name="Comma 3 8 3 2 2" xfId="38501" xr:uid="{403B4DF9-355B-4B30-8FBE-4D481843B13A}"/>
    <cellStyle name="Comma 3 8 3 3" xfId="29636" xr:uid="{6F9918BB-ED34-4A8C-A931-1E896C6C6A06}"/>
    <cellStyle name="Comma 3 8 4" xfId="8607" xr:uid="{CB213BA5-6EA1-4807-B32E-3AE468D02DEA}"/>
    <cellStyle name="Comma 3 8 4 2" xfId="18405" xr:uid="{DA108C84-1B6E-4210-9256-BE8A780D2A83}"/>
    <cellStyle name="Comma 3 8 4 2 2" xfId="38502" xr:uid="{1208A029-2B42-47E6-BBB5-D59CF6AAACFB}"/>
    <cellStyle name="Comma 3 8 4 3" xfId="29637" xr:uid="{19BB03AF-436B-4F55-970E-56BE5EAACC7C}"/>
    <cellStyle name="Comma 3 8 5" xfId="8608" xr:uid="{56C6F92B-52A9-44B9-A96F-2B61565BA326}"/>
    <cellStyle name="Comma 3 8 5 2" xfId="18406" xr:uid="{349C1CDB-3EFD-43E8-B3FB-0452401B1D80}"/>
    <cellStyle name="Comma 3 8 5 2 2" xfId="38503" xr:uid="{4DC38A97-3853-448F-B40B-0208574E5942}"/>
    <cellStyle name="Comma 3 8 5 3" xfId="29638" xr:uid="{5AD91D61-758F-476D-BABF-5540FE3659F0}"/>
    <cellStyle name="Comma 3 8 6" xfId="18399" xr:uid="{08EF28A7-3BCA-4300-8505-2AEA7FBA572C}"/>
    <cellStyle name="Comma 3 8 6 2" xfId="38496" xr:uid="{024259FB-599A-4BB8-BF69-648F11FFD83E}"/>
    <cellStyle name="Comma 3 8 7" xfId="8601" xr:uid="{D0EC3A06-A407-42F8-B387-763E3151ECB1}"/>
    <cellStyle name="Comma 3 8 8" xfId="29631" xr:uid="{1A13C41A-2643-40AC-BA5E-673AB5D99D81}"/>
    <cellStyle name="Comma 3 9" xfId="457" xr:uid="{E091BBA7-004C-441C-B312-0FBCB18AACA1}"/>
    <cellStyle name="Comma 3 9 2" xfId="18407" xr:uid="{18EE415B-F38F-4D26-8F7C-EC850AAEAC14}"/>
    <cellStyle name="Comma 3 9 2 2" xfId="38504" xr:uid="{4E8E1200-67EE-45D9-AF38-3974A2F64C5D}"/>
    <cellStyle name="Comma 3 9 3" xfId="8609" xr:uid="{57BA045E-44B3-48DD-B48B-BB484CE92675}"/>
    <cellStyle name="Comma 3 9 4" xfId="29639" xr:uid="{2CE0952D-03CB-451F-A631-E3BB7839CC9E}"/>
    <cellStyle name="Comma 30" xfId="8610" xr:uid="{715E1F7D-8CCB-4A26-9627-57611C7F10F5}"/>
    <cellStyle name="Comma 30 10" xfId="29640" xr:uid="{D7E9017B-1B8C-4E9F-A9E0-704F1BAB354A}"/>
    <cellStyle name="Comma 30 2" xfId="8611" xr:uid="{3BCBA739-1CEF-49CA-80CA-75C11595CE57}"/>
    <cellStyle name="Comma 30 2 2" xfId="8612" xr:uid="{924291FE-E3B6-4765-A932-F64182DE0078}"/>
    <cellStyle name="Comma 30 2 2 2" xfId="18410" xr:uid="{112C166F-5676-4666-9891-4E3803FCEFA9}"/>
    <cellStyle name="Comma 30 2 2 2 2" xfId="38507" xr:uid="{BF51FDD0-A014-4F7B-AA89-4641B7C8BD3E}"/>
    <cellStyle name="Comma 30 2 2 3" xfId="29642" xr:uid="{9D22DB1D-11E7-4B71-BA41-FBD0440D578A}"/>
    <cellStyle name="Comma 30 2 3" xfId="8613" xr:uid="{6CB25B5F-B92F-47EB-9947-A184C88BE793}"/>
    <cellStyle name="Comma 30 2 3 2" xfId="18411" xr:uid="{348A082D-3C8F-494C-8473-EF20641D4761}"/>
    <cellStyle name="Comma 30 2 3 2 2" xfId="38508" xr:uid="{7DCE2205-5107-4137-A5A1-90C63CEB62CE}"/>
    <cellStyle name="Comma 30 2 3 3" xfId="29643" xr:uid="{BDD90B11-CC7E-495E-894C-4CBEB03BA045}"/>
    <cellStyle name="Comma 30 2 4" xfId="8614" xr:uid="{9271D864-6BB2-4510-B992-0AFE10C722E8}"/>
    <cellStyle name="Comma 30 2 4 2" xfId="18412" xr:uid="{9A3661DB-B98F-41B6-80D9-F096A2E5538F}"/>
    <cellStyle name="Comma 30 2 4 2 2" xfId="38509" xr:uid="{4A1B6617-0D88-4FD9-BDC3-F422ED3621F5}"/>
    <cellStyle name="Comma 30 2 4 3" xfId="29644" xr:uid="{C00EED0B-BED5-4CDB-878E-AB9CBE70D91C}"/>
    <cellStyle name="Comma 30 2 5" xfId="18409" xr:uid="{CCE62772-D430-4126-8E51-A3C634C429CD}"/>
    <cellStyle name="Comma 30 2 5 2" xfId="38506" xr:uid="{6139E909-C7DE-4E78-A5E9-3F0527AAF114}"/>
    <cellStyle name="Comma 30 2 6" xfId="29641" xr:uid="{AF873C68-70F4-4D7E-B3EB-5F728FC8C154}"/>
    <cellStyle name="Comma 30 3" xfId="8615" xr:uid="{D613E439-F957-4A86-8F49-ABFC2AC143AF}"/>
    <cellStyle name="Comma 30 3 2" xfId="8616" xr:uid="{19FABC47-22C6-4F8C-B2E9-41EF9BF11C82}"/>
    <cellStyle name="Comma 30 3 2 2" xfId="18414" xr:uid="{7F94554E-81D9-4F0B-8F20-5EEB381265DD}"/>
    <cellStyle name="Comma 30 3 2 2 2" xfId="38511" xr:uid="{958A88A9-15F8-45A3-B8FD-57C7945A6593}"/>
    <cellStyle name="Comma 30 3 2 3" xfId="29646" xr:uid="{94C9E8C5-4226-4853-B5E6-818BBA36B818}"/>
    <cellStyle name="Comma 30 3 3" xfId="8617" xr:uid="{5BD1CF23-2028-4145-986F-BE05F741FB9F}"/>
    <cellStyle name="Comma 30 3 3 2" xfId="18415" xr:uid="{C1D0243E-085D-47BC-8195-97BD72964079}"/>
    <cellStyle name="Comma 30 3 3 2 2" xfId="38512" xr:uid="{B69CACC0-C660-4992-812A-6C6A065C8737}"/>
    <cellStyle name="Comma 30 3 3 3" xfId="29647" xr:uid="{44D19FE6-3109-451D-9DD5-E72C1102ED90}"/>
    <cellStyle name="Comma 30 3 4" xfId="8618" xr:uid="{D377E8F1-9DC5-4985-9C55-1BD564F521CE}"/>
    <cellStyle name="Comma 30 3 4 2" xfId="18416" xr:uid="{EBE3F453-5090-413F-823D-23474F26E563}"/>
    <cellStyle name="Comma 30 3 4 2 2" xfId="38513" xr:uid="{041EB4EE-546D-489A-825E-5DC6839DD3CB}"/>
    <cellStyle name="Comma 30 3 4 3" xfId="29648" xr:uid="{AA220EBC-2439-4897-97F9-399497669A03}"/>
    <cellStyle name="Comma 30 3 5" xfId="18413" xr:uid="{19E5C712-3ADC-41D8-95AA-1549183E58C4}"/>
    <cellStyle name="Comma 30 3 5 2" xfId="38510" xr:uid="{6E504AE0-8B8B-45AE-81A2-954E03E1D349}"/>
    <cellStyle name="Comma 30 3 6" xfId="29645" xr:uid="{49C3382E-41D5-4375-BF2A-48D46C4309BC}"/>
    <cellStyle name="Comma 30 4" xfId="8619" xr:uid="{916E16A2-A740-473A-9CA0-100A72B247A7}"/>
    <cellStyle name="Comma 30 4 2" xfId="8620" xr:uid="{AE6856E1-A791-4F9B-92E9-97D37B9B26FD}"/>
    <cellStyle name="Comma 30 4 2 2" xfId="18418" xr:uid="{50CEA716-B20B-4D41-8762-A954DBBC3377}"/>
    <cellStyle name="Comma 30 4 2 2 2" xfId="38515" xr:uid="{B6442566-99B3-4919-BA22-9837DFB7D09A}"/>
    <cellStyle name="Comma 30 4 2 3" xfId="29650" xr:uid="{822A9380-9843-4975-9834-CB7BB34FE302}"/>
    <cellStyle name="Comma 30 4 3" xfId="8621" xr:uid="{3252383C-802B-4225-BE89-C3EC8D7158CC}"/>
    <cellStyle name="Comma 30 4 3 2" xfId="18419" xr:uid="{6EA9577B-CFDE-4586-B5EF-C82EBE6187A4}"/>
    <cellStyle name="Comma 30 4 3 2 2" xfId="38516" xr:uid="{CC0D10AE-572E-4E97-AE82-0D1AA8B3E57D}"/>
    <cellStyle name="Comma 30 4 3 3" xfId="29651" xr:uid="{5207B81C-1CAD-436E-A4B2-ED562529E28D}"/>
    <cellStyle name="Comma 30 4 4" xfId="8622" xr:uid="{16ED1574-FD86-4B6D-B76C-783242030B96}"/>
    <cellStyle name="Comma 30 4 4 2" xfId="18420" xr:uid="{DC5D13BF-E0ED-42F4-B8C6-808EE491EBD8}"/>
    <cellStyle name="Comma 30 4 4 2 2" xfId="38517" xr:uid="{823EC707-DC9D-48DF-85A8-25721C714A3B}"/>
    <cellStyle name="Comma 30 4 4 3" xfId="29652" xr:uid="{D83E43BB-CFA2-447B-AE84-7196E75F625A}"/>
    <cellStyle name="Comma 30 4 5" xfId="18417" xr:uid="{3016D8E5-FA9D-48FC-BDC9-DF942E455DFC}"/>
    <cellStyle name="Comma 30 4 5 2" xfId="38514" xr:uid="{68C12613-9DF7-4F78-B830-76F2EA0BBFA1}"/>
    <cellStyle name="Comma 30 4 6" xfId="29649" xr:uid="{48506AC0-255D-4A81-96B4-EE7276487BD5}"/>
    <cellStyle name="Comma 30 5" xfId="8623" xr:uid="{A83BF0AD-BC57-4F41-A90E-05054CEE90D0}"/>
    <cellStyle name="Comma 30 5 2" xfId="18421" xr:uid="{7D510CE9-3389-4133-8FBC-194B37BBFE09}"/>
    <cellStyle name="Comma 30 5 2 2" xfId="38518" xr:uid="{F80CB656-60FB-4F6A-910C-27EE1F386A24}"/>
    <cellStyle name="Comma 30 5 3" xfId="29653" xr:uid="{64127D56-E2E0-49C2-95C0-F312A684148B}"/>
    <cellStyle name="Comma 30 6" xfId="8624" xr:uid="{F7CA882E-EFB7-4EF1-8B2D-8CB25D4F1257}"/>
    <cellStyle name="Comma 30 6 2" xfId="18422" xr:uid="{87F1435E-1611-47A5-B8E7-663D664CCBCF}"/>
    <cellStyle name="Comma 30 6 2 2" xfId="38519" xr:uid="{78B79C5B-2748-4359-86A8-6952E11CBEAC}"/>
    <cellStyle name="Comma 30 6 3" xfId="29654" xr:uid="{73560880-B805-4148-AC4D-C4FA7AC64DD0}"/>
    <cellStyle name="Comma 30 7" xfId="8625" xr:uid="{8B6B7032-9305-4B12-9243-26546DB22E13}"/>
    <cellStyle name="Comma 30 7 2" xfId="18423" xr:uid="{31C5A2C2-8270-41E9-A7B9-2B223A773A83}"/>
    <cellStyle name="Comma 30 7 2 2" xfId="38520" xr:uid="{8209D2EB-21D8-43D5-BD0B-D92EB540A633}"/>
    <cellStyle name="Comma 30 7 3" xfId="29655" xr:uid="{C5892853-11D2-4C90-9722-8C28D97EF94B}"/>
    <cellStyle name="Comma 30 8" xfId="18408" xr:uid="{EDFF87F3-09B0-478B-A6AF-6DA501A45FFB}"/>
    <cellStyle name="Comma 30 8 2" xfId="38505" xr:uid="{3B1A156B-4C02-40CD-B07C-298D79919988}"/>
    <cellStyle name="Comma 30 9" xfId="22742" xr:uid="{422EA64D-D612-42ED-AF5D-07B71AEA9E29}"/>
    <cellStyle name="Comma 31" xfId="8626" xr:uid="{B76E3127-C474-4BFD-B9EF-93578DFA7359}"/>
    <cellStyle name="Comma 31 10" xfId="29656" xr:uid="{8E6A85FF-460A-490A-A20D-F63EF5FDDC46}"/>
    <cellStyle name="Comma 31 2" xfId="8627" xr:uid="{4DFB46DF-E427-4796-9C1F-215F46237988}"/>
    <cellStyle name="Comma 31 2 2" xfId="8628" xr:uid="{979A3904-42CB-43F3-98B4-980594F25CDD}"/>
    <cellStyle name="Comma 31 2 2 2" xfId="18426" xr:uid="{FDA72E10-792A-434C-9CC7-3C181C7C4541}"/>
    <cellStyle name="Comma 31 2 2 2 2" xfId="38523" xr:uid="{90D0E881-1E6B-4548-A832-46A8B287B7E6}"/>
    <cellStyle name="Comma 31 2 2 3" xfId="29658" xr:uid="{530E3DAA-3A05-44A3-9C30-B1B57A9FD746}"/>
    <cellStyle name="Comma 31 2 3" xfId="8629" xr:uid="{1924C48C-7CBE-405A-A769-232AD1BA2F4A}"/>
    <cellStyle name="Comma 31 2 3 2" xfId="18427" xr:uid="{BD8D292E-A194-48E5-B39B-12ED66500EEF}"/>
    <cellStyle name="Comma 31 2 3 2 2" xfId="38524" xr:uid="{72B6801E-0036-46D2-AB76-60D7C231E419}"/>
    <cellStyle name="Comma 31 2 3 3" xfId="29659" xr:uid="{D129ABBF-9958-4BC3-94A0-6F54B4F0A5E4}"/>
    <cellStyle name="Comma 31 2 4" xfId="8630" xr:uid="{8EAE5C44-7765-42B2-8A19-6C6B0CE7C173}"/>
    <cellStyle name="Comma 31 2 4 2" xfId="18428" xr:uid="{8F97BCFE-EC0D-4DFF-96FE-3DA929C9B890}"/>
    <cellStyle name="Comma 31 2 4 2 2" xfId="38525" xr:uid="{B7275263-602F-4BD0-81FA-E3EA79D0E46B}"/>
    <cellStyle name="Comma 31 2 4 3" xfId="29660" xr:uid="{FADA59A6-551B-4DD2-9C3F-1E2C735D7A10}"/>
    <cellStyle name="Comma 31 2 5" xfId="18425" xr:uid="{7D45B2A3-C6A2-4790-AF71-8D1472AD3F80}"/>
    <cellStyle name="Comma 31 2 5 2" xfId="38522" xr:uid="{2C196A90-858A-42F6-831C-9B1B26F74C83}"/>
    <cellStyle name="Comma 31 2 6" xfId="29657" xr:uid="{F1C42CBE-6DA0-427F-90C5-A425A966076C}"/>
    <cellStyle name="Comma 31 3" xfId="8631" xr:uid="{5D24DF93-B40E-4E74-B9ED-EF4F022E2AAC}"/>
    <cellStyle name="Comma 31 3 2" xfId="8632" xr:uid="{C3C501D1-3631-4C6D-9D65-687DB10D469F}"/>
    <cellStyle name="Comma 31 3 2 2" xfId="18430" xr:uid="{8CBBFDE7-848F-43CF-AF6E-5DFEF5F0E8C2}"/>
    <cellStyle name="Comma 31 3 2 2 2" xfId="38527" xr:uid="{82D1CD3A-D0EC-4827-89E6-18D51C2683E4}"/>
    <cellStyle name="Comma 31 3 2 3" xfId="29662" xr:uid="{8EEE0890-1585-4EE0-8D23-FD00C430E824}"/>
    <cellStyle name="Comma 31 3 3" xfId="8633" xr:uid="{D4D5F344-B770-4391-813A-03472F415AD2}"/>
    <cellStyle name="Comma 31 3 3 2" xfId="18431" xr:uid="{2FC5734B-7204-4D5B-A87A-6EE9A84D55EE}"/>
    <cellStyle name="Comma 31 3 3 2 2" xfId="38528" xr:uid="{574EA770-EF67-4218-8C64-3709BAAC721B}"/>
    <cellStyle name="Comma 31 3 3 3" xfId="29663" xr:uid="{671A2C24-0E42-4179-A9FE-EC648BB73355}"/>
    <cellStyle name="Comma 31 3 4" xfId="8634" xr:uid="{B69EA9A3-EEB7-48D3-A379-108CC5FD6D22}"/>
    <cellStyle name="Comma 31 3 4 2" xfId="18432" xr:uid="{103B44E4-DB2D-4D10-A4B9-AC73C672D763}"/>
    <cellStyle name="Comma 31 3 4 2 2" xfId="38529" xr:uid="{E54C2425-5D03-4CA2-9B49-016836719D24}"/>
    <cellStyle name="Comma 31 3 4 3" xfId="29664" xr:uid="{69313E0B-2DBD-4E99-9851-FD042E6754D2}"/>
    <cellStyle name="Comma 31 3 5" xfId="18429" xr:uid="{5171866D-34A5-4857-9DF5-AC296A505C35}"/>
    <cellStyle name="Comma 31 3 5 2" xfId="38526" xr:uid="{F235987F-B352-4519-9E77-1AD2B14EE0BE}"/>
    <cellStyle name="Comma 31 3 6" xfId="29661" xr:uid="{A9226293-7C83-4A29-B33A-9206EC327F04}"/>
    <cellStyle name="Comma 31 4" xfId="8635" xr:uid="{A1649D6A-AF5E-4C6D-8D17-5925A11E96EB}"/>
    <cellStyle name="Comma 31 4 2" xfId="8636" xr:uid="{E38B7D78-21F2-4075-9A38-E7E6DA474F7E}"/>
    <cellStyle name="Comma 31 4 2 2" xfId="18434" xr:uid="{7E41C479-1878-470D-8F83-60A2EDC7B0BC}"/>
    <cellStyle name="Comma 31 4 2 2 2" xfId="38531" xr:uid="{B07E0C78-4A93-4FD4-B423-7830E8B59D1A}"/>
    <cellStyle name="Comma 31 4 2 3" xfId="29666" xr:uid="{37692AFE-AB4E-430B-93D7-8BABAC972586}"/>
    <cellStyle name="Comma 31 4 3" xfId="8637" xr:uid="{DDB34213-0338-468E-91D7-1B716A540B5D}"/>
    <cellStyle name="Comma 31 4 3 2" xfId="18435" xr:uid="{4F5772FC-A65C-4687-B8BD-0CB79BC4FC90}"/>
    <cellStyle name="Comma 31 4 3 2 2" xfId="38532" xr:uid="{6A05FC04-A514-4FBA-9ADC-D1AB021D4376}"/>
    <cellStyle name="Comma 31 4 3 3" xfId="29667" xr:uid="{7176D88A-558C-4700-94EF-4C317CD884B8}"/>
    <cellStyle name="Comma 31 4 4" xfId="8638" xr:uid="{5D238A22-BF7D-4271-B6D3-75DAD5151AE1}"/>
    <cellStyle name="Comma 31 4 4 2" xfId="18436" xr:uid="{263DCC26-372E-4D15-BC47-7BA7E989D485}"/>
    <cellStyle name="Comma 31 4 4 2 2" xfId="38533" xr:uid="{AD03724B-059A-4D48-A66D-CA2AD3B33730}"/>
    <cellStyle name="Comma 31 4 4 3" xfId="29668" xr:uid="{B3EAB118-E673-48F8-9470-01B3281A193F}"/>
    <cellStyle name="Comma 31 4 5" xfId="18433" xr:uid="{F34DC00F-E138-49BF-94BC-81FC3731D174}"/>
    <cellStyle name="Comma 31 4 5 2" xfId="38530" xr:uid="{325E758D-37CF-471A-B98A-5B6BF654AA40}"/>
    <cellStyle name="Comma 31 4 6" xfId="29665" xr:uid="{38C58615-659B-4886-84EB-8F5EEAB7D9A4}"/>
    <cellStyle name="Comma 31 5" xfId="8639" xr:uid="{BEDCC980-E862-477A-A270-DCD7541DE5A2}"/>
    <cellStyle name="Comma 31 5 2" xfId="18437" xr:uid="{13B9C14A-964A-4862-B9E2-B11C464C9AEE}"/>
    <cellStyle name="Comma 31 5 2 2" xfId="38534" xr:uid="{574F837C-AB66-4ED8-AA5D-0EC0BF797E5D}"/>
    <cellStyle name="Comma 31 5 3" xfId="29669" xr:uid="{085523D5-8BC4-44F7-9778-78C67A968CEE}"/>
    <cellStyle name="Comma 31 6" xfId="8640" xr:uid="{541F1371-F1CD-4EB5-9D35-47EEDE81AE6D}"/>
    <cellStyle name="Comma 31 6 2" xfId="18438" xr:uid="{D3A3A6EA-47FC-4E86-B9C8-F4E4C05045CB}"/>
    <cellStyle name="Comma 31 6 2 2" xfId="38535" xr:uid="{439F7B7B-16D0-4EE1-A560-AAA25A1C21CD}"/>
    <cellStyle name="Comma 31 6 3" xfId="29670" xr:uid="{877094F4-64C8-40E7-90E8-C3E1F6269216}"/>
    <cellStyle name="Comma 31 7" xfId="8641" xr:uid="{FF07D13A-C93F-407C-9666-AD3AF927C224}"/>
    <cellStyle name="Comma 31 7 2" xfId="18439" xr:uid="{0975791E-9B86-4217-9666-5CC61BA7316C}"/>
    <cellStyle name="Comma 31 7 2 2" xfId="38536" xr:uid="{E581C6BE-9949-4116-B070-5DAB887A887C}"/>
    <cellStyle name="Comma 31 7 3" xfId="29671" xr:uid="{3EFD623E-A4E6-47F9-8EA7-17187CD8E2F1}"/>
    <cellStyle name="Comma 31 8" xfId="18424" xr:uid="{1331E429-B759-489B-90CD-4E2DB8043802}"/>
    <cellStyle name="Comma 31 8 2" xfId="38521" xr:uid="{3D0A8AF8-291A-4755-BBE2-41AF0567FC32}"/>
    <cellStyle name="Comma 31 9" xfId="22745" xr:uid="{42F5EFBD-92B9-4858-A0E6-68A596F79885}"/>
    <cellStyle name="Comma 32" xfId="8642" xr:uid="{C9C85233-4C85-437E-A98D-63058675C65A}"/>
    <cellStyle name="Comma 32 2" xfId="8643" xr:uid="{AF09920C-192F-4191-87ED-672881CD323B}"/>
    <cellStyle name="Comma 32 2 2" xfId="8644" xr:uid="{4AF0CD70-730A-418B-A4F8-0692E0FCAE54}"/>
    <cellStyle name="Comma 32 2 2 2" xfId="18442" xr:uid="{34859D54-19A4-4E8F-850A-4353267D83B3}"/>
    <cellStyle name="Comma 32 2 2 2 2" xfId="38539" xr:uid="{7573FE0E-B5C5-4CE7-8B07-06109E7574EB}"/>
    <cellStyle name="Comma 32 2 2 3" xfId="29674" xr:uid="{488B51E1-8A95-4822-943E-EF1F59DAC592}"/>
    <cellStyle name="Comma 32 2 3" xfId="8645" xr:uid="{3413E02D-442B-4297-8E2F-D50249632D6E}"/>
    <cellStyle name="Comma 32 2 3 2" xfId="18443" xr:uid="{A91A339C-7DE0-4E6C-8B00-69608C8FF295}"/>
    <cellStyle name="Comma 32 2 3 2 2" xfId="38540" xr:uid="{7732D627-388E-4F7F-8A84-8704FAF9F47A}"/>
    <cellStyle name="Comma 32 2 3 3" xfId="29675" xr:uid="{5D2D178D-F213-4D09-B86F-B1889E5C47EC}"/>
    <cellStyle name="Comma 32 2 4" xfId="8646" xr:uid="{E0EE0ABA-177B-41C5-849C-BEAD9D9B29B1}"/>
    <cellStyle name="Comma 32 2 4 2" xfId="18444" xr:uid="{2A85AE5B-FC70-4698-BD40-70BF7918DA04}"/>
    <cellStyle name="Comma 32 2 4 2 2" xfId="38541" xr:uid="{C6AA2B92-8867-4771-9903-95EACB9ABCFA}"/>
    <cellStyle name="Comma 32 2 4 3" xfId="29676" xr:uid="{291834B3-2C64-477C-B0B3-B5A0F0EE4F3D}"/>
    <cellStyle name="Comma 32 2 5" xfId="18441" xr:uid="{86337E49-60AB-4358-957D-0AC56D9BB443}"/>
    <cellStyle name="Comma 32 2 5 2" xfId="38538" xr:uid="{476A7BE1-2326-428F-87AD-80B6503BF9F1}"/>
    <cellStyle name="Comma 32 2 6" xfId="29673" xr:uid="{7425D287-D8C6-4F16-8F9B-EC773E0864CC}"/>
    <cellStyle name="Comma 32 25 6 10 2 7" xfId="22614" xr:uid="{9E2DD189-4865-4ACE-9968-78D30514EC17}"/>
    <cellStyle name="Comma 32 25 6 10 2 7 2" xfId="42367" xr:uid="{90D7CD4B-1D16-4BA0-887F-46240CE82817}"/>
    <cellStyle name="Comma 32 3" xfId="8647" xr:uid="{DCFB76DC-0DD7-4C9C-BF4E-CD0D5B32C6BF}"/>
    <cellStyle name="Comma 32 3 2" xfId="8648" xr:uid="{07C1EC7E-E858-4130-8C02-F7583EF11819}"/>
    <cellStyle name="Comma 32 3 2 2" xfId="18446" xr:uid="{8F5C7DCA-91AB-4C3E-A442-355A57FB9867}"/>
    <cellStyle name="Comma 32 3 2 2 2" xfId="38543" xr:uid="{E5405C61-E228-453D-A45F-76CF8F5C6FE4}"/>
    <cellStyle name="Comma 32 3 2 3" xfId="29678" xr:uid="{2616F665-0644-4351-A2C0-3E8AABF7DCBD}"/>
    <cellStyle name="Comma 32 3 3" xfId="8649" xr:uid="{BAA25604-F7EC-43B6-B836-34C7002665C5}"/>
    <cellStyle name="Comma 32 3 3 2" xfId="18447" xr:uid="{E684AC54-D32A-4F9E-BEB8-00C6A5A9F36A}"/>
    <cellStyle name="Comma 32 3 3 2 2" xfId="38544" xr:uid="{6ABE8BFA-CF97-4E3B-BF95-EC0201DAB9D5}"/>
    <cellStyle name="Comma 32 3 3 3" xfId="29679" xr:uid="{B412F5FA-458A-4C49-A960-EE35F57AB5C2}"/>
    <cellStyle name="Comma 32 3 4" xfId="8650" xr:uid="{CC12B9DE-F9B6-404D-BFCF-76EA6C2D6760}"/>
    <cellStyle name="Comma 32 3 4 2" xfId="18448" xr:uid="{476132B7-3C6F-47F1-A4FE-1E0FEB026DE5}"/>
    <cellStyle name="Comma 32 3 4 2 2" xfId="38545" xr:uid="{BB3A7EC3-A378-4276-8586-7DC0F3D7DBA0}"/>
    <cellStyle name="Comma 32 3 4 3" xfId="29680" xr:uid="{0205AFA4-DD53-4F59-B3D5-9AD5B83FB9D3}"/>
    <cellStyle name="Comma 32 3 5" xfId="18445" xr:uid="{8FEE8BBD-FE3C-4D45-BD83-596A3DE6097D}"/>
    <cellStyle name="Comma 32 3 5 2" xfId="38542" xr:uid="{7E22C61B-B460-47B5-9493-D7B7D69A02BC}"/>
    <cellStyle name="Comma 32 3 6" xfId="29677" xr:uid="{8887D8E2-D53B-43F7-8DE3-4C09D75557C3}"/>
    <cellStyle name="Comma 32 4" xfId="8651" xr:uid="{1C70A68E-B08A-4564-A417-4E2DB1DB4135}"/>
    <cellStyle name="Comma 32 4 2" xfId="8652" xr:uid="{3D83EA8F-0FF8-4A2E-869A-A689EAA7C4EE}"/>
    <cellStyle name="Comma 32 4 2 2" xfId="18450" xr:uid="{D901F38E-6A81-4C4F-8C6F-775F37CCF5E2}"/>
    <cellStyle name="Comma 32 4 2 2 2" xfId="38547" xr:uid="{EEC4B6BF-02EF-4B8F-8F6A-0064C3CD3C7D}"/>
    <cellStyle name="Comma 32 4 2 3" xfId="29682" xr:uid="{2C028D59-08FA-4A8F-9239-0603AF849FAF}"/>
    <cellStyle name="Comma 32 4 3" xfId="8653" xr:uid="{7F9AFFB7-BA26-4609-BB95-85047B1588D4}"/>
    <cellStyle name="Comma 32 4 3 2" xfId="18451" xr:uid="{07404131-FA79-4945-BD8A-DCBEDD299F1C}"/>
    <cellStyle name="Comma 32 4 3 2 2" xfId="38548" xr:uid="{ED3863F3-5C64-48E9-903F-D966C4B2D1C9}"/>
    <cellStyle name="Comma 32 4 3 3" xfId="29683" xr:uid="{7E73A283-739D-4ABC-B41E-DFD4547A47DE}"/>
    <cellStyle name="Comma 32 4 4" xfId="8654" xr:uid="{5B5C4C96-5BD0-436D-BF5E-823E73F83FA3}"/>
    <cellStyle name="Comma 32 4 4 2" xfId="18452" xr:uid="{3962D093-9E80-4906-B3D8-61A71AA93491}"/>
    <cellStyle name="Comma 32 4 4 2 2" xfId="38549" xr:uid="{317ECA84-7906-48C8-8716-611C15B3E567}"/>
    <cellStyle name="Comma 32 4 4 3" xfId="29684" xr:uid="{8009D97B-A35B-4018-A877-5E586306BE68}"/>
    <cellStyle name="Comma 32 4 5" xfId="18449" xr:uid="{0BDBA7E3-8ADA-41F1-970F-192230C1ED70}"/>
    <cellStyle name="Comma 32 4 5 2" xfId="38546" xr:uid="{D3387615-8831-47AA-AA59-BDF14F4A93BC}"/>
    <cellStyle name="Comma 32 4 6" xfId="29681" xr:uid="{09C12BDD-1CF5-4760-9C2E-9A4FF8E0A835}"/>
    <cellStyle name="Comma 32 5" xfId="8655" xr:uid="{4B4D1A2A-F176-420D-B715-4B75104AC7B0}"/>
    <cellStyle name="Comma 32 5 2" xfId="18453" xr:uid="{EF94C875-29B4-4050-AA04-DBB88556D4C4}"/>
    <cellStyle name="Comma 32 5 2 2" xfId="38550" xr:uid="{FA7E8198-BBCE-4D10-9639-4B9A99B938A5}"/>
    <cellStyle name="Comma 32 5 3" xfId="29685" xr:uid="{42A9A957-2784-4C1B-B4A3-A91D771BE840}"/>
    <cellStyle name="Comma 32 6" xfId="8656" xr:uid="{325C7BAF-7B72-4975-BC33-4287A6B7D720}"/>
    <cellStyle name="Comma 32 6 2" xfId="18454" xr:uid="{72634F38-ACF8-467D-B9AB-6CBBCEE34980}"/>
    <cellStyle name="Comma 32 6 2 2" xfId="38551" xr:uid="{BECEE512-D1ED-4F67-B7E2-F9008C865333}"/>
    <cellStyle name="Comma 32 6 3" xfId="29686" xr:uid="{C7F44BB6-13A9-444C-BB90-583F9D298BF8}"/>
    <cellStyle name="Comma 32 7" xfId="8657" xr:uid="{9FDAEC64-4FD3-4F99-9FCC-54D8C9AA5878}"/>
    <cellStyle name="Comma 32 7 2" xfId="18455" xr:uid="{963597BA-CDAC-44D0-B515-B82B7C575FC4}"/>
    <cellStyle name="Comma 32 7 2 2" xfId="38552" xr:uid="{6A6386A1-3A74-485A-BD26-EC4DF13DDBED}"/>
    <cellStyle name="Comma 32 7 3" xfId="29687" xr:uid="{5026D639-0AC1-4490-9710-7A380E24C771}"/>
    <cellStyle name="Comma 32 8" xfId="18440" xr:uid="{831E2E87-B173-4B19-A4AA-25B6C2F3C626}"/>
    <cellStyle name="Comma 32 8 2" xfId="38537" xr:uid="{CFBE3637-9525-483F-950E-4F7B66BE57F9}"/>
    <cellStyle name="Comma 32 9" xfId="29672" xr:uid="{D6CB3450-F08D-4963-BACF-F66E62E678EE}"/>
    <cellStyle name="Comma 33" xfId="8658" xr:uid="{C9F652B4-E0F6-4700-A89E-D83C66131FFE}"/>
    <cellStyle name="Comma 33 2" xfId="8659" xr:uid="{76B277EA-1436-4320-96B5-96C0836CF78C}"/>
    <cellStyle name="Comma 33 2 2" xfId="8660" xr:uid="{00258453-7B66-40A6-A1A1-CB19E265E05F}"/>
    <cellStyle name="Comma 33 2 2 2" xfId="18458" xr:uid="{32F3BA89-704A-4900-A5F4-55CB3D92F99B}"/>
    <cellStyle name="Comma 33 2 2 2 2" xfId="38555" xr:uid="{6C7BED31-4785-4ABC-8CC3-BCC1EF54361C}"/>
    <cellStyle name="Comma 33 2 2 3" xfId="29690" xr:uid="{A92B7761-DCA6-4379-9EEB-8E9E0071A2B8}"/>
    <cellStyle name="Comma 33 2 3" xfId="8661" xr:uid="{ACC85E2E-33B2-4213-9BFA-BA44FCF11DCB}"/>
    <cellStyle name="Comma 33 2 3 2" xfId="18459" xr:uid="{0D8D7156-62B5-45C3-BC5B-725E581A1B07}"/>
    <cellStyle name="Comma 33 2 3 2 2" xfId="38556" xr:uid="{517D5225-77B7-48E2-B33D-830AF51B9E15}"/>
    <cellStyle name="Comma 33 2 3 3" xfId="29691" xr:uid="{BFC75DB1-E988-4236-9F38-88140A08DE70}"/>
    <cellStyle name="Comma 33 2 4" xfId="8662" xr:uid="{51A19BEC-194C-40B3-B389-4640F19EE13D}"/>
    <cellStyle name="Comma 33 2 4 2" xfId="18460" xr:uid="{624590A7-26B3-4B41-A76F-43DBB3E05FB4}"/>
    <cellStyle name="Comma 33 2 4 2 2" xfId="38557" xr:uid="{0B4C22F2-9826-40D2-98A8-52F54A10B324}"/>
    <cellStyle name="Comma 33 2 4 3" xfId="29692" xr:uid="{AC0D1DC4-4499-4DB2-9787-2B71DE6BB7A5}"/>
    <cellStyle name="Comma 33 2 5" xfId="18457" xr:uid="{5B5F23B2-11DD-4690-A759-EA53B66424A1}"/>
    <cellStyle name="Comma 33 2 5 2" xfId="38554" xr:uid="{B7B1DAC0-F0E4-4A25-83EB-F566643183BF}"/>
    <cellStyle name="Comma 33 2 6" xfId="29689" xr:uid="{848F0039-DD2A-4414-8A62-742C2CF96262}"/>
    <cellStyle name="Comma 33 3" xfId="8663" xr:uid="{F21C434A-20A4-4236-8447-4B032279019B}"/>
    <cellStyle name="Comma 33 3 2" xfId="8664" xr:uid="{8F808231-7341-4207-B5B4-F935B166833D}"/>
    <cellStyle name="Comma 33 3 2 2" xfId="18462" xr:uid="{BEB2BA0A-AEF6-4EF3-AA08-5DAF88EC1638}"/>
    <cellStyle name="Comma 33 3 2 2 2" xfId="38559" xr:uid="{45EBD54A-A355-4838-A6E1-5F92E6681392}"/>
    <cellStyle name="Comma 33 3 2 3" xfId="29694" xr:uid="{4610FC04-12E6-4081-82F0-B35556BCCEC4}"/>
    <cellStyle name="Comma 33 3 3" xfId="8665" xr:uid="{7257DBDC-EA6C-4921-B0C3-FD54444434E8}"/>
    <cellStyle name="Comma 33 3 3 2" xfId="18463" xr:uid="{E7A14AFE-64B3-4B82-9696-422E40567E3B}"/>
    <cellStyle name="Comma 33 3 3 2 2" xfId="38560" xr:uid="{AF9EAEA4-48BF-4C0C-81AA-475DF8DD5979}"/>
    <cellStyle name="Comma 33 3 3 3" xfId="29695" xr:uid="{59678B3B-351B-47B5-B630-EEB1D7A0EF4C}"/>
    <cellStyle name="Comma 33 3 4" xfId="8666" xr:uid="{D15D6550-9E28-40FD-BD3B-B029A2F52980}"/>
    <cellStyle name="Comma 33 3 4 2" xfId="18464" xr:uid="{DA7CA598-7043-4349-B456-3D3A00EB1F3A}"/>
    <cellStyle name="Comma 33 3 4 2 2" xfId="38561" xr:uid="{F4996F1A-6771-4D30-8AD4-8B19C76D4C5A}"/>
    <cellStyle name="Comma 33 3 4 3" xfId="29696" xr:uid="{E9134A2D-66BC-4B7B-A742-365DE1F059B2}"/>
    <cellStyle name="Comma 33 3 5" xfId="18461" xr:uid="{41C54FF1-86C2-447E-B1DD-85C4B8345FD1}"/>
    <cellStyle name="Comma 33 3 5 2" xfId="38558" xr:uid="{0EA34EC7-B2EF-430F-A66E-73D256F469CA}"/>
    <cellStyle name="Comma 33 3 6" xfId="29693" xr:uid="{6A7CF875-09FF-49AE-A05F-D7F14188C48D}"/>
    <cellStyle name="Comma 33 4" xfId="8667" xr:uid="{61661435-4F0E-4CB8-9779-8637E06F9B9A}"/>
    <cellStyle name="Comma 33 4 2" xfId="8668" xr:uid="{F5372CA4-EA2D-46AE-8C28-F9117A62DBD5}"/>
    <cellStyle name="Comma 33 4 2 2" xfId="18466" xr:uid="{4D10BFB3-666A-4570-B16C-63FB2A0F3F7D}"/>
    <cellStyle name="Comma 33 4 2 2 2" xfId="38563" xr:uid="{AECA8136-E8E9-453A-8F1C-D6D05FEE6BEC}"/>
    <cellStyle name="Comma 33 4 2 3" xfId="29698" xr:uid="{5B37D3C1-409E-49DD-99C4-4A4F9BB76D8B}"/>
    <cellStyle name="Comma 33 4 3" xfId="8669" xr:uid="{88A25F7C-B2EE-4957-9943-90DE1B0B1555}"/>
    <cellStyle name="Comma 33 4 3 2" xfId="18467" xr:uid="{7BF97533-6389-4ABF-8487-35E0BD4A2A78}"/>
    <cellStyle name="Comma 33 4 3 2 2" xfId="38564" xr:uid="{50FC49F0-2297-4FF3-95F0-CEB3E9455D8A}"/>
    <cellStyle name="Comma 33 4 3 3" xfId="29699" xr:uid="{5FCCD961-056E-4AEA-BF09-F2D9E5BDAD69}"/>
    <cellStyle name="Comma 33 4 4" xfId="8670" xr:uid="{5F9A127A-CA01-4B2F-959D-6EC9B58BBBF2}"/>
    <cellStyle name="Comma 33 4 4 2" xfId="18468" xr:uid="{9DEF30B6-3CE7-4E2B-AD73-4074198050B3}"/>
    <cellStyle name="Comma 33 4 4 2 2" xfId="38565" xr:uid="{01414238-BF51-4075-838E-2D92D4008734}"/>
    <cellStyle name="Comma 33 4 4 3" xfId="29700" xr:uid="{BFF4A53F-BEF7-415E-8A84-0FB7C0863557}"/>
    <cellStyle name="Comma 33 4 5" xfId="18465" xr:uid="{6DE625AC-CFD4-4252-90B2-111529E9EB09}"/>
    <cellStyle name="Comma 33 4 5 2" xfId="38562" xr:uid="{B459A4BB-B64D-4620-AA8A-A8316B481BAC}"/>
    <cellStyle name="Comma 33 4 6" xfId="29697" xr:uid="{62FD8EF5-6040-4C93-8DCA-A7AEF0251E27}"/>
    <cellStyle name="Comma 33 5" xfId="8671" xr:uid="{9D5CB9D6-80C9-4E77-B0DC-244F3C06F237}"/>
    <cellStyle name="Comma 33 5 2" xfId="18469" xr:uid="{65CCF9A7-0B90-42E8-8713-81927E77AA0F}"/>
    <cellStyle name="Comma 33 5 2 2" xfId="38566" xr:uid="{942E545C-BF10-42A3-AC49-A6E4779281A4}"/>
    <cellStyle name="Comma 33 5 3" xfId="29701" xr:uid="{F2218FAC-FB58-4907-9558-0134F2575E28}"/>
    <cellStyle name="Comma 33 6" xfId="8672" xr:uid="{34F3FD1F-0738-4628-9E09-7E78FF562979}"/>
    <cellStyle name="Comma 33 6 2" xfId="18470" xr:uid="{4498CD3E-DE2B-4BC9-B860-F75A328823B5}"/>
    <cellStyle name="Comma 33 6 2 2" xfId="38567" xr:uid="{57D9A34C-8CDC-40EF-9D46-991007636DB8}"/>
    <cellStyle name="Comma 33 6 3" xfId="29702" xr:uid="{3D8B8FA6-43AB-4E5F-9BF3-3D5901731FF2}"/>
    <cellStyle name="Comma 33 7" xfId="8673" xr:uid="{6B8763EB-E480-4344-9C30-7580BA2710B1}"/>
    <cellStyle name="Comma 33 7 2" xfId="18471" xr:uid="{C3A19F8B-CC7E-4793-B697-8A6A235277C8}"/>
    <cellStyle name="Comma 33 7 2 2" xfId="38568" xr:uid="{5B3DFAC9-3D1F-4A88-B36C-232D866DE505}"/>
    <cellStyle name="Comma 33 7 3" xfId="29703" xr:uid="{779AFAF1-3776-4F5A-B321-422878DA6451}"/>
    <cellStyle name="Comma 33 8" xfId="18456" xr:uid="{190CBEFA-8043-4C0F-931B-793C672BDE49}"/>
    <cellStyle name="Comma 33 8 2" xfId="38553" xr:uid="{39373575-40BF-4006-8223-7D6C7C50CB36}"/>
    <cellStyle name="Comma 33 9" xfId="29688" xr:uid="{EABC9B01-C5F6-47A3-8D40-7CE885C2B1E8}"/>
    <cellStyle name="Comma 34" xfId="8674" xr:uid="{C83630A5-6DD8-4410-9F6B-01A267895E52}"/>
    <cellStyle name="Comma 34 2" xfId="8675" xr:uid="{5262184E-E66A-4E82-B0DB-59DD8F129997}"/>
    <cellStyle name="Comma 34 2 2" xfId="8676" xr:uid="{68205BE5-AD3D-4887-A4B5-3244B45A497C}"/>
    <cellStyle name="Comma 34 2 2 2" xfId="18474" xr:uid="{9C553A08-C8A5-4749-8DB0-0E099203AC90}"/>
    <cellStyle name="Comma 34 2 2 2 2" xfId="38571" xr:uid="{5C73049E-50D1-4DD2-9CDE-B092D34CF37E}"/>
    <cellStyle name="Comma 34 2 2 3" xfId="29706" xr:uid="{F38B4436-417C-4B73-83BD-0056A59A3D89}"/>
    <cellStyle name="Comma 34 2 3" xfId="8677" xr:uid="{AA6D20CB-A53D-43CF-9B40-6B92FF7FE4ED}"/>
    <cellStyle name="Comma 34 2 3 2" xfId="18475" xr:uid="{2625B4C8-374E-4CA4-87C1-651853FBB8CD}"/>
    <cellStyle name="Comma 34 2 3 2 2" xfId="38572" xr:uid="{859F0054-7D43-414E-99F2-7C6377BFCBC3}"/>
    <cellStyle name="Comma 34 2 3 3" xfId="29707" xr:uid="{51217435-8CE9-453E-862E-C34F9675F7A1}"/>
    <cellStyle name="Comma 34 2 4" xfId="8678" xr:uid="{ED0150D4-A415-4826-BFC1-864A462D45D4}"/>
    <cellStyle name="Comma 34 2 4 2" xfId="18476" xr:uid="{577211D0-F47D-4B56-BBB3-D62987376A57}"/>
    <cellStyle name="Comma 34 2 4 2 2" xfId="38573" xr:uid="{0AE95477-66A0-471C-A6AB-01E6CBB1E1CD}"/>
    <cellStyle name="Comma 34 2 4 3" xfId="29708" xr:uid="{709B83F0-D4C4-4F59-B822-3A99FA32EB2A}"/>
    <cellStyle name="Comma 34 2 5" xfId="18473" xr:uid="{98E23A7E-8D99-4CA0-85D8-B2C7943D295D}"/>
    <cellStyle name="Comma 34 2 5 2" xfId="38570" xr:uid="{D427A2D0-5A7F-4015-A447-6AAAA7FB373B}"/>
    <cellStyle name="Comma 34 2 6" xfId="29705" xr:uid="{77B0A256-9756-41C9-87D5-1E49355EF43A}"/>
    <cellStyle name="Comma 34 3" xfId="8679" xr:uid="{94643385-5E0F-46C5-A68B-5CECC452ED6D}"/>
    <cellStyle name="Comma 34 3 2" xfId="8680" xr:uid="{7B9BB7A7-7DA6-40E1-81F4-1240FC6DDAC7}"/>
    <cellStyle name="Comma 34 3 2 2" xfId="18478" xr:uid="{4074138E-CB70-4B9A-A1B0-5AF53B24AB67}"/>
    <cellStyle name="Comma 34 3 2 2 2" xfId="38575" xr:uid="{13C87851-4F35-40BC-86E7-337F70E1D4EE}"/>
    <cellStyle name="Comma 34 3 2 3" xfId="29710" xr:uid="{88FD3B57-A7F3-4E3F-AF15-8F0D944C4E6D}"/>
    <cellStyle name="Comma 34 3 3" xfId="8681" xr:uid="{CE2FB956-3ADC-4045-A1AC-C50A1A50C9E0}"/>
    <cellStyle name="Comma 34 3 3 2" xfId="18479" xr:uid="{1486B014-4474-422A-BB55-39ACF2749993}"/>
    <cellStyle name="Comma 34 3 3 2 2" xfId="38576" xr:uid="{D2EAD6C5-E468-4E61-94CA-45ED5C73F6BC}"/>
    <cellStyle name="Comma 34 3 3 3" xfId="29711" xr:uid="{60947CEC-DC1A-4D3B-B28E-49DE66B7D1EF}"/>
    <cellStyle name="Comma 34 3 4" xfId="8682" xr:uid="{0CBBEA5E-034B-4123-A729-29A6C6189B40}"/>
    <cellStyle name="Comma 34 3 4 2" xfId="18480" xr:uid="{1E65E49A-D57E-4ACF-B59A-F74BE73F6A22}"/>
    <cellStyle name="Comma 34 3 4 2 2" xfId="38577" xr:uid="{8BC234F4-6022-4E8C-8867-61426D75A0C5}"/>
    <cellStyle name="Comma 34 3 4 3" xfId="29712" xr:uid="{205040F3-3C26-4325-954D-27AFCC83FB9D}"/>
    <cellStyle name="Comma 34 3 5" xfId="18477" xr:uid="{E2CCFC42-0AD8-4616-9895-0568672739F5}"/>
    <cellStyle name="Comma 34 3 5 2" xfId="38574" xr:uid="{D4865971-292A-40B9-8A2A-289EC79F4673}"/>
    <cellStyle name="Comma 34 3 6" xfId="29709" xr:uid="{F54600A6-116B-4584-A53F-632ED2ADA52F}"/>
    <cellStyle name="Comma 34 4" xfId="8683" xr:uid="{1101FEA0-BE7A-478B-AF0D-926543ECCDCD}"/>
    <cellStyle name="Comma 34 4 2" xfId="8684" xr:uid="{75049E28-39AC-41A5-B196-55C76CCB6308}"/>
    <cellStyle name="Comma 34 4 2 2" xfId="18482" xr:uid="{FA9BBAD6-BD55-46E8-9FD0-E16ACCA5CD3E}"/>
    <cellStyle name="Comma 34 4 2 2 2" xfId="38579" xr:uid="{7D707A8F-96AE-41C9-830E-3713A93F180D}"/>
    <cellStyle name="Comma 34 4 2 3" xfId="29714" xr:uid="{5375ECC0-0C37-4C6A-A66A-6C99D1B83E7E}"/>
    <cellStyle name="Comma 34 4 3" xfId="8685" xr:uid="{D25FADCC-1E8B-4863-8D70-A8F390FBC8FF}"/>
    <cellStyle name="Comma 34 4 3 2" xfId="18483" xr:uid="{BCA232AA-7524-4CD2-9FE5-607CFDBB15C7}"/>
    <cellStyle name="Comma 34 4 3 2 2" xfId="38580" xr:uid="{5A2F7ED0-D1E1-45C7-895E-7FD6509046B1}"/>
    <cellStyle name="Comma 34 4 3 3" xfId="29715" xr:uid="{3F9B083D-401D-4731-BD91-01569733BD18}"/>
    <cellStyle name="Comma 34 4 4" xfId="8686" xr:uid="{9D54A76B-ED58-49BD-9E8D-8D7FC4944C39}"/>
    <cellStyle name="Comma 34 4 4 2" xfId="18484" xr:uid="{1133B5E4-2099-4E77-9A28-8A9DD183F437}"/>
    <cellStyle name="Comma 34 4 4 2 2" xfId="38581" xr:uid="{D4DBC6B9-9ED9-47A3-8E67-34C4D9B66B93}"/>
    <cellStyle name="Comma 34 4 4 3" xfId="29716" xr:uid="{CFF3F9D9-DF4E-40DA-A7F4-8FC8BAB95A3B}"/>
    <cellStyle name="Comma 34 4 5" xfId="18481" xr:uid="{A9E437C3-2653-4761-9395-79EB0DCEA10D}"/>
    <cellStyle name="Comma 34 4 5 2" xfId="38578" xr:uid="{A3473FB8-95A4-4202-B6C5-4F996BFA1725}"/>
    <cellStyle name="Comma 34 4 6" xfId="29713" xr:uid="{086FF708-D84D-4CFD-9727-BFC85AFECF1A}"/>
    <cellStyle name="Comma 34 5" xfId="8687" xr:uid="{1AFDDF8C-610C-443C-9FF0-40104ED11BD1}"/>
    <cellStyle name="Comma 34 5 2" xfId="18485" xr:uid="{47137C25-2F22-4873-8A4C-B354173563C5}"/>
    <cellStyle name="Comma 34 5 2 2" xfId="38582" xr:uid="{058AD9E0-5F98-4A10-A268-751204AF6A6C}"/>
    <cellStyle name="Comma 34 5 3" xfId="29717" xr:uid="{7BE8D0E1-4D51-4A0C-A120-88ABFC61351C}"/>
    <cellStyle name="Comma 34 6" xfId="8688" xr:uid="{63262CD2-1A1A-4288-8E63-EA28EA01388B}"/>
    <cellStyle name="Comma 34 6 2" xfId="18486" xr:uid="{22F1EA30-2B35-462D-9082-C97FE6673E81}"/>
    <cellStyle name="Comma 34 6 2 2" xfId="38583" xr:uid="{2B60260C-0C62-4C76-B6CA-9A23692B39FF}"/>
    <cellStyle name="Comma 34 6 3" xfId="29718" xr:uid="{7120A8A2-0690-4070-AF14-42721F2D05AE}"/>
    <cellStyle name="Comma 34 7" xfId="8689" xr:uid="{8799508F-7241-4A2E-AF4F-A507A0260105}"/>
    <cellStyle name="Comma 34 7 2" xfId="18487" xr:uid="{B0DFDCA5-4A8A-4B08-9E34-1CF5FBE114C2}"/>
    <cellStyle name="Comma 34 7 2 2" xfId="38584" xr:uid="{7009D1DC-4CE2-4033-9EE0-FA2F662F41F6}"/>
    <cellStyle name="Comma 34 7 3" xfId="29719" xr:uid="{F4083CBF-689A-45EE-9B28-BE7C3C5F5344}"/>
    <cellStyle name="Comma 34 8" xfId="18472" xr:uid="{4C47B09C-398D-49DC-9D28-A632179CE2B5}"/>
    <cellStyle name="Comma 34 8 2" xfId="38569" xr:uid="{C496FCF7-4507-4CD8-AF86-742E07414E31}"/>
    <cellStyle name="Comma 34 9" xfId="29704" xr:uid="{F0FC7D82-A9FB-4C0C-9F73-A262C33452D3}"/>
    <cellStyle name="Comma 35" xfId="20432" xr:uid="{178BB2BC-D5C6-4F2E-A529-5DE240419996}"/>
    <cellStyle name="Comma 36" xfId="20514" xr:uid="{5BD174BE-1470-4A88-BC6F-EAEE76F73EB7}"/>
    <cellStyle name="Comma 37" xfId="8690" xr:uid="{2D4F7895-C355-4B87-879E-A4755BB67D73}"/>
    <cellStyle name="Comma 37 2" xfId="8691" xr:uid="{79BAABBD-39C3-412E-B379-B42C7C3D4043}"/>
    <cellStyle name="Comma 37 2 2" xfId="18489" xr:uid="{CAF543EE-0858-4623-88DD-3175C85E6DC5}"/>
    <cellStyle name="Comma 37 2 2 2" xfId="38586" xr:uid="{1AFA8F51-8616-4C27-B772-50C7A12CCD20}"/>
    <cellStyle name="Comma 37 2 3" xfId="29721" xr:uid="{27569943-2CD7-4116-97C0-4309151635C0}"/>
    <cellStyle name="Comma 37 3" xfId="8692" xr:uid="{38B5C009-0D38-496D-BDB1-19B63DE92CA8}"/>
    <cellStyle name="Comma 37 3 2" xfId="18490" xr:uid="{9210176C-5A9C-42AB-8CD1-DB4E048EE794}"/>
    <cellStyle name="Comma 37 3 2 2" xfId="38587" xr:uid="{DCAC89AE-ADDF-4392-AF36-F8B9906A725A}"/>
    <cellStyle name="Comma 37 3 3" xfId="29722" xr:uid="{43AF5074-4775-409F-9D13-DB754D45FDEB}"/>
    <cellStyle name="Comma 37 4" xfId="8693" xr:uid="{D4E78F3B-58EF-4F05-A415-F32BF150E11D}"/>
    <cellStyle name="Comma 37 4 2" xfId="18491" xr:uid="{4157DD63-E037-4FC4-B9F0-D6483F5041A6}"/>
    <cellStyle name="Comma 37 4 2 2" xfId="38588" xr:uid="{7579C11B-CBBF-4FBF-8F2F-C6A48D9F4DB6}"/>
    <cellStyle name="Comma 37 4 3" xfId="29723" xr:uid="{D8F519F8-A5EC-4193-B3DB-5D98285BC757}"/>
    <cellStyle name="Comma 37 5" xfId="18488" xr:uid="{8374704D-7065-4981-90BA-351280A2DF49}"/>
    <cellStyle name="Comma 37 5 2" xfId="38585" xr:uid="{B4DEAF4D-5208-498C-9C9D-BF29BF888316}"/>
    <cellStyle name="Comma 37 6" xfId="29720" xr:uid="{ABEA62A2-84FB-465D-97F4-367D4C99B139}"/>
    <cellStyle name="Comma 38" xfId="20424" xr:uid="{12287088-0DCD-4EAF-A823-CB829A0AAD5A}"/>
    <cellStyle name="Comma 39" xfId="20506" xr:uid="{6D094A6B-59AB-4A56-B81B-7CD211CB47CA}"/>
    <cellStyle name="Comma 4" xfId="7" xr:uid="{00000000-0005-0000-0000-000065000000}"/>
    <cellStyle name="Comma 4 10" xfId="8695" xr:uid="{A5008081-0BCA-49D5-923B-5BD772C2B5FA}"/>
    <cellStyle name="Comma 4 11" xfId="8696" xr:uid="{A5C6D48D-8648-42F7-8422-BD952FB99EBE}"/>
    <cellStyle name="Comma 4 12" xfId="8697" xr:uid="{083609EA-4E3C-4CA1-9C30-DDEEA0F854C8}"/>
    <cellStyle name="Comma 4 13" xfId="8698" xr:uid="{84AB666D-D2C6-48F3-BF13-5286313E36F1}"/>
    <cellStyle name="Comma 4 14" xfId="8699" xr:uid="{A170F806-19BF-407E-9227-A204EFBA7835}"/>
    <cellStyle name="Comma 4 15" xfId="8694" xr:uid="{978A3579-A871-41F9-AE21-57B980D0BE44}"/>
    <cellStyle name="Comma 4 16" xfId="21032" xr:uid="{35FD4258-B6A4-48FD-8049-C5C0DDA4F60E}"/>
    <cellStyle name="Comma 4 16 2" xfId="41060" xr:uid="{C2C4B8A7-141E-4001-B727-3248A6743030}"/>
    <cellStyle name="Comma 4 2" xfId="110" xr:uid="{00000000-0005-0000-0000-000066000000}"/>
    <cellStyle name="Comma 4 2 10" xfId="8701" xr:uid="{4FC1F1CF-61C1-401A-9D2A-BE6BF7A1597F}"/>
    <cellStyle name="Comma 4 2 10 2" xfId="18493" xr:uid="{E71A880D-1ECC-4D03-A9BE-228B97B68E6A}"/>
    <cellStyle name="Comma 4 2 10 2 2" xfId="38590" xr:uid="{9356C934-C3CE-4068-81F5-34DE751D5A63}"/>
    <cellStyle name="Comma 4 2 10 3" xfId="29725" xr:uid="{C03C9DBA-5D8C-49D0-94DE-E69299D2DF47}"/>
    <cellStyle name="Comma 4 2 11" xfId="8700" xr:uid="{1E4A90B3-2EE1-42CE-8511-42ADDD3330BC}"/>
    <cellStyle name="Comma 4 2 11 2" xfId="18492" xr:uid="{884DF1CA-7FCF-46ED-922F-A353D9F6821E}"/>
    <cellStyle name="Comma 4 2 11 2 2" xfId="38589" xr:uid="{9579F13D-6F72-46AE-A182-B2DE512A9E4D}"/>
    <cellStyle name="Comma 4 2 11 3" xfId="29724" xr:uid="{6D833F3F-D61C-4349-A4DC-F78620186150}"/>
    <cellStyle name="Comma 4 2 12" xfId="21141" xr:uid="{7C5CCA39-E098-4B3D-AD0F-E4B2748F0908}"/>
    <cellStyle name="Comma 4 2 12 2" xfId="41167" xr:uid="{C16DAE83-0892-4242-812C-4400C2B30B73}"/>
    <cellStyle name="Comma 4 2 13" xfId="22617" xr:uid="{A7D78E48-9780-4590-A685-DC964666AEA3}"/>
    <cellStyle name="Comma 4 2 14" xfId="22676" xr:uid="{6318EC76-D0D5-4167-A1F3-13A7E26B09BB}"/>
    <cellStyle name="Comma 4 2 2" xfId="111" xr:uid="{00000000-0005-0000-0000-000067000000}"/>
    <cellStyle name="Comma 4 2 2 2" xfId="628" xr:uid="{F8F66AC1-58A2-4CCA-BA8E-943C7410F0D3}"/>
    <cellStyle name="Comma 4 2 2 2 2" xfId="21811" xr:uid="{521B7C92-0BDA-4493-8658-EE8C6FD75E05}"/>
    <cellStyle name="Comma 4 2 2 2 3" xfId="41748" xr:uid="{7803FEA4-C121-4491-B341-579B1997D000}"/>
    <cellStyle name="Comma 4 2 2 3" xfId="22641" xr:uid="{695ED01D-C35E-412E-AD9A-365528F94154}"/>
    <cellStyle name="Comma 4 2 2 4" xfId="8702" xr:uid="{BB9CA79A-3145-479E-9924-B2DA505CC4CC}"/>
    <cellStyle name="Comma 4 2 3" xfId="573" xr:uid="{69E18031-C853-4BE5-9BE0-B2A629725263}"/>
    <cellStyle name="Comma 4 2 3 2" xfId="22358" xr:uid="{76784B7D-EE3C-4E31-8894-FD0DA9997605}"/>
    <cellStyle name="Comma 4 2 3 2 2" xfId="42288" xr:uid="{123497D0-F832-456B-A687-0E2EA9D6284C}"/>
    <cellStyle name="Comma 4 2 3 3" xfId="8703" xr:uid="{B795E5C2-5DCB-4714-A6F3-9796FC11DFC4}"/>
    <cellStyle name="Comma 4 2 4" xfId="616" xr:uid="{55E6754F-F521-48D9-BF33-234FAA163BB6}"/>
    <cellStyle name="Comma 4 2 4 2" xfId="8704" xr:uid="{94E47033-B6D4-4849-9699-957F5E95AC10}"/>
    <cellStyle name="Comma 4 2 5" xfId="392" xr:uid="{643E4EDE-82BD-4820-99F6-6D0010AC206B}"/>
    <cellStyle name="Comma 4 2 5 2" xfId="8705" xr:uid="{03019CAB-A462-4586-B801-575B0789CE28}"/>
    <cellStyle name="Comma 4 2 6" xfId="8706" xr:uid="{1FD8C0B2-A4B3-464E-A99D-10837CBD3BCE}"/>
    <cellStyle name="Comma 4 2 7" xfId="8707" xr:uid="{B6BE91E6-5F7E-4A84-9BE2-888F5FE08E69}"/>
    <cellStyle name="Comma 4 2 7 2" xfId="8708" xr:uid="{AE8EC57D-B3B0-4012-915B-55E509ACF009}"/>
    <cellStyle name="Comma 4 2 7 2 2" xfId="18495" xr:uid="{D39ECAEF-C42F-4C07-B66B-3F3548550C8D}"/>
    <cellStyle name="Comma 4 2 7 2 2 2" xfId="38592" xr:uid="{0688771B-E179-465D-9290-36DA0215527E}"/>
    <cellStyle name="Comma 4 2 7 2 3" xfId="29727" xr:uid="{39C95781-CF98-4AA8-8268-AA29527CE00A}"/>
    <cellStyle name="Comma 4 2 7 3" xfId="8709" xr:uid="{9375FF66-09DF-4746-9EE3-7D5918107ED9}"/>
    <cellStyle name="Comma 4 2 7 3 2" xfId="18496" xr:uid="{C1CD84C5-FCAC-4B4F-9DEA-3F2F0F4424CE}"/>
    <cellStyle name="Comma 4 2 7 3 2 2" xfId="38593" xr:uid="{8671D6D3-E13C-474B-AB21-1F8FA8D37F2C}"/>
    <cellStyle name="Comma 4 2 7 3 3" xfId="29728" xr:uid="{77438D90-B77C-4B9D-86D1-02746316512B}"/>
    <cellStyle name="Comma 4 2 7 4" xfId="8710" xr:uid="{9B0686FA-F7F6-4414-BE6B-513B61BBD3CB}"/>
    <cellStyle name="Comma 4 2 7 4 2" xfId="18497" xr:uid="{98D1FDA8-01A7-427D-AA76-95108EB88B4D}"/>
    <cellStyle name="Comma 4 2 7 4 2 2" xfId="38594" xr:uid="{728BFAAB-2A4F-4A3C-9203-6107D5AD2FC7}"/>
    <cellStyle name="Comma 4 2 7 4 3" xfId="29729" xr:uid="{FEF47CDA-079F-44D3-B1EC-A5FAA66307B9}"/>
    <cellStyle name="Comma 4 2 7 5" xfId="18494" xr:uid="{EF5E89CD-0CDD-4877-8868-ACA298065054}"/>
    <cellStyle name="Comma 4 2 7 5 2" xfId="38591" xr:uid="{64A89482-EFDB-4C7D-9BE1-00F62648DD23}"/>
    <cellStyle name="Comma 4 2 7 6" xfId="29726" xr:uid="{69C86DD7-8B82-4908-B50E-7A10E4050A9B}"/>
    <cellStyle name="Comma 4 2 8" xfId="8711" xr:uid="{C7C53A76-BFE4-4DEE-9668-75885BF7655D}"/>
    <cellStyle name="Comma 4 2 8 2" xfId="18498" xr:uid="{9051BDEA-AE61-4287-9B57-FCF0CFA243A6}"/>
    <cellStyle name="Comma 4 2 8 2 2" xfId="38595" xr:uid="{611B1F40-8736-4C8E-AE96-102DAA416B36}"/>
    <cellStyle name="Comma 4 2 8 3" xfId="29730" xr:uid="{20963370-413B-46B8-8E4E-5D49D9B0665F}"/>
    <cellStyle name="Comma 4 2 9" xfId="8712" xr:uid="{50318609-46CB-4C5F-9A68-6968CA85BBD3}"/>
    <cellStyle name="Comma 4 2 9 2" xfId="18499" xr:uid="{03DED705-E7E2-4473-A688-BD693EABB790}"/>
    <cellStyle name="Comma 4 2 9 2 2" xfId="38596" xr:uid="{635C6685-300B-4FD6-BFBC-BE9D526FDFD5}"/>
    <cellStyle name="Comma 4 2 9 3" xfId="29731" xr:uid="{7E1C85F1-EFD2-4E13-B6B9-4A336AED11A6}"/>
    <cellStyle name="Comma 4 3" xfId="216" xr:uid="{00000000-0005-0000-0000-000068000000}"/>
    <cellStyle name="Comma 4 3 2" xfId="592" xr:uid="{11585E27-00C5-425A-ABDB-7111B7F9585D}"/>
    <cellStyle name="Comma 4 3 2 2" xfId="8713" xr:uid="{360DA58D-F947-4D2C-8882-0DF51E9FD537}"/>
    <cellStyle name="Comma 4 3 3" xfId="627" xr:uid="{4B6111CD-ECE0-4723-BE40-3E2E439C5185}"/>
    <cellStyle name="Comma 4 3 3 2" xfId="21702" xr:uid="{A3CF6640-9B9D-44A5-A305-7BBE1E8CAAC4}"/>
    <cellStyle name="Comma 4 3 3 3" xfId="41641" xr:uid="{04F75015-15CF-4FAB-A206-C2D4437C72E4}"/>
    <cellStyle name="Comma 4 3 4" xfId="393" xr:uid="{30E7A200-6414-4291-A75D-DA17134C422D}"/>
    <cellStyle name="Comma 4 3 4 2" xfId="22638" xr:uid="{FCED009B-7E1C-46B0-9858-93D7F1264BF3}"/>
    <cellStyle name="Comma 4 4" xfId="394" xr:uid="{DFD10761-58FC-4D3B-8100-E1C13FE274E4}"/>
    <cellStyle name="Comma 4 4 2" xfId="8714" xr:uid="{75C306C7-6759-4542-95D4-D9E78864ED43}"/>
    <cellStyle name="Comma 4 4 3" xfId="22249" xr:uid="{DAB6F605-1BA6-472C-B8D5-3776D8402169}"/>
    <cellStyle name="Comma 4 4 3 2" xfId="42181" xr:uid="{82326599-5860-410C-ADF3-8374E9042D1A}"/>
    <cellStyle name="Comma 4 5" xfId="607" xr:uid="{AEF5BEF8-2277-4BE1-AEB6-0A376CFFD610}"/>
    <cellStyle name="Comma 4 5 2" xfId="8715" xr:uid="{A371956D-1993-464B-A8D5-0EE81D6820A2}"/>
    <cellStyle name="Comma 4 5 3" xfId="22521" xr:uid="{AD1AF1D9-14A7-47BF-9171-E04271603B14}"/>
    <cellStyle name="Comma 4 5 4" xfId="764" xr:uid="{8FEF1A29-F153-4FAE-9D08-99C8CC738D4C}"/>
    <cellStyle name="Comma 4 6" xfId="391" xr:uid="{AA182449-9E6B-41C8-8057-EACE5D395089}"/>
    <cellStyle name="Comma 4 6 2" xfId="22526" xr:uid="{00097978-78A2-405B-8CEB-AF2DD215A903}"/>
    <cellStyle name="Comma 4 6 3" xfId="8716" xr:uid="{FD761EB5-7FBB-4660-B10F-D9FA89A85ACF}"/>
    <cellStyle name="Comma 4 7" xfId="8717" xr:uid="{DD53B35A-81FA-4BFE-A229-3F6477344C02}"/>
    <cellStyle name="Comma 4 8" xfId="8718" xr:uid="{89D4AC43-7DCC-4479-BFA1-C26FE5538852}"/>
    <cellStyle name="Comma 4 8 2" xfId="8719" xr:uid="{9D55A66B-1261-445E-9A96-A98E66E047EF}"/>
    <cellStyle name="Comma 4 8 2 2" xfId="8720" xr:uid="{C3AD5DB2-7692-4FD6-9B14-C5862C0BC680}"/>
    <cellStyle name="Comma 4 8 2 2 2" xfId="18502" xr:uid="{EB0756C9-A3E3-4376-9186-3B62C0596E1F}"/>
    <cellStyle name="Comma 4 8 2 2 2 2" xfId="38599" xr:uid="{C6DEFD43-094A-4787-AF4D-5CC9C22BA347}"/>
    <cellStyle name="Comma 4 8 2 2 3" xfId="29734" xr:uid="{84929983-8E34-4697-8233-802830E1498F}"/>
    <cellStyle name="Comma 4 8 2 3" xfId="8721" xr:uid="{E4390CFC-9C6F-4021-B26C-7A2A609DFDFA}"/>
    <cellStyle name="Comma 4 8 2 3 2" xfId="18503" xr:uid="{5FA25CD7-F300-45B5-863B-A3055672D652}"/>
    <cellStyle name="Comma 4 8 2 3 2 2" xfId="38600" xr:uid="{371FADDB-F3B7-43C0-B1F4-A21C94B2289E}"/>
    <cellStyle name="Comma 4 8 2 3 3" xfId="29735" xr:uid="{EB7EC316-EBC7-41D3-9B7A-004E11B78B38}"/>
    <cellStyle name="Comma 4 8 2 4" xfId="8722" xr:uid="{F8D5ACD7-DAA8-47B3-950B-AA0A67CCEA02}"/>
    <cellStyle name="Comma 4 8 2 4 2" xfId="18504" xr:uid="{49B3A016-DF1F-45D2-ABCA-8274A5A05883}"/>
    <cellStyle name="Comma 4 8 2 4 2 2" xfId="38601" xr:uid="{59FB7853-60C3-4E51-9BD8-8EE907030650}"/>
    <cellStyle name="Comma 4 8 2 4 3" xfId="29736" xr:uid="{4EB43EFF-26E5-4CFB-8F05-D8CBCE5ACBF8}"/>
    <cellStyle name="Comma 4 8 2 5" xfId="18501" xr:uid="{57FD76F9-4108-4A8A-A9B0-27DF35DC2B94}"/>
    <cellStyle name="Comma 4 8 2 5 2" xfId="38598" xr:uid="{6DC0B162-BD1B-49A9-8F41-6314E8AFB18E}"/>
    <cellStyle name="Comma 4 8 2 6" xfId="29733" xr:uid="{B60D48D3-603B-4C2A-A37B-8A0586B4FB11}"/>
    <cellStyle name="Comma 4 8 3" xfId="8723" xr:uid="{FF104F95-FD2A-4BA1-A53E-C4E0493B31E0}"/>
    <cellStyle name="Comma 4 8 3 2" xfId="18505" xr:uid="{73816276-9DBD-4784-8192-717211F312EE}"/>
    <cellStyle name="Comma 4 8 3 2 2" xfId="38602" xr:uid="{70DAFDC9-3640-4C18-9876-C00169D8D82D}"/>
    <cellStyle name="Comma 4 8 3 3" xfId="29737" xr:uid="{97738A2E-5D48-4EF7-AEC3-858A7FD83089}"/>
    <cellStyle name="Comma 4 8 4" xfId="8724" xr:uid="{6B48CB89-66A3-4164-BD27-3BB50A2E89B3}"/>
    <cellStyle name="Comma 4 8 4 2" xfId="18506" xr:uid="{773F7624-1340-42AC-AA35-D50EFAF754BF}"/>
    <cellStyle name="Comma 4 8 4 2 2" xfId="38603" xr:uid="{89B60624-0FEC-4F67-A988-DB889BFDC38F}"/>
    <cellStyle name="Comma 4 8 4 3" xfId="29738" xr:uid="{D60CF67A-9FA8-454F-859A-C128C432BA03}"/>
    <cellStyle name="Comma 4 8 5" xfId="8725" xr:uid="{7925CA2E-0690-45BC-BC85-9278CBC50EA0}"/>
    <cellStyle name="Comma 4 8 5 2" xfId="18507" xr:uid="{EB4D52BA-03FE-4E85-BEBE-D5373DD50929}"/>
    <cellStyle name="Comma 4 8 5 2 2" xfId="38604" xr:uid="{6C53F8B9-BB74-4EA1-9404-90453606C850}"/>
    <cellStyle name="Comma 4 8 5 3" xfId="29739" xr:uid="{CD361A26-3AA7-4104-B115-C3F86363260E}"/>
    <cellStyle name="Comma 4 8 6" xfId="18500" xr:uid="{E136767F-9E32-48A6-88C9-89E3C7070335}"/>
    <cellStyle name="Comma 4 8 6 2" xfId="38597" xr:uid="{AB79C64C-CACF-49EE-AEF2-A1D93CD501A0}"/>
    <cellStyle name="Comma 4 8 7" xfId="29732" xr:uid="{4210B398-DAB0-4524-82C9-47206AE33679}"/>
    <cellStyle name="Comma 4 9" xfId="8726" xr:uid="{0B9D91E5-6388-4811-ABE5-8AE183D899C1}"/>
    <cellStyle name="Comma 40" xfId="20418" xr:uid="{6072CB6F-C6AE-4DF6-9E30-FA2B52E95696}"/>
    <cellStyle name="Comma 41" xfId="20511" xr:uid="{B72B4552-5737-44BD-9CAD-393053E533D3}"/>
    <cellStyle name="Comma 42" xfId="20430" xr:uid="{887F9513-7EFE-4CB5-92F4-8E765966CCC1}"/>
    <cellStyle name="Comma 43" xfId="20504" xr:uid="{BFD81A04-C462-4264-BC18-AD7115F84FA0}"/>
    <cellStyle name="Comma 44" xfId="20527" xr:uid="{B2E2D9EE-2D06-4E41-BD5E-86812BC8BF37}"/>
    <cellStyle name="Comma 45" xfId="20557" xr:uid="{5FB84D97-7D98-44C9-9D14-F3129B515935}"/>
    <cellStyle name="Comma 46" xfId="20659" xr:uid="{52D16248-8FD2-43A2-83AB-F0145173C109}"/>
    <cellStyle name="Comma 47" xfId="21222" xr:uid="{F6453DA7-49FA-481D-B1EE-26E545A8F8A0}"/>
    <cellStyle name="Comma 48" xfId="22530" xr:uid="{7123B903-7077-4C27-B0B0-EBA191A0AD74}"/>
    <cellStyle name="Comma 49" xfId="22541" xr:uid="{9AEB9CD9-6BDD-4A4C-8283-F00BC5E2C31C}"/>
    <cellStyle name="Comma 5" xfId="8" xr:uid="{00000000-0005-0000-0000-000069000000}"/>
    <cellStyle name="Comma 5 10" xfId="20598" xr:uid="{87D067E0-8C8A-4249-A742-09681AB56110}"/>
    <cellStyle name="Comma 5 10 2" xfId="40637" xr:uid="{D2BC9856-B2E5-4349-856B-E6D8263E8A9E}"/>
    <cellStyle name="Comma 5 11" xfId="21138" xr:uid="{E1D51C72-7A31-469A-A9F2-162F3A660EB6}"/>
    <cellStyle name="Comma 5 12" xfId="22615" xr:uid="{7F1939C8-2FC4-48CD-8D7C-8E6729C0852F}"/>
    <cellStyle name="Comma 5 13" xfId="22682" xr:uid="{D0EDA712-3FC1-45A7-AFFE-39F7781FC071}"/>
    <cellStyle name="Comma 5 13 2" xfId="42401" xr:uid="{E16D7480-ABC3-481A-9A17-BEEC45D9CC04}"/>
    <cellStyle name="Comma 5 2" xfId="240" xr:uid="{00000000-0005-0000-0000-00006A000000}"/>
    <cellStyle name="Comma 5 2 2" xfId="329" xr:uid="{4BD581BD-48F8-4336-8F00-EE2BCD2D34E7}"/>
    <cellStyle name="Comma 5 2 2 10" xfId="29740" xr:uid="{E71EAAAD-92F0-40B9-9C11-61199C108E48}"/>
    <cellStyle name="Comma 5 2 2 2" xfId="595" xr:uid="{79C42FC8-95CD-498D-B712-16306982E6FC}"/>
    <cellStyle name="Comma 5 2 2 2 2" xfId="8729" xr:uid="{A7B9DBB4-C3B2-4C02-8257-0434F7FD62EA}"/>
    <cellStyle name="Comma 5 2 2 2 2 2" xfId="8730" xr:uid="{C51F6ECA-7F9E-4B32-99A0-76A44CB2EE01}"/>
    <cellStyle name="Comma 5 2 2 2 2 2 2" xfId="18510" xr:uid="{253985E1-3FEE-446F-90B6-B73ED54F01D0}"/>
    <cellStyle name="Comma 5 2 2 2 2 2 2 2" xfId="38607" xr:uid="{393673F9-9E73-483E-9B9D-69FF8B89C600}"/>
    <cellStyle name="Comma 5 2 2 2 2 2 3" xfId="29742" xr:uid="{B0E09193-A681-4676-8863-9B1FB2E40E97}"/>
    <cellStyle name="Comma 5 2 2 2 2 3" xfId="8731" xr:uid="{B2E5D451-6DB3-4402-A159-D8181BE45387}"/>
    <cellStyle name="Comma 5 2 2 2 2 3 2" xfId="18511" xr:uid="{649875FB-D783-46F8-BFA8-399D58276319}"/>
    <cellStyle name="Comma 5 2 2 2 2 3 2 2" xfId="38608" xr:uid="{6C329EFB-2D09-41BB-87D2-C049F0E1768B}"/>
    <cellStyle name="Comma 5 2 2 2 2 3 3" xfId="29743" xr:uid="{AAC04847-8100-4428-B2D8-35903521BE84}"/>
    <cellStyle name="Comma 5 2 2 2 2 4" xfId="8732" xr:uid="{0A8ACF1B-4AEF-4437-8F0B-D0F756B5829A}"/>
    <cellStyle name="Comma 5 2 2 2 2 4 2" xfId="18512" xr:uid="{66FF8BFF-3C2E-4D41-BFEC-6F534965021E}"/>
    <cellStyle name="Comma 5 2 2 2 2 4 2 2" xfId="38609" xr:uid="{8B239438-9EAA-4EAB-B20E-2A28D07418B2}"/>
    <cellStyle name="Comma 5 2 2 2 2 4 3" xfId="29744" xr:uid="{54BE5588-9401-47B0-8D7E-3C20D7B28B7B}"/>
    <cellStyle name="Comma 5 2 2 2 2 5" xfId="18509" xr:uid="{0EA2FD37-ECA1-46C7-A679-DCAE6DE857BC}"/>
    <cellStyle name="Comma 5 2 2 2 2 5 2" xfId="38606" xr:uid="{E0EF9AD4-ED3E-47EA-A1B5-422BAD940ED3}"/>
    <cellStyle name="Comma 5 2 2 2 2 6" xfId="29741" xr:uid="{AF078CB4-385C-4D41-8E0F-45DC23983C96}"/>
    <cellStyle name="Comma 5 2 2 2 3" xfId="8733" xr:uid="{5303CBCB-726B-456A-9224-172E6CD75C23}"/>
    <cellStyle name="Comma 5 2 2 2 3 2" xfId="8734" xr:uid="{85BA0E02-E857-4F25-AE02-4665FF790B33}"/>
    <cellStyle name="Comma 5 2 2 2 3 2 2" xfId="18514" xr:uid="{A3AFE1CA-F179-43FD-BA3F-2B04966BDCBA}"/>
    <cellStyle name="Comma 5 2 2 2 3 2 2 2" xfId="38611" xr:uid="{82B7FE9F-047F-45E9-B466-36FACA741D6E}"/>
    <cellStyle name="Comma 5 2 2 2 3 2 3" xfId="29746" xr:uid="{09CF8FAD-4EE1-4640-9FF3-DD2F1256F0B5}"/>
    <cellStyle name="Comma 5 2 2 2 3 3" xfId="8735" xr:uid="{E8AB6968-6774-4CA9-8D3A-A0D8BD52B069}"/>
    <cellStyle name="Comma 5 2 2 2 3 3 2" xfId="18515" xr:uid="{2794C744-5E7E-41AE-92DD-72BA281C30CC}"/>
    <cellStyle name="Comma 5 2 2 2 3 3 2 2" xfId="38612" xr:uid="{1AEA946C-DAC8-42BA-960F-A5730CE0547A}"/>
    <cellStyle name="Comma 5 2 2 2 3 3 3" xfId="29747" xr:uid="{584A5A81-A7F2-4F05-BA28-B836BDBC5311}"/>
    <cellStyle name="Comma 5 2 2 2 3 4" xfId="8736" xr:uid="{564D19E4-169B-4CCB-AD62-17BB4572C925}"/>
    <cellStyle name="Comma 5 2 2 2 3 4 2" xfId="18516" xr:uid="{1A25E1C8-D674-4004-98F9-07FAAB3D24F4}"/>
    <cellStyle name="Comma 5 2 2 2 3 4 2 2" xfId="38613" xr:uid="{138441CC-E1AF-4F37-B38F-3CF5014470C4}"/>
    <cellStyle name="Comma 5 2 2 2 3 4 3" xfId="29748" xr:uid="{256DC193-F904-48E0-982E-17F97E33DA9C}"/>
    <cellStyle name="Comma 5 2 2 2 3 5" xfId="18513" xr:uid="{AE40D23E-D83E-4CF7-8199-5EEF82DC0887}"/>
    <cellStyle name="Comma 5 2 2 2 3 5 2" xfId="38610" xr:uid="{1B74A43E-F6AB-431E-BFBE-5958AD47E132}"/>
    <cellStyle name="Comma 5 2 2 2 3 6" xfId="29745" xr:uid="{71D7F75E-03B6-4560-8926-20C34AE156B5}"/>
    <cellStyle name="Comma 5 2 2 2 4" xfId="8737" xr:uid="{3FB77BEC-ABDC-4F0A-B7C9-B805EA0CBB2A}"/>
    <cellStyle name="Comma 5 2 2 2 4 2" xfId="8738" xr:uid="{309B9100-15C2-4E86-93FD-C19CCD2F5CF1}"/>
    <cellStyle name="Comma 5 2 2 2 4 2 2" xfId="18518" xr:uid="{2E77405C-317D-44C7-ACC8-E9745DCBEFDF}"/>
    <cellStyle name="Comma 5 2 2 2 4 2 2 2" xfId="38615" xr:uid="{099991EE-2B51-439B-A3BB-63E2BF0255A0}"/>
    <cellStyle name="Comma 5 2 2 2 4 2 3" xfId="29750" xr:uid="{D1604CB0-19B2-462A-909A-D2277CF81256}"/>
    <cellStyle name="Comma 5 2 2 2 4 3" xfId="8739" xr:uid="{43FEF097-D601-414C-BB3B-9AE3A140D9C3}"/>
    <cellStyle name="Comma 5 2 2 2 4 3 2" xfId="18519" xr:uid="{712723E3-2051-4FCE-B6C9-4ABFA216CDD2}"/>
    <cellStyle name="Comma 5 2 2 2 4 3 2 2" xfId="38616" xr:uid="{C653F411-6EA2-4072-9339-A0043A15F5AD}"/>
    <cellStyle name="Comma 5 2 2 2 4 3 3" xfId="29751" xr:uid="{B1164982-B1A2-4BF0-8DAD-E46CE053CB8A}"/>
    <cellStyle name="Comma 5 2 2 2 4 4" xfId="8740" xr:uid="{7F9CA49C-C253-4B2D-A28C-33DBA0106A26}"/>
    <cellStyle name="Comma 5 2 2 2 4 4 2" xfId="18520" xr:uid="{8512519E-4262-4B1D-9C70-8E5F55A940EC}"/>
    <cellStyle name="Comma 5 2 2 2 4 4 2 2" xfId="38617" xr:uid="{4F4A4F84-C7DB-408E-8A95-80DF4B623E9C}"/>
    <cellStyle name="Comma 5 2 2 2 4 4 3" xfId="29752" xr:uid="{F864324C-2168-4C5F-B25B-92A42F131274}"/>
    <cellStyle name="Comma 5 2 2 2 4 5" xfId="18517" xr:uid="{8903C4E3-F999-4785-8EA0-FDF30FE19FDC}"/>
    <cellStyle name="Comma 5 2 2 2 4 5 2" xfId="38614" xr:uid="{5E1473EA-9062-462F-9B1B-7C4DA615CAEF}"/>
    <cellStyle name="Comma 5 2 2 2 4 6" xfId="29749" xr:uid="{B597147B-4D0F-4BA3-B024-E1349D12CDDF}"/>
    <cellStyle name="Comma 5 2 2 2 5" xfId="8728" xr:uid="{6DF1CFAF-7081-43A6-BDF9-520DFDF9F669}"/>
    <cellStyle name="Comma 5 2 2 3" xfId="8741" xr:uid="{B1880F63-DE5F-4C19-88DE-A1B4A552C4A9}"/>
    <cellStyle name="Comma 5 2 2 4" xfId="8742" xr:uid="{FD3F2D8B-BEEE-4A15-A2FB-52B7EEE180D0}"/>
    <cellStyle name="Comma 5 2 2 5" xfId="8743" xr:uid="{D0677255-4F37-4575-B405-9D296D954097}"/>
    <cellStyle name="Comma 5 2 2 5 2" xfId="18521" xr:uid="{4C79D70C-9CF4-49F6-8C90-39BC0B263305}"/>
    <cellStyle name="Comma 5 2 2 5 2 2" xfId="38618" xr:uid="{5CE0817C-3AE1-44FB-BB26-A4B600260306}"/>
    <cellStyle name="Comma 5 2 2 5 3" xfId="29753" xr:uid="{01A3DD12-75DB-401A-AD7D-1765DE1D4AA8}"/>
    <cellStyle name="Comma 5 2 2 6" xfId="8744" xr:uid="{6FC2E4E8-FC5F-4681-8F96-DA894380202A}"/>
    <cellStyle name="Comma 5 2 2 6 2" xfId="18522" xr:uid="{BAD05129-B6AF-46FE-885E-46D6ADE4F4EC}"/>
    <cellStyle name="Comma 5 2 2 6 2 2" xfId="38619" xr:uid="{A47E1DC9-1627-446E-B330-6F3F4909177E}"/>
    <cellStyle name="Comma 5 2 2 6 3" xfId="29754" xr:uid="{09627B17-1BB1-44A8-A6F2-6F1D5F1B5157}"/>
    <cellStyle name="Comma 5 2 2 7" xfId="8745" xr:uid="{9351C719-E9B2-424F-9536-02712803BFCB}"/>
    <cellStyle name="Comma 5 2 2 7 2" xfId="18523" xr:uid="{B23BC8EB-326F-4220-A614-8252CA9F3352}"/>
    <cellStyle name="Comma 5 2 2 7 2 2" xfId="38620" xr:uid="{CCC56B2A-22EE-48A0-A177-3E0DDD432AED}"/>
    <cellStyle name="Comma 5 2 2 7 3" xfId="29755" xr:uid="{19F1B3FE-1F6C-47F7-B397-407F9A401E7A}"/>
    <cellStyle name="Comma 5 2 2 8" xfId="18508" xr:uid="{4C4ED780-007C-426B-9F69-B4BE75B4B49E}"/>
    <cellStyle name="Comma 5 2 2 8 2" xfId="38605" xr:uid="{F214D75F-696E-4966-9D30-0B0B1EB40594}"/>
    <cellStyle name="Comma 5 2 2 9" xfId="8727" xr:uid="{2E002CB6-7F49-49A5-B088-A69B247B0ED9}"/>
    <cellStyle name="Comma 5 2 3" xfId="396" xr:uid="{2A714859-0A5E-414A-A108-FCA0EDC08D7F}"/>
    <cellStyle name="Comma 5 2 3 2" xfId="8747" xr:uid="{746E9370-AB59-4C7F-B558-8C6685607021}"/>
    <cellStyle name="Comma 5 2 3 2 2" xfId="18525" xr:uid="{0432E8CA-6B04-44DA-AA8E-511E89B3BBEC}"/>
    <cellStyle name="Comma 5 2 3 2 2 2" xfId="38622" xr:uid="{FC66BD05-1165-4912-90F4-7968D187DF28}"/>
    <cellStyle name="Comma 5 2 3 2 3" xfId="29757" xr:uid="{C60B149B-47D1-4DFE-9EE2-792834650637}"/>
    <cellStyle name="Comma 5 2 3 3" xfId="8748" xr:uid="{0E4EED73-561B-4217-A6E2-5AB3ED696D83}"/>
    <cellStyle name="Comma 5 2 3 3 2" xfId="18526" xr:uid="{F5A83E69-414D-4910-972F-7D4B106F999A}"/>
    <cellStyle name="Comma 5 2 3 3 2 2" xfId="38623" xr:uid="{3DC1700F-47E5-4966-8D29-F7CA302980A2}"/>
    <cellStyle name="Comma 5 2 3 3 3" xfId="29758" xr:uid="{E6FACE5F-75C1-4AE7-9153-93681480D607}"/>
    <cellStyle name="Comma 5 2 3 4" xfId="8749" xr:uid="{CFD0BF15-2E77-4079-88A6-386811B4D7C5}"/>
    <cellStyle name="Comma 5 2 3 4 2" xfId="18527" xr:uid="{6ED84F74-45E2-48FC-B12A-E36433F054B8}"/>
    <cellStyle name="Comma 5 2 3 4 2 2" xfId="38624" xr:uid="{1C310C9D-75D2-43E1-9427-8877DFDB5A88}"/>
    <cellStyle name="Comma 5 2 3 4 3" xfId="29759" xr:uid="{6453B004-DD89-4D72-A00C-65189442593B}"/>
    <cellStyle name="Comma 5 2 3 5" xfId="18524" xr:uid="{69D746EA-A091-4D70-864D-F738D9CBA9C9}"/>
    <cellStyle name="Comma 5 2 3 5 2" xfId="38621" xr:uid="{AE3A0613-F36B-4679-B8A0-B7996F45BDEB}"/>
    <cellStyle name="Comma 5 2 3 6" xfId="8746" xr:uid="{8CDE952D-EEF4-484C-991F-2D5E696211AA}"/>
    <cellStyle name="Comma 5 2 3 7" xfId="29756" xr:uid="{4FE2CA85-24DD-4010-9BD3-735D59632236}"/>
    <cellStyle name="Comma 5 2 4" xfId="8750" xr:uid="{2A44C8AC-F4B5-43DD-8B79-F0C530BABF66}"/>
    <cellStyle name="Comma 5 2 4 2" xfId="8751" xr:uid="{68516715-9AD6-4FD1-B341-0C41791B48EC}"/>
    <cellStyle name="Comma 5 2 4 2 2" xfId="18529" xr:uid="{DFF829E6-6074-46BF-AE94-8E3C3E3BB1E7}"/>
    <cellStyle name="Comma 5 2 4 2 2 2" xfId="38626" xr:uid="{B9E5D6AB-9FC7-4B98-9D39-9AA26408166C}"/>
    <cellStyle name="Comma 5 2 4 2 3" xfId="29761" xr:uid="{407D37BC-6780-4D99-B5C5-AACD7CF66453}"/>
    <cellStyle name="Comma 5 2 4 3" xfId="8752" xr:uid="{F11315C7-F04E-4980-AA75-4EB8387F47D9}"/>
    <cellStyle name="Comma 5 2 4 3 2" xfId="18530" xr:uid="{7CE665EB-EE37-40A6-8246-A6087FF58FCC}"/>
    <cellStyle name="Comma 5 2 4 3 2 2" xfId="38627" xr:uid="{4E0240B0-086D-4AC5-97E1-55B5CFBDE96C}"/>
    <cellStyle name="Comma 5 2 4 3 3" xfId="29762" xr:uid="{31A568D6-C77B-48CA-AD4E-29DEA5B03D07}"/>
    <cellStyle name="Comma 5 2 4 4" xfId="8753" xr:uid="{C66007EF-548C-41DC-9869-A62BF89B209D}"/>
    <cellStyle name="Comma 5 2 4 4 2" xfId="18531" xr:uid="{782A3954-0453-497A-A202-655B5C4B17CB}"/>
    <cellStyle name="Comma 5 2 4 4 2 2" xfId="38628" xr:uid="{15BE1459-EF04-4540-89A1-30D831CEFCA8}"/>
    <cellStyle name="Comma 5 2 4 4 3" xfId="29763" xr:uid="{18A73D76-F021-4018-8CCE-9562CB18D828}"/>
    <cellStyle name="Comma 5 2 4 5" xfId="18528" xr:uid="{04AA19CE-582E-4D74-ACD2-87E3C073EF41}"/>
    <cellStyle name="Comma 5 2 4 5 2" xfId="38625" xr:uid="{52270746-1D24-46FD-936F-AD81FEEFAE62}"/>
    <cellStyle name="Comma 5 2 4 6" xfId="29760" xr:uid="{34728D7C-4E7E-4DDF-A6DC-B50D9B6CD33C}"/>
    <cellStyle name="Comma 5 2 5" xfId="21808" xr:uid="{EAD1786B-8ECB-4F9E-A63D-CFBC9CA60114}"/>
    <cellStyle name="Comma 5 2 6" xfId="22536" xr:uid="{B64B9E0C-25FA-4AF5-BEC3-77E07ED44810}"/>
    <cellStyle name="Comma 5 2 6 2" xfId="42313" xr:uid="{4A461964-E739-4CE3-B4CD-5557F660E156}"/>
    <cellStyle name="Comma 5 2 7" xfId="22635" xr:uid="{21570ABB-3AF5-490B-9C1C-99C742995C1F}"/>
    <cellStyle name="Comma 5 3" xfId="507" xr:uid="{AC778C93-2400-46AA-9E6A-28639CDC97E3}"/>
    <cellStyle name="Comma 5 3 2" xfId="22355" xr:uid="{B2B862DB-A62A-4968-BFDF-135777342CBF}"/>
    <cellStyle name="Comma 5 3 3" xfId="8754" xr:uid="{D3C423E1-B6B8-41F9-B92D-A76F153B9B9A}"/>
    <cellStyle name="Comma 5 4" xfId="395" xr:uid="{47357B23-51F5-4EAD-B8C4-E02257CCDEB3}"/>
    <cellStyle name="Comma 5 4 2" xfId="8756" xr:uid="{40C6163C-B9CA-44FC-A235-CD56DE38A59B}"/>
    <cellStyle name="Comma 5 4 2 2" xfId="8757" xr:uid="{11DA4D82-7999-43AE-9319-44AFAF617C3D}"/>
    <cellStyle name="Comma 5 4 2 3" xfId="8758" xr:uid="{178F093D-15E2-44DD-B8D5-10F22EAA0E6D}"/>
    <cellStyle name="Comma 5 4 3" xfId="8759" xr:uid="{56C22B6B-916D-437C-A138-F081C5B3A8E2}"/>
    <cellStyle name="Comma 5 4 3 2" xfId="8760" xr:uid="{D2D71DB1-65D1-4AE8-983B-5B39029D7C6F}"/>
    <cellStyle name="Comma 5 4 3 2 2" xfId="18534" xr:uid="{26FF7E96-548D-4BF0-96A9-F51F8CE6BDA4}"/>
    <cellStyle name="Comma 5 4 3 2 2 2" xfId="38631" xr:uid="{6448C68C-6C4C-43D1-9787-70E789E2AC63}"/>
    <cellStyle name="Comma 5 4 3 2 3" xfId="29766" xr:uid="{EE066C29-F190-4483-B2A0-BC7BAF044558}"/>
    <cellStyle name="Comma 5 4 3 3" xfId="8761" xr:uid="{BC74854C-E4F7-49DB-A3FD-ADF3CD62AB32}"/>
    <cellStyle name="Comma 5 4 3 3 2" xfId="18535" xr:uid="{CA568BB4-EBD2-4890-B6B4-671202390803}"/>
    <cellStyle name="Comma 5 4 3 3 2 2" xfId="38632" xr:uid="{6266926F-5041-4C5A-B577-280E9A722BEC}"/>
    <cellStyle name="Comma 5 4 3 3 3" xfId="29767" xr:uid="{4D5EBDAC-62C5-4A11-BD93-C1000EC0F67B}"/>
    <cellStyle name="Comma 5 4 3 4" xfId="8762" xr:uid="{8B8ED99D-7462-42D8-A198-95C12B2D4AA5}"/>
    <cellStyle name="Comma 5 4 3 4 2" xfId="18536" xr:uid="{0C105E72-DC76-4FAD-8C69-A681BA99AF5E}"/>
    <cellStyle name="Comma 5 4 3 4 2 2" xfId="38633" xr:uid="{8F560846-61FB-48F8-86B0-EB81E3A8F4F6}"/>
    <cellStyle name="Comma 5 4 3 4 3" xfId="29768" xr:uid="{409C14A4-31D1-4487-A6CE-57EE7CC6C808}"/>
    <cellStyle name="Comma 5 4 3 5" xfId="18533" xr:uid="{F1D66501-FD07-461D-BD23-B1927E98BD03}"/>
    <cellStyle name="Comma 5 4 3 5 2" xfId="38630" xr:uid="{6B2DD4D3-FF2C-40B0-9127-A25334AF7EBE}"/>
    <cellStyle name="Comma 5 4 3 6" xfId="29765" xr:uid="{9090F0E0-E322-4D8B-8B59-D2E3C65AED10}"/>
    <cellStyle name="Comma 5 4 4" xfId="8763" xr:uid="{77B3C6D8-47B4-48A0-A99D-CCB06AD19FA9}"/>
    <cellStyle name="Comma 5 4 4 2" xfId="18537" xr:uid="{A61E77F0-9059-44E6-8FFD-9C09B9215878}"/>
    <cellStyle name="Comma 5 4 4 2 2" xfId="38634" xr:uid="{7DCC5FCA-7414-4B2E-8E6F-B7B55FC59337}"/>
    <cellStyle name="Comma 5 4 4 3" xfId="29769" xr:uid="{FDD00AAC-9A30-480E-B317-65DD78639157}"/>
    <cellStyle name="Comma 5 4 5" xfId="8764" xr:uid="{C2FFDE17-F662-4718-B514-95A3FEDF6277}"/>
    <cellStyle name="Comma 5 4 5 2" xfId="18538" xr:uid="{76181733-256F-488F-A36E-EA133AB0281A}"/>
    <cellStyle name="Comma 5 4 5 2 2" xfId="38635" xr:uid="{01341588-989A-45CA-A05A-05429C079276}"/>
    <cellStyle name="Comma 5 4 5 3" xfId="29770" xr:uid="{BAF0A98E-9B07-4B03-8E0E-DF9AB11D9BC7}"/>
    <cellStyle name="Comma 5 4 6" xfId="8765" xr:uid="{2E1D137B-514C-4C04-AEFA-4690372E4D7B}"/>
    <cellStyle name="Comma 5 4 6 2" xfId="18539" xr:uid="{A4AF4CAA-4033-4923-9101-78800FD0B931}"/>
    <cellStyle name="Comma 5 4 6 2 2" xfId="38636" xr:uid="{E366598A-5C14-4ADA-AEDC-179CB31C7A40}"/>
    <cellStyle name="Comma 5 4 6 3" xfId="29771" xr:uid="{EA84D97F-EB64-4992-8EF8-65FFEC32803B}"/>
    <cellStyle name="Comma 5 4 7" xfId="18532" xr:uid="{0C9ABD20-1D27-41FD-9474-A81F66C233A6}"/>
    <cellStyle name="Comma 5 4 7 2" xfId="38629" xr:uid="{C9DB3406-B80D-4DB6-B74F-89D926C0E7FD}"/>
    <cellStyle name="Comma 5 4 8" xfId="8755" xr:uid="{3F37EC09-D41B-40CD-B9A7-733DB6E032F3}"/>
    <cellStyle name="Comma 5 4 9" xfId="29764" xr:uid="{7A1B42EB-0BD9-4C0D-8646-2F4449118D65}"/>
    <cellStyle name="Comma 5 5" xfId="8766" xr:uid="{66B04B03-C6C6-4913-92E6-AA1139E0B771}"/>
    <cellStyle name="Comma 5 6" xfId="8767" xr:uid="{2962E656-3EEF-4968-AFC5-AA1AE1F9E12B}"/>
    <cellStyle name="Comma 5 7" xfId="8768" xr:uid="{D5F8A2B0-26C9-4B44-A8E9-DF169ACE396B}"/>
    <cellStyle name="Comma 5 8" xfId="11537" xr:uid="{C1B5622E-8BD1-4CF4-9149-3D31106094AA}"/>
    <cellStyle name="Comma 5 9" xfId="20437" xr:uid="{E8CDF6F9-C2E7-4CEC-B7E6-0476EE073610}"/>
    <cellStyle name="Comma 5 9 2" xfId="40513" xr:uid="{1360EBA9-969D-4AF9-8F33-DE1047AF9E21}"/>
    <cellStyle name="Comma 50" xfId="22543" xr:uid="{83106C97-3522-435F-AB60-966C222C67D8}"/>
    <cellStyle name="Comma 51" xfId="22580" xr:uid="{54C79872-AE12-4E33-934C-20CF595AC622}"/>
    <cellStyle name="Comma 52" xfId="22590" xr:uid="{461FF6B5-D724-4377-AA3E-4ED20B01569E}"/>
    <cellStyle name="Comma 53" xfId="22576" xr:uid="{1F970DF7-2AD3-40D6-AE09-5A9352A1A0DE}"/>
    <cellStyle name="Comma 54" xfId="22587" xr:uid="{450CBA32-5289-4F84-9C07-3829C7CF89F8}"/>
    <cellStyle name="Comma 55" xfId="22589" xr:uid="{E4D22DA9-00F8-4D21-B9EE-D2682F1364AD}"/>
    <cellStyle name="Comma 55 15" xfId="22612" xr:uid="{8BFB1E39-BA59-4F89-ADC3-8DE4A32A18CB}"/>
    <cellStyle name="Comma 55 15 2" xfId="42365" xr:uid="{B370908A-55BD-482C-BAA6-0DE36B97434F}"/>
    <cellStyle name="Comma 56" xfId="22570" xr:uid="{F3AE14BA-DD7E-4F00-A716-5938B9F15CFA}"/>
    <cellStyle name="Comma 57" xfId="22548" xr:uid="{8C26B0ED-070A-47B3-9FF4-8D9CEB05EAFC}"/>
    <cellStyle name="Comma 58" xfId="22594" xr:uid="{3BA5BC57-2E98-4EEF-9C6A-E6852F3B62E6}"/>
    <cellStyle name="Comma 58 2" xfId="22662" xr:uid="{BAE4AE8B-5C87-46BA-A62A-0C9D8DEEEB74}"/>
    <cellStyle name="Comma 58 2 2" xfId="42389" xr:uid="{20318C4F-5C0B-4D6C-AF45-4B7E8F24E014}"/>
    <cellStyle name="Comma 58 3" xfId="42350" xr:uid="{21D8C176-2CD0-4614-8962-711DCDCEC23B}"/>
    <cellStyle name="Comma 59" xfId="22599" xr:uid="{24D5E899-B503-4A32-8F73-2B4EC381F65A}"/>
    <cellStyle name="Comma 59 2" xfId="22664" xr:uid="{BEE961AA-CAA4-42BF-9800-4DB31CB2853B}"/>
    <cellStyle name="Comma 59 2 2" xfId="42391" xr:uid="{002DC004-D10A-4226-AE8D-00625B584EF8}"/>
    <cellStyle name="Comma 59 3" xfId="42354" xr:uid="{7D560BB9-2AEE-4212-96A1-A338A389149C}"/>
    <cellStyle name="Comma 6" xfId="9" xr:uid="{00000000-0005-0000-0000-00006B000000}"/>
    <cellStyle name="Comma 6 10" xfId="11562" xr:uid="{C83C820B-C584-43A3-B33D-FF0224F815BA}"/>
    <cellStyle name="Comma 6 10 2" xfId="31659" xr:uid="{8B998673-7B06-41B5-B35E-EC76A91EEA55}"/>
    <cellStyle name="Comma 6 11" xfId="20439" xr:uid="{9D3A7835-983B-4FCC-BA5A-C0D3C73405E1}"/>
    <cellStyle name="Comma 6 11 2" xfId="40515" xr:uid="{71024576-43CE-4028-B274-695583369810}"/>
    <cellStyle name="Comma 6 12" xfId="20600" xr:uid="{D491472D-F99D-4451-9937-F541C38F1983}"/>
    <cellStyle name="Comma 6 12 2" xfId="40639" xr:uid="{184FE4E9-18AD-4657-B2B1-78A55A47FC29}"/>
    <cellStyle name="Comma 6 13" xfId="22445" xr:uid="{18FAF5BA-3ED3-4BE4-A4FF-23BE3C06B4CB}"/>
    <cellStyle name="Comma 6 14" xfId="22568" xr:uid="{A071CA51-625D-4B4F-9D69-83AD96E34431}"/>
    <cellStyle name="Comma 6 14 2" xfId="42335" xr:uid="{F8B9E4FD-8E72-4D27-8D73-182EC56F227A}"/>
    <cellStyle name="Comma 6 15" xfId="22642" xr:uid="{032BB299-8F6C-476D-A1A9-916DEFA12E21}"/>
    <cellStyle name="Comma 6 15 2" xfId="42375" xr:uid="{6A117794-F00A-48B0-8FBA-AFCFC3D68E97}"/>
    <cellStyle name="Comma 6 16" xfId="22659" xr:uid="{9E19EDE6-5038-4AD7-9CBF-D61A56C784D3}"/>
    <cellStyle name="Comma 6 16 2" xfId="42386" xr:uid="{25C92651-4B94-485C-B5B2-03E4CC0B7F5A}"/>
    <cellStyle name="Comma 6 17" xfId="22684" xr:uid="{9A9DDD19-58EE-45C2-B9F4-B1387C99FE9D}"/>
    <cellStyle name="Comma 6 17 2" xfId="42403" xr:uid="{9D610EEF-1763-4DF7-AE32-C1EAE86815C3}"/>
    <cellStyle name="Comma 6 18" xfId="665" xr:uid="{9D0899B5-EC06-461C-9006-91215CE52FFB}"/>
    <cellStyle name="Comma 6 19" xfId="22794" xr:uid="{E6ADECC9-7F37-414F-89C6-F29D975A948A}"/>
    <cellStyle name="Comma 6 2" xfId="217" xr:uid="{00000000-0005-0000-0000-00006C000000}"/>
    <cellStyle name="Comma 6 2 2" xfId="328" xr:uid="{19C6F3AD-00CA-4123-9785-9C30E69E0580}"/>
    <cellStyle name="Comma 6 2 2 2" xfId="593" xr:uid="{AF11339B-5650-41A0-A018-D468358CD878}"/>
    <cellStyle name="Comma 6 2 2 2 2" xfId="8773" xr:uid="{70171332-6313-4265-933B-12BE034399C5}"/>
    <cellStyle name="Comma 6 2 2 2 2 2" xfId="8774" xr:uid="{2A26DC1D-3F96-4B16-999C-E83CFF3E3A62}"/>
    <cellStyle name="Comma 6 2 2 2 2 2 2" xfId="18543" xr:uid="{F3F798C2-2DE7-4F4E-93BE-C3270D138825}"/>
    <cellStyle name="Comma 6 2 2 2 2 2 2 2" xfId="38640" xr:uid="{F8B683E3-5D62-4018-9AD0-47B4C07BD7EA}"/>
    <cellStyle name="Comma 6 2 2 2 2 2 3" xfId="29775" xr:uid="{E75925E5-4539-42C1-8B90-DCB4A04DADA5}"/>
    <cellStyle name="Comma 6 2 2 2 2 3" xfId="8775" xr:uid="{09FB3170-B39A-4001-9FDB-33065D672D97}"/>
    <cellStyle name="Comma 6 2 2 2 2 3 2" xfId="18544" xr:uid="{51E35164-21F9-445E-9201-62790E797F43}"/>
    <cellStyle name="Comma 6 2 2 2 2 3 2 2" xfId="38641" xr:uid="{3031C7C6-CDDE-437B-B487-0476406866E4}"/>
    <cellStyle name="Comma 6 2 2 2 2 3 3" xfId="29776" xr:uid="{F0FE5395-A3F9-4C5F-8398-B61E59620883}"/>
    <cellStyle name="Comma 6 2 2 2 2 4" xfId="8776" xr:uid="{2F3222CA-7B80-4492-82EA-941971DF55F8}"/>
    <cellStyle name="Comma 6 2 2 2 2 4 2" xfId="18545" xr:uid="{546E0461-505E-4575-9D59-D27D92FB3541}"/>
    <cellStyle name="Comma 6 2 2 2 2 4 2 2" xfId="38642" xr:uid="{07344CC3-EAAE-4D94-A4AE-41C93E67ACC1}"/>
    <cellStyle name="Comma 6 2 2 2 2 4 3" xfId="29777" xr:uid="{2872F91D-FC1F-40A8-A9FA-2A9725CEEC06}"/>
    <cellStyle name="Comma 6 2 2 2 2 5" xfId="18542" xr:uid="{CB7126C6-D363-41D2-9153-FAB4E9A55A09}"/>
    <cellStyle name="Comma 6 2 2 2 2 5 2" xfId="38639" xr:uid="{231D1782-951A-4EE7-8BA0-70868008E04E}"/>
    <cellStyle name="Comma 6 2 2 2 2 6" xfId="29774" xr:uid="{468B19E0-63F2-4A1E-A95E-1DEF2B438E8F}"/>
    <cellStyle name="Comma 6 2 2 2 3" xfId="8777" xr:uid="{23D7F7B2-0CD5-4EB2-8444-C1885F3E2687}"/>
    <cellStyle name="Comma 6 2 2 2 3 2" xfId="18546" xr:uid="{512C4599-54AB-49A4-AACC-EAF7C38E3B33}"/>
    <cellStyle name="Comma 6 2 2 2 3 2 2" xfId="38643" xr:uid="{5691CAD1-7BD6-46F5-A520-14FA499C826C}"/>
    <cellStyle name="Comma 6 2 2 2 3 3" xfId="29778" xr:uid="{8D5EE8A9-F67B-464B-82B7-C2FB3FABE658}"/>
    <cellStyle name="Comma 6 2 2 2 4" xfId="8778" xr:uid="{A111C07E-2A68-40AB-9AFE-B24ECBAD4F11}"/>
    <cellStyle name="Comma 6 2 2 2 4 2" xfId="18547" xr:uid="{9E78A724-3933-4897-9370-C045B46ACA3D}"/>
    <cellStyle name="Comma 6 2 2 2 4 2 2" xfId="38644" xr:uid="{3C361CB0-C357-4182-8BEF-CD684F33A33E}"/>
    <cellStyle name="Comma 6 2 2 2 4 3" xfId="29779" xr:uid="{45A48842-0ED1-4D32-8A89-51FCCBE94216}"/>
    <cellStyle name="Comma 6 2 2 2 5" xfId="8779" xr:uid="{FA270E7F-83DD-42DA-B5A1-8A53AE769C93}"/>
    <cellStyle name="Comma 6 2 2 2 5 2" xfId="18548" xr:uid="{C07A1FAD-BD5B-47C8-A6EB-583BC922797C}"/>
    <cellStyle name="Comma 6 2 2 2 5 2 2" xfId="38645" xr:uid="{E78698E0-522A-440B-891A-5D64254E097D}"/>
    <cellStyle name="Comma 6 2 2 2 5 3" xfId="29780" xr:uid="{2145DE5D-7FE9-4240-8EEE-0AE062FC85C2}"/>
    <cellStyle name="Comma 6 2 2 2 6" xfId="18541" xr:uid="{D2B8D6CE-E34F-440E-9236-BF183239AFD1}"/>
    <cellStyle name="Comma 6 2 2 2 6 2" xfId="38638" xr:uid="{08AE7E83-92DF-48F8-9317-34904E1D18EB}"/>
    <cellStyle name="Comma 6 2 2 2 7" xfId="8772" xr:uid="{F879523A-C2B4-456A-9C54-6685C4300211}"/>
    <cellStyle name="Comma 6 2 2 2 8" xfId="29773" xr:uid="{8A833B22-8933-405D-8D4C-51FD7461CE14}"/>
    <cellStyle name="Comma 6 2 2 3" xfId="8780" xr:uid="{0DBE149F-F9B1-49A6-B802-FE8582A91281}"/>
    <cellStyle name="Comma 6 2 2 4" xfId="8771" xr:uid="{1C784B48-8E72-44FB-8EE5-E584A425AEEC}"/>
    <cellStyle name="Comma 6 2 3" xfId="398" xr:uid="{92CE9E86-3CA3-4254-A084-C8EDD4A670CF}"/>
    <cellStyle name="Comma 6 2 3 2" xfId="8782" xr:uid="{3F06DAD7-B944-4DB5-8E1C-BA8DA505E2C1}"/>
    <cellStyle name="Comma 6 2 3 2 2" xfId="18550" xr:uid="{A1582C16-938F-49C0-B626-AF35838DF881}"/>
    <cellStyle name="Comma 6 2 3 2 2 2" xfId="38647" xr:uid="{88B861F2-2A05-4F18-B2C4-00A3F8698ED7}"/>
    <cellStyle name="Comma 6 2 3 2 3" xfId="29782" xr:uid="{95900746-F395-4829-8E82-75607415E923}"/>
    <cellStyle name="Comma 6 2 3 3" xfId="8783" xr:uid="{3C840F8B-E613-4E93-AE1E-B5105B3EEC2F}"/>
    <cellStyle name="Comma 6 2 3 3 2" xfId="18551" xr:uid="{ADEA6AE8-8526-474A-A6C4-B396434C42B5}"/>
    <cellStyle name="Comma 6 2 3 3 2 2" xfId="38648" xr:uid="{8ACFA859-C7CB-4CEC-82A1-33535B93CC26}"/>
    <cellStyle name="Comma 6 2 3 3 3" xfId="29783" xr:uid="{8119F98B-9930-49BC-979B-7E4069C5B020}"/>
    <cellStyle name="Comma 6 2 3 4" xfId="8784" xr:uid="{77BCF54A-BE7E-4037-8D4D-FAFFD742FFB1}"/>
    <cellStyle name="Comma 6 2 3 4 2" xfId="18552" xr:uid="{9B9AA759-5893-4CB7-83F6-DC477AEE68AA}"/>
    <cellStyle name="Comma 6 2 3 4 2 2" xfId="38649" xr:uid="{EA7B502F-93BC-470E-BB51-E9E5D368D428}"/>
    <cellStyle name="Comma 6 2 3 4 3" xfId="29784" xr:uid="{B529ACEC-DFB7-4014-8C80-53FF2DAF7E2A}"/>
    <cellStyle name="Comma 6 2 3 5" xfId="18549" xr:uid="{321B26CA-BA9D-4CA5-B32C-BA9EC9D5E66C}"/>
    <cellStyle name="Comma 6 2 3 5 2" xfId="38646" xr:uid="{EDF811A2-A72B-4002-BBB2-6B08260A6D70}"/>
    <cellStyle name="Comma 6 2 3 6" xfId="8781" xr:uid="{9124D993-895D-46F6-B0AB-E25DF3D511D0}"/>
    <cellStyle name="Comma 6 2 3 7" xfId="29781" xr:uid="{C1B35576-F8E3-4133-BADE-74FB770D58A9}"/>
    <cellStyle name="Comma 6 2 4" xfId="8785" xr:uid="{343CDEE6-12C3-4988-82F8-7250C7912DC1}"/>
    <cellStyle name="Comma 6 2 4 2" xfId="18553" xr:uid="{5C246324-8CFD-4895-B062-29F54BA186BE}"/>
    <cellStyle name="Comma 6 2 4 2 2" xfId="38650" xr:uid="{0F7EA7C7-21C7-4D84-9FBA-9145BE018E95}"/>
    <cellStyle name="Comma 6 2 4 3" xfId="29785" xr:uid="{9DC578ED-C8C4-4A27-B01A-202B052C0DEA}"/>
    <cellStyle name="Comma 6 2 5" xfId="8786" xr:uid="{996B61F3-6186-4703-BC22-D5B193A219B3}"/>
    <cellStyle name="Comma 6 2 5 2" xfId="18554" xr:uid="{D9987D50-8A47-4E99-92B3-B5AA5FC1F76B}"/>
    <cellStyle name="Comma 6 2 5 2 2" xfId="38651" xr:uid="{E8E0B83A-7750-401C-965A-0938698DF64D}"/>
    <cellStyle name="Comma 6 2 5 3" xfId="29786" xr:uid="{91082DFA-9ABE-4CF3-9332-ED364F5B6FD7}"/>
    <cellStyle name="Comma 6 2 6" xfId="8787" xr:uid="{90E4087E-AE8A-42A8-B56C-C2550D9750B2}"/>
    <cellStyle name="Comma 6 2 6 2" xfId="18555" xr:uid="{4C81D9C1-DFDF-41D2-B585-FB9754EE67AA}"/>
    <cellStyle name="Comma 6 2 6 2 2" xfId="38652" xr:uid="{7D220B44-4EA2-490A-834D-29BA7E4BF915}"/>
    <cellStyle name="Comma 6 2 6 3" xfId="29787" xr:uid="{26DB5F2D-342F-4F0A-A2D6-3F918CC93E04}"/>
    <cellStyle name="Comma 6 2 7" xfId="8770" xr:uid="{417750DA-9D77-4BA1-B33F-BF0D9E29EEFC}"/>
    <cellStyle name="Comma 6 2 7 2" xfId="18540" xr:uid="{40FF7461-CDFD-4A31-9780-584982095EAD}"/>
    <cellStyle name="Comma 6 2 7 2 2" xfId="38637" xr:uid="{74E07275-F966-4138-BD46-025D6D220508}"/>
    <cellStyle name="Comma 6 2 7 3" xfId="29772" xr:uid="{A8967CA0-DD44-48F1-B94C-E52459FE4321}"/>
    <cellStyle name="Comma 6 3" xfId="611" xr:uid="{B9B29305-45EC-49EF-A462-F06F3C4A50D9}"/>
    <cellStyle name="Comma 6 3 2" xfId="8788" xr:uid="{8078F7F9-79FA-46CB-8B23-811900627A2E}"/>
    <cellStyle name="Comma 6 4" xfId="490" xr:uid="{DD65CD88-72B4-4B32-A7C1-E422EB15931C}"/>
    <cellStyle name="Comma 6 4 2" xfId="8790" xr:uid="{A17DED79-D915-45C7-A518-82409C4793E3}"/>
    <cellStyle name="Comma 6 4 2 2" xfId="8791" xr:uid="{43C663D2-A6CD-4AC8-A1D5-4F9FE788F6CC}"/>
    <cellStyle name="Comma 6 4 2 3" xfId="8792" xr:uid="{6ED04D5C-5202-4F29-A4F2-6798812D5C37}"/>
    <cellStyle name="Comma 6 4 3" xfId="8793" xr:uid="{98008C9F-6F22-47C2-8934-828673C927C7}"/>
    <cellStyle name="Comma 6 4 3 2" xfId="8794" xr:uid="{E1394C83-9204-4D3B-9CBC-416F7AC60547}"/>
    <cellStyle name="Comma 6 4 3 2 2" xfId="18558" xr:uid="{BB5266CB-9E92-4547-8C35-D5C7226C03B9}"/>
    <cellStyle name="Comma 6 4 3 2 2 2" xfId="38655" xr:uid="{86B032B6-F551-4C36-BCFA-D93F97AE5654}"/>
    <cellStyle name="Comma 6 4 3 2 3" xfId="29790" xr:uid="{60CE0215-0572-4116-9715-DFC232B6DDD6}"/>
    <cellStyle name="Comma 6 4 3 3" xfId="8795" xr:uid="{9777DC93-2795-4D5E-A349-FDB2FC5A2499}"/>
    <cellStyle name="Comma 6 4 3 3 2" xfId="18559" xr:uid="{9230DA7D-F5CD-4B7F-9CDB-F7BEBF8CB01E}"/>
    <cellStyle name="Comma 6 4 3 3 2 2" xfId="38656" xr:uid="{EC56E321-03FF-4BF3-847F-1C3E676134C0}"/>
    <cellStyle name="Comma 6 4 3 3 3" xfId="29791" xr:uid="{0ABAE2C9-B26F-46D8-B091-37F9CC267AA0}"/>
    <cellStyle name="Comma 6 4 3 4" xfId="8796" xr:uid="{3098D996-EB79-4A61-BD12-761CC14D8A01}"/>
    <cellStyle name="Comma 6 4 3 4 2" xfId="18560" xr:uid="{A1A95EF5-17FB-4469-9AAC-228A8AD57F84}"/>
    <cellStyle name="Comma 6 4 3 4 2 2" xfId="38657" xr:uid="{98AC285A-F7BF-4C5F-A556-0B53C08050F4}"/>
    <cellStyle name="Comma 6 4 3 4 3" xfId="29792" xr:uid="{A658DA19-B241-4DBE-A693-34472643F403}"/>
    <cellStyle name="Comma 6 4 3 5" xfId="18557" xr:uid="{A559CCBB-3817-49D7-AEF8-90F419268AF5}"/>
    <cellStyle name="Comma 6 4 3 5 2" xfId="38654" xr:uid="{D72D69A0-1A4C-45F8-B31E-29794290ED36}"/>
    <cellStyle name="Comma 6 4 3 6" xfId="29789" xr:uid="{FDEF601D-9820-430D-9E7E-4806CDCF6AF1}"/>
    <cellStyle name="Comma 6 4 4" xfId="8797" xr:uid="{14B818F5-7150-4531-BFFB-057A3AE5236C}"/>
    <cellStyle name="Comma 6 4 4 2" xfId="18561" xr:uid="{25BA49F0-B2BA-4FEF-B862-4D77FB9855D6}"/>
    <cellStyle name="Comma 6 4 4 2 2" xfId="38658" xr:uid="{A974380B-B609-4408-9964-C1CB3B33DD94}"/>
    <cellStyle name="Comma 6 4 4 3" xfId="29793" xr:uid="{2E103E3F-7459-4CA0-B797-2F2F4CE0776C}"/>
    <cellStyle name="Comma 6 4 5" xfId="8798" xr:uid="{18D42C6D-AA3B-44C8-B051-08C76E3CDBDE}"/>
    <cellStyle name="Comma 6 4 5 2" xfId="18562" xr:uid="{6E3A8822-3376-43B0-806C-E7BC188517C4}"/>
    <cellStyle name="Comma 6 4 5 2 2" xfId="38659" xr:uid="{7BFF304B-7BD2-4A27-A7B3-A3142C6F1069}"/>
    <cellStyle name="Comma 6 4 5 3" xfId="29794" xr:uid="{0C6EA4AD-9A95-4608-8641-DF8FA6F8587C}"/>
    <cellStyle name="Comma 6 4 6" xfId="8799" xr:uid="{B6F9CFE0-516F-40D9-B02D-12F79BC446BB}"/>
    <cellStyle name="Comma 6 4 6 2" xfId="18563" xr:uid="{FC32BF5B-D5F0-4C3D-A611-64D5CDB41D42}"/>
    <cellStyle name="Comma 6 4 6 2 2" xfId="38660" xr:uid="{FF5A4A61-3AA9-4661-A275-DE3145F1935B}"/>
    <cellStyle name="Comma 6 4 6 3" xfId="29795" xr:uid="{4B51A6E9-2BFB-4A22-AF81-BADE3DDF2F34}"/>
    <cellStyle name="Comma 6 4 7" xfId="18556" xr:uid="{C9E56C81-E7C1-4426-9554-63D54F9B79AA}"/>
    <cellStyle name="Comma 6 4 7 2" xfId="38653" xr:uid="{2D2368A1-87F4-4F67-BCAF-E3FE7E63B5DE}"/>
    <cellStyle name="Comma 6 4 8" xfId="8789" xr:uid="{0B13CF7B-D928-4A31-B79B-D817BA2A2D9E}"/>
    <cellStyle name="Comma 6 4 9" xfId="29788" xr:uid="{87BCA2EA-01CB-4E63-BF36-DA316C0DCC91}"/>
    <cellStyle name="Comma 6 5" xfId="458" xr:uid="{1AC20FE1-92F4-4A20-B6B3-457FB07A9FD9}"/>
    <cellStyle name="Comma 6 5 2" xfId="8800" xr:uid="{0BB37873-BD40-495C-BD33-FD6EF27960AB}"/>
    <cellStyle name="Comma 6 6" xfId="397" xr:uid="{8D8EB95F-3E83-4632-A917-B38456B0D07B}"/>
    <cellStyle name="Comma 6 6 2" xfId="8801" xr:uid="{5939319E-23BD-418D-A166-6A348240286E}"/>
    <cellStyle name="Comma 6 7" xfId="8802" xr:uid="{169143C5-AE90-473B-B647-F50A09E77B83}"/>
    <cellStyle name="Comma 6 8" xfId="8803" xr:uid="{2B910F73-0FF2-406F-95F6-69D2C8C69FC0}"/>
    <cellStyle name="Comma 6 9" xfId="8769" xr:uid="{7607ABC9-C5F5-4AE6-8FC6-C82A92AC498A}"/>
    <cellStyle name="Comma 60" xfId="22608" xr:uid="{DC36FADB-CB5A-425C-9D82-036AB600C82F}"/>
    <cellStyle name="Comma 60 2" xfId="42362" xr:uid="{4E5B5A0F-9E21-45AD-BF54-3F53EBC2427C}"/>
    <cellStyle name="Comma 61" xfId="22668" xr:uid="{CF94F978-E5B0-4F56-AD7C-30CCFB1B1E9F}"/>
    <cellStyle name="Comma 61 2" xfId="42395" xr:uid="{9CC996DC-7D66-4D03-8073-CD218E792A78}"/>
    <cellStyle name="Comma 62" xfId="22597" xr:uid="{085E4A5B-B743-4662-87C2-779A22C280BD}"/>
    <cellStyle name="Comma 62 2" xfId="42352" xr:uid="{EE1FA5B7-E49F-415D-8190-5236C0187987}"/>
    <cellStyle name="Comma 63" xfId="22750" xr:uid="{79EBC2B2-BD78-4DC2-A845-8550D42B2434}"/>
    <cellStyle name="Comma 63 2" xfId="42459" xr:uid="{CEF6BE5E-AF41-4B06-8883-E235C0C02623}"/>
    <cellStyle name="Comma 64" xfId="22752" xr:uid="{CAFA5883-C042-4A01-8B35-1EC504534B09}"/>
    <cellStyle name="Comma 64 2" xfId="42461" xr:uid="{9EDCCAEC-80EC-41DC-AAAB-5080A3EAB558}"/>
    <cellStyle name="Comma 65" xfId="22754" xr:uid="{DD6BAF74-ABD9-4795-A824-2364DC8080C0}"/>
    <cellStyle name="Comma 65 2" xfId="42463" xr:uid="{5A937008-B110-4BC3-9D39-4B843919F1C6}"/>
    <cellStyle name="Comma 66" xfId="22756" xr:uid="{4CE5BACF-A315-45DF-97C0-9F99F39441C9}"/>
    <cellStyle name="Comma 66 2" xfId="42465" xr:uid="{66D2DB1B-01F0-4B18-9F26-F648C8006325}"/>
    <cellStyle name="Comma 67" xfId="22758" xr:uid="{F84E9F32-2FB1-44CE-8F47-1DB292EE0830}"/>
    <cellStyle name="Comma 67 2" xfId="42467" xr:uid="{DDD24573-EE82-4321-94F2-B6F5361CF034}"/>
    <cellStyle name="Comma 68" xfId="22760" xr:uid="{82DA6215-CDD4-4ADF-9F2B-74D409C2848B}"/>
    <cellStyle name="Comma 68 2" xfId="42469" xr:uid="{4A31F92F-C3D9-4104-8651-D3E67F87D01B}"/>
    <cellStyle name="Comma 69" xfId="674" xr:uid="{89064667-BAC2-480A-BAF3-10898A90687F}"/>
    <cellStyle name="Comma 7" xfId="28" xr:uid="{00000000-0005-0000-0000-00006D000000}"/>
    <cellStyle name="Comma 7 10" xfId="20441" xr:uid="{4800FDDD-D012-4903-9ED2-C3471EABC9A4}"/>
    <cellStyle name="Comma 7 10 2" xfId="40517" xr:uid="{3967E6B2-25CB-4258-BF65-996FA95B0E6C}"/>
    <cellStyle name="Comma 7 11" xfId="20602" xr:uid="{1C041458-EBB5-4CF6-908C-7CA908CC0C89}"/>
    <cellStyle name="Comma 7 11 2" xfId="40641" xr:uid="{2C7F9E17-634D-4E7C-B435-BA2BF5ED112A}"/>
    <cellStyle name="Comma 7 12" xfId="22535" xr:uid="{0A73BD92-6BAF-46BE-8F46-BB9D6F89AE07}"/>
    <cellStyle name="Comma 7 12 2" xfId="42312" xr:uid="{C9404BBE-174D-4DE0-8185-131C9E5A7605}"/>
    <cellStyle name="Comma 7 13" xfId="22569" xr:uid="{014D08DA-416C-412C-82BD-61426250F29D}"/>
    <cellStyle name="Comma 7 13 2" xfId="42336" xr:uid="{B91AA841-7870-4662-8481-D04C11E01A02}"/>
    <cellStyle name="Comma 7 14" xfId="22619" xr:uid="{B5AF56D3-3158-47AD-A97A-9A4DCD8AE632}"/>
    <cellStyle name="Comma 7 14 2" xfId="42370" xr:uid="{27D042E5-954E-4576-8550-DA21CFE6DC1F}"/>
    <cellStyle name="Comma 7 15" xfId="22686" xr:uid="{9ABED378-AFA9-4EC9-B126-AF19A6055483}"/>
    <cellStyle name="Comma 7 15 2" xfId="42405" xr:uid="{535B055C-BEE3-4556-BD8C-8895EB5A0BAD}"/>
    <cellStyle name="Comma 7 16" xfId="666" xr:uid="{13853844-A2DF-4348-8354-BD7DDA4DD566}"/>
    <cellStyle name="Comma 7 17" xfId="22795" xr:uid="{8B96E472-6B27-4CA1-BE5E-4F9328142311}"/>
    <cellStyle name="Comma 7 2" xfId="400" xr:uid="{D864EDF7-A342-49F9-BDF2-6D9F69A9290D}"/>
    <cellStyle name="Comma 7 2 2" xfId="8806" xr:uid="{C43A9B55-4CE8-4632-818E-D69F8C2D3855}"/>
    <cellStyle name="Comma 7 2 2 2" xfId="8807" xr:uid="{13EE2111-D6DC-4293-A77A-5F10B28324C9}"/>
    <cellStyle name="Comma 7 2 2 2 2" xfId="18567" xr:uid="{205596E7-BA2E-4F37-A33A-ACFD7D41805E}"/>
    <cellStyle name="Comma 7 2 2 2 2 2" xfId="38664" xr:uid="{B4C7E7FF-3EB4-4DAC-8E47-5D5E143EB970}"/>
    <cellStyle name="Comma 7 2 2 2 3" xfId="29799" xr:uid="{86E1E7C2-1C3E-422E-BABD-D53EB94E0906}"/>
    <cellStyle name="Comma 7 2 2 3" xfId="8808" xr:uid="{9F08AEF6-3EA8-4003-8C08-76AAAAA9FBF5}"/>
    <cellStyle name="Comma 7 2 2 3 2" xfId="18568" xr:uid="{6C0BD3A8-9A07-4B60-9596-FCB458188FFE}"/>
    <cellStyle name="Comma 7 2 2 3 2 2" xfId="38665" xr:uid="{475FB4CD-6C29-4EF8-A5E1-7F6F3F0805C6}"/>
    <cellStyle name="Comma 7 2 2 3 3" xfId="29800" xr:uid="{AF7D7826-8CCA-4407-9790-12B1B488BC2B}"/>
    <cellStyle name="Comma 7 2 2 4" xfId="8809" xr:uid="{5FE43793-1DD3-4075-B1AD-1D949C49F4E5}"/>
    <cellStyle name="Comma 7 2 2 4 2" xfId="18569" xr:uid="{501DE75B-4085-491E-A137-5FB36E866CF6}"/>
    <cellStyle name="Comma 7 2 2 4 2 2" xfId="38666" xr:uid="{39F227A9-EDD8-4119-B7BB-96994E12DE3A}"/>
    <cellStyle name="Comma 7 2 2 4 3" xfId="29801" xr:uid="{E9085C70-1978-4CE1-923B-EC8B090091BC}"/>
    <cellStyle name="Comma 7 2 2 5" xfId="18566" xr:uid="{FDD58F53-6395-4A8C-A282-FDE1421F8732}"/>
    <cellStyle name="Comma 7 2 2 5 2" xfId="38663" xr:uid="{96F47843-06E3-48D2-948E-96A7F139E383}"/>
    <cellStyle name="Comma 7 2 2 6" xfId="29798" xr:uid="{F251C9DA-08D1-4034-A206-2719DACF6BCA}"/>
    <cellStyle name="Comma 7 2 3" xfId="8810" xr:uid="{F7C8ACDA-3834-4740-8992-B713C712C00F}"/>
    <cellStyle name="Comma 7 2 3 2" xfId="18570" xr:uid="{29AF73D3-F3FD-4711-8E18-1968629FA6B3}"/>
    <cellStyle name="Comma 7 2 3 2 2" xfId="38667" xr:uid="{8EF97897-1736-46FA-8267-372F9A1BB21D}"/>
    <cellStyle name="Comma 7 2 3 3" xfId="29802" xr:uid="{425C6D83-BA2D-4078-B336-481E4D0ED22E}"/>
    <cellStyle name="Comma 7 2 4" xfId="8811" xr:uid="{70D6E601-560E-4A1E-81D7-974FFF680283}"/>
    <cellStyle name="Comma 7 2 4 2" xfId="18571" xr:uid="{3BD5F4F6-8A15-4A4D-A5F6-3A9EDEE3CE64}"/>
    <cellStyle name="Comma 7 2 4 2 2" xfId="38668" xr:uid="{92ED8467-3C45-41E0-8DCA-64B70213EFC1}"/>
    <cellStyle name="Comma 7 2 4 3" xfId="29803" xr:uid="{649BAB01-E15B-4E07-9AF1-4CAD155DB0F4}"/>
    <cellStyle name="Comma 7 2 5" xfId="8812" xr:uid="{3890F2AF-06D7-4A7D-B872-81AFB827FAD8}"/>
    <cellStyle name="Comma 7 2 5 2" xfId="18572" xr:uid="{B0AD1EEE-8975-4D2A-B171-894F3A00D207}"/>
    <cellStyle name="Comma 7 2 5 2 2" xfId="38669" xr:uid="{9E296C0B-3E61-4DD9-B9EC-9EFE002F145F}"/>
    <cellStyle name="Comma 7 2 5 3" xfId="29804" xr:uid="{9A6DD2E4-DEB0-4D97-8113-86B5ACA265EE}"/>
    <cellStyle name="Comma 7 2 6" xfId="8805" xr:uid="{2C1DA765-8D8A-498B-BFFA-0AF854EDC722}"/>
    <cellStyle name="Comma 7 2 6 2" xfId="18565" xr:uid="{7BD7EBB3-107F-4AAB-B383-D5B269280700}"/>
    <cellStyle name="Comma 7 2 6 2 2" xfId="38662" xr:uid="{8C3BC8C6-F0C4-4BFD-B9DF-5ADC8C80E5C2}"/>
    <cellStyle name="Comma 7 2 6 3" xfId="29797" xr:uid="{5B64C3DB-CCA7-49F5-8B71-A5FA9B21892C}"/>
    <cellStyle name="Comma 7 3" xfId="513" xr:uid="{B5967E0A-2EDF-4728-A277-3A03A5D53612}"/>
    <cellStyle name="Comma 7 3 2" xfId="8814" xr:uid="{AF27DF90-9A22-45EC-8E52-F4DE160267E2}"/>
    <cellStyle name="Comma 7 3 2 2" xfId="8815" xr:uid="{563483C7-8F0D-4A27-8C83-652C21BDCBBC}"/>
    <cellStyle name="Comma 7 3 2 2 2" xfId="18575" xr:uid="{48D0FFF7-2767-42ED-BEF7-8587BB23F7ED}"/>
    <cellStyle name="Comma 7 3 2 2 2 2" xfId="38672" xr:uid="{53F46510-FCBF-4390-93BE-DAEAD81A1BC1}"/>
    <cellStyle name="Comma 7 3 2 2 3" xfId="29807" xr:uid="{21AE532A-6758-4EEF-80C0-8B1F8148A157}"/>
    <cellStyle name="Comma 7 3 2 3" xfId="8816" xr:uid="{CF5CE98B-22FB-4C5E-9081-3FA2399CBD14}"/>
    <cellStyle name="Comma 7 3 2 3 2" xfId="18576" xr:uid="{BB4E1F94-C618-49FC-9D44-53F5E361A92B}"/>
    <cellStyle name="Comma 7 3 2 3 2 2" xfId="38673" xr:uid="{37D5A6AA-105F-4808-8641-C0363AFB7795}"/>
    <cellStyle name="Comma 7 3 2 3 3" xfId="29808" xr:uid="{E3C1041A-30E7-4C9F-972D-B5F2CBFE0562}"/>
    <cellStyle name="Comma 7 3 2 4" xfId="8817" xr:uid="{E696AC5E-409C-4C4B-889E-71B1C9CC9F52}"/>
    <cellStyle name="Comma 7 3 2 4 2" xfId="18577" xr:uid="{3F7448DC-9247-46BF-86D9-5D97D2619110}"/>
    <cellStyle name="Comma 7 3 2 4 2 2" xfId="38674" xr:uid="{9C1B0EE8-846F-41E7-8A80-0E51D19B3116}"/>
    <cellStyle name="Comma 7 3 2 4 3" xfId="29809" xr:uid="{B7810C1B-8EE3-4CA5-BB9B-CF36756CF5CB}"/>
    <cellStyle name="Comma 7 3 2 5" xfId="18574" xr:uid="{C5204FF1-6A3F-4971-A86A-CFEA5AAE71AF}"/>
    <cellStyle name="Comma 7 3 2 5 2" xfId="38671" xr:uid="{2D98CCBD-D569-402B-971C-BE6480F21029}"/>
    <cellStyle name="Comma 7 3 2 6" xfId="29806" xr:uid="{D3057FD5-7EE8-4FCF-8164-32E20EE941F5}"/>
    <cellStyle name="Comma 7 3 3" xfId="8818" xr:uid="{AC4E290A-1EF9-4C03-9344-4D9CCD1EC8BC}"/>
    <cellStyle name="Comma 7 3 3 2" xfId="18578" xr:uid="{58382952-9A59-4D44-857B-AD6002109FEB}"/>
    <cellStyle name="Comma 7 3 3 2 2" xfId="38675" xr:uid="{BE846717-4E58-40F9-923C-31BBE282D84C}"/>
    <cellStyle name="Comma 7 3 3 3" xfId="29810" xr:uid="{727C6F8B-EEB4-4458-80CA-6A9119B3A278}"/>
    <cellStyle name="Comma 7 3 4" xfId="8819" xr:uid="{1349AC09-0BFB-4E93-8B91-8DF9B2741843}"/>
    <cellStyle name="Comma 7 3 4 2" xfId="18579" xr:uid="{AC1DE5DA-FC77-41B2-AA74-AD98A9A69FB7}"/>
    <cellStyle name="Comma 7 3 4 2 2" xfId="38676" xr:uid="{6F79D0D0-592F-425D-A372-F24703BFA30D}"/>
    <cellStyle name="Comma 7 3 4 3" xfId="29811" xr:uid="{1DEB7653-7A62-40C2-A2BD-CCDF3570EB41}"/>
    <cellStyle name="Comma 7 3 5" xfId="8820" xr:uid="{A9549F02-0F08-4A3C-88F4-66D0F643AA00}"/>
    <cellStyle name="Comma 7 3 5 2" xfId="18580" xr:uid="{A0E724C1-120A-48A4-9811-37E0B4580C46}"/>
    <cellStyle name="Comma 7 3 5 2 2" xfId="38677" xr:uid="{87E888A9-CB35-42F2-A3A0-580AA5D44C8A}"/>
    <cellStyle name="Comma 7 3 5 3" xfId="29812" xr:uid="{CEE9D302-63A4-4776-B159-9A308D43D8FF}"/>
    <cellStyle name="Comma 7 3 6" xfId="18573" xr:uid="{6649651B-D88F-4F9C-B46A-413D898BE80A}"/>
    <cellStyle name="Comma 7 3 6 2" xfId="38670" xr:uid="{7B0A89FC-D273-4B33-AEEB-A3C9EF6F2529}"/>
    <cellStyle name="Comma 7 3 7" xfId="8813" xr:uid="{713E1811-C41E-41DA-99ED-59E5AC948C24}"/>
    <cellStyle name="Comma 7 3 8" xfId="29805" xr:uid="{EC060B97-563D-438C-A577-7DB0D7A738A8}"/>
    <cellStyle name="Comma 7 4" xfId="621" xr:uid="{F07943C2-70C0-4831-A452-0C6FD9CB0E3A}"/>
    <cellStyle name="Comma 7 4 2" xfId="18581" xr:uid="{55AE5753-3F07-497F-88DC-1354439F5220}"/>
    <cellStyle name="Comma 7 4 2 2" xfId="38678" xr:uid="{2A7B7D0B-8046-49E2-BB74-A2E14B6CD8A0}"/>
    <cellStyle name="Comma 7 4 3" xfId="8821" xr:uid="{84D9AB10-C04C-44CA-90E8-FC7142D883D7}"/>
    <cellStyle name="Comma 7 4 4" xfId="29813" xr:uid="{C3BD5722-E6A7-4B68-A6CA-B4DF6DF352A0}"/>
    <cellStyle name="Comma 7 5" xfId="491" xr:uid="{F745C784-6F22-43B2-8683-BE609948E147}"/>
    <cellStyle name="Comma 7 5 2" xfId="18582" xr:uid="{657F38D6-7123-46CD-980D-F05F9EF6A482}"/>
    <cellStyle name="Comma 7 5 2 2" xfId="38679" xr:uid="{FD545EC6-3882-4D93-9A0A-CA166C7ACBD1}"/>
    <cellStyle name="Comma 7 5 3" xfId="8822" xr:uid="{F8396A62-ABCD-42A8-8242-CC9CADCBDE34}"/>
    <cellStyle name="Comma 7 5 4" xfId="29814" xr:uid="{E2404214-B461-4B66-8368-8FEC650B8BF0}"/>
    <cellStyle name="Comma 7 6" xfId="459" xr:uid="{0D262892-2D67-4287-AE6D-4E1DF512C476}"/>
    <cellStyle name="Comma 7 6 2" xfId="18583" xr:uid="{FD624B19-8756-4E22-BE82-EA11399325BC}"/>
    <cellStyle name="Comma 7 6 2 2" xfId="38680" xr:uid="{7143FABE-4B17-405B-8989-BDBCB12EA767}"/>
    <cellStyle name="Comma 7 6 3" xfId="8823" xr:uid="{7780CE11-24DF-4085-9FEC-7CA78817CBA3}"/>
    <cellStyle name="Comma 7 6 4" xfId="29815" xr:uid="{D32B6BCE-BFEC-4B01-B7E1-29C747C93C37}"/>
    <cellStyle name="Comma 7 7" xfId="399" xr:uid="{58B10EF2-16B4-40D0-AA46-529EBAAF3400}"/>
    <cellStyle name="Comma 7 7 2" xfId="8824" xr:uid="{90113AFA-1982-4F92-A8CF-B73DF1EF716D}"/>
    <cellStyle name="Comma 7 8" xfId="8804" xr:uid="{0B42B6FE-B464-4A19-8D09-298FAE57E30D}"/>
    <cellStyle name="Comma 7 8 2" xfId="18564" xr:uid="{68A3716F-9725-4E80-BB98-4AAC343269D5}"/>
    <cellStyle name="Comma 7 8 2 2" xfId="38661" xr:uid="{BBC545E8-F495-46CD-A359-0EF550C2D06B}"/>
    <cellStyle name="Comma 7 8 3" xfId="29796" xr:uid="{CE1AF92D-CAA9-4F45-B585-EA4C6D85BF7E}"/>
    <cellStyle name="Comma 7 9" xfId="11563" xr:uid="{599E32BA-49EB-465D-AAE5-747D6CF68ECB}"/>
    <cellStyle name="Comma 7 9 2" xfId="31660" xr:uid="{C3B34C80-F4C0-44F5-B455-374DC57FA736}"/>
    <cellStyle name="Comma 70" xfId="22771" xr:uid="{B9769469-97E5-4DCD-932A-A6AA5A200293}"/>
    <cellStyle name="Comma 71" xfId="22765" xr:uid="{303983DF-8DAE-4A93-992F-5CADB3967F64}"/>
    <cellStyle name="Comma 72" xfId="22762" xr:uid="{10B2A119-DE3F-40C1-8289-B6341DFF6847}"/>
    <cellStyle name="Comma 73" xfId="22772" xr:uid="{086A1345-D62D-4EE4-9896-00D96F76C329}"/>
    <cellStyle name="Comma 74" xfId="22774" xr:uid="{E2EA0340-ACB3-4A35-A9B1-1422105A7750}"/>
    <cellStyle name="Comma 8" xfId="33" xr:uid="{00000000-0005-0000-0000-00006E000000}"/>
    <cellStyle name="Comma 8 10" xfId="22493" xr:uid="{206FD807-3386-4427-8124-05B60E9A2EB9}"/>
    <cellStyle name="Comma 8 11" xfId="22571" xr:uid="{25ED862A-17BA-4C24-BB08-78D79F794546}"/>
    <cellStyle name="Comma 8 11 2" xfId="42337" xr:uid="{1A5E6818-7CCD-472E-B114-BFD21B439081}"/>
    <cellStyle name="Comma 8 12" xfId="22688" xr:uid="{A719648E-C894-4144-BFC6-FD46370D7E25}"/>
    <cellStyle name="Comma 8 12 2" xfId="42407" xr:uid="{0DA88877-4A62-4DBE-801B-6DAD35E5A107}"/>
    <cellStyle name="Comma 8 13" xfId="667" xr:uid="{C6AC0F46-40C0-4AC5-BF0A-F87BA15CB5B3}"/>
    <cellStyle name="Comma 8 14" xfId="22796" xr:uid="{3FDEE60A-2228-4584-8AC7-70DADD66F485}"/>
    <cellStyle name="Comma 8 2" xfId="218" xr:uid="{00000000-0005-0000-0000-00006F000000}"/>
    <cellStyle name="Comma 8 2 2" xfId="8827" xr:uid="{70040F34-B986-4316-838C-81B1D9484170}"/>
    <cellStyle name="Comma 8 2 2 2" xfId="8828" xr:uid="{EBF4A828-12B5-4783-874E-D4A1C7D0A0A6}"/>
    <cellStyle name="Comma 8 2 2 2 2" xfId="18587" xr:uid="{7E0EFB0D-7961-4D1E-8821-10A5659CA70F}"/>
    <cellStyle name="Comma 8 2 2 2 2 2" xfId="38684" xr:uid="{45525586-987C-4DFD-BDF0-80C1E2105184}"/>
    <cellStyle name="Comma 8 2 2 2 3" xfId="29819" xr:uid="{214128CE-85FC-467C-AB85-A0AE62436470}"/>
    <cellStyle name="Comma 8 2 2 3" xfId="8829" xr:uid="{1237D8EE-7F61-4506-B94C-573C780CD0D1}"/>
    <cellStyle name="Comma 8 2 2 3 2" xfId="18588" xr:uid="{467D8403-826C-44FB-817D-E9AD434E879F}"/>
    <cellStyle name="Comma 8 2 2 3 2 2" xfId="38685" xr:uid="{08A6986D-7929-4E2A-9710-93CC78FE3920}"/>
    <cellStyle name="Comma 8 2 2 3 3" xfId="29820" xr:uid="{8E31B7F1-AFC4-4671-B287-E339FCA88E41}"/>
    <cellStyle name="Comma 8 2 2 4" xfId="8830" xr:uid="{097858AB-1F81-4A48-8AB9-192F6D33DE43}"/>
    <cellStyle name="Comma 8 2 2 4 2" xfId="18589" xr:uid="{D8F03208-B8AD-4CE3-A061-6958D1CF0A02}"/>
    <cellStyle name="Comma 8 2 2 4 2 2" xfId="38686" xr:uid="{328FCD54-FD7A-431F-ADEF-1F6EE3D023B1}"/>
    <cellStyle name="Comma 8 2 2 4 3" xfId="29821" xr:uid="{19E43177-5513-4B95-8600-AE97EB078695}"/>
    <cellStyle name="Comma 8 2 2 5" xfId="18586" xr:uid="{661CE0A1-B6E8-43B9-97EF-4AB9FA92FAAF}"/>
    <cellStyle name="Comma 8 2 2 5 2" xfId="38683" xr:uid="{3BFB0C80-2699-42B2-BD22-B3FB50EB02B5}"/>
    <cellStyle name="Comma 8 2 2 6" xfId="29818" xr:uid="{C3301944-95C1-4D6F-B428-7159FAA332BD}"/>
    <cellStyle name="Comma 8 2 3" xfId="8831" xr:uid="{7DB21982-5487-41A6-AB53-4C8F0D1EC86D}"/>
    <cellStyle name="Comma 8 2 3 2" xfId="18590" xr:uid="{4AEF5629-52CC-4896-A6EB-03C857EB69A4}"/>
    <cellStyle name="Comma 8 2 3 2 2" xfId="38687" xr:uid="{8C4DE0DD-D8BB-43B1-8310-4DCC62AEBF3B}"/>
    <cellStyle name="Comma 8 2 3 3" xfId="29822" xr:uid="{4E34179E-5C96-4423-B304-51376EA6ABEA}"/>
    <cellStyle name="Comma 8 2 4" xfId="8832" xr:uid="{FE7A1682-C644-4494-8356-63B5ED664683}"/>
    <cellStyle name="Comma 8 2 4 2" xfId="18591" xr:uid="{CC59B17F-F242-4532-B3CD-AE87C6BF14B1}"/>
    <cellStyle name="Comma 8 2 4 2 2" xfId="38688" xr:uid="{31E31681-1B10-4EB6-BDD0-0BA1F4D7945F}"/>
    <cellStyle name="Comma 8 2 4 3" xfId="29823" xr:uid="{B07A073C-B653-4EBA-9912-FCE984DBDDBB}"/>
    <cellStyle name="Comma 8 2 5" xfId="8833" xr:uid="{E02D6373-6760-4D29-A975-7456F6D2451F}"/>
    <cellStyle name="Comma 8 2 5 2" xfId="18592" xr:uid="{9EF708E0-BFFF-4AA0-B693-5A48BE11A4A0}"/>
    <cellStyle name="Comma 8 2 5 2 2" xfId="38689" xr:uid="{CFD949D3-50D5-48AB-B345-02E3951C2EB4}"/>
    <cellStyle name="Comma 8 2 5 3" xfId="29824" xr:uid="{16793BD3-6DBF-4A64-A68D-6A4F2689F57C}"/>
    <cellStyle name="Comma 8 2 6" xfId="18585" xr:uid="{085FC048-4283-4C85-9CD0-14C256F78C61}"/>
    <cellStyle name="Comma 8 2 6 2" xfId="38682" xr:uid="{84BF2B9B-224F-468D-81DA-53194B6FB5A8}"/>
    <cellStyle name="Comma 8 2 7" xfId="8826" xr:uid="{46B77BF4-A361-441C-A370-FB66B5103A8B}"/>
    <cellStyle name="Comma 8 2 8" xfId="29817" xr:uid="{707CE906-6165-48B4-AA20-947805F41AB3}"/>
    <cellStyle name="Comma 8 3" xfId="516" xr:uid="{E3505887-B183-4A8B-898C-C709F1E37419}"/>
    <cellStyle name="Comma 8 3 2" xfId="8835" xr:uid="{2AF90C71-F092-4710-B595-9AA349C9B8AA}"/>
    <cellStyle name="Comma 8 3 2 2" xfId="8836" xr:uid="{B457E3AD-267F-406B-9650-DC263F99FDD0}"/>
    <cellStyle name="Comma 8 3 2 2 2" xfId="18595" xr:uid="{E1C958B6-9032-4C30-BC58-01697EC09D34}"/>
    <cellStyle name="Comma 8 3 2 2 2 2" xfId="38692" xr:uid="{23440700-A16E-45C7-982C-F2D3B68D89DF}"/>
    <cellStyle name="Comma 8 3 2 2 3" xfId="29827" xr:uid="{39216368-160C-424F-B2E2-2C3F0D8054E5}"/>
    <cellStyle name="Comma 8 3 2 3" xfId="8837" xr:uid="{A6D4A7E8-C29F-449C-B8FF-5F577FF48E7F}"/>
    <cellStyle name="Comma 8 3 2 3 2" xfId="18596" xr:uid="{35405856-D47B-4ED5-8264-FE8D11771B64}"/>
    <cellStyle name="Comma 8 3 2 3 2 2" xfId="38693" xr:uid="{69CF5C52-6F45-449A-B98C-BC07D982F81E}"/>
    <cellStyle name="Comma 8 3 2 3 3" xfId="29828" xr:uid="{38AD3F69-5671-4EA7-A91C-2E30ECAF250B}"/>
    <cellStyle name="Comma 8 3 2 4" xfId="8838" xr:uid="{00AC8E2C-2BD0-4D2B-AED7-557199F00830}"/>
    <cellStyle name="Comma 8 3 2 4 2" xfId="18597" xr:uid="{2B2EDBCF-BF2B-43FF-AFCD-4DAD8A73496F}"/>
    <cellStyle name="Comma 8 3 2 4 2 2" xfId="38694" xr:uid="{5062F079-391C-4E20-8EFB-039844AEB93C}"/>
    <cellStyle name="Comma 8 3 2 4 3" xfId="29829" xr:uid="{60F6937F-EA85-474D-85E6-9A4FD41566B9}"/>
    <cellStyle name="Comma 8 3 2 5" xfId="18594" xr:uid="{960FA1C3-6D0E-4A3D-A166-BE4AFDFD9426}"/>
    <cellStyle name="Comma 8 3 2 5 2" xfId="38691" xr:uid="{41C69CCF-85A1-4CF7-9433-FB0FC15B79AF}"/>
    <cellStyle name="Comma 8 3 2 6" xfId="29826" xr:uid="{A3596550-83AE-40DE-BEB1-C1977DBA82C0}"/>
    <cellStyle name="Comma 8 3 3" xfId="8839" xr:uid="{10D43FF1-9B97-489A-B876-5344972631EE}"/>
    <cellStyle name="Comma 8 3 3 2" xfId="18598" xr:uid="{6ED9A364-F332-4274-A718-DD61FAA678FD}"/>
    <cellStyle name="Comma 8 3 3 2 2" xfId="38695" xr:uid="{F3F34D34-6909-4C51-8EC2-AE80142ABEF0}"/>
    <cellStyle name="Comma 8 3 3 3" xfId="29830" xr:uid="{45325751-7F74-4193-9B31-48047C3B5212}"/>
    <cellStyle name="Comma 8 3 4" xfId="8840" xr:uid="{3FCC7CD1-DA00-4153-A060-27622197328E}"/>
    <cellStyle name="Comma 8 3 4 2" xfId="18599" xr:uid="{FF1ECB59-FC85-4D70-8BE7-69F4CA0C6909}"/>
    <cellStyle name="Comma 8 3 4 2 2" xfId="38696" xr:uid="{ADF025E2-F8F5-42BB-A17F-8ABEAA24DCF1}"/>
    <cellStyle name="Comma 8 3 4 3" xfId="29831" xr:uid="{11B7193D-2601-40DE-B950-98C7C453D76E}"/>
    <cellStyle name="Comma 8 3 5" xfId="8841" xr:uid="{E7B30D4F-14B5-4FD1-A243-1EE2D803A23B}"/>
    <cellStyle name="Comma 8 3 5 2" xfId="18600" xr:uid="{A9B1726E-23F1-49F2-A321-87006FD00579}"/>
    <cellStyle name="Comma 8 3 5 2 2" xfId="38697" xr:uid="{8BBD06F9-464B-4997-A03D-2BA7B5FD42E5}"/>
    <cellStyle name="Comma 8 3 5 3" xfId="29832" xr:uid="{91BB3B69-FE5B-41B0-BD34-4E4B5BB66A26}"/>
    <cellStyle name="Comma 8 3 6" xfId="18593" xr:uid="{DDFFCF8B-0BB3-4B58-B0A0-0DDF5C54265D}"/>
    <cellStyle name="Comma 8 3 6 2" xfId="38690" xr:uid="{CE7ABAB6-C047-401E-A45F-CE5AD51AE286}"/>
    <cellStyle name="Comma 8 3 7" xfId="8834" xr:uid="{64257632-9FCB-4C18-9D44-0306BFFC37A1}"/>
    <cellStyle name="Comma 8 3 8" xfId="29825" xr:uid="{EE958176-AECF-4E95-B9FA-648FDFE70340}"/>
    <cellStyle name="Comma 8 4" xfId="492" xr:uid="{0FEE99E7-2C2A-4AB9-927B-7B5BE4FD3823}"/>
    <cellStyle name="Comma 8 4 2" xfId="8842" xr:uid="{83557A62-F615-4E8E-81AD-B06901EFF2FC}"/>
    <cellStyle name="Comma 8 5" xfId="460" xr:uid="{D7E0E016-2194-45B7-8821-A3779EEA3D91}"/>
    <cellStyle name="Comma 8 5 2" xfId="18584" xr:uid="{09E38A38-085B-4618-84EB-945372278C5E}"/>
    <cellStyle name="Comma 8 5 2 2" xfId="38681" xr:uid="{8EB08EB4-C68D-4705-A217-F07DBB88E391}"/>
    <cellStyle name="Comma 8 5 3" xfId="8825" xr:uid="{F4AD580F-8703-4B0F-8D55-9B9E5C8FA660}"/>
    <cellStyle name="Comma 8 5 4" xfId="29816" xr:uid="{C3AA8F56-5F58-4DE2-9B5F-2A1A7BDB8990}"/>
    <cellStyle name="Comma 8 6" xfId="401" xr:uid="{CB6518A6-3216-4F7F-8367-47954AD9EC1E}"/>
    <cellStyle name="Comma 8 6 2" xfId="11536" xr:uid="{F9075CA8-7DDE-428B-9815-7DBF8EC5ED10}"/>
    <cellStyle name="Comma 8 7" xfId="11564" xr:uid="{D5CCC6F2-133E-433E-A63A-1CA8433D3F34}"/>
    <cellStyle name="Comma 8 7 2" xfId="31661" xr:uid="{955B217E-6F1F-47EE-AC16-86B948A11363}"/>
    <cellStyle name="Comma 8 8" xfId="20443" xr:uid="{9D2A809A-FFFE-4B32-8179-C4E038DFA623}"/>
    <cellStyle name="Comma 8 8 2" xfId="40519" xr:uid="{4B1FA7BA-D43D-4581-989E-1EE36642E62D}"/>
    <cellStyle name="Comma 8 9" xfId="20604" xr:uid="{9AB5936C-899B-4FC3-A264-B16E5185F79F}"/>
    <cellStyle name="Comma 8 9 2" xfId="40643" xr:uid="{97EBD75C-901B-4237-B60A-C29E19132A56}"/>
    <cellStyle name="Comma 9" xfId="34" xr:uid="{00000000-0005-0000-0000-000070000000}"/>
    <cellStyle name="Comma 9 10" xfId="668" xr:uid="{A9DF3220-310E-4D65-8C23-C495FF73E5BA}"/>
    <cellStyle name="Comma 9 11" xfId="22797" xr:uid="{4D526F1F-3C81-413E-9FBB-FBDE334A6F16}"/>
    <cellStyle name="Comma 9 2" xfId="517" xr:uid="{16A4957E-A167-44AD-986A-149DC42DA90A}"/>
    <cellStyle name="Comma 9 2 2" xfId="749" xr:uid="{974035B0-D5DE-4A6A-95BA-EEC730D86E19}"/>
    <cellStyle name="Comma 9 3" xfId="493" xr:uid="{D5033B36-875C-460D-B13D-006F38136A7C}"/>
    <cellStyle name="Comma 9 3 2" xfId="8844" xr:uid="{6D3FA769-DDA8-4BED-8C80-9E5231419835}"/>
    <cellStyle name="Comma 9 4" xfId="461" xr:uid="{C4555731-5508-4E7A-A0BD-10D9DF3C69A4}"/>
    <cellStyle name="Comma 9 4 2" xfId="8846" xr:uid="{D75AAA3F-027C-4309-AAAF-6DE6136A02E9}"/>
    <cellStyle name="Comma 9 4 2 2" xfId="8847" xr:uid="{207585E1-5DD8-44DE-8407-36B08487CD28}"/>
    <cellStyle name="Comma 9 4 2 2 2" xfId="18604" xr:uid="{940A446E-5852-465A-ABF2-8638A3C4F4B2}"/>
    <cellStyle name="Comma 9 4 2 2 2 2" xfId="38701" xr:uid="{C7307F3B-449C-464A-9BFD-8DCAC5915054}"/>
    <cellStyle name="Comma 9 4 2 2 3" xfId="29836" xr:uid="{468E9E66-B303-4F89-B88F-793AA9B0D1B3}"/>
    <cellStyle name="Comma 9 4 2 3" xfId="8848" xr:uid="{6CB907B0-F5C9-450B-AB4C-E516A0A24F3E}"/>
    <cellStyle name="Comma 9 4 2 3 2" xfId="18605" xr:uid="{0323000C-5A5B-4E30-A0AC-4B6E88C8E1AD}"/>
    <cellStyle name="Comma 9 4 2 3 2 2" xfId="38702" xr:uid="{C96ED605-DA02-49DF-9388-3C82311E88A4}"/>
    <cellStyle name="Comma 9 4 2 3 3" xfId="29837" xr:uid="{26CD5EBE-2FDD-4296-B25C-EE70CDB7A7C4}"/>
    <cellStyle name="Comma 9 4 2 4" xfId="8849" xr:uid="{9396EA4D-9CFC-4467-A824-2BA221F35340}"/>
    <cellStyle name="Comma 9 4 2 4 2" xfId="18606" xr:uid="{74B00909-BF14-45C1-9521-29D167C04C3A}"/>
    <cellStyle name="Comma 9 4 2 4 2 2" xfId="38703" xr:uid="{590212FC-3E72-46D0-802C-948BD2899E7F}"/>
    <cellStyle name="Comma 9 4 2 4 3" xfId="29838" xr:uid="{A005B63E-0028-45C5-BEFD-569448A8F1B7}"/>
    <cellStyle name="Comma 9 4 2 5" xfId="18603" xr:uid="{9D4D2979-15BF-4CBE-94DD-3E5A5814CDC7}"/>
    <cellStyle name="Comma 9 4 2 5 2" xfId="38700" xr:uid="{7244BA72-A071-4E3F-881C-6B8577A2296A}"/>
    <cellStyle name="Comma 9 4 2 6" xfId="29835" xr:uid="{11E8EED5-12C4-4BBF-A5C3-495D04F7BA33}"/>
    <cellStyle name="Comma 9 4 3" xfId="8850" xr:uid="{D569FBBF-9B0F-46D3-A73B-DE5A06A9577C}"/>
    <cellStyle name="Comma 9 4 3 2" xfId="18607" xr:uid="{1D96123F-CE63-4352-AB8D-4EB3FE3679D8}"/>
    <cellStyle name="Comma 9 4 3 2 2" xfId="38704" xr:uid="{19098021-9A8C-4A5A-97A0-F52CFF7CBA5F}"/>
    <cellStyle name="Comma 9 4 3 3" xfId="29839" xr:uid="{D30FAF96-08FE-4F76-9EB8-284388AAC240}"/>
    <cellStyle name="Comma 9 4 4" xfId="8851" xr:uid="{F70E9A14-7347-49C9-B573-E77456AF4FED}"/>
    <cellStyle name="Comma 9 4 4 2" xfId="18608" xr:uid="{45FC4629-2844-4EFE-A844-85C08B16B4BD}"/>
    <cellStyle name="Comma 9 4 4 2 2" xfId="38705" xr:uid="{CCB22672-3306-4A11-894D-818A141AE823}"/>
    <cellStyle name="Comma 9 4 4 3" xfId="29840" xr:uid="{EEE60205-3B69-49A7-9933-70F256F99C3F}"/>
    <cellStyle name="Comma 9 4 5" xfId="8852" xr:uid="{B3DC1E1D-D822-41A0-B266-97A9E19CDEED}"/>
    <cellStyle name="Comma 9 4 5 2" xfId="18609" xr:uid="{E924BBF9-C579-4838-BD1E-2FBC3A41F85F}"/>
    <cellStyle name="Comma 9 4 5 2 2" xfId="38706" xr:uid="{B7F41723-58C3-4131-AA42-5E1544D30865}"/>
    <cellStyle name="Comma 9 4 5 3" xfId="29841" xr:uid="{8C928BB7-0837-4901-8FD7-8F3FB566F58F}"/>
    <cellStyle name="Comma 9 4 6" xfId="18602" xr:uid="{F54E2D0E-639E-44AA-95DC-F10C91A8AB59}"/>
    <cellStyle name="Comma 9 4 6 2" xfId="38699" xr:uid="{65B53905-EDBE-4804-AFFB-4DD833796E8C}"/>
    <cellStyle name="Comma 9 4 7" xfId="8845" xr:uid="{A002F07C-0F7F-4A86-8632-6513A6693C42}"/>
    <cellStyle name="Comma 9 4 8" xfId="29834" xr:uid="{AC513D10-1CF9-4227-8034-60730C9E43AE}"/>
    <cellStyle name="Comma 9 5" xfId="402" xr:uid="{02C4804E-C661-41F6-8970-2732BB5D2A95}"/>
    <cellStyle name="Comma 9 5 2" xfId="18601" xr:uid="{D6B70DE6-DAAF-4C06-8986-0ED7B801759B}"/>
    <cellStyle name="Comma 9 5 2 2" xfId="38698" xr:uid="{240B87C5-C20E-4B0F-98D8-103E8DE1287A}"/>
    <cellStyle name="Comma 9 5 3" xfId="8843" xr:uid="{70716C64-762B-4E13-B796-3728C1A832C1}"/>
    <cellStyle name="Comma 9 5 4" xfId="29833" xr:uid="{202F0D22-ABAA-4158-9319-E7637C1FB43D}"/>
    <cellStyle name="Comma 9 6" xfId="11539" xr:uid="{36043EC0-1DE0-40A6-8971-0070CF544FFF}"/>
    <cellStyle name="Comma 9 7" xfId="11565" xr:uid="{EA787181-C7AF-41FD-8F9D-463E3DB4FA08}"/>
    <cellStyle name="Comma 9 7 2" xfId="31662" xr:uid="{920693C0-3945-449C-96E0-7790E46CD38F}"/>
    <cellStyle name="Comma 9 8" xfId="22506" xr:uid="{F1D65147-53DF-47AF-A170-8892AE352A21}"/>
    <cellStyle name="Comma 9 8 2" xfId="42305" xr:uid="{0FCEF585-832A-4C80-8FED-F8035CD34356}"/>
    <cellStyle name="Comma 9 9" xfId="22572" xr:uid="{01EDFFE3-143D-464F-A2F5-1379A07A9974}"/>
    <cellStyle name="Comma 9 9 2" xfId="42338" xr:uid="{05F78A12-39B5-45F5-AEFC-046B1EEB4512}"/>
    <cellStyle name="comma zerodec" xfId="10" xr:uid="{00000000-0005-0000-0000-000071000000}"/>
    <cellStyle name="Comma0" xfId="112" xr:uid="{00000000-0005-0000-0000-000072000000}"/>
    <cellStyle name="Copied" xfId="113" xr:uid="{00000000-0005-0000-0000-000073000000}"/>
    <cellStyle name="Copied 2" xfId="680" xr:uid="{43439F31-F488-4CBC-956A-ED65A1F6F5C0}"/>
    <cellStyle name="Currency0" xfId="114" xr:uid="{00000000-0005-0000-0000-000074000000}"/>
    <cellStyle name="Currency1" xfId="11" xr:uid="{00000000-0005-0000-0000-000075000000}"/>
    <cellStyle name="Custom - Style8" xfId="622" xr:uid="{00E60326-587E-4918-9EA7-132984EB7977}"/>
    <cellStyle name="Date" xfId="115" xr:uid="{00000000-0005-0000-0000-000076000000}"/>
    <cellStyle name="Dollar (zero dec)" xfId="12" xr:uid="{00000000-0005-0000-0000-000077000000}"/>
    <cellStyle name="E&amp;Y House" xfId="13" xr:uid="{00000000-0005-0000-0000-000078000000}"/>
    <cellStyle name="E&amp;Y House 3" xfId="11526" xr:uid="{6D3B7954-16FF-4BBE-920F-4C1230EE5C37}"/>
    <cellStyle name="Entered" xfId="116" xr:uid="{00000000-0005-0000-0000-000079000000}"/>
    <cellStyle name="Entered 2" xfId="681" xr:uid="{1A224358-D8E8-4212-841C-EA61D6B1C394}"/>
    <cellStyle name="Euro" xfId="117" xr:uid="{00000000-0005-0000-0000-00007A000000}"/>
    <cellStyle name="Explanatory Text 10" xfId="8853" xr:uid="{230344BC-1545-4BCB-BA83-85DA67AEEE93}"/>
    <cellStyle name="Explanatory Text 11" xfId="8854" xr:uid="{E2032417-06AC-4C29-8BE3-AFE3F308446C}"/>
    <cellStyle name="Explanatory Text 12" xfId="8855" xr:uid="{85936A1B-1C62-4E5A-9B7B-2C3ACBE931C3}"/>
    <cellStyle name="Explanatory Text 13" xfId="8856" xr:uid="{DDFCD025-6818-48A2-976D-1681FC9672FE}"/>
    <cellStyle name="Explanatory Text 14" xfId="8857" xr:uid="{EB1F8316-5B1D-4B9B-AEC0-7F5776DBC220}"/>
    <cellStyle name="Explanatory Text 15" xfId="8858" xr:uid="{10CAAE97-9F3E-4CA0-B980-1E82AB0072A4}"/>
    <cellStyle name="Explanatory Text 16" xfId="8859" xr:uid="{33B9A5EC-9C1F-497C-A1E7-A8965CB0E92B}"/>
    <cellStyle name="Explanatory Text 17" xfId="8860" xr:uid="{647B0958-F074-4926-960E-E56EF14C3048}"/>
    <cellStyle name="Explanatory Text 18" xfId="8861" xr:uid="{0DDBFCBF-992E-4812-8047-687D2BD5334C}"/>
    <cellStyle name="Explanatory Text 19" xfId="8862" xr:uid="{B5343416-EADB-4D67-879D-9B022CC2868B}"/>
    <cellStyle name="Explanatory Text 2" xfId="403" xr:uid="{A0508902-0825-4A0E-8DC4-1EA984ED6E1F}"/>
    <cellStyle name="Explanatory Text 2 2" xfId="8863" xr:uid="{4C98C189-3014-4D58-8A14-BCDE6FE614F9}"/>
    <cellStyle name="Explanatory Text 2 3" xfId="797" xr:uid="{E4E5DCEC-17BC-4EEF-AEA1-02635318C069}"/>
    <cellStyle name="Explanatory Text 2 4" xfId="21196" xr:uid="{F5BE7658-CE28-48D1-861A-AAB8A66EDE11}"/>
    <cellStyle name="Explanatory Text 20" xfId="8864" xr:uid="{F23B3385-1F8D-4038-B1CF-0B4B32D0FC22}"/>
    <cellStyle name="Explanatory Text 21" xfId="8865" xr:uid="{17A47CC4-DE04-49D9-95DE-2A048DA7FFAB}"/>
    <cellStyle name="Explanatory Text 21 2" xfId="8866" xr:uid="{F9F44F80-8164-424D-95D8-9EC9CF84C067}"/>
    <cellStyle name="Explanatory Text 21 3" xfId="8867" xr:uid="{B639BA48-9517-4E33-AFF9-5E0B8284036F}"/>
    <cellStyle name="Explanatory Text 21 4" xfId="8868" xr:uid="{8517F8AD-074B-44D1-B6CB-7A4DBE14CA9A}"/>
    <cellStyle name="Explanatory Text 22" xfId="8869" xr:uid="{D1BB9404-4344-4329-B4C7-968F0B7364F1}"/>
    <cellStyle name="Explanatory Text 22 2" xfId="8870" xr:uid="{5C02DC02-B8E4-472D-B13D-E97008561600}"/>
    <cellStyle name="Explanatory Text 22 3" xfId="8871" xr:uid="{FC15A04D-B0E2-485E-BCF5-7272C9F952A6}"/>
    <cellStyle name="Explanatory Text 22 4" xfId="8872" xr:uid="{61752F20-619C-43DD-B4E0-F6EED39AB092}"/>
    <cellStyle name="Explanatory Text 23" xfId="8873" xr:uid="{170A7829-4A00-4FA7-B88B-B290FDECDA2B}"/>
    <cellStyle name="Explanatory Text 23 2" xfId="8874" xr:uid="{C19E1675-95CA-443E-B536-980BBD46C728}"/>
    <cellStyle name="Explanatory Text 23 3" xfId="8875" xr:uid="{B4FA3049-79E6-45B9-B336-160C3468BA3B}"/>
    <cellStyle name="Explanatory Text 23 4" xfId="8876" xr:uid="{070E9C98-D690-4857-979D-4B7D9123F666}"/>
    <cellStyle name="Explanatory Text 24" xfId="8877" xr:uid="{476960E4-87D3-46CA-AA8A-9EB1E1E07D2D}"/>
    <cellStyle name="Explanatory Text 24 2" xfId="8878" xr:uid="{8B3E4743-9AA2-4873-902D-4E20423D642F}"/>
    <cellStyle name="Explanatory Text 24 3" xfId="8879" xr:uid="{50256A8B-72FC-4157-82A4-A7CF8BEFD016}"/>
    <cellStyle name="Explanatory Text 24 4" xfId="8880" xr:uid="{C43A0FD1-6E8B-41EC-96D3-4930C8BB6CDF}"/>
    <cellStyle name="Explanatory Text 25" xfId="8881" xr:uid="{34367FE0-D396-4CB6-8B3E-9DB5ECA87640}"/>
    <cellStyle name="Explanatory Text 25 2" xfId="8882" xr:uid="{19E69697-E175-45E8-810C-D2BD4E2A2BB5}"/>
    <cellStyle name="Explanatory Text 25 3" xfId="8883" xr:uid="{8721416A-8943-4215-B571-4CA9B467F989}"/>
    <cellStyle name="Explanatory Text 25 4" xfId="8884" xr:uid="{A873E467-AC48-4537-83F3-8A897A3DA33F}"/>
    <cellStyle name="Explanatory Text 26" xfId="8885" xr:uid="{753181E6-04FF-4ED5-8795-F03DE923B42E}"/>
    <cellStyle name="Explanatory Text 27" xfId="8886" xr:uid="{989300B4-D401-42EB-BFF0-D2BFDD547F0B}"/>
    <cellStyle name="Explanatory Text 28" xfId="8887" xr:uid="{3F6794A3-C9E1-4EFF-9929-CCBB9F862CDF}"/>
    <cellStyle name="Explanatory Text 29" xfId="8888" xr:uid="{FF59EC8E-DA47-4F68-B165-B13B145345EA}"/>
    <cellStyle name="Explanatory Text 3" xfId="705" xr:uid="{77ADB918-81A2-4C0E-9891-7DA72382C4A6}"/>
    <cellStyle name="Explanatory Text 3 2" xfId="8889" xr:uid="{C3B1945E-0B62-48CB-B7BD-AB322D3D9913}"/>
    <cellStyle name="Explanatory Text 30" xfId="8890" xr:uid="{54BA56EB-AE07-4F30-8BAE-C58A3B65DE64}"/>
    <cellStyle name="Explanatory Text 31" xfId="8891" xr:uid="{E006E4D0-9D2D-476B-B123-E82A3344578D}"/>
    <cellStyle name="Explanatory Text 32" xfId="8892" xr:uid="{13371210-CEFA-433B-9E25-262DCCDE2D5F}"/>
    <cellStyle name="Explanatory Text 33" xfId="8893" xr:uid="{93C273A1-4527-4769-B603-6861F88041E8}"/>
    <cellStyle name="Explanatory Text 34" xfId="8894" xr:uid="{6C35433E-09B2-4861-822B-14CD59161B7F}"/>
    <cellStyle name="Explanatory Text 35" xfId="8895" xr:uid="{866B2AA3-DD6C-4CEF-9111-3C6C087D908A}"/>
    <cellStyle name="Explanatory Text 36" xfId="8896" xr:uid="{97BA4864-8158-443D-8D5D-099D75F30DED}"/>
    <cellStyle name="Explanatory Text 37" xfId="8897" xr:uid="{AA341F24-6C6E-427E-BACD-5C5D513488C3}"/>
    <cellStyle name="Explanatory Text 38" xfId="8898" xr:uid="{48B367CD-D493-42D3-BE36-3A51A720F1B8}"/>
    <cellStyle name="Explanatory Text 39" xfId="8899" xr:uid="{C6B8BEBE-C692-4321-AB6F-428F2E868B89}"/>
    <cellStyle name="Explanatory Text 4" xfId="8900" xr:uid="{C8675C5E-C02A-4CD8-A8B9-8B6D36D172C3}"/>
    <cellStyle name="Explanatory Text 4 2" xfId="21197" xr:uid="{8A1BBA6B-BDA4-4D25-B80B-2278AA878E3C}"/>
    <cellStyle name="Explanatory Text 40" xfId="8901" xr:uid="{8E443844-788F-49E0-8657-550C205C324A}"/>
    <cellStyle name="Explanatory Text 41" xfId="8902" xr:uid="{72918EA8-344A-40D8-BC0F-369D78638804}"/>
    <cellStyle name="Explanatory Text 42" xfId="8903" xr:uid="{484C4E17-4508-4405-B5CD-70791C26841B}"/>
    <cellStyle name="Explanatory Text 43" xfId="8904" xr:uid="{D43FE6A0-9B50-45DB-82F9-14AA1F4AA59F}"/>
    <cellStyle name="Explanatory Text 44" xfId="22465" xr:uid="{87831388-F60D-4126-9270-775C431A0ACB}"/>
    <cellStyle name="Explanatory Text 5" xfId="8905" xr:uid="{8EA309FE-A3B9-43F4-9BD7-115E31707E7C}"/>
    <cellStyle name="Explanatory Text 5 2" xfId="22383" xr:uid="{34BB966A-0E24-4D76-93F4-FB781E5B33D3}"/>
    <cellStyle name="Explanatory Text 6" xfId="8906" xr:uid="{13FBE68B-B19A-4B28-B956-FE7BDDD8BA84}"/>
    <cellStyle name="Explanatory Text 6 2" xfId="22419" xr:uid="{FA00682C-9131-4EE1-BC99-2FDF667E0241}"/>
    <cellStyle name="Explanatory Text 7" xfId="8907" xr:uid="{D77B2107-14CF-451E-8AFE-CABA131D0C63}"/>
    <cellStyle name="Explanatory Text 8" xfId="8908" xr:uid="{9D45DE8F-2BFA-48B9-8AED-C94CB308BB56}"/>
    <cellStyle name="Explanatory Text 9" xfId="8909" xr:uid="{C482FE2F-211E-4935-AE25-CA2C90B63A1A}"/>
    <cellStyle name="Fixed" xfId="118" xr:uid="{00000000-0005-0000-0000-00007B000000}"/>
    <cellStyle name="FS #" xfId="119" xr:uid="{00000000-0005-0000-0000-00007C000000}"/>
    <cellStyle name="Good 10" xfId="8910" xr:uid="{CC866A6E-FA9F-494D-A337-D3BD55C985AE}"/>
    <cellStyle name="Good 11" xfId="8911" xr:uid="{E1EB9449-ABB6-4559-9ADD-E28310E2BE6D}"/>
    <cellStyle name="Good 12" xfId="8912" xr:uid="{A9B98DE5-EDD9-4D51-8904-FD6BB92A5145}"/>
    <cellStyle name="Good 13" xfId="8913" xr:uid="{F3F68E0F-80B7-43C5-B97A-6298F0BEC7BE}"/>
    <cellStyle name="Good 14" xfId="8914" xr:uid="{AD543C5C-110A-443D-BC57-480C9ECA4378}"/>
    <cellStyle name="Good 15" xfId="8915" xr:uid="{E62DB965-94E6-44DD-A98B-804135D0DB84}"/>
    <cellStyle name="Good 16" xfId="8916" xr:uid="{24592CA7-D517-4F6E-81B1-A6B94C39F712}"/>
    <cellStyle name="Good 17" xfId="8917" xr:uid="{65101D9B-76EF-4BDA-AA77-1A348C68C2B8}"/>
    <cellStyle name="Good 18" xfId="8918" xr:uid="{C4A895D2-3B2D-40A2-AE81-537B71E85531}"/>
    <cellStyle name="Good 19" xfId="8919" xr:uid="{B77973C4-DC04-41FE-AAA1-1F3B87F7E642}"/>
    <cellStyle name="Good 2" xfId="404" xr:uid="{1418D143-26C6-431D-A4FE-C869F658F82C}"/>
    <cellStyle name="Good 2 2" xfId="8920" xr:uid="{D911764B-5EBA-4E98-A2E4-C24EBC9D8979}"/>
    <cellStyle name="Good 2 3" xfId="798" xr:uid="{D8C127DF-D36F-45C5-8336-7BC88378F653}"/>
    <cellStyle name="Good 2 4" xfId="21198" xr:uid="{1D0E1EEE-34D6-4525-960F-31A67464EB49}"/>
    <cellStyle name="Good 20" xfId="8921" xr:uid="{5BA1DB74-C879-4E08-99DE-395A72BDEE2C}"/>
    <cellStyle name="Good 21" xfId="8922" xr:uid="{F24DD19C-60FE-42BE-B63A-E13D409758D0}"/>
    <cellStyle name="Good 21 2" xfId="8923" xr:uid="{AB2589E1-9295-4B5B-B19B-EBFA54C2ABE2}"/>
    <cellStyle name="Good 21 3" xfId="8924" xr:uid="{735A53B5-35F0-4EBB-8FA4-190A19D7776C}"/>
    <cellStyle name="Good 21 4" xfId="8925" xr:uid="{C6ABC99C-E735-48DC-8D2F-97DD74305607}"/>
    <cellStyle name="Good 22" xfId="8926" xr:uid="{7C27217C-11FF-47E0-8CC1-8158DEBBC37F}"/>
    <cellStyle name="Good 22 2" xfId="8927" xr:uid="{EDF49FE6-6C8D-46B0-92DF-20C358A4C98B}"/>
    <cellStyle name="Good 22 3" xfId="8928" xr:uid="{85083352-7564-4FB1-990A-8D3D1CB4BA06}"/>
    <cellStyle name="Good 22 4" xfId="8929" xr:uid="{9ADC92AB-2804-4332-9E6A-A7D7BD7E5759}"/>
    <cellStyle name="Good 23" xfId="8930" xr:uid="{221E0EBA-B7F5-4BDD-8FE9-3221B565EFB5}"/>
    <cellStyle name="Good 23 2" xfId="8931" xr:uid="{54D10705-C36D-4639-964A-7C0811838B4E}"/>
    <cellStyle name="Good 23 3" xfId="8932" xr:uid="{3A0C8812-7607-4200-9535-6178720A82CE}"/>
    <cellStyle name="Good 23 4" xfId="8933" xr:uid="{1CBB1A34-356C-4A50-AB23-3B29C4B588CA}"/>
    <cellStyle name="Good 24" xfId="8934" xr:uid="{DB9B9B16-56FD-433C-800B-FFE9C5BE6A45}"/>
    <cellStyle name="Good 24 2" xfId="8935" xr:uid="{F743250B-FFA1-4C8E-92BC-7F8E83E4F938}"/>
    <cellStyle name="Good 24 3" xfId="8936" xr:uid="{A89C0CFC-99E6-41AE-87A5-F9A1763E8786}"/>
    <cellStyle name="Good 24 4" xfId="8937" xr:uid="{8CF872F0-EEAF-4DF6-9022-D61421017B47}"/>
    <cellStyle name="Good 25" xfId="8938" xr:uid="{7058164F-9B0F-4C8D-B0F0-2536160073A4}"/>
    <cellStyle name="Good 25 2" xfId="8939" xr:uid="{BAA9CCD0-CDC9-4DF5-B443-D0ECD3550687}"/>
    <cellStyle name="Good 25 3" xfId="8940" xr:uid="{0823B60F-5004-46CE-A491-C7F94906FAB2}"/>
    <cellStyle name="Good 25 4" xfId="8941" xr:uid="{999F2F10-36F0-4F5C-9667-333213A2E360}"/>
    <cellStyle name="Good 26" xfId="8942" xr:uid="{DD320F85-3B52-429D-9F83-82EAC1D6FF7C}"/>
    <cellStyle name="Good 27" xfId="8943" xr:uid="{495AA104-2496-4608-A080-40E1E143C4E8}"/>
    <cellStyle name="Good 28" xfId="8944" xr:uid="{73748819-FA36-46B0-875F-9CB414F7E2A8}"/>
    <cellStyle name="Good 29" xfId="8945" xr:uid="{F7655DA5-A2AD-441C-812C-8CDD9532A188}"/>
    <cellStyle name="Good 3" xfId="696" xr:uid="{8D76B676-3863-498A-AE84-B0C075CD8867}"/>
    <cellStyle name="Good 3 2" xfId="8946" xr:uid="{4474C12B-CAA0-40E0-8E4E-2BF8E5BA12C3}"/>
    <cellStyle name="Good 30" xfId="8947" xr:uid="{B46E6C2E-1444-4427-9555-7DBB05E96405}"/>
    <cellStyle name="Good 31" xfId="8948" xr:uid="{579ED451-609A-4C6E-8501-E72318665BA5}"/>
    <cellStyle name="Good 32" xfId="8949" xr:uid="{3C4DD402-E71E-4619-A7FD-2715D6B2E3BC}"/>
    <cellStyle name="Good 33" xfId="8950" xr:uid="{8C315B23-E005-45C3-9D8E-D5C8A13DD315}"/>
    <cellStyle name="Good 34" xfId="8951" xr:uid="{D73F8F43-0615-4C50-AE56-35EC1892331A}"/>
    <cellStyle name="Good 35" xfId="8952" xr:uid="{DF49F934-EB2D-4C9E-A9C6-45F72DAF2BB2}"/>
    <cellStyle name="Good 36" xfId="8953" xr:uid="{38A19FE7-0D63-4243-922A-DB6682E0B028}"/>
    <cellStyle name="Good 37" xfId="8954" xr:uid="{D826A598-FCF3-4B13-B0A4-D70F119AB071}"/>
    <cellStyle name="Good 38" xfId="8955" xr:uid="{04F71831-15F8-4CB3-9D14-2C46C155BC6E}"/>
    <cellStyle name="Good 39" xfId="8956" xr:uid="{AE6AB517-D851-49A0-91EB-F8ED2086B56C}"/>
    <cellStyle name="Good 4" xfId="8957" xr:uid="{70E05714-6DE8-460D-86DB-4611A40E4A3C}"/>
    <cellStyle name="Good 4 2" xfId="21199" xr:uid="{2BBE690A-A341-4C8B-807C-07AE9DD91161}"/>
    <cellStyle name="Good 40" xfId="8958" xr:uid="{CDAF9556-0561-40A4-BC55-8FB4594AF804}"/>
    <cellStyle name="Good 41" xfId="8959" xr:uid="{7396FF76-52AE-4F3A-907F-F71EDEE011D9}"/>
    <cellStyle name="Good 42" xfId="8960" xr:uid="{10450DBF-8623-4C89-B275-DC0FFF541BD2}"/>
    <cellStyle name="Good 43" xfId="8961" xr:uid="{C7FD83E6-A330-4AC0-AF45-789262FEB991}"/>
    <cellStyle name="Good 44" xfId="22455" xr:uid="{EF5FEAF5-1797-433B-B3D1-B9582A01960B}"/>
    <cellStyle name="Good 5" xfId="8962" xr:uid="{C30C4719-400D-4002-9B51-F4C534AD1401}"/>
    <cellStyle name="Good 5 2" xfId="22373" xr:uid="{D8FF2B80-28F5-4AC0-9389-BCF740E4FA4A}"/>
    <cellStyle name="Good 6" xfId="8963" xr:uid="{B422986D-78CE-4572-A2EF-A9D0716B12B8}"/>
    <cellStyle name="Good 6 2" xfId="22409" xr:uid="{06B39998-6669-4894-97DA-556DB6542056}"/>
    <cellStyle name="Good 7" xfId="8964" xr:uid="{C363895C-3024-405F-8684-2B4018158B9F}"/>
    <cellStyle name="Good 8" xfId="8965" xr:uid="{AED75E49-75BF-40AB-8E8F-9977285BC089}"/>
    <cellStyle name="Good 9" xfId="8966" xr:uid="{BA5C9C94-8D3F-406D-A97F-050D4940FDF4}"/>
    <cellStyle name="Grey" xfId="14" xr:uid="{00000000-0005-0000-0000-00007D000000}"/>
    <cellStyle name="Grey 2" xfId="682" xr:uid="{346CF35E-86FD-45A8-A80E-957C5DDE68C8}"/>
    <cellStyle name="header" xfId="120" xr:uid="{00000000-0005-0000-0000-00007E000000}"/>
    <cellStyle name="Header1" xfId="121" xr:uid="{00000000-0005-0000-0000-00007F000000}"/>
    <cellStyle name="Header1 2" xfId="683" xr:uid="{8A49E062-0616-4A23-8F9E-997BF2B94E5F}"/>
    <cellStyle name="Header2" xfId="122" xr:uid="{00000000-0005-0000-0000-000080000000}"/>
    <cellStyle name="Header2 2" xfId="684" xr:uid="{663D3AD2-C22A-4B6A-9DE4-BDCB7C905E69}"/>
    <cellStyle name="Heading 1 10" xfId="8967" xr:uid="{4BEDCEA0-8115-490A-9153-836D8BB12C88}"/>
    <cellStyle name="Heading 1 11" xfId="8968" xr:uid="{ADC1BCD9-1F7E-4F36-B730-1445B395EAD6}"/>
    <cellStyle name="Heading 1 12" xfId="8969" xr:uid="{92BC9D9E-A62D-48BD-B447-B3858CB05FBB}"/>
    <cellStyle name="Heading 1 13" xfId="8970" xr:uid="{F458ECB0-BA58-484B-A227-049134C3D67A}"/>
    <cellStyle name="Heading 1 14" xfId="8971" xr:uid="{FC186A5B-8007-4AB9-9CFE-8335D5D4F79D}"/>
    <cellStyle name="Heading 1 15" xfId="8972" xr:uid="{FE68222A-6BDC-4BCB-B3D3-485B73102107}"/>
    <cellStyle name="Heading 1 16" xfId="8973" xr:uid="{D48AE867-7FA2-452A-8E85-F0B4C50C1C9B}"/>
    <cellStyle name="Heading 1 17" xfId="8974" xr:uid="{066EE1D9-56D3-4916-9591-44DB6B5B9784}"/>
    <cellStyle name="Heading 1 18" xfId="8975" xr:uid="{2DBDA7AE-FD3D-40A0-A8BF-8FBD02E5A84B}"/>
    <cellStyle name="Heading 1 19" xfId="8976" xr:uid="{D6C8DFC0-9C1C-4A25-9B25-B65D5F6E6AA8}"/>
    <cellStyle name="Heading 1 2" xfId="405" xr:uid="{EC9BDAB9-58AE-4F7C-BC85-159C8D506F98}"/>
    <cellStyle name="Heading 1 2 2" xfId="8977" xr:uid="{58A9CEC1-6EF5-4C3D-998E-D576A851D5BB}"/>
    <cellStyle name="Heading 1 2 3" xfId="799" xr:uid="{BA8AC971-F02F-47C5-876E-935F671AFF02}"/>
    <cellStyle name="Heading 1 2 4" xfId="21200" xr:uid="{BA7091A6-1C3C-4BDB-A65B-CC0DE3BB80DC}"/>
    <cellStyle name="Heading 1 20" xfId="8978" xr:uid="{FE4D03BF-212F-4AA0-815D-A7412E867D3D}"/>
    <cellStyle name="Heading 1 21" xfId="8979" xr:uid="{E757723A-2CB1-4AC1-B71A-59FA8C11FC0A}"/>
    <cellStyle name="Heading 1 21 2" xfId="8980" xr:uid="{7F8C8E70-F4D1-4874-BC65-7F1EFF695B1F}"/>
    <cellStyle name="Heading 1 21 3" xfId="8981" xr:uid="{5A2600F7-F372-47CA-96FA-8D080A2F1611}"/>
    <cellStyle name="Heading 1 21 4" xfId="8982" xr:uid="{97D3F8E6-4F58-443E-8E45-6A217C0FCB9B}"/>
    <cellStyle name="Heading 1 22" xfId="8983" xr:uid="{BF2FF090-B316-45E1-AF29-E7B95F76EDA1}"/>
    <cellStyle name="Heading 1 22 2" xfId="8984" xr:uid="{BEA62740-8940-43E4-A7A4-10A56A4A2949}"/>
    <cellStyle name="Heading 1 22 3" xfId="8985" xr:uid="{DB2F1722-5245-43E8-BFFF-566F6E539280}"/>
    <cellStyle name="Heading 1 22 4" xfId="8986" xr:uid="{ED4B062B-E94C-4545-B9C8-D403E078C308}"/>
    <cellStyle name="Heading 1 23" xfId="8987" xr:uid="{EB3BE8FA-ABDD-46EC-A28E-44C415666EB3}"/>
    <cellStyle name="Heading 1 23 2" xfId="8988" xr:uid="{4880B2D8-D3FF-4069-82E2-AB1E715C4113}"/>
    <cellStyle name="Heading 1 23 3" xfId="8989" xr:uid="{247045FB-6E4A-45C5-9F80-04518EFCAEF4}"/>
    <cellStyle name="Heading 1 23 4" xfId="8990" xr:uid="{3859DDA1-4DC9-4532-9699-61A9DCA2CA83}"/>
    <cellStyle name="Heading 1 24" xfId="8991" xr:uid="{EF3BF2AB-9C28-447C-884A-A2B0B1DC4A30}"/>
    <cellStyle name="Heading 1 24 2" xfId="8992" xr:uid="{CBCAE60E-E20E-4495-AD4F-A916CCCD67E9}"/>
    <cellStyle name="Heading 1 24 3" xfId="8993" xr:uid="{3C091CF1-E074-4CAC-A911-1AD863AF401C}"/>
    <cellStyle name="Heading 1 24 4" xfId="8994" xr:uid="{C9A3F6B6-25D4-4A45-AC3C-F899B95F9076}"/>
    <cellStyle name="Heading 1 25" xfId="8995" xr:uid="{C028070B-BF75-4FDD-878F-51AD49171A44}"/>
    <cellStyle name="Heading 1 25 2" xfId="8996" xr:uid="{584CBFC7-3160-4F25-A4CA-4B3D12BAC737}"/>
    <cellStyle name="Heading 1 25 3" xfId="8997" xr:uid="{23E3D04F-4EE6-4646-93BC-E93D4816873B}"/>
    <cellStyle name="Heading 1 25 4" xfId="8998" xr:uid="{7D64D4A0-F735-40B6-AEF2-E08376B27F04}"/>
    <cellStyle name="Heading 1 26" xfId="8999" xr:uid="{CE37BDEB-64AC-4E31-A901-8E440D5BB1B5}"/>
    <cellStyle name="Heading 1 27" xfId="9000" xr:uid="{B1C35C25-6D86-4FCB-B99D-FE2C5FC72963}"/>
    <cellStyle name="Heading 1 28" xfId="9001" xr:uid="{3EE5C416-9478-43C3-B5B3-7EE283DBE528}"/>
    <cellStyle name="Heading 1 29" xfId="9002" xr:uid="{B8ADA1C1-82FE-4CF5-B12B-E8D082BA7AAE}"/>
    <cellStyle name="Heading 1 3" xfId="692" xr:uid="{23D5661C-4D01-43BB-8782-78CD7F8F7522}"/>
    <cellStyle name="Heading 1 3 2" xfId="9003" xr:uid="{7F4A381B-9AED-4B32-8705-3463CD6458E7}"/>
    <cellStyle name="Heading 1 30" xfId="9004" xr:uid="{DE43A377-D810-49AA-B84D-26DE3051F70C}"/>
    <cellStyle name="Heading 1 31" xfId="9005" xr:uid="{A92CC8AF-B664-495E-89A5-7D61CEA8EA06}"/>
    <cellStyle name="Heading 1 32" xfId="9006" xr:uid="{2CF66FC0-9129-4151-8ABE-04246BA8EB61}"/>
    <cellStyle name="Heading 1 33" xfId="9007" xr:uid="{B32F6D3E-5129-4B78-A249-DACC037F795B}"/>
    <cellStyle name="Heading 1 34" xfId="9008" xr:uid="{A0105F01-8A2A-4D86-8758-0635CBF0B320}"/>
    <cellStyle name="Heading 1 35" xfId="9009" xr:uid="{AA60A981-1334-4EEE-9F9C-278774C64953}"/>
    <cellStyle name="Heading 1 36" xfId="9010" xr:uid="{B560DC39-245B-4031-BF41-B6820EF1A9CA}"/>
    <cellStyle name="Heading 1 37" xfId="9011" xr:uid="{931B6167-72A3-432B-BE38-1E04DAFF1B5A}"/>
    <cellStyle name="Heading 1 38" xfId="9012" xr:uid="{8DA57A99-E46B-40A2-A98C-5022D4DED458}"/>
    <cellStyle name="Heading 1 39" xfId="9013" xr:uid="{479F1C1A-C9C7-4583-A000-A8DEB30E688F}"/>
    <cellStyle name="Heading 1 4" xfId="9014" xr:uid="{90B3EB70-9588-4121-A2FA-37A41C1D79A9}"/>
    <cellStyle name="Heading 1 4 2" xfId="21201" xr:uid="{A96DB277-71B9-4D80-BAF2-F7B46AD1F2F2}"/>
    <cellStyle name="Heading 1 40" xfId="9015" xr:uid="{8F4AA65C-0C1B-411D-BF76-466A2DA2FACD}"/>
    <cellStyle name="Heading 1 41" xfId="9016" xr:uid="{8ABED7AA-1916-4CCB-A252-B2926849A96C}"/>
    <cellStyle name="Heading 1 42" xfId="9017" xr:uid="{5C4AF880-A038-4C5E-8B1D-73E0A6705FEB}"/>
    <cellStyle name="Heading 1 43" xfId="9018" xr:uid="{BE91C554-D1BA-4A3B-A32A-DCF6E0B84EF3}"/>
    <cellStyle name="Heading 1 44" xfId="22451" xr:uid="{884558BF-4A66-4A3B-8F50-4D01AC12026A}"/>
    <cellStyle name="Heading 1 5" xfId="9019" xr:uid="{5138E277-646F-43F0-9F05-DC2B203705E2}"/>
    <cellStyle name="Heading 1 6" xfId="9020" xr:uid="{0900A163-EF57-44F2-9155-3DF4D21BCF7F}"/>
    <cellStyle name="Heading 1 7" xfId="9021" xr:uid="{0CA72CDC-0E23-4BEF-A635-138B0C317D71}"/>
    <cellStyle name="Heading 1 8" xfId="9022" xr:uid="{C85272E1-AA9D-4DC8-9512-035C263CDCB7}"/>
    <cellStyle name="Heading 1 9" xfId="9023" xr:uid="{E50DBD4E-720F-4810-B36A-54D2A07257B8}"/>
    <cellStyle name="Heading 2 10" xfId="9024" xr:uid="{2E7AAF00-AB29-4FDD-AF66-6322225DA144}"/>
    <cellStyle name="Heading 2 11" xfId="9025" xr:uid="{BF5A8BBA-DAFD-45C3-8C3B-F4EB58245390}"/>
    <cellStyle name="Heading 2 12" xfId="9026" xr:uid="{8A16C05A-5CFE-42A8-91A3-8790B73E1816}"/>
    <cellStyle name="Heading 2 13" xfId="9027" xr:uid="{FE155DE3-84AD-47A6-9F7D-A7F1CFC7E72C}"/>
    <cellStyle name="Heading 2 14" xfId="9028" xr:uid="{CB349BC0-469C-42BF-A930-9E63521D57B3}"/>
    <cellStyle name="Heading 2 15" xfId="9029" xr:uid="{50324BE3-9AB7-46D1-AE25-E63706E8803C}"/>
    <cellStyle name="Heading 2 16" xfId="9030" xr:uid="{214701A5-5B77-4E16-AC9F-BFB278DC8A81}"/>
    <cellStyle name="Heading 2 17" xfId="9031" xr:uid="{75C521BA-A8D7-4405-A73F-DF53C7AF81B9}"/>
    <cellStyle name="Heading 2 18" xfId="9032" xr:uid="{D5AD4B4C-D927-437B-BFD9-826300985453}"/>
    <cellStyle name="Heading 2 19" xfId="9033" xr:uid="{B108059A-BFCE-4488-B5B1-BA056AC78103}"/>
    <cellStyle name="Heading 2 2" xfId="406" xr:uid="{92921468-847A-4B7F-9A4C-A30CBBB749F4}"/>
    <cellStyle name="Heading 2 2 2" xfId="9034" xr:uid="{11E31342-CF6B-45D6-8C79-CD3EF1181F0C}"/>
    <cellStyle name="Heading 2 2 3" xfId="800" xr:uid="{0A7D6BB8-6A3D-4FA0-A4A5-1ECD1DED5BC6}"/>
    <cellStyle name="Heading 2 2 4" xfId="21202" xr:uid="{8D39B782-6FD1-446E-9023-784056B55B15}"/>
    <cellStyle name="Heading 2 20" xfId="9035" xr:uid="{F0B526AC-42E7-42D5-9A83-9B5C22F35CFA}"/>
    <cellStyle name="Heading 2 21" xfId="9036" xr:uid="{EE1913D5-02E2-4207-A1EF-CAC9029EEF44}"/>
    <cellStyle name="Heading 2 21 2" xfId="9037" xr:uid="{88603879-BC6B-4903-A1E1-C10FC3DED088}"/>
    <cellStyle name="Heading 2 21 3" xfId="9038" xr:uid="{10E3C1C8-5A84-48A6-9CAF-566C76A0D9B6}"/>
    <cellStyle name="Heading 2 21 4" xfId="9039" xr:uid="{9EF05C67-C114-4042-B4E0-3B05D9614EF9}"/>
    <cellStyle name="Heading 2 22" xfId="9040" xr:uid="{5A6636E4-AE6C-42A7-81A6-D3238AE76AE6}"/>
    <cellStyle name="Heading 2 22 2" xfId="9041" xr:uid="{69EAFB93-ACAD-4488-823D-C9B530EA9BBD}"/>
    <cellStyle name="Heading 2 22 3" xfId="9042" xr:uid="{A1ECAFB6-A21D-4F7C-96B0-1DE8D09FC088}"/>
    <cellStyle name="Heading 2 22 4" xfId="9043" xr:uid="{40EE3487-3E26-4282-8DCC-B2E3F5E8803E}"/>
    <cellStyle name="Heading 2 23" xfId="9044" xr:uid="{063D06FB-0BD7-421D-8A97-2B4C5096FF12}"/>
    <cellStyle name="Heading 2 23 2" xfId="9045" xr:uid="{E7F8C269-72B4-4729-8503-5D8E71D2983D}"/>
    <cellStyle name="Heading 2 23 3" xfId="9046" xr:uid="{0F01AA00-5A7A-408C-B5C2-D9FDF7DA21FA}"/>
    <cellStyle name="Heading 2 23 4" xfId="9047" xr:uid="{47D98023-ECA7-4277-96C3-4E7FB4B522B4}"/>
    <cellStyle name="Heading 2 24" xfId="9048" xr:uid="{0677C12E-2717-436D-A2EC-30C0E6705565}"/>
    <cellStyle name="Heading 2 24 2" xfId="9049" xr:uid="{69F667CC-64DA-44A5-BCE9-BEAE3332D7F7}"/>
    <cellStyle name="Heading 2 24 3" xfId="9050" xr:uid="{ED079A98-A719-497D-A282-7D6FE52A9838}"/>
    <cellStyle name="Heading 2 24 4" xfId="9051" xr:uid="{228814A1-321A-4516-82AE-72E1A2E110F4}"/>
    <cellStyle name="Heading 2 25" xfId="9052" xr:uid="{7343A7EB-3A38-4A18-A16C-04C4CD6E54B2}"/>
    <cellStyle name="Heading 2 25 2" xfId="9053" xr:uid="{C6DBECCB-1375-44EB-8A8D-91D806334DFA}"/>
    <cellStyle name="Heading 2 25 3" xfId="9054" xr:uid="{46CEE134-8C15-4998-871A-3C52E9C92642}"/>
    <cellStyle name="Heading 2 25 4" xfId="9055" xr:uid="{625D328B-69D3-4DE0-B0A8-39636EB0B952}"/>
    <cellStyle name="Heading 2 26" xfId="9056" xr:uid="{685FFD19-B8D1-4C7C-B5ED-93869451C389}"/>
    <cellStyle name="Heading 2 27" xfId="9057" xr:uid="{39004A4D-E925-4C57-9BBD-3DBE9F70FC1F}"/>
    <cellStyle name="Heading 2 28" xfId="9058" xr:uid="{C51FF875-F63F-49B1-9B32-18C87D06028F}"/>
    <cellStyle name="Heading 2 29" xfId="9059" xr:uid="{79A1B39E-ECA4-418A-A9FF-7DE2882245C2}"/>
    <cellStyle name="Heading 2 3" xfId="693" xr:uid="{0526CEA5-6E2F-4D69-A86C-F05DFBC067A8}"/>
    <cellStyle name="Heading 2 3 2" xfId="9060" xr:uid="{055E7B05-3A85-4035-8246-867023DE1FA2}"/>
    <cellStyle name="Heading 2 30" xfId="9061" xr:uid="{44AD1791-5454-4FCB-9A96-2586ED43251D}"/>
    <cellStyle name="Heading 2 31" xfId="9062" xr:uid="{F35530D6-9E3C-484E-B604-165774FA0D31}"/>
    <cellStyle name="Heading 2 32" xfId="9063" xr:uid="{0A50219C-06F7-4056-A83B-F85E38A32C8D}"/>
    <cellStyle name="Heading 2 33" xfId="9064" xr:uid="{BB22EF3A-C468-4169-B496-801C68221970}"/>
    <cellStyle name="Heading 2 34" xfId="9065" xr:uid="{843181F9-D9D9-4EE7-A3C0-740D949E6F82}"/>
    <cellStyle name="Heading 2 35" xfId="9066" xr:uid="{1A1819A7-5D92-4F4C-B682-4BBA059DF9AF}"/>
    <cellStyle name="Heading 2 36" xfId="9067" xr:uid="{CE539AB5-5107-419C-97F2-FE121ED06C5E}"/>
    <cellStyle name="Heading 2 37" xfId="9068" xr:uid="{0E05D8E5-335E-4C85-9139-E3EE7584B605}"/>
    <cellStyle name="Heading 2 38" xfId="9069" xr:uid="{C053418A-6753-42D5-85FB-4283E7D2AA21}"/>
    <cellStyle name="Heading 2 39" xfId="9070" xr:uid="{0C341012-5F84-44CC-9537-1BBAFF17B9C3}"/>
    <cellStyle name="Heading 2 4" xfId="9071" xr:uid="{837DDECB-7DA5-4A2D-BE16-70507E4AF8F8}"/>
    <cellStyle name="Heading 2 4 2" xfId="21203" xr:uid="{C550BEA6-407D-4B98-9B9C-94F86BFC97A2}"/>
    <cellStyle name="Heading 2 40" xfId="9072" xr:uid="{A2B1528B-1427-48D0-9DF7-196752516519}"/>
    <cellStyle name="Heading 2 41" xfId="9073" xr:uid="{21677D1D-72A1-4CF4-A74E-08F6FFD6C95E}"/>
    <cellStyle name="Heading 2 42" xfId="9074" xr:uid="{7AEE511D-9468-40F1-99B3-ECBE1156081D}"/>
    <cellStyle name="Heading 2 43" xfId="9075" xr:uid="{A674AF05-AD93-42ED-B297-78E9914FE7D1}"/>
    <cellStyle name="Heading 2 44" xfId="22452" xr:uid="{52129BAD-7806-4E0A-895B-180E43563F69}"/>
    <cellStyle name="Heading 2 5" xfId="9076" xr:uid="{9E5448B5-83A4-4060-B1A5-9FBF0BDBEF75}"/>
    <cellStyle name="Heading 2 6" xfId="9077" xr:uid="{9E1CF68B-16F2-412B-ACD6-CBEB6D9C3486}"/>
    <cellStyle name="Heading 2 7" xfId="9078" xr:uid="{ECAC7C10-1DEB-4670-8614-C8334D658B1B}"/>
    <cellStyle name="Heading 2 8" xfId="9079" xr:uid="{5B7CE43F-286B-425B-BEC8-3CB8C2A85DC9}"/>
    <cellStyle name="Heading 2 9" xfId="9080" xr:uid="{400A972E-EFA4-428A-9029-79D267C83A6A}"/>
    <cellStyle name="Heading 3 10" xfId="9081" xr:uid="{7B89B76F-EFA3-496D-AFC7-9D05DBDE8B24}"/>
    <cellStyle name="Heading 3 11" xfId="9082" xr:uid="{7183AAC4-5C38-4953-80C0-6153C2D596B8}"/>
    <cellStyle name="Heading 3 12" xfId="9083" xr:uid="{31CC068C-89DC-419C-8D36-6E1927D5D1AE}"/>
    <cellStyle name="Heading 3 13" xfId="9084" xr:uid="{2A4C3450-612B-4AC8-B7ED-A4FB7EEAAB98}"/>
    <cellStyle name="Heading 3 14" xfId="9085" xr:uid="{F6F457AB-DD60-49D3-884E-33B6E8E8B0D1}"/>
    <cellStyle name="Heading 3 15" xfId="9086" xr:uid="{232D36A2-BE95-4682-819F-3ED024729DD9}"/>
    <cellStyle name="Heading 3 16" xfId="9087" xr:uid="{03159B97-4B55-4B79-954F-96C0A7472928}"/>
    <cellStyle name="Heading 3 17" xfId="9088" xr:uid="{B90642A3-0622-4FFC-843A-E90945132EEE}"/>
    <cellStyle name="Heading 3 18" xfId="9089" xr:uid="{0F98C5DC-0D24-48CF-9C4A-B738F7EA0060}"/>
    <cellStyle name="Heading 3 19" xfId="9090" xr:uid="{56A07DF1-3E70-4E52-916F-9E1DAA882635}"/>
    <cellStyle name="Heading 3 2" xfId="407" xr:uid="{01BCE459-4AB3-4BE0-B2DF-A2F7E6601743}"/>
    <cellStyle name="Heading 3 2 2" xfId="9091" xr:uid="{BFF8DB10-9611-40F1-8EBF-EA5C0924C36F}"/>
    <cellStyle name="Heading 3 2 3" xfId="801" xr:uid="{A20DFABD-EE99-4D6D-A938-9A095FAA98EC}"/>
    <cellStyle name="Heading 3 2 4" xfId="21204" xr:uid="{6A57421B-5588-416A-979D-023F8BDCF60C}"/>
    <cellStyle name="Heading 3 20" xfId="9092" xr:uid="{EE537EBC-09C3-4193-A313-3D583D9DA933}"/>
    <cellStyle name="Heading 3 21" xfId="9093" xr:uid="{72B59DD0-A417-44A3-BC62-D938DFCB0975}"/>
    <cellStyle name="Heading 3 21 2" xfId="9094" xr:uid="{23FDD47F-1D38-4575-9BA7-947BD79E603D}"/>
    <cellStyle name="Heading 3 21 3" xfId="9095" xr:uid="{B831BE60-37CE-4E0B-9E25-2BB9654CCA89}"/>
    <cellStyle name="Heading 3 21 4" xfId="9096" xr:uid="{8CDA789C-C4B7-4151-8B52-C0A38EAA2948}"/>
    <cellStyle name="Heading 3 22" xfId="9097" xr:uid="{8003A81A-B7B2-438A-9888-FE1909587BAC}"/>
    <cellStyle name="Heading 3 22 2" xfId="9098" xr:uid="{395FCB5D-DC1D-4656-81B2-CA929FAC596D}"/>
    <cellStyle name="Heading 3 22 3" xfId="9099" xr:uid="{8BEEE594-DC02-4785-9A8E-9A75A98C6132}"/>
    <cellStyle name="Heading 3 22 4" xfId="9100" xr:uid="{57060C29-0CA5-45B1-AB36-4E3AD230634A}"/>
    <cellStyle name="Heading 3 23" xfId="9101" xr:uid="{B9F7D9B3-A19D-4106-AFD4-9B83DB8943DE}"/>
    <cellStyle name="Heading 3 23 2" xfId="9102" xr:uid="{861AA258-E852-4DA9-B0E5-A4C384C45506}"/>
    <cellStyle name="Heading 3 23 3" xfId="9103" xr:uid="{E9AA0F8D-529D-4BBC-BA95-4A6A7D53801A}"/>
    <cellStyle name="Heading 3 23 4" xfId="9104" xr:uid="{53419A54-2F09-4390-A456-81B1CE2575CA}"/>
    <cellStyle name="Heading 3 24" xfId="9105" xr:uid="{77DA3642-7E14-4946-A9EF-2434648B1120}"/>
    <cellStyle name="Heading 3 24 2" xfId="9106" xr:uid="{A5CBF47D-D410-4D4C-B7BF-A374C993E2D3}"/>
    <cellStyle name="Heading 3 24 3" xfId="9107" xr:uid="{B14799A5-1CB7-4E16-AF14-D2F671C95B0B}"/>
    <cellStyle name="Heading 3 24 4" xfId="9108" xr:uid="{8D76402E-5D5E-4AB6-B566-C29A568417D0}"/>
    <cellStyle name="Heading 3 25" xfId="9109" xr:uid="{28AB941E-76CF-44A2-A4D8-F60EBA5B40B0}"/>
    <cellStyle name="Heading 3 25 2" xfId="9110" xr:uid="{8A13D6B6-9A7F-466A-BBDD-25EDAFDF83D4}"/>
    <cellStyle name="Heading 3 25 3" xfId="9111" xr:uid="{A9D46C51-EFC2-492F-BF3C-9AF7FB90A376}"/>
    <cellStyle name="Heading 3 25 4" xfId="9112" xr:uid="{FB987DF2-F376-4C58-A616-3D8B8E371172}"/>
    <cellStyle name="Heading 3 26" xfId="9113" xr:uid="{0BBE92D7-0F3E-498B-B87E-DAC4F5A25B75}"/>
    <cellStyle name="Heading 3 27" xfId="9114" xr:uid="{CF62FB96-BB2E-4024-8B17-C7C8640A2201}"/>
    <cellStyle name="Heading 3 28" xfId="9115" xr:uid="{2E337325-B90C-4031-BFCD-59CF6708FFE8}"/>
    <cellStyle name="Heading 3 29" xfId="9116" xr:uid="{CA5B5C10-E859-4C59-87FD-8A3E7ADFD393}"/>
    <cellStyle name="Heading 3 3" xfId="694" xr:uid="{B70E3E87-6CE0-4F52-9D13-B8266F17D38E}"/>
    <cellStyle name="Heading 3 3 2" xfId="9117" xr:uid="{50D124FE-1E0B-4CA0-A2C9-FD636C4C4BEC}"/>
    <cellStyle name="Heading 3 30" xfId="9118" xr:uid="{B5871006-2769-4A3E-9415-18799E4820F6}"/>
    <cellStyle name="Heading 3 31" xfId="9119" xr:uid="{37CF610E-1A49-46BA-9C2B-06833AAB2FF0}"/>
    <cellStyle name="Heading 3 32" xfId="9120" xr:uid="{FF0BB8A7-7720-4E4C-9843-EA369C215A78}"/>
    <cellStyle name="Heading 3 33" xfId="9121" xr:uid="{26DC4DC7-AC42-44D8-B16C-AAE817AD6E09}"/>
    <cellStyle name="Heading 3 34" xfId="9122" xr:uid="{8E95AABD-7436-483E-A47E-241C3C45A8F3}"/>
    <cellStyle name="Heading 3 35" xfId="9123" xr:uid="{6D837117-6E76-42B8-A6E5-16FF264A4002}"/>
    <cellStyle name="Heading 3 36" xfId="9124" xr:uid="{28C8E3F5-E6EF-4A5B-97C8-73F1BBD0FD38}"/>
    <cellStyle name="Heading 3 37" xfId="9125" xr:uid="{2618F87F-B4B1-4D1D-A85A-B15EC569491E}"/>
    <cellStyle name="Heading 3 38" xfId="9126" xr:uid="{0CDDF652-585B-40AF-ABD3-85A5CD94F112}"/>
    <cellStyle name="Heading 3 39" xfId="9127" xr:uid="{0888C905-90AC-4B30-9B75-B7CFD8B5D9F0}"/>
    <cellStyle name="Heading 3 4" xfId="9128" xr:uid="{0297F1DA-3846-4600-B31C-913E59BE67FB}"/>
    <cellStyle name="Heading 3 4 2" xfId="21205" xr:uid="{5673DAE9-1ABE-426E-9197-F1B534698A3A}"/>
    <cellStyle name="Heading 3 40" xfId="9129" xr:uid="{C3FD85A1-14F4-4B30-86C9-8ACE58CB189D}"/>
    <cellStyle name="Heading 3 41" xfId="9130" xr:uid="{F2DC18E3-F131-4561-A2EA-BAB48C680ABE}"/>
    <cellStyle name="Heading 3 42" xfId="9131" xr:uid="{EF7D95B3-4716-4EA3-84EF-47ABFA04BD41}"/>
    <cellStyle name="Heading 3 43" xfId="9132" xr:uid="{5682ECC6-CD0B-42D7-AF97-F6C283E7B5DA}"/>
    <cellStyle name="Heading 3 44" xfId="22453" xr:uid="{08A82A2B-EF19-4807-928D-164C43B745BF}"/>
    <cellStyle name="Heading 3 5" xfId="9133" xr:uid="{31053881-8427-4D14-8F7B-5B47F11E9274}"/>
    <cellStyle name="Heading 3 6" xfId="9134" xr:uid="{4052CE5D-1E3F-4550-848B-264F1462D2EE}"/>
    <cellStyle name="Heading 3 7" xfId="9135" xr:uid="{AB7D1E29-76C3-43EC-968F-0EFA00447E34}"/>
    <cellStyle name="Heading 3 8" xfId="9136" xr:uid="{16ACA281-F54E-420C-97D8-659C20C98F57}"/>
    <cellStyle name="Heading 3 9" xfId="9137" xr:uid="{7C73E5A0-2C77-4179-A4D1-2BDAD02B7E11}"/>
    <cellStyle name="Heading 4 10" xfId="9138" xr:uid="{3539F9CB-4F11-420A-8466-C4B69936A5F4}"/>
    <cellStyle name="Heading 4 11" xfId="9139" xr:uid="{1CFFFA26-3540-403A-99A7-0D280902210E}"/>
    <cellStyle name="Heading 4 12" xfId="9140" xr:uid="{E857F558-5675-4B70-9A9D-3F046A938F91}"/>
    <cellStyle name="Heading 4 13" xfId="9141" xr:uid="{A9058A12-D3D7-4D6E-94BE-F1D3251AC3AC}"/>
    <cellStyle name="Heading 4 14" xfId="9142" xr:uid="{42945AEA-B65B-4533-8CAC-88B99A68469E}"/>
    <cellStyle name="Heading 4 15" xfId="9143" xr:uid="{5DE595CB-459E-4354-BC31-46592F72CAC7}"/>
    <cellStyle name="Heading 4 16" xfId="9144" xr:uid="{297C79DF-8588-440A-B157-E7B6F3D2DB70}"/>
    <cellStyle name="Heading 4 17" xfId="9145" xr:uid="{6DDD413C-17C0-4F9F-98E7-C260031968B2}"/>
    <cellStyle name="Heading 4 18" xfId="9146" xr:uid="{153C329D-9DD0-4D54-A991-A911EA79D507}"/>
    <cellStyle name="Heading 4 19" xfId="9147" xr:uid="{DB1DD169-43AB-4684-AFF5-12E755C224BA}"/>
    <cellStyle name="Heading 4 2" xfId="408" xr:uid="{3CB15D5B-34A5-4E01-AC17-69A61048A478}"/>
    <cellStyle name="Heading 4 2 2" xfId="9148" xr:uid="{8A63A468-B6F8-428B-BD07-931B4DF735FF}"/>
    <cellStyle name="Heading 4 2 3" xfId="802" xr:uid="{97BD516C-C212-436B-ACB4-DAAF46F1B20A}"/>
    <cellStyle name="Heading 4 2 4" xfId="21206" xr:uid="{0BE77143-5628-4BD1-A55E-4A7059F02B98}"/>
    <cellStyle name="Heading 4 20" xfId="9149" xr:uid="{EB0E713B-BDE8-4266-B5E7-84738E8A4298}"/>
    <cellStyle name="Heading 4 21" xfId="9150" xr:uid="{C14195F6-E641-4362-9B76-84095D47CC12}"/>
    <cellStyle name="Heading 4 21 2" xfId="9151" xr:uid="{A80AF9D1-EF79-4592-B883-95A675902B41}"/>
    <cellStyle name="Heading 4 21 3" xfId="9152" xr:uid="{771A660A-1201-42AB-BCA5-C461A6DA409D}"/>
    <cellStyle name="Heading 4 21 4" xfId="9153" xr:uid="{8E8F754C-6E83-4DA7-BF38-5D8674D02A04}"/>
    <cellStyle name="Heading 4 22" xfId="9154" xr:uid="{774F7AEF-74D6-411C-A188-279B9E30D9DD}"/>
    <cellStyle name="Heading 4 22 2" xfId="9155" xr:uid="{9840957A-DA7E-4109-AB2B-BA616EBB56A0}"/>
    <cellStyle name="Heading 4 22 3" xfId="9156" xr:uid="{8EBCAD8D-A7BB-4271-B273-1CC0C608D43E}"/>
    <cellStyle name="Heading 4 22 4" xfId="9157" xr:uid="{0E106400-E026-4C1E-9D56-B4EF50EDFE02}"/>
    <cellStyle name="Heading 4 23" xfId="9158" xr:uid="{043D1F3C-2076-40DC-BFE2-2FEDEEC71B5D}"/>
    <cellStyle name="Heading 4 23 2" xfId="9159" xr:uid="{0CF7FDA8-F1B3-47FC-9978-140A1B534218}"/>
    <cellStyle name="Heading 4 23 3" xfId="9160" xr:uid="{A7689186-5858-4B3E-8707-87ABCD9CC0E5}"/>
    <cellStyle name="Heading 4 23 4" xfId="9161" xr:uid="{1C5144AD-D0E7-4B8A-826F-F10D2934CA79}"/>
    <cellStyle name="Heading 4 24" xfId="9162" xr:uid="{02C2920D-E64E-4E04-813C-423606EC352B}"/>
    <cellStyle name="Heading 4 24 2" xfId="9163" xr:uid="{3AF893CF-154C-4DBF-A039-52E615F904C7}"/>
    <cellStyle name="Heading 4 24 3" xfId="9164" xr:uid="{4318E1D0-33C7-4F50-B894-8F49487DFB3A}"/>
    <cellStyle name="Heading 4 24 4" xfId="9165" xr:uid="{53E23EDE-6997-4A07-81C6-4065744B7CF9}"/>
    <cellStyle name="Heading 4 25" xfId="9166" xr:uid="{0481C626-A0E7-475D-99CB-EA423EEF2800}"/>
    <cellStyle name="Heading 4 25 2" xfId="9167" xr:uid="{D0D38BB4-9BBF-44B3-8E48-FB3942911C3A}"/>
    <cellStyle name="Heading 4 25 3" xfId="9168" xr:uid="{126EFEFA-FFBD-4700-B0B6-27BEADACEF9F}"/>
    <cellStyle name="Heading 4 25 4" xfId="9169" xr:uid="{569D16C6-996E-4A18-9A5D-1002542BA393}"/>
    <cellStyle name="Heading 4 26" xfId="9170" xr:uid="{34CC446A-D670-4A05-9355-F36904932167}"/>
    <cellStyle name="Heading 4 27" xfId="9171" xr:uid="{C7CA5296-7FDF-4126-AF1A-3251679699A0}"/>
    <cellStyle name="Heading 4 28" xfId="9172" xr:uid="{34A88D8B-20CA-4D67-99B0-5B026A2C9AAF}"/>
    <cellStyle name="Heading 4 29" xfId="9173" xr:uid="{B0CFDBD3-8575-48C7-84E2-02D7622E50E8}"/>
    <cellStyle name="Heading 4 3" xfId="695" xr:uid="{E1E67A17-AAAC-4ADE-96DA-C9D67940D1E9}"/>
    <cellStyle name="Heading 4 3 2" xfId="9174" xr:uid="{3DBD148E-496C-46C2-B8AE-7AD2181DBF6F}"/>
    <cellStyle name="Heading 4 30" xfId="9175" xr:uid="{5CBA9BDA-900E-47FD-BE2A-9C5A17724263}"/>
    <cellStyle name="Heading 4 31" xfId="9176" xr:uid="{F94896CB-F61A-44B3-A30D-D195F5E34974}"/>
    <cellStyle name="Heading 4 32" xfId="9177" xr:uid="{0868F092-BDB7-4983-BCD4-0A4D308B290F}"/>
    <cellStyle name="Heading 4 33" xfId="9178" xr:uid="{DDFDB667-F0F7-456D-B713-B3D48B72D1BD}"/>
    <cellStyle name="Heading 4 34" xfId="9179" xr:uid="{B7361BCD-FB15-445E-BB01-FF8ED86A1114}"/>
    <cellStyle name="Heading 4 35" xfId="9180" xr:uid="{7E81A802-A68D-49E9-A414-2B95FB336A0F}"/>
    <cellStyle name="Heading 4 36" xfId="9181" xr:uid="{B405D009-DA29-4321-A024-922061D979B4}"/>
    <cellStyle name="Heading 4 37" xfId="9182" xr:uid="{A798B137-4174-44BD-9B68-6A4686030F87}"/>
    <cellStyle name="Heading 4 38" xfId="9183" xr:uid="{E44708D3-77E0-4776-9338-05CCC6F5D387}"/>
    <cellStyle name="Heading 4 39" xfId="9184" xr:uid="{F4E602F5-33E2-4C33-B60C-15CC6A1023B5}"/>
    <cellStyle name="Heading 4 4" xfId="9185" xr:uid="{F7FA1501-7575-4F13-BCEF-AB19084AFC2A}"/>
    <cellStyle name="Heading 4 4 2" xfId="21207" xr:uid="{46C45EF1-9635-4FBA-A2FE-749756B03233}"/>
    <cellStyle name="Heading 4 40" xfId="9186" xr:uid="{362A95AB-F0C4-4593-AA15-CDC486022716}"/>
    <cellStyle name="Heading 4 41" xfId="9187" xr:uid="{9C911A5B-2467-4E2B-A7B3-C220C5F86A16}"/>
    <cellStyle name="Heading 4 42" xfId="9188" xr:uid="{9A0A65E6-BD0E-4CAC-B9BF-EE0D3C50638B}"/>
    <cellStyle name="Heading 4 43" xfId="9189" xr:uid="{18447C77-3BDF-47DE-A91D-7EE6297438BC}"/>
    <cellStyle name="Heading 4 44" xfId="22454" xr:uid="{23F7F165-676A-4F88-8239-CDB2C2E7AD35}"/>
    <cellStyle name="Heading 4 5" xfId="9190" xr:uid="{29AADFE1-17FE-406A-9FE1-B5A2C1C06801}"/>
    <cellStyle name="Heading 4 6" xfId="9191" xr:uid="{FF8840E8-7C42-48BC-86AB-5FD3A586FFCD}"/>
    <cellStyle name="Heading 4 7" xfId="9192" xr:uid="{B3720304-9129-4FA9-AC72-6A5536C60AA7}"/>
    <cellStyle name="Heading 4 8" xfId="9193" xr:uid="{AA48A067-A058-42DA-9C7A-1ADD81EA52E5}"/>
    <cellStyle name="Heading 4 9" xfId="9194" xr:uid="{03D8DA49-B35B-4BF8-AF85-556B552AF0D1}"/>
    <cellStyle name="Heading1" xfId="123" xr:uid="{00000000-0005-0000-0000-000081000000}"/>
    <cellStyle name="Heading2" xfId="124" xr:uid="{00000000-0005-0000-0000-000082000000}"/>
    <cellStyle name="HEADINGS" xfId="125" xr:uid="{00000000-0005-0000-0000-000083000000}"/>
    <cellStyle name="HEADINGSTOP" xfId="126" xr:uid="{00000000-0005-0000-0000-000084000000}"/>
    <cellStyle name="Hyperlink 2" xfId="22637" xr:uid="{18CB518D-E07F-4217-88A6-3EF997863F99}"/>
    <cellStyle name="Hyperlink 2 2" xfId="22625" xr:uid="{FE152053-AE28-45AB-B481-8FB76DD7000D}"/>
    <cellStyle name="Hyperlink 3" xfId="22624" xr:uid="{C4EE4243-6B1A-49D0-A29B-D6CB99143347}"/>
    <cellStyle name="Hyperlink 4" xfId="22602" xr:uid="{E4322972-F254-4987-969A-42923ACA59C7}"/>
    <cellStyle name="Input [yellow]" xfId="15" xr:uid="{00000000-0005-0000-0000-000085000000}"/>
    <cellStyle name="Input [yellow] 2" xfId="685" xr:uid="{3C0D6E1F-8BC2-4A27-8CA1-9A0FAA65FA5B}"/>
    <cellStyle name="Input [yellow] 3" xfId="22674" xr:uid="{1711C426-7677-4B2E-94D7-9B1C7D8B1DAC}"/>
    <cellStyle name="Input 10" xfId="9195" xr:uid="{01F5511A-F315-4231-AE56-4D946AF0A704}"/>
    <cellStyle name="Input 11" xfId="9196" xr:uid="{13AACFA6-EC4C-48CC-ABC9-1D22F9F327E1}"/>
    <cellStyle name="Input 12" xfId="9197" xr:uid="{05302CB0-C4D0-4F03-AE80-51039F4F55EB}"/>
    <cellStyle name="Input 13" xfId="9198" xr:uid="{9B94779A-BD81-4B77-9A98-B91760D80EA5}"/>
    <cellStyle name="Input 14" xfId="9199" xr:uid="{A0B32783-4C17-4CAD-8D93-B79FBEB825D3}"/>
    <cellStyle name="Input 15" xfId="9200" xr:uid="{C67A0612-9332-4C1C-B471-261E0BB1B6D6}"/>
    <cellStyle name="Input 16" xfId="9201" xr:uid="{FC35B2A9-3329-42F7-9413-263FBFFDED52}"/>
    <cellStyle name="Input 17" xfId="9202" xr:uid="{B0E50456-5DE6-4C65-BCD7-5878795760CE}"/>
    <cellStyle name="Input 18" xfId="9203" xr:uid="{DB4C4AE8-E4DC-4DF4-A0DD-C0A90B1F443A}"/>
    <cellStyle name="Input 19" xfId="9204" xr:uid="{355E7325-E723-456F-B132-DD56FE777F75}"/>
    <cellStyle name="Input 2" xfId="409" xr:uid="{92999636-D712-4684-85C0-F704FA9105FF}"/>
    <cellStyle name="Input 2 2" xfId="9205" xr:uid="{5286616C-802F-49C3-A1B9-A744A12B1D7F}"/>
    <cellStyle name="Input 2 3" xfId="803" xr:uid="{B176CE63-12DF-4BA1-851F-8E5D58252AA0}"/>
    <cellStyle name="Input 2 4" xfId="21208" xr:uid="{D99DE27C-245C-4F23-92A1-7675642B5FDD}"/>
    <cellStyle name="Input 20" xfId="9206" xr:uid="{847ADCC6-7655-4A68-82BE-FBE9327B5408}"/>
    <cellStyle name="Input 21" xfId="9207" xr:uid="{4885AD00-C543-4DA7-BECA-6DF8FE4DFBF8}"/>
    <cellStyle name="Input 21 2" xfId="9208" xr:uid="{B31F9E46-7182-4D15-96F2-9EB4A41A6FCE}"/>
    <cellStyle name="Input 21 3" xfId="9209" xr:uid="{AA439472-4E10-42E7-91DE-C1AFFD57EDD8}"/>
    <cellStyle name="Input 21 4" xfId="9210" xr:uid="{E6D0DD17-80E5-4C49-95F8-8DC983BEC2B1}"/>
    <cellStyle name="Input 22" xfId="9211" xr:uid="{80707CF1-8D61-408F-9976-A526DD9F82D8}"/>
    <cellStyle name="Input 22 2" xfId="9212" xr:uid="{DD44DDE9-CD2D-491D-8339-1A35A03B8D17}"/>
    <cellStyle name="Input 22 3" xfId="9213" xr:uid="{6CBDE62D-9AB8-486C-B34E-62CA831842E8}"/>
    <cellStyle name="Input 22 4" xfId="9214" xr:uid="{3F69EB0A-C839-4732-AF75-DE9C53000FB5}"/>
    <cellStyle name="Input 23" xfId="9215" xr:uid="{3D566D78-3E87-48F8-B8BB-EF36CC469E29}"/>
    <cellStyle name="Input 23 2" xfId="9216" xr:uid="{23777E1E-2DF6-4369-B4DA-CB06E832ACB1}"/>
    <cellStyle name="Input 23 3" xfId="9217" xr:uid="{57E33D0F-62F2-4A3C-A9AD-E8445FF678D6}"/>
    <cellStyle name="Input 23 4" xfId="9218" xr:uid="{39D48DD0-F826-4266-A967-1DFC0BF68FF4}"/>
    <cellStyle name="Input 24" xfId="9219" xr:uid="{52BCCDB1-4758-4B5E-9A85-7BA741CA43BC}"/>
    <cellStyle name="Input 24 2" xfId="9220" xr:uid="{D4448841-DC29-465E-83FF-633B9FF4ED2B}"/>
    <cellStyle name="Input 24 3" xfId="9221" xr:uid="{2C2FD610-5A3E-407C-BA68-DB3652B79E4B}"/>
    <cellStyle name="Input 24 4" xfId="9222" xr:uid="{99FEF1B5-09BE-4DC1-A9D9-D89F485E3188}"/>
    <cellStyle name="Input 25" xfId="9223" xr:uid="{0A216977-177F-49B9-B570-B8100FBF285C}"/>
    <cellStyle name="Input 25 2" xfId="9224" xr:uid="{CF7D5F32-2232-457D-AB67-3383BAECAEAF}"/>
    <cellStyle name="Input 25 3" xfId="9225" xr:uid="{E64E6D21-FE0C-45C6-B1D1-CCF53D2AFD70}"/>
    <cellStyle name="Input 25 4" xfId="9226" xr:uid="{670EA4F5-AA54-4158-9C70-F7283949391B}"/>
    <cellStyle name="Input 26" xfId="9227" xr:uid="{3B089EB4-C99C-4B3A-8C35-F3356FB81819}"/>
    <cellStyle name="Input 27" xfId="9228" xr:uid="{0D44241E-9B29-46AB-A7B3-D2A3ECA559B5}"/>
    <cellStyle name="Input 28" xfId="9229" xr:uid="{579D18C5-9E2D-4DE0-93BD-B33432D34002}"/>
    <cellStyle name="Input 29" xfId="9230" xr:uid="{6C408D39-C83F-4D78-A4AC-3AB3BE71A59E}"/>
    <cellStyle name="Input 3" xfId="410" xr:uid="{EA65B5F5-DD7B-4F14-90AD-47B4C6104389}"/>
    <cellStyle name="Input 3 2" xfId="9231" xr:uid="{CA633FFA-00C1-4117-BE64-9116DA8A436D}"/>
    <cellStyle name="Input 3 3" xfId="21209" xr:uid="{55DF652C-CF24-4959-863C-B551371660A2}"/>
    <cellStyle name="Input 30" xfId="9232" xr:uid="{7CBF7869-81EA-4EA2-81B2-983AE22D89B1}"/>
    <cellStyle name="Input 31" xfId="9233" xr:uid="{7238806F-7C8F-4156-815A-8F2BBB0631E0}"/>
    <cellStyle name="Input 32" xfId="9234" xr:uid="{06FFC86D-767B-4AC2-BA8A-5AEB3C0A3A91}"/>
    <cellStyle name="Input 33" xfId="9235" xr:uid="{73D60FDD-5151-4BAE-825B-1A3E1939D1F1}"/>
    <cellStyle name="Input 34" xfId="9236" xr:uid="{A459A652-9106-476A-AD95-2FDDAB521EF7}"/>
    <cellStyle name="Input 35" xfId="9237" xr:uid="{72BC53B1-0388-4EDE-9A3B-BCB3F929ED62}"/>
    <cellStyle name="Input 36" xfId="9238" xr:uid="{00E554C4-FA0C-4716-87D6-7DA7965A80C0}"/>
    <cellStyle name="Input 37" xfId="9239" xr:uid="{17F98E78-A4C2-48E0-9698-E2EAC6E58344}"/>
    <cellStyle name="Input 38" xfId="9240" xr:uid="{0604B7FE-FA47-4B78-AD5D-8115C27FD18D}"/>
    <cellStyle name="Input 39" xfId="9241" xr:uid="{3DAC037E-E789-42FA-AF09-D4B948585E4C}"/>
    <cellStyle name="Input 4" xfId="699" xr:uid="{523ABAD7-C617-4137-A6EA-5C9F0A94F042}"/>
    <cellStyle name="Input 4 2" xfId="9242" xr:uid="{165929EF-6E81-46E3-B7EA-679903AB73A8}"/>
    <cellStyle name="Input 40" xfId="9243" xr:uid="{8EA99C98-7482-4893-96E7-299CE2B52091}"/>
    <cellStyle name="Input 41" xfId="9244" xr:uid="{B8F94665-7C5C-4911-9958-281A31C13AE2}"/>
    <cellStyle name="Input 42" xfId="9245" xr:uid="{316C2B64-FA37-4B6D-B0A1-F676A3B56219}"/>
    <cellStyle name="Input 43" xfId="9246" xr:uid="{6AD38A24-082C-450E-BD92-F72918BAFDC4}"/>
    <cellStyle name="Input 44" xfId="20423" xr:uid="{8BFBE04D-20DA-459B-B8C5-CFB2A667BE60}"/>
    <cellStyle name="Input 45" xfId="20419" xr:uid="{C87E5598-8DC4-458C-91B8-530EF7D6A5D2}"/>
    <cellStyle name="Input 46" xfId="20516" xr:uid="{6606DF14-35BB-4E4E-8158-3B4C6F7CB94A}"/>
    <cellStyle name="Input 47" xfId="20416" xr:uid="{5E79CEAB-79BF-4BE1-A844-B25850F17920}"/>
    <cellStyle name="Input 48" xfId="20507" xr:uid="{E0D29E38-A2CA-4C4C-895D-0FDA8DD3B757}"/>
    <cellStyle name="Input 49" xfId="20420" xr:uid="{A9BB9D79-AF25-412C-A8E7-239268933346}"/>
    <cellStyle name="Input 5" xfId="9247" xr:uid="{B7337D0D-7D7B-4A42-AC11-7E719FE369D0}"/>
    <cellStyle name="Input 5 2" xfId="22376" xr:uid="{4D8F3840-EF56-49B9-85AB-2D65E791130C}"/>
    <cellStyle name="Input 5 3" xfId="22748" xr:uid="{C6CB24EB-F8BD-4288-A733-5BE68F4F766F}"/>
    <cellStyle name="Input 50" xfId="20510" xr:uid="{3712860C-016C-4530-8321-A4468145D4FC}"/>
    <cellStyle name="Input 51" xfId="20428" xr:uid="{8FA74337-D8A6-4067-90D1-23C48D68C92E}"/>
    <cellStyle name="Input 52" xfId="20505" xr:uid="{787977C3-3A4D-4B01-B9E3-0DE43C0B3ED0}"/>
    <cellStyle name="Input 53" xfId="20508" xr:uid="{400B3F00-5BD6-40B7-B661-A4D456C42022}"/>
    <cellStyle name="Input 54" xfId="20553" xr:uid="{370C44FB-2C6B-4E61-8274-6E51B4E46A8D}"/>
    <cellStyle name="Input 55" xfId="20546" xr:uid="{06FDFB3A-B22A-41F3-AA83-6073334AC734}"/>
    <cellStyle name="Input 56" xfId="22458" xr:uid="{A35BB04B-AAAE-462B-B6A0-9B00C6238F63}"/>
    <cellStyle name="Input 57" xfId="22528" xr:uid="{F78815DC-D325-4274-A74D-578359DEFE48}"/>
    <cellStyle name="Input 6" xfId="9248" xr:uid="{D4F1E91D-A8C7-4985-BB53-25A01E5BB20D}"/>
    <cellStyle name="Input 6 2" xfId="22412" xr:uid="{118B7F8A-4D78-4B6B-BD97-541EB08A7BE8}"/>
    <cellStyle name="Input 6 3" xfId="22743" xr:uid="{FE2A0B71-495E-4BFB-AD8A-8CD6B8C90830}"/>
    <cellStyle name="Input 7" xfId="9249" xr:uid="{A5F56FA6-3605-4634-8E03-572C9EB2ADF0}"/>
    <cellStyle name="Input 8" xfId="9250" xr:uid="{007C23F9-EE13-460A-8A3A-DBB9C72BAC62}"/>
    <cellStyle name="Input 9" xfId="9251" xr:uid="{7D9D6A5C-7C3D-40CA-95A7-B98D7E30548C}"/>
    <cellStyle name="je#" xfId="127" xr:uid="{00000000-0005-0000-0000-000086000000}"/>
    <cellStyle name="je#+10" xfId="128" xr:uid="{00000000-0005-0000-0000-000087000000}"/>
    <cellStyle name="je#09" xfId="129" xr:uid="{00000000-0005-0000-0000-000088000000}"/>
    <cellStyle name="left" xfId="130" xr:uid="{00000000-0005-0000-0000-000089000000}"/>
    <cellStyle name="Light Border" xfId="131" xr:uid="{00000000-0005-0000-0000-00008A000000}"/>
    <cellStyle name="Linked Cell 10" xfId="9252" xr:uid="{329F8EDC-1BC6-455B-953B-C5632D6DA4BD}"/>
    <cellStyle name="Linked Cell 11" xfId="9253" xr:uid="{BD5FF99F-81B1-4A31-8727-40C090F1EAE5}"/>
    <cellStyle name="Linked Cell 12" xfId="9254" xr:uid="{A264E8F0-493D-476A-86A7-F72C97E99290}"/>
    <cellStyle name="Linked Cell 13" xfId="9255" xr:uid="{C6CF65E7-B6DF-4D8E-897F-7341EFC310AA}"/>
    <cellStyle name="Linked Cell 14" xfId="9256" xr:uid="{46C80B0A-93C9-47CF-9922-CC7E4F6C4183}"/>
    <cellStyle name="Linked Cell 15" xfId="9257" xr:uid="{65B0E437-33C8-4455-B958-8636E32DA664}"/>
    <cellStyle name="Linked Cell 16" xfId="9258" xr:uid="{A94538EC-C52A-47A6-AD6D-685AF3EB7558}"/>
    <cellStyle name="Linked Cell 17" xfId="9259" xr:uid="{5A8251AF-CBA4-4F1F-B741-E010382654C0}"/>
    <cellStyle name="Linked Cell 18" xfId="9260" xr:uid="{BCBAD79B-EB02-456E-8978-3420B4165345}"/>
    <cellStyle name="Linked Cell 19" xfId="9261" xr:uid="{CC052088-3A88-4B4F-9519-B071C40F613F}"/>
    <cellStyle name="Linked Cell 2" xfId="411" xr:uid="{DB35BDA5-58AB-47AB-87CD-D2B498CAF128}"/>
    <cellStyle name="Linked Cell 2 2" xfId="9262" xr:uid="{1692F455-6436-49E0-BB0C-2C6DE72D2535}"/>
    <cellStyle name="Linked Cell 2 3" xfId="804" xr:uid="{7DF32D96-E6FF-4077-A76D-B20E2C42E665}"/>
    <cellStyle name="Linked Cell 2 4" xfId="21210" xr:uid="{ABBB86C0-67E8-4E2D-9C63-1BD81D9C3623}"/>
    <cellStyle name="Linked Cell 20" xfId="9263" xr:uid="{8DA8083C-6138-49F9-A4A8-058C1C1DF43C}"/>
    <cellStyle name="Linked Cell 21" xfId="9264" xr:uid="{1D03D1A8-63C0-4584-A4F5-FCEDA548B5D7}"/>
    <cellStyle name="Linked Cell 21 2" xfId="9265" xr:uid="{D3DEF85A-0AFC-4D67-802B-FAEC7B8F76ED}"/>
    <cellStyle name="Linked Cell 21 3" xfId="9266" xr:uid="{82A63E25-28D7-403E-9F3F-F052E08E5385}"/>
    <cellStyle name="Linked Cell 21 4" xfId="9267" xr:uid="{92370D21-98E1-4111-B2EF-BAFEADD984FB}"/>
    <cellStyle name="Linked Cell 22" xfId="9268" xr:uid="{5944016E-E14C-417B-A787-0E141385E695}"/>
    <cellStyle name="Linked Cell 22 2" xfId="9269" xr:uid="{57915089-3D53-4ADC-B018-730B924E4E1C}"/>
    <cellStyle name="Linked Cell 22 3" xfId="9270" xr:uid="{1439A72F-2A59-49FF-927A-D6FA62220196}"/>
    <cellStyle name="Linked Cell 22 4" xfId="9271" xr:uid="{DFA15536-1657-4878-8E3D-5F2584470C5B}"/>
    <cellStyle name="Linked Cell 23" xfId="9272" xr:uid="{9818F7D3-4BE6-474F-84F8-DD16FF273906}"/>
    <cellStyle name="Linked Cell 23 2" xfId="9273" xr:uid="{BA6F602E-F064-40CC-923C-166177A3E810}"/>
    <cellStyle name="Linked Cell 23 3" xfId="9274" xr:uid="{DEED704C-7DCB-427B-A884-471B67C31079}"/>
    <cellStyle name="Linked Cell 23 4" xfId="9275" xr:uid="{03990465-8291-4C8C-B3B0-C530325B324B}"/>
    <cellStyle name="Linked Cell 24" xfId="9276" xr:uid="{35CDD660-18BF-4AD2-8F4C-E56D91208ABB}"/>
    <cellStyle name="Linked Cell 24 2" xfId="9277" xr:uid="{3E5ABE2D-1301-49F0-92D2-AFCE2189F99F}"/>
    <cellStyle name="Linked Cell 24 3" xfId="9278" xr:uid="{88B56186-16A2-4518-B7D1-7FB4003AB1D6}"/>
    <cellStyle name="Linked Cell 24 4" xfId="9279" xr:uid="{05C8670F-AE33-4092-B3EF-E9D2111ABCC6}"/>
    <cellStyle name="Linked Cell 25" xfId="9280" xr:uid="{70D58F25-0F4D-4D59-B98A-FCA5725F53BC}"/>
    <cellStyle name="Linked Cell 25 2" xfId="9281" xr:uid="{9E92CC26-33FA-4A84-804B-FD595B753AD6}"/>
    <cellStyle name="Linked Cell 25 3" xfId="9282" xr:uid="{46AC9A3D-C8D6-4CDD-AB15-542B021595E2}"/>
    <cellStyle name="Linked Cell 25 4" xfId="9283" xr:uid="{78052E06-6BBF-438F-BA98-E4CD33DF39C1}"/>
    <cellStyle name="Linked Cell 26" xfId="9284" xr:uid="{B2865749-4C10-4F9D-9246-F3414CA480CF}"/>
    <cellStyle name="Linked Cell 27" xfId="9285" xr:uid="{E45DDC24-9506-483A-83F9-2BE74B2173A4}"/>
    <cellStyle name="Linked Cell 28" xfId="9286" xr:uid="{8CF31999-5C8B-44F3-B698-EF8DF412B5D6}"/>
    <cellStyle name="Linked Cell 29" xfId="9287" xr:uid="{D44AF79F-0314-4E9B-BC60-642E2E9FA266}"/>
    <cellStyle name="Linked Cell 3" xfId="702" xr:uid="{7AD467EA-31C2-4F90-8B2B-AADB62AE76A0}"/>
    <cellStyle name="Linked Cell 3 2" xfId="9288" xr:uid="{85D19F0A-0B41-4533-B693-251110E62483}"/>
    <cellStyle name="Linked Cell 30" xfId="9289" xr:uid="{0F78CF88-550E-4EF7-AC59-D4A022E179AA}"/>
    <cellStyle name="Linked Cell 31" xfId="9290" xr:uid="{F65EA621-33FA-4F39-8D73-ECC6601167D6}"/>
    <cellStyle name="Linked Cell 32" xfId="9291" xr:uid="{E439C8EE-4895-44C4-8177-DB480D1FB9D7}"/>
    <cellStyle name="Linked Cell 33" xfId="9292" xr:uid="{14882F13-C69C-4AEC-91E8-B81CCA234220}"/>
    <cellStyle name="Linked Cell 34" xfId="9293" xr:uid="{0692C4E6-44CC-4B50-926D-30316EE14884}"/>
    <cellStyle name="Linked Cell 35" xfId="9294" xr:uid="{40268091-9682-4A74-8A6F-0D3A54253C1F}"/>
    <cellStyle name="Linked Cell 36" xfId="9295" xr:uid="{5D1F273E-CDD5-4F31-B83D-1CD191CFF253}"/>
    <cellStyle name="Linked Cell 37" xfId="9296" xr:uid="{106660FF-AA73-421F-B303-F7461D04BCFE}"/>
    <cellStyle name="Linked Cell 38" xfId="9297" xr:uid="{E9E66492-3F0B-4FC6-AED8-BCE3A960FEC1}"/>
    <cellStyle name="Linked Cell 39" xfId="9298" xr:uid="{7358E5F3-BB82-4B00-99E4-9A6A8CDB3BCA}"/>
    <cellStyle name="Linked Cell 4" xfId="9299" xr:uid="{4E090358-12AA-464D-98F1-8408474FE47C}"/>
    <cellStyle name="Linked Cell 4 2" xfId="21211" xr:uid="{311DF1C5-BD3B-48D0-B4D3-F95D8BBA62EE}"/>
    <cellStyle name="Linked Cell 40" xfId="9300" xr:uid="{7B9E6C94-FFF1-4C20-BD84-AE98CCAC293A}"/>
    <cellStyle name="Linked Cell 41" xfId="9301" xr:uid="{B01548A0-83B1-4521-96DA-58215CAF6A36}"/>
    <cellStyle name="Linked Cell 42" xfId="9302" xr:uid="{493E2612-2FDE-4AC0-AB0C-E9478DC95F12}"/>
    <cellStyle name="Linked Cell 43" xfId="9303" xr:uid="{0379637E-C3CF-45A3-8F50-D5BD464B702C}"/>
    <cellStyle name="Linked Cell 44" xfId="22461" xr:uid="{A88D4DCF-0C6A-4A93-AC5F-325D01F10BF0}"/>
    <cellStyle name="Linked Cell 5" xfId="9304" xr:uid="{5750CBC9-0E19-4690-A25D-9FEB2A4B8A81}"/>
    <cellStyle name="Linked Cell 5 2" xfId="22379" xr:uid="{385F350B-6649-4584-AF96-49C690D493BF}"/>
    <cellStyle name="Linked Cell 6" xfId="9305" xr:uid="{0E41F7FA-F186-4991-978D-A155439D487D}"/>
    <cellStyle name="Linked Cell 6 2" xfId="22415" xr:uid="{7CA1B5BB-0660-49EE-9137-AA4DEABF27BF}"/>
    <cellStyle name="Linked Cell 7" xfId="9306" xr:uid="{21384603-35AC-4841-97FB-C68D508BB5FF}"/>
    <cellStyle name="Linked Cell 8" xfId="9307" xr:uid="{72543EE8-FC98-4DE6-8999-BA263E06EB43}"/>
    <cellStyle name="Linked Cell 9" xfId="9308" xr:uid="{5B860D8C-4112-4F95-805B-6262688912A0}"/>
    <cellStyle name="Neutral 10" xfId="9309" xr:uid="{99DB4B30-69F6-4D67-89D3-10B380CCC2B2}"/>
    <cellStyle name="Neutral 11" xfId="9310" xr:uid="{D4B97DB2-FBBA-4001-B127-382B20CE71FC}"/>
    <cellStyle name="Neutral 12" xfId="9311" xr:uid="{F5EBD07E-860A-4C1A-AFBD-FB704E6DEA62}"/>
    <cellStyle name="Neutral 13" xfId="9312" xr:uid="{BCC2C697-1002-4AE3-BE67-F665D7F9315B}"/>
    <cellStyle name="Neutral 14" xfId="9313" xr:uid="{4561CC0E-E43B-41A2-8C8B-5DB82D25C111}"/>
    <cellStyle name="Neutral 15" xfId="9314" xr:uid="{4CC0640F-5202-4770-81CA-EA929DC15719}"/>
    <cellStyle name="Neutral 16" xfId="9315" xr:uid="{899EA122-5AAD-49F1-956F-3815A06E9B3F}"/>
    <cellStyle name="Neutral 17" xfId="9316" xr:uid="{DA2015E4-7185-4615-90A2-9A0AF67D612C}"/>
    <cellStyle name="Neutral 18" xfId="9317" xr:uid="{B691A799-191E-4F9A-8953-9DBF1B475049}"/>
    <cellStyle name="Neutral 19" xfId="9318" xr:uid="{B511FDD9-FB05-4E60-B783-1F92023BEBB6}"/>
    <cellStyle name="Neutral 2" xfId="412" xr:uid="{7DD855BC-FB69-4D97-8E6C-ACD9D0A99AD7}"/>
    <cellStyle name="Neutral 2 2" xfId="9319" xr:uid="{33255610-FF94-4DF6-9E85-F2AA92933599}"/>
    <cellStyle name="Neutral 2 3" xfId="805" xr:uid="{A03BF5CE-C396-435B-B68B-2725B101E044}"/>
    <cellStyle name="Neutral 2 4" xfId="21212" xr:uid="{24580FBE-004B-4B8F-99EC-4328AD0AD1F2}"/>
    <cellStyle name="Neutral 20" xfId="9320" xr:uid="{3093EB5D-D4BD-41EB-8CAE-F1E85CBE4BC6}"/>
    <cellStyle name="Neutral 21" xfId="9321" xr:uid="{56D67D59-4EB8-4620-8009-672D02C44EA1}"/>
    <cellStyle name="Neutral 21 2" xfId="9322" xr:uid="{48335CA5-4AF7-4B99-B4C0-BF134C22AF10}"/>
    <cellStyle name="Neutral 21 3" xfId="9323" xr:uid="{4499E094-3CDE-4BCE-9B68-8A0809740CA3}"/>
    <cellStyle name="Neutral 21 4" xfId="9324" xr:uid="{53339A86-C5E7-4D7C-ACB9-CA7789BCD51A}"/>
    <cellStyle name="Neutral 22" xfId="9325" xr:uid="{E2470E72-9827-479B-AADE-EEFADF8007C3}"/>
    <cellStyle name="Neutral 22 2" xfId="9326" xr:uid="{8DFB0BBB-72EF-4FC2-B744-66B3CAA849DC}"/>
    <cellStyle name="Neutral 22 3" xfId="9327" xr:uid="{DBD9957E-93AA-4C41-9805-D8F1A8E766BA}"/>
    <cellStyle name="Neutral 22 4" xfId="9328" xr:uid="{49B1EE5E-6CD0-42ED-B828-E7AA32BD3A6C}"/>
    <cellStyle name="Neutral 23" xfId="9329" xr:uid="{9116DB4A-7E54-42FF-8346-E99DEE0CD38D}"/>
    <cellStyle name="Neutral 23 2" xfId="9330" xr:uid="{07718399-CF83-44CC-8BAE-7C5C86378BB4}"/>
    <cellStyle name="Neutral 23 3" xfId="9331" xr:uid="{0782EBF2-C8A6-4247-8E14-FC3278C20EBD}"/>
    <cellStyle name="Neutral 23 4" xfId="9332" xr:uid="{F839E587-662E-4241-9186-EE3060CB7F34}"/>
    <cellStyle name="Neutral 24" xfId="9333" xr:uid="{BF40CFA7-D066-4725-81B5-D4E94CF82853}"/>
    <cellStyle name="Neutral 24 2" xfId="9334" xr:uid="{35483E1E-EAF2-4EEA-BB29-658D180D5E60}"/>
    <cellStyle name="Neutral 24 3" xfId="9335" xr:uid="{1F82A613-F78D-4355-9DA9-D6280AFF8CA2}"/>
    <cellStyle name="Neutral 24 4" xfId="9336" xr:uid="{D2993D64-E01B-408B-A36F-37C5821F7F0C}"/>
    <cellStyle name="Neutral 25" xfId="9337" xr:uid="{C685EB97-5846-41CE-9EC5-6B19A3C4D601}"/>
    <cellStyle name="Neutral 25 2" xfId="9338" xr:uid="{502AEFA6-364B-4E26-92E6-7A489B87E9C7}"/>
    <cellStyle name="Neutral 25 3" xfId="9339" xr:uid="{24E51469-6E63-4F40-9EDA-CF4DEC1C7962}"/>
    <cellStyle name="Neutral 25 4" xfId="9340" xr:uid="{B0CC49D3-C102-4749-BB42-D44AFD982C55}"/>
    <cellStyle name="Neutral 26" xfId="9341" xr:uid="{9DBFE303-BDEA-4DEF-A0C8-44B4B4A35A52}"/>
    <cellStyle name="Neutral 27" xfId="9342" xr:uid="{ECAEE453-B68A-4814-B690-D851DB20141F}"/>
    <cellStyle name="Neutral 28" xfId="9343" xr:uid="{8F422316-AFD7-4E6D-AB9C-1A6DDEA91FCB}"/>
    <cellStyle name="Neutral 29" xfId="9344" xr:uid="{87846853-2D85-4379-A6D5-9B21139884FB}"/>
    <cellStyle name="Neutral 3" xfId="698" xr:uid="{5D035097-A801-4F5E-85D5-749487CE1EDA}"/>
    <cellStyle name="Neutral 3 2" xfId="9345" xr:uid="{56085DA8-6ED9-4670-B58C-B18337417BBA}"/>
    <cellStyle name="Neutral 30" xfId="9346" xr:uid="{3BB684EF-0FED-490D-A56E-E379A5340B3E}"/>
    <cellStyle name="Neutral 31" xfId="9347" xr:uid="{CB9D8AA8-654C-4AA7-85F4-E2D48B01FFD3}"/>
    <cellStyle name="Neutral 32" xfId="9348" xr:uid="{05026FA7-E079-4A49-9D07-8307FA493300}"/>
    <cellStyle name="Neutral 33" xfId="9349" xr:uid="{B54DE4BA-6D68-4692-974B-CB3545592D9D}"/>
    <cellStyle name="Neutral 34" xfId="9350" xr:uid="{C3C3432C-6361-427D-9AC0-152AC934E4DE}"/>
    <cellStyle name="Neutral 35" xfId="9351" xr:uid="{A199001B-C4FB-4861-954C-B89CE37F4A74}"/>
    <cellStyle name="Neutral 36" xfId="9352" xr:uid="{217D8A12-E704-40CD-88D2-6AA0F1EC3FD7}"/>
    <cellStyle name="Neutral 37" xfId="9353" xr:uid="{FA2971C5-1976-4C72-9F5F-973D4E8019A5}"/>
    <cellStyle name="Neutral 38" xfId="9354" xr:uid="{86595FE1-3AF9-4B7D-BB6D-5FDB79BF4C83}"/>
    <cellStyle name="Neutral 39" xfId="9355" xr:uid="{223A1F35-23C4-418A-98C2-2117AB1647D6}"/>
    <cellStyle name="Neutral 4" xfId="9356" xr:uid="{B3B38E8A-F169-4F39-81F1-C025485FD3F7}"/>
    <cellStyle name="Neutral 4 2" xfId="21213" xr:uid="{CEDC0A2E-A08B-4FEA-BA00-39779A813B22}"/>
    <cellStyle name="Neutral 40" xfId="9357" xr:uid="{EC3F5C28-8BE9-4848-AE0E-E9C678A5AD5E}"/>
    <cellStyle name="Neutral 41" xfId="9358" xr:uid="{8FEC812D-186B-4372-9281-39AF002FFD44}"/>
    <cellStyle name="Neutral 42" xfId="9359" xr:uid="{B6EB1425-6DAC-45AD-9ADB-F2DB2988BCD2}"/>
    <cellStyle name="Neutral 43" xfId="9360" xr:uid="{58028C7F-3974-41C8-AE82-77FC247B7515}"/>
    <cellStyle name="Neutral 44" xfId="22457" xr:uid="{AF6048F7-977E-4B75-9738-A0E051D3379B}"/>
    <cellStyle name="Neutral 5" xfId="9361" xr:uid="{AE903D9D-D565-40B9-A9B9-E022897C4556}"/>
    <cellStyle name="Neutral 5 2" xfId="22375" xr:uid="{2F8478B5-CE07-44D8-9A5C-F567BED9A494}"/>
    <cellStyle name="Neutral 6" xfId="9362" xr:uid="{D95D15F8-6F57-4639-93F7-D0EF69E94AF2}"/>
    <cellStyle name="Neutral 6 2" xfId="22411" xr:uid="{3BA2BEAD-6CEC-46ED-A13D-AA21D3C86AD4}"/>
    <cellStyle name="Neutral 7" xfId="9363" xr:uid="{59BB48B3-2DEB-45C2-9825-6F417C8FA81E}"/>
    <cellStyle name="Neutral 8" xfId="9364" xr:uid="{60F0DA9E-C8A7-451E-AF42-01C8A54AEBDF}"/>
    <cellStyle name="Neutral 9" xfId="9365" xr:uid="{2285D6CD-E0B0-495B-A270-CA9BA88C494D}"/>
    <cellStyle name="no dec" xfId="16" xr:uid="{00000000-0005-0000-0000-00008B000000}"/>
    <cellStyle name="Normal" xfId="0" builtinId="0"/>
    <cellStyle name="Normal - Style1" xfId="17" xr:uid="{00000000-0005-0000-0000-00008D000000}"/>
    <cellStyle name="Normal - Style1 2" xfId="132" xr:uid="{00000000-0005-0000-0000-00008E000000}"/>
    <cellStyle name="Normal - Style1 2 2" xfId="133" xr:uid="{00000000-0005-0000-0000-00008F000000}"/>
    <cellStyle name="Normal - Style1 2 3" xfId="686" xr:uid="{000B38B7-AC04-44FD-95CD-ABE40F884FF2}"/>
    <cellStyle name="Normal 10" xfId="134" xr:uid="{00000000-0005-0000-0000-000090000000}"/>
    <cellStyle name="Normal 10 10" xfId="20446" xr:uid="{79FBF423-03FA-4ECB-BAC7-4849528EB549}"/>
    <cellStyle name="Normal 10 10 2" xfId="40522" xr:uid="{93BCEE36-F6D8-4955-A7D3-BA0DCB425E9C}"/>
    <cellStyle name="Normal 10 11" xfId="20607" xr:uid="{77CEF57E-9540-42EC-9A37-1277B95E6D09}"/>
    <cellStyle name="Normal 10 11 2" xfId="40646" xr:uid="{8301E607-07F7-4450-8886-451A562D0A88}"/>
    <cellStyle name="Normal 10 12" xfId="22549" xr:uid="{E676F54B-939A-49E2-AD6A-AC4187AEF7A8}"/>
    <cellStyle name="Normal 10 12 2" xfId="42317" xr:uid="{4C7F8ED2-8543-4606-A4E7-19883165DE50}"/>
    <cellStyle name="Normal 10 13" xfId="22644" xr:uid="{4383491B-118D-42E3-BE4A-FA49DCE1FC42}"/>
    <cellStyle name="Normal 10 14" xfId="22691" xr:uid="{3A35576B-F45B-4119-8143-0D93A927518E}"/>
    <cellStyle name="Normal 10 14 2" xfId="42410" xr:uid="{3FD9B207-8CCD-4121-92EC-7E0FB69B37C2}"/>
    <cellStyle name="Normal 10 15" xfId="647" xr:uid="{F7562BAE-2851-485F-96C8-92E9AAF37D3C}"/>
    <cellStyle name="Normal 10 16" xfId="22776" xr:uid="{EEF61725-2A99-4354-8284-ACFF35BCAA94}"/>
    <cellStyle name="Normal 10 2" xfId="314" xr:uid="{1D38A654-CA27-4B60-AFFF-48B65D0FA880}"/>
    <cellStyle name="Normal 10 2 2" xfId="413" xr:uid="{04449C7B-F197-4D71-B4E6-629BB9514E51}"/>
    <cellStyle name="Normal 10 2 2 2" xfId="9369" xr:uid="{6F572E64-F78F-4938-97E0-86D18753D15A}"/>
    <cellStyle name="Normal 10 2 2 2 2" xfId="18613" xr:uid="{0EA5F0BC-07BA-4EC6-B686-5FA07CE1A237}"/>
    <cellStyle name="Normal 10 2 2 2 2 2" xfId="38710" xr:uid="{37190957-87C6-471E-83F3-D4AF328B70FC}"/>
    <cellStyle name="Normal 10 2 2 2 3" xfId="29845" xr:uid="{485DB562-3FFD-4A4D-97A5-62D743083A29}"/>
    <cellStyle name="Normal 10 2 2 3" xfId="9370" xr:uid="{C65779ED-B2B9-4159-9AAC-48B95A6E4531}"/>
    <cellStyle name="Normal 10 2 2 3 2" xfId="18614" xr:uid="{ED417EA6-758E-4FC1-B83F-2D24319CAD68}"/>
    <cellStyle name="Normal 10 2 2 3 2 2" xfId="38711" xr:uid="{255F3B75-216B-48A8-99BB-4579A6EFC596}"/>
    <cellStyle name="Normal 10 2 2 3 3" xfId="29846" xr:uid="{E9E6D1C9-EBA2-4368-BBA9-BEACC5F79008}"/>
    <cellStyle name="Normal 10 2 2 4" xfId="9371" xr:uid="{8A63C891-E5FD-413E-9766-60B2B0724D1A}"/>
    <cellStyle name="Normal 10 2 2 4 2" xfId="18615" xr:uid="{497C31D1-04FD-49FA-AE0B-505365627A56}"/>
    <cellStyle name="Normal 10 2 2 4 2 2" xfId="38712" xr:uid="{F7E6EDCD-FF99-4E93-88D7-513379D79027}"/>
    <cellStyle name="Normal 10 2 2 4 3" xfId="29847" xr:uid="{B907B540-4D80-4763-BEA6-B6921666E25D}"/>
    <cellStyle name="Normal 10 2 2 5" xfId="18612" xr:uid="{B8A24BD4-3397-420C-987D-DA96A1D1B0C0}"/>
    <cellStyle name="Normal 10 2 2 5 2" xfId="38709" xr:uid="{9A31F07A-FD3A-4C24-BA7B-73A5EC687377}"/>
    <cellStyle name="Normal 10 2 2 6" xfId="9368" xr:uid="{4B9DF30A-BC05-4048-8046-F4512DA1A0BD}"/>
    <cellStyle name="Normal 10 2 2 7" xfId="29844" xr:uid="{76FA0629-C335-4420-928C-90A6A33B62AA}"/>
    <cellStyle name="Normal 10 2 3" xfId="9372" xr:uid="{B21D0EFC-2EC0-4AA4-B4CB-EF902DC6E4D3}"/>
    <cellStyle name="Normal 10 2 3 2" xfId="18616" xr:uid="{86185FAF-34E1-4450-BB51-4A385DE71F58}"/>
    <cellStyle name="Normal 10 2 3 2 2" xfId="38713" xr:uid="{AF2ABE95-26CE-4418-87DB-822E1E640B55}"/>
    <cellStyle name="Normal 10 2 3 3" xfId="29848" xr:uid="{6C1F6426-E16E-42FA-BBDF-934EEF11767E}"/>
    <cellStyle name="Normal 10 2 4" xfId="9373" xr:uid="{40B46030-1A29-4FE3-9116-37F0D6C9196E}"/>
    <cellStyle name="Normal 10 2 4 2" xfId="18617" xr:uid="{617A5621-C36F-4E2B-9449-17BE19EE7E49}"/>
    <cellStyle name="Normal 10 2 4 2 2" xfId="38714" xr:uid="{DF254D99-4D24-447B-9136-B6A2C0070E80}"/>
    <cellStyle name="Normal 10 2 4 3" xfId="29849" xr:uid="{166E6567-CFB1-435E-982B-60820FF97703}"/>
    <cellStyle name="Normal 10 2 5" xfId="9374" xr:uid="{B7AD29C7-5661-4734-86F4-02D8C5DCDD14}"/>
    <cellStyle name="Normal 10 2 5 2" xfId="18618" xr:uid="{CF1FA9BB-D897-4E36-90AD-E824F801C76E}"/>
    <cellStyle name="Normal 10 2 5 2 2" xfId="38715" xr:uid="{27A6FA23-5689-4BC1-ACB8-80BC8091FF51}"/>
    <cellStyle name="Normal 10 2 5 3" xfId="29850" xr:uid="{5B914E99-FEEC-4A7F-A6E6-3C984BB7B25B}"/>
    <cellStyle name="Normal 10 2 6" xfId="9367" xr:uid="{004106CD-14C0-4152-9E50-D4E395F04951}"/>
    <cellStyle name="Normal 10 2 6 2" xfId="18611" xr:uid="{F7040230-CEA9-45F1-A861-C5222905FCFA}"/>
    <cellStyle name="Normal 10 2 6 2 2" xfId="38708" xr:uid="{A022655F-14FB-4E9F-AD41-CDA8C546FCB5}"/>
    <cellStyle name="Normal 10 2 6 3" xfId="29843" xr:uid="{92E6F88A-BE80-40F2-ABD4-8CA8A5C54D15}"/>
    <cellStyle name="Normal 10 2 7" xfId="22512" xr:uid="{E0C35153-2EF2-40A9-B257-430AB64D0A6D}"/>
    <cellStyle name="Normal 10 2 7 2" xfId="42308" xr:uid="{62EAD321-C941-4941-81BF-1360DC95C845}"/>
    <cellStyle name="Normal 10 3" xfId="574" xr:uid="{27F10C33-9D20-470D-9AE9-17FB4C03ACB4}"/>
    <cellStyle name="Normal 10 3 2" xfId="9376" xr:uid="{6B0FAE1A-7163-4A11-968C-A30E9532E0E0}"/>
    <cellStyle name="Normal 10 3 2 2" xfId="9377" xr:uid="{A939F7FE-DEEB-4F6A-B0B5-0ACE63BA94AC}"/>
    <cellStyle name="Normal 10 3 2 2 2" xfId="18621" xr:uid="{E13FFB58-373C-451F-B697-D3B3B82FF959}"/>
    <cellStyle name="Normal 10 3 2 2 2 2" xfId="38718" xr:uid="{7754C679-50B0-4F89-8B25-29C47E5F1051}"/>
    <cellStyle name="Normal 10 3 2 2 3" xfId="29853" xr:uid="{2F840A2F-B4D9-4725-A055-14DB018DEA21}"/>
    <cellStyle name="Normal 10 3 2 3" xfId="9378" xr:uid="{BA388FD1-54FD-4079-A5A6-3DF8170E9E9E}"/>
    <cellStyle name="Normal 10 3 2 3 2" xfId="18622" xr:uid="{1C25FE3B-625E-4C2B-B060-2E011DB28CDA}"/>
    <cellStyle name="Normal 10 3 2 3 2 2" xfId="38719" xr:uid="{B28CA0E8-58E0-4E1D-B2A5-C3A6DE17E92B}"/>
    <cellStyle name="Normal 10 3 2 3 3" xfId="29854" xr:uid="{72244D8D-17D7-4EFD-A5D9-37BD11D1909E}"/>
    <cellStyle name="Normal 10 3 2 4" xfId="9379" xr:uid="{44E3BC2A-48F2-4AD9-9BFC-CF9E2AAA3380}"/>
    <cellStyle name="Normal 10 3 2 4 2" xfId="18623" xr:uid="{870E008F-8AF3-44A3-834E-4065B43CF6A7}"/>
    <cellStyle name="Normal 10 3 2 4 2 2" xfId="38720" xr:uid="{70176178-67AE-4B43-B87D-43A494D35593}"/>
    <cellStyle name="Normal 10 3 2 4 3" xfId="29855" xr:uid="{11D2D53F-2E06-43BF-818A-A3C7CF17DF74}"/>
    <cellStyle name="Normal 10 3 2 5" xfId="18620" xr:uid="{31D0387D-DB9C-4684-AD07-8177970AA022}"/>
    <cellStyle name="Normal 10 3 2 5 2" xfId="38717" xr:uid="{F94F77F6-0260-424F-89AA-E902F2BACAB1}"/>
    <cellStyle name="Normal 10 3 2 6" xfId="29852" xr:uid="{47AD42A0-413E-4DE2-B740-26A47B3EAB23}"/>
    <cellStyle name="Normal 10 3 3" xfId="9380" xr:uid="{CAF1AA2F-41E6-404C-B276-C62136A4A56A}"/>
    <cellStyle name="Normal 10 3 3 2" xfId="18624" xr:uid="{46F19E5A-7787-4683-8207-60D211500269}"/>
    <cellStyle name="Normal 10 3 3 2 2" xfId="38721" xr:uid="{8A78EE58-F6EF-4553-95B2-9B87FFA428ED}"/>
    <cellStyle name="Normal 10 3 3 3" xfId="29856" xr:uid="{760372A7-5740-4B42-9D84-CB6A13247170}"/>
    <cellStyle name="Normal 10 3 4" xfId="9381" xr:uid="{5F91E8FB-C4AB-4E86-A2A1-9C38EA1845F0}"/>
    <cellStyle name="Normal 10 3 4 2" xfId="18625" xr:uid="{FF41F872-21C1-4870-8120-5C2E3999D4CF}"/>
    <cellStyle name="Normal 10 3 4 2 2" xfId="38722" xr:uid="{DFF3B502-495D-4CA0-B3DD-B7B74FF7E09F}"/>
    <cellStyle name="Normal 10 3 4 3" xfId="29857" xr:uid="{688A8790-6A58-4FFD-B0C2-168D2C61B533}"/>
    <cellStyle name="Normal 10 3 5" xfId="9382" xr:uid="{25C0093B-7918-4DA2-89C7-FD89539B8197}"/>
    <cellStyle name="Normal 10 3 5 2" xfId="18626" xr:uid="{71991CAA-C922-4991-B1AA-84A5C0F14A50}"/>
    <cellStyle name="Normal 10 3 5 2 2" xfId="38723" xr:uid="{52CD6F4C-A149-4ED7-B35C-1D454E9FCB5E}"/>
    <cellStyle name="Normal 10 3 5 3" xfId="29858" xr:uid="{DAD0C8AD-091F-44BE-B702-D292775150EF}"/>
    <cellStyle name="Normal 10 3 6" xfId="18619" xr:uid="{AD8EA0DE-6BFF-4416-A15B-E78084930659}"/>
    <cellStyle name="Normal 10 3 6 2" xfId="38716" xr:uid="{DC047BFA-B84F-44F3-B97D-8CFB24601C33}"/>
    <cellStyle name="Normal 10 3 7" xfId="9375" xr:uid="{1CDB63D0-E794-4B45-B27D-041392E611FA}"/>
    <cellStyle name="Normal 10 3 8" xfId="29851" xr:uid="{50891414-FA98-4253-8800-FF8C8717795C}"/>
    <cellStyle name="Normal 10 4" xfId="472" xr:uid="{B299421E-A2C6-468F-8620-86FB03C3BBAF}"/>
    <cellStyle name="Normal 10 4 2" xfId="18627" xr:uid="{00ADC10C-577C-4B8A-8DD3-D1E13FD29DC2}"/>
    <cellStyle name="Normal 10 4 2 2" xfId="38724" xr:uid="{C762B207-B24C-45EC-8D17-C36256AB62AE}"/>
    <cellStyle name="Normal 10 4 3" xfId="9383" xr:uid="{3400DD47-CE1D-4051-B1DE-5771B803D31A}"/>
    <cellStyle name="Normal 10 4 4" xfId="29859" xr:uid="{4F6C73BB-7844-4248-A6E5-08FA1D72C0E1}"/>
    <cellStyle name="Normal 10 5" xfId="440" xr:uid="{B555A7BD-8347-495D-BC98-BB275F31F821}"/>
    <cellStyle name="Normal 10 5 2" xfId="18628" xr:uid="{249F676D-6FB5-4A2B-AE5B-8D3205A1AE85}"/>
    <cellStyle name="Normal 10 5 2 2" xfId="38725" xr:uid="{FF2F36CB-8A1A-4007-809D-F10F58B842E9}"/>
    <cellStyle name="Normal 10 5 3" xfId="9384" xr:uid="{143C0F93-30C0-4042-A523-26B3F3FADE73}"/>
    <cellStyle name="Normal 10 5 4" xfId="29860" xr:uid="{B6D480C0-BB47-4E54-AB86-9DB8A892A29B}"/>
    <cellStyle name="Normal 10 6" xfId="342" xr:uid="{9AD705BC-CDA5-44DB-A394-536ECA313131}"/>
    <cellStyle name="Normal 10 6 2" xfId="18629" xr:uid="{12279EFE-1020-487A-80F0-81DF916C7C11}"/>
    <cellStyle name="Normal 10 6 2 2" xfId="38726" xr:uid="{7BCC8821-657D-4C18-A569-ADB81FF1E350}"/>
    <cellStyle name="Normal 10 6 3" xfId="9385" xr:uid="{19C3C5B0-8897-4DDD-ACC6-9944504E0D63}"/>
    <cellStyle name="Normal 10 6 4" xfId="29861" xr:uid="{3D56B9A2-6FE2-4F2F-B2FA-00BBF48EF3C5}"/>
    <cellStyle name="Normal 10 7" xfId="9366" xr:uid="{3EA2B6FB-DA86-464F-B40F-2780BE7FC56A}"/>
    <cellStyle name="Normal 10 7 2" xfId="18610" xr:uid="{9F899E63-A615-4AF2-8EC4-7BA45AABAE78}"/>
    <cellStyle name="Normal 10 7 2 2" xfId="38707" xr:uid="{64A0C1F1-FDC9-47B4-A8DA-4A154EFFEF30}"/>
    <cellStyle name="Normal 10 7 3" xfId="29842" xr:uid="{CAF73CF4-DF25-4CCA-A8CC-E096F835DF2E}"/>
    <cellStyle name="Normal 10 8" xfId="11535" xr:uid="{1A892DE2-C138-4A91-8B3B-5B203338BFA9}"/>
    <cellStyle name="Normal 10 9" xfId="11544" xr:uid="{F1D0FD79-79C1-470F-AA67-31F191CEECAA}"/>
    <cellStyle name="Normal 10 9 2" xfId="31641" xr:uid="{57E2167F-D44E-4480-AC9F-8C505FE336F0}"/>
    <cellStyle name="Normal 11" xfId="333" xr:uid="{0A608A8B-1C84-4A7D-BAA1-9E53B4E4FA65}"/>
    <cellStyle name="Normal 11 10" xfId="20609" xr:uid="{C2825177-C77D-4DC8-8A98-AB36B9FCB24B}"/>
    <cellStyle name="Normal 11 10 2" xfId="40648" xr:uid="{4D922E6E-B124-425C-B20A-4AB4FB215605}"/>
    <cellStyle name="Normal 11 11" xfId="22446" xr:uid="{6CAC4F3C-3C0C-4B7E-AE34-FCA414553E16}"/>
    <cellStyle name="Normal 11 12" xfId="22545" xr:uid="{5DEBE96D-0253-4424-8630-975647263A18}"/>
    <cellStyle name="Normal 11 12 2" xfId="42316" xr:uid="{02F364EC-C194-4213-B230-3011DDB48A82}"/>
    <cellStyle name="Normal 11 13" xfId="22650" xr:uid="{23513210-5850-437F-ABA7-8EB6804FB042}"/>
    <cellStyle name="Normal 11 14" xfId="22693" xr:uid="{4F730319-C660-4D10-B30B-FA0AE3753F5F}"/>
    <cellStyle name="Normal 11 14 2" xfId="42412" xr:uid="{779E7D93-4C5C-4B5F-9FF3-85383346C7B6}"/>
    <cellStyle name="Normal 11 15" xfId="750" xr:uid="{9FA1B080-9035-48B0-964B-1B64EB3108DC}"/>
    <cellStyle name="Normal 11 16" xfId="22802" xr:uid="{3D22D653-F928-40B6-93E7-AC9F7AF0CA22}"/>
    <cellStyle name="Normal 11 2" xfId="471" xr:uid="{FD82CBB4-D4DB-43CB-AD12-488F92A40997}"/>
    <cellStyle name="Normal 11 2 2" xfId="9388" xr:uid="{C0CC15CA-29E2-4B17-8564-CA15F65FD400}"/>
    <cellStyle name="Normal 11 2 2 2" xfId="9389" xr:uid="{1FAEF32B-AD45-4891-AE34-886D6065845E}"/>
    <cellStyle name="Normal 11 2 2 2 2" xfId="18633" xr:uid="{9C6B3A50-A81D-4ED5-BDD8-00BADF0EE11B}"/>
    <cellStyle name="Normal 11 2 2 2 2 2" xfId="38730" xr:uid="{CD09156C-3A80-4B26-AD7F-A93EBB407EB5}"/>
    <cellStyle name="Normal 11 2 2 2 3" xfId="29865" xr:uid="{1076A9B0-BF13-413D-A57A-37C8D8980876}"/>
    <cellStyle name="Normal 11 2 2 3" xfId="9390" xr:uid="{AAC9499D-6DC2-4C16-84A4-2B23B22518EA}"/>
    <cellStyle name="Normal 11 2 2 3 2" xfId="18634" xr:uid="{FAABC11D-306B-450A-9896-7E5750A56D5B}"/>
    <cellStyle name="Normal 11 2 2 3 2 2" xfId="38731" xr:uid="{74BA31C5-1A5E-4151-92A9-081F24A28936}"/>
    <cellStyle name="Normal 11 2 2 3 3" xfId="29866" xr:uid="{5EE9A6A6-986B-4E58-AB8E-A9C9EA1C43A8}"/>
    <cellStyle name="Normal 11 2 2 4" xfId="9391" xr:uid="{E7B0935A-9E04-42D3-82AA-FE3B2283B9D8}"/>
    <cellStyle name="Normal 11 2 2 4 2" xfId="18635" xr:uid="{DB441B25-BA20-40D0-BFEC-BEC5C5DCCE97}"/>
    <cellStyle name="Normal 11 2 2 4 2 2" xfId="38732" xr:uid="{6564F25E-E101-484C-92AC-3E5E1692A472}"/>
    <cellStyle name="Normal 11 2 2 4 3" xfId="29867" xr:uid="{6A6E24A2-D5A5-4F88-9D20-DEC3FEE88C44}"/>
    <cellStyle name="Normal 11 2 2 5" xfId="18632" xr:uid="{810CD1CC-151D-4C58-A72A-24E9F0974C19}"/>
    <cellStyle name="Normal 11 2 2 5 2" xfId="38729" xr:uid="{FCC79CCB-55C0-4AF6-BD70-AD6652E693E7}"/>
    <cellStyle name="Normal 11 2 2 6" xfId="29864" xr:uid="{FB4A7D69-59F7-475A-A200-F98DE79797B7}"/>
    <cellStyle name="Normal 11 2 3" xfId="9392" xr:uid="{54DB72AC-8FFF-4652-991C-CCED496B55F8}"/>
    <cellStyle name="Normal 11 2 3 2" xfId="18636" xr:uid="{8DB1C295-66C7-4745-B65E-AE81D260482C}"/>
    <cellStyle name="Normal 11 2 3 2 2" xfId="38733" xr:uid="{33F20ABD-AC98-4927-B665-F590B27FCE50}"/>
    <cellStyle name="Normal 11 2 3 3" xfId="29868" xr:uid="{541384E6-7EE6-4D56-A1FA-08807F19F219}"/>
    <cellStyle name="Normal 11 2 4" xfId="9393" xr:uid="{03E0ED93-2D70-40F4-B264-2A14D69F34CF}"/>
    <cellStyle name="Normal 11 2 4 2" xfId="18637" xr:uid="{3218D0EA-ADBE-46E1-AF59-96F0E599BF85}"/>
    <cellStyle name="Normal 11 2 4 2 2" xfId="38734" xr:uid="{DD77D368-7826-4CAB-99C7-557FCF99F07E}"/>
    <cellStyle name="Normal 11 2 4 3" xfId="29869" xr:uid="{D91CB330-CC0C-4445-B37A-352734C7ACB6}"/>
    <cellStyle name="Normal 11 2 5" xfId="9394" xr:uid="{A65F20F8-C48E-4412-82CF-A91BA522973F}"/>
    <cellStyle name="Normal 11 2 5 2" xfId="18638" xr:uid="{CC5CA300-A945-4D75-8991-9256EFCAE71B}"/>
    <cellStyle name="Normal 11 2 5 2 2" xfId="38735" xr:uid="{6D5F97CE-00BF-46BE-A148-1158607598C9}"/>
    <cellStyle name="Normal 11 2 5 3" xfId="29870" xr:uid="{B905BA06-83F8-4A64-ADE1-D5157AFDFDBB}"/>
    <cellStyle name="Normal 11 2 6" xfId="18631" xr:uid="{5F000A16-A041-43F1-9660-6FDEFDA940C9}"/>
    <cellStyle name="Normal 11 2 6 2" xfId="38728" xr:uid="{B52F0204-3A50-4BCC-9A60-20E8706A3762}"/>
    <cellStyle name="Normal 11 2 7" xfId="22500" xr:uid="{3942657F-A37E-4074-B1A9-B2D7289C8D6E}"/>
    <cellStyle name="Normal 11 2 8" xfId="9387" xr:uid="{587B93C3-069F-401B-B057-74D83EDF82A7}"/>
    <cellStyle name="Normal 11 2 9" xfId="29863" xr:uid="{36499E6B-2C92-4146-9EF4-63D886DFFF96}"/>
    <cellStyle name="Normal 11 3" xfId="439" xr:uid="{7B82C223-4999-469C-88C7-2817B6D9BF58}"/>
    <cellStyle name="Normal 11 3 2" xfId="9396" xr:uid="{BB886854-485D-47C7-BE00-76AFD7BC8575}"/>
    <cellStyle name="Normal 11 3 2 2" xfId="9397" xr:uid="{9AEED754-0D01-4BE2-B98A-C82585969E5D}"/>
    <cellStyle name="Normal 11 3 2 2 2" xfId="18641" xr:uid="{414D6A71-A836-4B42-8483-9B43FA40AC23}"/>
    <cellStyle name="Normal 11 3 2 2 2 2" xfId="38738" xr:uid="{2AC57339-0ABE-4B94-9C3C-34DDB4BC50FD}"/>
    <cellStyle name="Normal 11 3 2 2 3" xfId="29873" xr:uid="{7F3C03B5-5E21-4A42-A952-86DA1D467053}"/>
    <cellStyle name="Normal 11 3 2 3" xfId="9398" xr:uid="{159BC711-704E-4C79-942E-49F6EBED9C76}"/>
    <cellStyle name="Normal 11 3 2 3 2" xfId="18642" xr:uid="{A2E35ADF-2FE2-4CE5-A96F-1CB88549160D}"/>
    <cellStyle name="Normal 11 3 2 3 2 2" xfId="38739" xr:uid="{39DDB14F-2D23-43AA-A69A-89E11396C45D}"/>
    <cellStyle name="Normal 11 3 2 3 3" xfId="29874" xr:uid="{B3EC7EB2-E6AD-4CD0-8200-FD85D6DD031A}"/>
    <cellStyle name="Normal 11 3 2 4" xfId="9399" xr:uid="{D7F30E5F-E105-472A-B350-704071B9C04A}"/>
    <cellStyle name="Normal 11 3 2 4 2" xfId="18643" xr:uid="{668F11D7-52FF-4E59-8445-E7FD2CF3E211}"/>
    <cellStyle name="Normal 11 3 2 4 2 2" xfId="38740" xr:uid="{301965CF-853E-4F2C-AE4E-5BC2F527DA19}"/>
    <cellStyle name="Normal 11 3 2 4 3" xfId="29875" xr:uid="{E2DB379D-13A5-466F-A6FC-3533A5744446}"/>
    <cellStyle name="Normal 11 3 2 5" xfId="18640" xr:uid="{7FA91B1B-186C-4406-8A68-967FE7A98337}"/>
    <cellStyle name="Normal 11 3 2 5 2" xfId="38737" xr:uid="{AE158CF9-8807-46EF-BEBF-D592441EE91B}"/>
    <cellStyle name="Normal 11 3 2 6" xfId="29872" xr:uid="{F1D614B5-9839-4C4E-8DE7-579C59A9BC3B}"/>
    <cellStyle name="Normal 11 3 3" xfId="9400" xr:uid="{BD7E1CA6-7BB9-4560-8674-083C5900E7D0}"/>
    <cellStyle name="Normal 11 3 3 2" xfId="18644" xr:uid="{FCA62EFE-EE3F-4291-9318-DB340B257CE5}"/>
    <cellStyle name="Normal 11 3 3 2 2" xfId="38741" xr:uid="{14B83564-E522-4039-B0E6-BE94F4FCC7AC}"/>
    <cellStyle name="Normal 11 3 3 3" xfId="29876" xr:uid="{7C0DF182-8198-4A16-89CF-8897E2AFB206}"/>
    <cellStyle name="Normal 11 3 4" xfId="9401" xr:uid="{F62CC42E-20AF-44E2-BD1E-D18C51AF0853}"/>
    <cellStyle name="Normal 11 3 4 2" xfId="18645" xr:uid="{AB238EBC-082D-4EAB-8117-6B17CFA481C4}"/>
    <cellStyle name="Normal 11 3 4 2 2" xfId="38742" xr:uid="{B69FCE52-AC30-400D-82C8-DF381B306D65}"/>
    <cellStyle name="Normal 11 3 4 3" xfId="29877" xr:uid="{6A01E885-2E4A-4B34-A40B-EB1413CBAFD3}"/>
    <cellStyle name="Normal 11 3 5" xfId="9402" xr:uid="{6F4A06E0-EBBB-41B2-AD57-F33E22CD735D}"/>
    <cellStyle name="Normal 11 3 5 2" xfId="18646" xr:uid="{B63F4257-4D36-415F-9502-C2926F53AA6D}"/>
    <cellStyle name="Normal 11 3 5 2 2" xfId="38743" xr:uid="{F999A3BE-104C-412C-ABCD-F87DD4DFD5E2}"/>
    <cellStyle name="Normal 11 3 5 3" xfId="29878" xr:uid="{39CC535B-17A1-4DDB-B3F9-73DB8B01C19D}"/>
    <cellStyle name="Normal 11 3 6" xfId="18639" xr:uid="{26BA4082-80C9-4A4A-8BBB-38F9DD3A5D5A}"/>
    <cellStyle name="Normal 11 3 6 2" xfId="38736" xr:uid="{FF7EC296-31F2-45FF-97CA-F760A802F2C7}"/>
    <cellStyle name="Normal 11 3 7" xfId="9395" xr:uid="{DBE9E7AD-2190-4FF4-9486-DE4209398B20}"/>
    <cellStyle name="Normal 11 3 8" xfId="29871" xr:uid="{6F0AFBDC-922C-4C3D-B9A7-3C6F472AEFDE}"/>
    <cellStyle name="Normal 11 4" xfId="9403" xr:uid="{B08382BD-EBAD-42A2-81DB-215E8CF5A85E}"/>
    <cellStyle name="Normal 11 4 2" xfId="18647" xr:uid="{FAD365EC-3953-4569-8A67-7B7AA8AE5D71}"/>
    <cellStyle name="Normal 11 4 2 2" xfId="38744" xr:uid="{A49AF3CB-B1A4-424A-A748-1E7BF82F6BEB}"/>
    <cellStyle name="Normal 11 4 3" xfId="29879" xr:uid="{B20332E0-41F1-47C3-84BB-D13DE98A1AB7}"/>
    <cellStyle name="Normal 11 5" xfId="9404" xr:uid="{B1EB845A-4440-432E-9370-F2BA705B1C9F}"/>
    <cellStyle name="Normal 11 5 2" xfId="18648" xr:uid="{73D29E2A-AD89-49E2-87F4-E2E633AA0FE3}"/>
    <cellStyle name="Normal 11 5 2 2" xfId="38745" xr:uid="{9E316729-7444-485C-AB73-D747DF03FD47}"/>
    <cellStyle name="Normal 11 5 3" xfId="29880" xr:uid="{A3F07E45-D027-46BD-AE8F-A9102B521233}"/>
    <cellStyle name="Normal 11 6" xfId="9405" xr:uid="{80FBB4AE-91F6-41BC-B547-D7D58EACBDC2}"/>
    <cellStyle name="Normal 11 6 2" xfId="18649" xr:uid="{FD4AFE7B-5EDA-4120-93A3-0830AD66CFC2}"/>
    <cellStyle name="Normal 11 6 2 2" xfId="38746" xr:uid="{D7101653-3516-4820-8EF6-D50B650A9611}"/>
    <cellStyle name="Normal 11 6 3" xfId="29881" xr:uid="{439DEFC4-C6A4-4BDC-8B7F-6C6C28AD27DE}"/>
    <cellStyle name="Normal 11 7" xfId="9386" xr:uid="{EA47F027-59A2-4C1E-BCAB-552C6AF520E0}"/>
    <cellStyle name="Normal 11 7 2" xfId="18630" xr:uid="{6C53E67F-4C2A-4C49-B13E-3E4DECB11457}"/>
    <cellStyle name="Normal 11 7 2 2" xfId="38727" xr:uid="{A3D50B96-848A-4188-A69A-E267912CF827}"/>
    <cellStyle name="Normal 11 7 3" xfId="29862" xr:uid="{1D49BE5D-97D2-484D-A1ED-E5052D2A62F0}"/>
    <cellStyle name="Normal 11 8" xfId="11570" xr:uid="{6B2B78E7-6E96-4CE8-A676-92C75A335257}"/>
    <cellStyle name="Normal 11 8 2" xfId="31667" xr:uid="{2F3FBE5E-0251-4775-9EAE-1C3A11A1E508}"/>
    <cellStyle name="Normal 11 9" xfId="20448" xr:uid="{A2883365-C86A-4686-A33C-2DFA0B3E5AAA}"/>
    <cellStyle name="Normal 11 9 2" xfId="40524" xr:uid="{3C12CD8F-FBDC-47DC-A217-977DD2F2DBFE}"/>
    <cellStyle name="Normal 12" xfId="434" xr:uid="{4BA47C29-7E2B-4A9F-B555-6F402F3B6352}"/>
    <cellStyle name="Normal 12 10" xfId="22582" xr:uid="{8396C990-A837-46C3-9DD7-A1C4039CE8F5}"/>
    <cellStyle name="Normal 12 10 2" xfId="42343" xr:uid="{AB61890E-25B2-4EAE-8F4B-E307DC03D887}"/>
    <cellStyle name="Normal 12 11" xfId="22671" xr:uid="{C1679EB5-0B44-4805-A6B1-8CC20A15BEDF}"/>
    <cellStyle name="Normal 12 11 2" xfId="42398" xr:uid="{10FEDE8C-32F3-4B71-A2C5-93FFFB99B003}"/>
    <cellStyle name="Normal 12 12" xfId="754" xr:uid="{F8CAF7D5-96C5-4408-84CB-20AF62421C45}"/>
    <cellStyle name="Normal 12 2" xfId="498" xr:uid="{9278948F-1DF7-4AF6-B42C-973DDCC4E082}"/>
    <cellStyle name="Normal 12 2 10" xfId="29883" xr:uid="{BEDB5D67-74CB-49FD-BAA7-747E039A7CD6}"/>
    <cellStyle name="Normal 12 2 2" xfId="9408" xr:uid="{0F2901A7-DCEA-48C9-BC2A-71DD6585148E}"/>
    <cellStyle name="Normal 12 2 2 2" xfId="9409" xr:uid="{02F3FF21-50A5-49F8-9A7C-1EE06CF542AC}"/>
    <cellStyle name="Normal 12 2 2 2 2" xfId="18653" xr:uid="{5F7346B0-2397-49F0-8BA3-C536753FEEAB}"/>
    <cellStyle name="Normal 12 2 2 2 2 2" xfId="38750" xr:uid="{B920689F-3405-4D6F-8EB3-3A8B13AD7485}"/>
    <cellStyle name="Normal 12 2 2 2 3" xfId="29885" xr:uid="{CE9ED22C-029D-4D1D-B29F-4B909E70BDFF}"/>
    <cellStyle name="Normal 12 2 2 3" xfId="9410" xr:uid="{4DB4EEA0-A889-4296-B73E-100DD0EAAAF2}"/>
    <cellStyle name="Normal 12 2 2 3 2" xfId="18654" xr:uid="{F38BAAF5-80D3-41FF-9AD8-931C9B06322B}"/>
    <cellStyle name="Normal 12 2 2 3 2 2" xfId="38751" xr:uid="{9D5453A3-9C22-4294-A886-F0D4825BD25B}"/>
    <cellStyle name="Normal 12 2 2 3 3" xfId="29886" xr:uid="{B5FE8024-D046-4E31-8EAA-53669FB80FBF}"/>
    <cellStyle name="Normal 12 2 2 4" xfId="9411" xr:uid="{44DA7EDF-ED58-4CB2-A80B-820CE2B73DB3}"/>
    <cellStyle name="Normal 12 2 2 4 2" xfId="18655" xr:uid="{22FA507B-ABC6-4499-93C2-C4D43CA96088}"/>
    <cellStyle name="Normal 12 2 2 4 2 2" xfId="38752" xr:uid="{49922ACC-5C6A-44A8-962F-12906CBFCA05}"/>
    <cellStyle name="Normal 12 2 2 4 3" xfId="29887" xr:uid="{AD675970-5ED8-44B8-8CD1-86AB1EFA1D36}"/>
    <cellStyle name="Normal 12 2 2 5" xfId="18652" xr:uid="{F484CA71-3BA3-4E95-AF33-2AB4A8E63885}"/>
    <cellStyle name="Normal 12 2 2 5 2" xfId="38749" xr:uid="{9A73E2C3-4FFC-441A-B44C-8B92AC0CCA84}"/>
    <cellStyle name="Normal 12 2 2 6" xfId="29884" xr:uid="{4506C881-94B7-44B7-87AE-F31AEA7D3D43}"/>
    <cellStyle name="Normal 12 2 3" xfId="9412" xr:uid="{D1033AF5-DF39-4670-B1FA-ABFE4DD0A6EF}"/>
    <cellStyle name="Normal 12 2 3 2" xfId="18656" xr:uid="{4E164CD9-530E-48D1-B358-244FE3CAC98C}"/>
    <cellStyle name="Normal 12 2 3 2 2" xfId="38753" xr:uid="{6BCDBFD9-D776-4316-999C-CF4586A70125}"/>
    <cellStyle name="Normal 12 2 3 3" xfId="29888" xr:uid="{43B36B22-ECF8-4F1C-8CDC-D3547C557400}"/>
    <cellStyle name="Normal 12 2 4" xfId="9413" xr:uid="{2E4E4404-4C84-46D8-A0A7-CA2333C3C189}"/>
    <cellStyle name="Normal 12 2 4 2" xfId="18657" xr:uid="{ADC1EFD2-0357-476F-A2EC-6F2AB730E994}"/>
    <cellStyle name="Normal 12 2 4 2 2" xfId="38754" xr:uid="{48DBD1BE-1A72-4BD9-9A4C-5BAE4EAD3AD2}"/>
    <cellStyle name="Normal 12 2 4 3" xfId="29889" xr:uid="{CB9DA77F-D34D-42B4-9E0B-9FE225950024}"/>
    <cellStyle name="Normal 12 2 5" xfId="9414" xr:uid="{346191F1-25EC-46C6-9BB6-90C497DE06FE}"/>
    <cellStyle name="Normal 12 2 5 2" xfId="18658" xr:uid="{FF12D9DE-7356-46C7-93EF-C34D6401C88C}"/>
    <cellStyle name="Normal 12 2 5 2 2" xfId="38755" xr:uid="{41379AF3-21B8-4073-BC37-4CD04BF301BB}"/>
    <cellStyle name="Normal 12 2 5 3" xfId="29890" xr:uid="{85285614-EA12-4E5A-8F81-FA7705798093}"/>
    <cellStyle name="Normal 12 2 6" xfId="18651" xr:uid="{A9BB46E2-7BAD-4D4B-957C-BC552B72996C}"/>
    <cellStyle name="Normal 12 2 6 2" xfId="38748" xr:uid="{F4EE8C01-F8F1-4698-9377-0FF2A37A034B}"/>
    <cellStyle name="Normal 12 2 7" xfId="22501" xr:uid="{81142F81-7474-479C-8015-17AC78D69D55}"/>
    <cellStyle name="Normal 12 2 8" xfId="22695" xr:uid="{F77A2C96-12AE-4AC2-8B7F-6DE0495F5FC3}"/>
    <cellStyle name="Normal 12 2 9" xfId="9407" xr:uid="{080DE4A3-08BE-4502-8D79-562FE7403CA7}"/>
    <cellStyle name="Normal 12 3" xfId="466" xr:uid="{942299BF-98F1-4B53-80B2-B51FC2E5454C}"/>
    <cellStyle name="Normal 12 3 2" xfId="9416" xr:uid="{E7D4F876-CCE8-434B-AE7E-A447E8598F7D}"/>
    <cellStyle name="Normal 12 3 2 2" xfId="9417" xr:uid="{5F653343-923A-486F-8BCF-BC76A56D02BF}"/>
    <cellStyle name="Normal 12 3 2 2 2" xfId="18661" xr:uid="{DE4EA1C1-69DA-4D61-B506-F1CC5F9B176C}"/>
    <cellStyle name="Normal 12 3 2 2 2 2" xfId="38758" xr:uid="{7DCEFD21-0320-4C19-AF8C-0B421B5A3AAF}"/>
    <cellStyle name="Normal 12 3 2 2 3" xfId="29893" xr:uid="{90A57589-E2F2-463E-A2A7-B33843D330DA}"/>
    <cellStyle name="Normal 12 3 2 3" xfId="9418" xr:uid="{FB4A7800-BAB3-47C2-8034-DEF991AD13A1}"/>
    <cellStyle name="Normal 12 3 2 3 2" xfId="18662" xr:uid="{65A1A96B-D697-449D-A2D9-4D5A4371E4A4}"/>
    <cellStyle name="Normal 12 3 2 3 2 2" xfId="38759" xr:uid="{11E85CB4-DC5F-4626-953A-C1CCE50B7932}"/>
    <cellStyle name="Normal 12 3 2 3 3" xfId="29894" xr:uid="{FB15891A-F873-4E3E-A2F9-EDF5E56462D5}"/>
    <cellStyle name="Normal 12 3 2 4" xfId="9419" xr:uid="{B8FF2E22-062B-4A0A-A9A7-416EE5F920BE}"/>
    <cellStyle name="Normal 12 3 2 4 2" xfId="18663" xr:uid="{EAA6C0CF-C710-4154-8184-AC0FA4BB6CFC}"/>
    <cellStyle name="Normal 12 3 2 4 2 2" xfId="38760" xr:uid="{8CD5769B-48E4-444A-906C-E5115696DA3A}"/>
    <cellStyle name="Normal 12 3 2 4 3" xfId="29895" xr:uid="{E83E429F-CC2F-4565-9111-BCA217F09CC9}"/>
    <cellStyle name="Normal 12 3 2 5" xfId="18660" xr:uid="{B0AB7F70-EEDC-4DEE-BDB0-FC330C2C2AFC}"/>
    <cellStyle name="Normal 12 3 2 5 2" xfId="38757" xr:uid="{D256FE35-2082-4F82-8129-7738478EE087}"/>
    <cellStyle name="Normal 12 3 2 6" xfId="29892" xr:uid="{89F5C922-0144-4FC5-8932-6C9BFC6367D7}"/>
    <cellStyle name="Normal 12 3 3" xfId="9420" xr:uid="{192C2301-CFEA-4CD6-9242-C9A064F2D38E}"/>
    <cellStyle name="Normal 12 3 3 2" xfId="18664" xr:uid="{AEB23954-FE2D-4909-A9C8-A48F874C7CBC}"/>
    <cellStyle name="Normal 12 3 3 2 2" xfId="38761" xr:uid="{BBCF78F4-F909-4253-954E-54AA06A8DF06}"/>
    <cellStyle name="Normal 12 3 3 3" xfId="29896" xr:uid="{87870D1B-1D5D-4E77-B79A-6CBF5A281E79}"/>
    <cellStyle name="Normal 12 3 4" xfId="9421" xr:uid="{1B0CADC4-3946-406D-AE31-1BEEF3550021}"/>
    <cellStyle name="Normal 12 3 4 2" xfId="18665" xr:uid="{A2EF4FE7-A0D8-447B-ABC3-E7E1BC0846DE}"/>
    <cellStyle name="Normal 12 3 4 2 2" xfId="38762" xr:uid="{4D0E2F2F-83AE-43E7-8052-13DD51CBAF57}"/>
    <cellStyle name="Normal 12 3 4 3" xfId="29897" xr:uid="{1874EEFF-E28A-4A92-9A3E-CE0CFC338FE8}"/>
    <cellStyle name="Normal 12 3 5" xfId="9422" xr:uid="{F666D459-B70B-4BD7-A763-1DE7494064EA}"/>
    <cellStyle name="Normal 12 3 5 2" xfId="18666" xr:uid="{86FCD63E-65AE-4B66-8292-0AF531588B63}"/>
    <cellStyle name="Normal 12 3 5 2 2" xfId="38763" xr:uid="{BB73C55E-685C-4AA9-91F2-06D6648EB220}"/>
    <cellStyle name="Normal 12 3 5 3" xfId="29898" xr:uid="{2D0F72AF-2484-40AA-ABC1-5FBE7175701A}"/>
    <cellStyle name="Normal 12 3 6" xfId="18659" xr:uid="{F334005C-C02E-4922-BB58-BA013215F6AE}"/>
    <cellStyle name="Normal 12 3 6 2" xfId="38756" xr:uid="{ECD283F6-C4E0-446D-B904-DD4D139E5F7B}"/>
    <cellStyle name="Normal 12 3 7" xfId="22503" xr:uid="{17E2CD57-BAAE-4C73-9440-244124BD531E}"/>
    <cellStyle name="Normal 12 3 7 2" xfId="42303" xr:uid="{9B98E40E-A823-43E3-9D69-9479E476B0D1}"/>
    <cellStyle name="Normal 12 3 8" xfId="9415" xr:uid="{8FB20EB3-D7A5-4AD1-9FDD-0A9756D563DA}"/>
    <cellStyle name="Normal 12 3 9" xfId="29891" xr:uid="{A8C49C14-471F-4075-A9BA-DBE3D496BB65}"/>
    <cellStyle name="Normal 12 4" xfId="9423" xr:uid="{BA4C8249-A85C-44D2-BF8A-64CC18A82629}"/>
    <cellStyle name="Normal 12 4 2" xfId="18667" xr:uid="{02797839-4473-4700-A3CC-77B121005AFB}"/>
    <cellStyle name="Normal 12 4 2 2" xfId="38764" xr:uid="{9F1AAFE0-49E5-4724-AA89-A8A14AC152FA}"/>
    <cellStyle name="Normal 12 4 3" xfId="29899" xr:uid="{BAB01578-EBF4-4C5E-B01F-88D6AA4C9609}"/>
    <cellStyle name="Normal 12 5" xfId="9424" xr:uid="{7AF0B4B0-CF36-4191-8FC9-AE25695778CC}"/>
    <cellStyle name="Normal 12 5 2" xfId="18668" xr:uid="{1C4F884B-3CAD-49E7-ADC5-B9AE1E3A26C5}"/>
    <cellStyle name="Normal 12 5 2 2" xfId="38765" xr:uid="{038E08BC-692F-4DC2-BF8F-6A26B069FD14}"/>
    <cellStyle name="Normal 12 5 3" xfId="29900" xr:uid="{9FE1D5FC-25E3-43CB-941F-2987C9531934}"/>
    <cellStyle name="Normal 12 6" xfId="9425" xr:uid="{78FE0DE1-9A6C-4D49-A19E-575B31E0B08F}"/>
    <cellStyle name="Normal 12 6 2" xfId="18669" xr:uid="{1378D842-FB69-4236-867C-9452821977A5}"/>
    <cellStyle name="Normal 12 6 2 2" xfId="38766" xr:uid="{7BF622D6-44C5-4328-8822-3606FB3FA4E9}"/>
    <cellStyle name="Normal 12 6 3" xfId="29901" xr:uid="{7C9B5A19-2070-4A1C-9BEB-D31B4366AF2E}"/>
    <cellStyle name="Normal 12 7" xfId="9406" xr:uid="{B128EE47-2A16-4B4D-97EC-A172D31D35EC}"/>
    <cellStyle name="Normal 12 7 2" xfId="18650" xr:uid="{0761E154-A6B4-400D-8B07-F8BE1A881F09}"/>
    <cellStyle name="Normal 12 7 2 2" xfId="38747" xr:uid="{1E716D31-6B08-4D9C-ABD9-36F915981F8B}"/>
    <cellStyle name="Normal 12 7 3" xfId="29882" xr:uid="{ADFEB6C1-F561-4BFF-894A-7204C86EB538}"/>
    <cellStyle name="Normal 12 8" xfId="20450" xr:uid="{A0723864-38AF-44ED-82B2-F93BF0588150}"/>
    <cellStyle name="Normal 12 9" xfId="22499" xr:uid="{F806D361-D15F-4ACC-9EFE-CD9DC9D7391A}"/>
    <cellStyle name="Normal 13" xfId="435" xr:uid="{26C58F99-3167-493A-ADF1-32F9115BF8D6}"/>
    <cellStyle name="Normal 13 10" xfId="20611" xr:uid="{FB133972-995D-49E2-96A4-155511E0689F}"/>
    <cellStyle name="Normal 13 10 2" xfId="40650" xr:uid="{E1B46A01-BCE6-4BD7-A26F-07CD2842AE43}"/>
    <cellStyle name="Normal 13 11" xfId="22491" xr:uid="{2949735C-A2D7-4EF1-83DC-BAD972A32FD8}"/>
    <cellStyle name="Normal 13 12" xfId="22583" xr:uid="{90A5E7D6-BAB4-4C5F-B150-24C408630C11}"/>
    <cellStyle name="Normal 13 12 2" xfId="42344" xr:uid="{1CCE1CAB-62F0-42DE-8DB2-C497264F7C41}"/>
    <cellStyle name="Normal 13 13" xfId="22696" xr:uid="{0ED9B40F-2205-471B-96AB-08DD125ED021}"/>
    <cellStyle name="Normal 13 13 2" xfId="42414" xr:uid="{547A8C94-8A90-4C84-A83F-551968A03344}"/>
    <cellStyle name="Normal 13 14" xfId="759" xr:uid="{49562DD0-D3C6-45CD-A862-DD3BEC6B80F4}"/>
    <cellStyle name="Normal 13 15" xfId="22806" xr:uid="{05B87DBB-91A7-4390-AF51-1395CD6E584E}"/>
    <cellStyle name="Normal 13 2" xfId="499" xr:uid="{1EF84BEE-7593-4E9A-8E09-CDD96024210E}"/>
    <cellStyle name="Normal 13 2 2" xfId="9428" xr:uid="{9AB0C291-E621-417E-A751-74AEB19066CD}"/>
    <cellStyle name="Normal 13 2 2 2" xfId="9429" xr:uid="{0F2B0748-2484-4440-89E4-D1D6C2F47D7D}"/>
    <cellStyle name="Normal 13 2 2 2 2" xfId="18673" xr:uid="{E824AD10-C4F4-4C67-9854-5E8E82C4B801}"/>
    <cellStyle name="Normal 13 2 2 2 2 2" xfId="38770" xr:uid="{50B2B243-9E98-4972-8EA4-66526AD35DF4}"/>
    <cellStyle name="Normal 13 2 2 2 3" xfId="29905" xr:uid="{045D8043-DFE4-4599-88ED-C637E7851F56}"/>
    <cellStyle name="Normal 13 2 2 3" xfId="9430" xr:uid="{01377E88-E0FB-41F9-A0D3-5EA765421A50}"/>
    <cellStyle name="Normal 13 2 2 3 2" xfId="18674" xr:uid="{D15FB2A2-5F39-4924-9FB5-6FE2E164C74B}"/>
    <cellStyle name="Normal 13 2 2 3 2 2" xfId="38771" xr:uid="{064C9637-253C-42F2-8FC5-2A22FBE77DE9}"/>
    <cellStyle name="Normal 13 2 2 3 3" xfId="29906" xr:uid="{9227B7BB-9FB4-4BAE-A7AF-38F48E668497}"/>
    <cellStyle name="Normal 13 2 2 4" xfId="9431" xr:uid="{701591F4-67DF-459F-B8C5-5A1E46A498C2}"/>
    <cellStyle name="Normal 13 2 2 4 2" xfId="18675" xr:uid="{14AB46BD-B5DC-46A8-810E-8F78F79C5BFE}"/>
    <cellStyle name="Normal 13 2 2 4 2 2" xfId="38772" xr:uid="{3F072DDA-4E39-4B96-86D0-071BFBA0629F}"/>
    <cellStyle name="Normal 13 2 2 4 3" xfId="29907" xr:uid="{3ED28170-23DC-42C1-96D2-EBBD3A2C9AF4}"/>
    <cellStyle name="Normal 13 2 2 5" xfId="18672" xr:uid="{301C4C62-85B2-43B5-9F8E-304C71DD9617}"/>
    <cellStyle name="Normal 13 2 2 5 2" xfId="38769" xr:uid="{B913CCAB-B2D1-4E1B-8928-45550E19A4FF}"/>
    <cellStyle name="Normal 13 2 2 6" xfId="29904" xr:uid="{2D145320-94F7-4174-844D-14F9797CD9B9}"/>
    <cellStyle name="Normal 13 2 3" xfId="9432" xr:uid="{DBB66384-051E-49C9-B264-E2C22D03351D}"/>
    <cellStyle name="Normal 13 2 3 2" xfId="18676" xr:uid="{B00306B3-D411-4536-9763-01877C564898}"/>
    <cellStyle name="Normal 13 2 3 2 2" xfId="38773" xr:uid="{DD4C070E-C52D-491D-9CBB-1C4A89C8EB51}"/>
    <cellStyle name="Normal 13 2 3 3" xfId="29908" xr:uid="{6A515AA7-2379-4482-8EA1-3610892800C0}"/>
    <cellStyle name="Normal 13 2 4" xfId="9433" xr:uid="{CC1723B3-F2BD-45B5-B26F-6511C3EE1CF6}"/>
    <cellStyle name="Normal 13 2 4 2" xfId="18677" xr:uid="{B2CDDA37-E91F-4357-9E73-D1A87BEE1D61}"/>
    <cellStyle name="Normal 13 2 4 2 2" xfId="38774" xr:uid="{C132D687-B1CD-4D7A-9878-3153C09E9984}"/>
    <cellStyle name="Normal 13 2 4 3" xfId="29909" xr:uid="{6B0892A3-D46E-48B7-9DE6-8957E39BE2C4}"/>
    <cellStyle name="Normal 13 2 5" xfId="9434" xr:uid="{E3C814D5-45C9-4730-AA2E-BFE5DC81FE07}"/>
    <cellStyle name="Normal 13 2 5 2" xfId="18678" xr:uid="{2E1574E1-E19E-4162-A41C-C29E34E3058A}"/>
    <cellStyle name="Normal 13 2 5 2 2" xfId="38775" xr:uid="{AAC612E5-54B2-47B0-B539-3E38C4359873}"/>
    <cellStyle name="Normal 13 2 5 3" xfId="29910" xr:uid="{54C7EA27-77E1-4127-BDE5-65444D8FDBAC}"/>
    <cellStyle name="Normal 13 2 6" xfId="18671" xr:uid="{891D90C2-2C63-4FE9-A037-5FBBEC20ECAF}"/>
    <cellStyle name="Normal 13 2 6 2" xfId="38768" xr:uid="{F6140805-3C1C-41F9-90F3-394F39050F43}"/>
    <cellStyle name="Normal 13 2 7" xfId="9427" xr:uid="{B2024A4F-3210-4BCD-9943-05372ECB14A0}"/>
    <cellStyle name="Normal 13 2 8" xfId="29903" xr:uid="{54CCB6D5-8808-4B0D-ACFA-8D712FF682EE}"/>
    <cellStyle name="Normal 13 3" xfId="467" xr:uid="{155C76CB-3015-4110-B335-A742EB8E013F}"/>
    <cellStyle name="Normal 13 3 2" xfId="9436" xr:uid="{EE04CE25-AA4C-4819-87CA-FFAE12957442}"/>
    <cellStyle name="Normal 13 3 2 2" xfId="9437" xr:uid="{EEE0EE7F-3C97-43CA-8753-5737D254F192}"/>
    <cellStyle name="Normal 13 3 2 2 2" xfId="18681" xr:uid="{7D13820A-B5F6-4E4B-8E39-B9E9A934696D}"/>
    <cellStyle name="Normal 13 3 2 2 2 2" xfId="38778" xr:uid="{7789A2A8-C7C7-4F25-A4AE-0335335CE0A9}"/>
    <cellStyle name="Normal 13 3 2 2 3" xfId="29913" xr:uid="{667A65F8-49B8-4983-9C1B-5A0308AD0D64}"/>
    <cellStyle name="Normal 13 3 2 3" xfId="9438" xr:uid="{C911FB3C-2388-404C-BC36-A71B02B1A327}"/>
    <cellStyle name="Normal 13 3 2 3 2" xfId="18682" xr:uid="{430D0163-42E7-489F-AE43-4E970FC93AB3}"/>
    <cellStyle name="Normal 13 3 2 3 2 2" xfId="38779" xr:uid="{434D66F3-1595-45E4-831B-30CFF5219E10}"/>
    <cellStyle name="Normal 13 3 2 3 3" xfId="29914" xr:uid="{0025AB7C-25BC-4120-B55A-4D5B3B33C15E}"/>
    <cellStyle name="Normal 13 3 2 4" xfId="9439" xr:uid="{DB0EFADF-536C-4034-9A3C-3AA10DC59426}"/>
    <cellStyle name="Normal 13 3 2 4 2" xfId="18683" xr:uid="{14260F94-BC39-4D70-AF4E-BD1FF6AD8B1D}"/>
    <cellStyle name="Normal 13 3 2 4 2 2" xfId="38780" xr:uid="{2F95DCF4-4D6E-40A0-A657-46F9D12BA7A5}"/>
    <cellStyle name="Normal 13 3 2 4 3" xfId="29915" xr:uid="{7CBC8D78-4D53-4C90-AA3C-E91FA4D61022}"/>
    <cellStyle name="Normal 13 3 2 5" xfId="18680" xr:uid="{30B279F8-8618-49AA-945B-26264FCBECE9}"/>
    <cellStyle name="Normal 13 3 2 5 2" xfId="38777" xr:uid="{B800BBB1-ED51-4A79-BA38-1E4A8552441B}"/>
    <cellStyle name="Normal 13 3 2 6" xfId="29912" xr:uid="{E0B69409-171B-4650-981C-92B438FFFB8C}"/>
    <cellStyle name="Normal 13 3 3" xfId="9440" xr:uid="{AAD74838-6705-471D-8C04-B92E4514338E}"/>
    <cellStyle name="Normal 13 3 3 2" xfId="18684" xr:uid="{3B53951B-5E9F-4767-9432-757D575E9EBF}"/>
    <cellStyle name="Normal 13 3 3 2 2" xfId="38781" xr:uid="{90B8F522-38E4-41FC-A648-6D1E380A8D30}"/>
    <cellStyle name="Normal 13 3 3 3" xfId="29916" xr:uid="{CD401DF9-4DFD-4B0A-9DE9-8F685C5D8D41}"/>
    <cellStyle name="Normal 13 3 4" xfId="9441" xr:uid="{4D4F58DB-DB88-4E57-8B69-D93EBC77C5E9}"/>
    <cellStyle name="Normal 13 3 4 2" xfId="18685" xr:uid="{32993D67-7022-4127-94D0-ECB2D357B31D}"/>
    <cellStyle name="Normal 13 3 4 2 2" xfId="38782" xr:uid="{4F5DD77C-D61D-4FA5-BC70-0ACE08106F35}"/>
    <cellStyle name="Normal 13 3 4 3" xfId="29917" xr:uid="{18B287B7-9205-4BAA-8EB3-0848A69515DD}"/>
    <cellStyle name="Normal 13 3 5" xfId="9442" xr:uid="{D6D7138B-0199-47A0-B177-967F1F0C8B51}"/>
    <cellStyle name="Normal 13 3 5 2" xfId="18686" xr:uid="{0F9B5E10-64C4-41B6-A5C6-A0B3F94E303D}"/>
    <cellStyle name="Normal 13 3 5 2 2" xfId="38783" xr:uid="{7AC66A86-BFB3-423B-AFF9-ED3CE71207A3}"/>
    <cellStyle name="Normal 13 3 5 3" xfId="29918" xr:uid="{58625681-32E8-45D9-AF79-1152C6A539C6}"/>
    <cellStyle name="Normal 13 3 6" xfId="18679" xr:uid="{D9F5DFCD-E76C-490C-A9F5-D63C368501D1}"/>
    <cellStyle name="Normal 13 3 6 2" xfId="38776" xr:uid="{30BC5669-ADEA-48C8-B391-DF132D61985B}"/>
    <cellStyle name="Normal 13 3 7" xfId="9435" xr:uid="{E2FCB0C0-50EB-41A2-AEFC-CB7473402BCB}"/>
    <cellStyle name="Normal 13 3 8" xfId="29911" xr:uid="{AEA83B1E-165F-4CF9-97CB-896B283E6E7C}"/>
    <cellStyle name="Normal 13 4" xfId="9443" xr:uid="{38676FD5-AC50-483B-88DB-F2601BFCD01B}"/>
    <cellStyle name="Normal 13 4 2" xfId="18687" xr:uid="{A68F0443-7D7A-4646-9ACC-41C9734C7B79}"/>
    <cellStyle name="Normal 13 4 2 2" xfId="38784" xr:uid="{DFF3874A-2E81-4953-BCD7-275EC334AD50}"/>
    <cellStyle name="Normal 13 4 3" xfId="29919" xr:uid="{3D6E8A45-A80C-4BD1-9F1F-96C5691001A1}"/>
    <cellStyle name="Normal 13 5" xfId="9444" xr:uid="{50F974C3-56F4-43C0-871C-FB07AEEB9D1E}"/>
    <cellStyle name="Normal 13 5 2" xfId="18688" xr:uid="{45FCE605-51D9-49E9-8D6D-B9B0B6E7D059}"/>
    <cellStyle name="Normal 13 5 2 2" xfId="38785" xr:uid="{84BCDBFA-6721-4950-9DD6-63929EC94C8A}"/>
    <cellStyle name="Normal 13 5 3" xfId="29920" xr:uid="{D1B173D0-B6C1-4E83-B64B-8C90ED214E33}"/>
    <cellStyle name="Normal 13 6" xfId="9445" xr:uid="{7B4FF5B9-F6E5-40B2-941A-3BC45651931D}"/>
    <cellStyle name="Normal 13 6 2" xfId="18689" xr:uid="{A50BDAF5-53D8-4BC5-9EB7-BE6E3729569B}"/>
    <cellStyle name="Normal 13 6 2 2" xfId="38786" xr:uid="{C1EC1EB7-F022-4C7C-9BA7-F87E7D90A4C0}"/>
    <cellStyle name="Normal 13 6 3" xfId="29921" xr:uid="{85817F59-E048-4C68-98B6-8E01762627BC}"/>
    <cellStyle name="Normal 13 7" xfId="9426" xr:uid="{E8240A79-9553-4A51-B1F9-CB04DC3DDBB6}"/>
    <cellStyle name="Normal 13 7 2" xfId="18670" xr:uid="{4269535D-9B05-4DAF-8E71-22F98789B25C}"/>
    <cellStyle name="Normal 13 7 2 2" xfId="38767" xr:uid="{EE1BD9D4-59F2-4202-86CC-497DEB75D0AD}"/>
    <cellStyle name="Normal 13 7 3" xfId="29902" xr:uid="{8EF71419-0E86-49C4-A1B4-4F204AD9F9D3}"/>
    <cellStyle name="Normal 13 8" xfId="11574" xr:uid="{DAFDB8D0-87A7-4437-973A-3E6CA54C69BF}"/>
    <cellStyle name="Normal 13 8 2" xfId="31671" xr:uid="{00A1A010-979B-4BE2-8E15-8B84712F5596}"/>
    <cellStyle name="Normal 13 9" xfId="20451" xr:uid="{7CD926CD-9329-46B3-85CE-608804483815}"/>
    <cellStyle name="Normal 13 9 2" xfId="40526" xr:uid="{0AADA95F-48EB-4B4F-841D-ED4C40BB2A47}"/>
    <cellStyle name="Normal 132 2 2 4" xfId="22515" xr:uid="{8922BDD9-B880-4B0C-BB1A-3C2DC7B04F53}"/>
    <cellStyle name="Normal 132 6" xfId="22449" xr:uid="{D9C0C850-22CB-4837-A7F3-4D432B3A48F3}"/>
    <cellStyle name="Normal 132 6 2 4" xfId="22517" xr:uid="{781CFA25-6FA0-4554-B239-1FC982EA1548}"/>
    <cellStyle name="Normal 14" xfId="414" xr:uid="{F64EF1F4-37BE-4B68-82B9-2AB25928B2A9}"/>
    <cellStyle name="Normal 14 10" xfId="20613" xr:uid="{0EEFD950-C638-4A56-99D7-C07CF7DB4ED8}"/>
    <cellStyle name="Normal 14 10 2" xfId="40652" xr:uid="{CCCFC853-448A-42F2-91F2-5E7E5760A948}"/>
    <cellStyle name="Normal 14 11" xfId="22502" xr:uid="{C36C5A50-7035-4A4E-962E-8062C60A1D08}"/>
    <cellStyle name="Normal 14 12" xfId="22573" xr:uid="{CC85F60E-C4E2-447D-8091-59DF872A59E5}"/>
    <cellStyle name="Normal 14 12 2" xfId="42339" xr:uid="{BEE77A2F-55B1-4622-9255-6B37243B6B8E}"/>
    <cellStyle name="Normal 14 13" xfId="22651" xr:uid="{90645113-3491-47F6-A9E4-B10ABE75FBB7}"/>
    <cellStyle name="Normal 14 14" xfId="22698" xr:uid="{4FABC503-4495-48B9-997A-EB75F6D01702}"/>
    <cellStyle name="Normal 14 14 2" xfId="42416" xr:uid="{052E098C-2E9E-4B16-B5FD-3192BCF38AFE}"/>
    <cellStyle name="Normal 14 15" xfId="669" xr:uid="{F20437BE-3156-4C76-95B5-0FF7C95463A3}"/>
    <cellStyle name="Normal 14 16" xfId="22798" xr:uid="{16211320-B742-412E-80AB-32CF6817E702}"/>
    <cellStyle name="Normal 14 2" xfId="494" xr:uid="{4AFA8F4A-D3D8-4700-BE3E-B4990CFAA34C}"/>
    <cellStyle name="Normal 14 2 2" xfId="9448" xr:uid="{8B344262-A375-46D8-814F-23A23758DBDE}"/>
    <cellStyle name="Normal 14 2 2 2" xfId="9449" xr:uid="{CDED84DF-A980-450A-BB5F-457F3549D523}"/>
    <cellStyle name="Normal 14 2 2 2 2" xfId="18693" xr:uid="{87269CED-7E2C-42B9-9CDF-16EADE5E913A}"/>
    <cellStyle name="Normal 14 2 2 2 2 2" xfId="38790" xr:uid="{2271402D-8FB3-477C-9CC5-09EC8354C13F}"/>
    <cellStyle name="Normal 14 2 2 2 3" xfId="29925" xr:uid="{819D958C-004D-4ECE-B39D-1202D4AEC458}"/>
    <cellStyle name="Normal 14 2 2 3" xfId="9450" xr:uid="{F3B35B5E-CA9A-437B-BFCA-7C05245DFEE8}"/>
    <cellStyle name="Normal 14 2 2 3 2" xfId="18694" xr:uid="{CC44179E-4AE7-4C99-B838-3F4CCB769DE3}"/>
    <cellStyle name="Normal 14 2 2 3 2 2" xfId="38791" xr:uid="{9A1F83F3-3B7C-4C6C-BE28-67C3B4628BFE}"/>
    <cellStyle name="Normal 14 2 2 3 3" xfId="29926" xr:uid="{43DB963C-01E5-4E74-B6E0-374BA0249422}"/>
    <cellStyle name="Normal 14 2 2 4" xfId="9451" xr:uid="{A68B6969-0C8C-4BF0-9143-3929C1165A27}"/>
    <cellStyle name="Normal 14 2 2 4 2" xfId="18695" xr:uid="{DC4D361B-EDC9-49DB-A9FB-25299B111DFC}"/>
    <cellStyle name="Normal 14 2 2 4 2 2" xfId="38792" xr:uid="{07DB4C18-60D6-4714-8674-1F747E5FAF2E}"/>
    <cellStyle name="Normal 14 2 2 4 3" xfId="29927" xr:uid="{210BA9FE-975F-44AA-93DB-0EFA00380C89}"/>
    <cellStyle name="Normal 14 2 2 5" xfId="18692" xr:uid="{827ABAFA-FA3B-41A9-8078-17EE566DEB79}"/>
    <cellStyle name="Normal 14 2 2 5 2" xfId="38789" xr:uid="{EA040327-3666-4F91-B9DB-D8335EE35FBB}"/>
    <cellStyle name="Normal 14 2 2 6" xfId="29924" xr:uid="{132CA094-F627-4D63-B174-9BD2D4AE390A}"/>
    <cellStyle name="Normal 14 2 3" xfId="9452" xr:uid="{2C42FBA3-7AC7-4C96-9577-27B28EC17F45}"/>
    <cellStyle name="Normal 14 2 3 2" xfId="18696" xr:uid="{E0B00E13-6005-4F22-9E8F-C1D97AECDC29}"/>
    <cellStyle name="Normal 14 2 3 2 2" xfId="38793" xr:uid="{8D98FE13-A870-4702-8410-6951D1262F56}"/>
    <cellStyle name="Normal 14 2 3 3" xfId="29928" xr:uid="{FE88832F-729E-4A7A-8787-031A02A39C5C}"/>
    <cellStyle name="Normal 14 2 4" xfId="9453" xr:uid="{1D465109-1EEF-4538-99DD-4F38974A42E1}"/>
    <cellStyle name="Normal 14 2 4 2" xfId="18697" xr:uid="{74E40F07-9CC8-4CE5-AA8B-42C28556ABCE}"/>
    <cellStyle name="Normal 14 2 4 2 2" xfId="38794" xr:uid="{A42A8880-90CD-4FA1-A7F6-77A0C83B3F08}"/>
    <cellStyle name="Normal 14 2 4 3" xfId="29929" xr:uid="{E358181F-8862-468C-A402-CA9D4245ED16}"/>
    <cellStyle name="Normal 14 2 5" xfId="9454" xr:uid="{C8697051-3789-4AFF-AF4A-D59A05D00DA0}"/>
    <cellStyle name="Normal 14 2 5 2" xfId="18698" xr:uid="{0C70E533-A537-4FB2-A938-3331350E0F59}"/>
    <cellStyle name="Normal 14 2 5 2 2" xfId="38795" xr:uid="{38879D08-C3C9-494E-821E-2AA51A40A6D2}"/>
    <cellStyle name="Normal 14 2 5 3" xfId="29930" xr:uid="{8690D569-E275-4575-ADF4-2BBA6A50C364}"/>
    <cellStyle name="Normal 14 2 6" xfId="18691" xr:uid="{55F6E3F3-6A6E-406C-8C50-1B5D6AE980C5}"/>
    <cellStyle name="Normal 14 2 6 2" xfId="38788" xr:uid="{7B0FC615-E67F-45C8-99A0-BA95E42F7EC7}"/>
    <cellStyle name="Normal 14 2 7" xfId="22505" xr:uid="{59CD86E0-B824-4EA9-AB0B-F0AA0E630126}"/>
    <cellStyle name="Normal 14 2 7 2" xfId="42304" xr:uid="{504957CF-C6AB-4419-9444-3337708344C4}"/>
    <cellStyle name="Normal 14 2 8" xfId="9447" xr:uid="{CB3893D3-AC2D-44A9-BE94-288101EB31E7}"/>
    <cellStyle name="Normal 14 2 9" xfId="29923" xr:uid="{FEA50DDD-A23B-47AC-AE68-E608CD779FA9}"/>
    <cellStyle name="Normal 14 3" xfId="462" xr:uid="{ED7EDCE6-136E-473B-B28E-26236730F6A6}"/>
    <cellStyle name="Normal 14 3 2" xfId="9456" xr:uid="{3C4AF01F-67B6-4FC6-9B2E-174BC5E0366F}"/>
    <cellStyle name="Normal 14 3 2 2" xfId="9457" xr:uid="{46872EB1-964B-40E1-9A89-7897918132BB}"/>
    <cellStyle name="Normal 14 3 2 2 2" xfId="18701" xr:uid="{6E45784A-A600-4E26-AA93-84CAB7E1163E}"/>
    <cellStyle name="Normal 14 3 2 2 2 2" xfId="38798" xr:uid="{3E8464AD-46A7-4F6E-A2BB-7887F6F7FBB4}"/>
    <cellStyle name="Normal 14 3 2 2 3" xfId="29933" xr:uid="{2B112274-1D1E-490E-A8F4-95402C7E34AD}"/>
    <cellStyle name="Normal 14 3 2 3" xfId="9458" xr:uid="{9CF9EBC0-A619-47BA-A683-70969ADEE8A9}"/>
    <cellStyle name="Normal 14 3 2 3 2" xfId="18702" xr:uid="{95EC9875-3D8A-4577-96DC-35A4C0C94F89}"/>
    <cellStyle name="Normal 14 3 2 3 2 2" xfId="38799" xr:uid="{BDD77A6C-C95E-4752-8054-EC5AC6554E0D}"/>
    <cellStyle name="Normal 14 3 2 3 3" xfId="29934" xr:uid="{61047EBE-F400-4FE8-AC83-6ABEA73537C8}"/>
    <cellStyle name="Normal 14 3 2 4" xfId="9459" xr:uid="{66672B55-A69F-492B-AC78-79EE427FFCF8}"/>
    <cellStyle name="Normal 14 3 2 4 2" xfId="18703" xr:uid="{596721B7-0100-4641-B243-FE43BE70DD8A}"/>
    <cellStyle name="Normal 14 3 2 4 2 2" xfId="38800" xr:uid="{C2FAB0E4-064F-4445-B63A-E99861B8FD08}"/>
    <cellStyle name="Normal 14 3 2 4 3" xfId="29935" xr:uid="{754F28E7-0CC6-41C8-BF27-532025BB023B}"/>
    <cellStyle name="Normal 14 3 2 5" xfId="18700" xr:uid="{38B29F1A-90FD-4CE2-BD18-3ADCC74A4FF6}"/>
    <cellStyle name="Normal 14 3 2 5 2" xfId="38797" xr:uid="{C206FE1E-C417-436A-9B4A-B1B2A9CC5E52}"/>
    <cellStyle name="Normal 14 3 2 6" xfId="29932" xr:uid="{2D8EF8A8-5364-42C0-83CE-1EE658DDA8BE}"/>
    <cellStyle name="Normal 14 3 3" xfId="9460" xr:uid="{8D0A64BD-6879-43CD-B0AF-D07A35A91F3E}"/>
    <cellStyle name="Normal 14 3 3 2" xfId="18704" xr:uid="{5AEA7BC4-942F-4DE7-9715-6074AA934228}"/>
    <cellStyle name="Normal 14 3 3 2 2" xfId="38801" xr:uid="{34A6F514-F0CC-4B3E-B952-EBDEA62D6387}"/>
    <cellStyle name="Normal 14 3 3 3" xfId="29936" xr:uid="{CEA3ABA0-B4C0-4915-8BF5-5F2810B5DAF4}"/>
    <cellStyle name="Normal 14 3 4" xfId="9461" xr:uid="{3AA95075-F64A-4AB0-A1B8-EEF55E2B4761}"/>
    <cellStyle name="Normal 14 3 4 2" xfId="18705" xr:uid="{222FC411-2B2F-4548-ACA8-275A64EEDC06}"/>
    <cellStyle name="Normal 14 3 4 2 2" xfId="38802" xr:uid="{DD62812E-75F9-453B-A578-B85016442C38}"/>
    <cellStyle name="Normal 14 3 4 3" xfId="29937" xr:uid="{D24DCA35-CF0E-4B7B-8AA7-F1F3CC98D77C}"/>
    <cellStyle name="Normal 14 3 5" xfId="9462" xr:uid="{8070BED4-7869-411A-82F1-9D3C925153E8}"/>
    <cellStyle name="Normal 14 3 5 2" xfId="18706" xr:uid="{653F831B-A010-4BD5-AB1F-5EC9F9AF3D23}"/>
    <cellStyle name="Normal 14 3 5 2 2" xfId="38803" xr:uid="{F414900E-BB97-4A45-978D-29DC0820CC5A}"/>
    <cellStyle name="Normal 14 3 5 3" xfId="29938" xr:uid="{89108B25-E26C-4E81-ABD7-E4289942A421}"/>
    <cellStyle name="Normal 14 3 6" xfId="18699" xr:uid="{BF3C580F-0EB3-4BA3-95CA-CDF07692317D}"/>
    <cellStyle name="Normal 14 3 6 2" xfId="38796" xr:uid="{52043D90-591B-4C2E-A2C1-DA1C77EC2090}"/>
    <cellStyle name="Normal 14 3 7" xfId="9455" xr:uid="{B0463C60-23F9-4CB5-93FA-85E133F6B462}"/>
    <cellStyle name="Normal 14 3 8" xfId="29931" xr:uid="{D2760506-FD63-4006-B807-62B2B8F823E6}"/>
    <cellStyle name="Normal 14 4" xfId="9463" xr:uid="{96BE1B82-63E6-455E-B887-6BBB179DAC8C}"/>
    <cellStyle name="Normal 14 4 2" xfId="18707" xr:uid="{47505998-FD91-4FD4-B729-D1719F5D83B6}"/>
    <cellStyle name="Normal 14 4 2 2" xfId="38804" xr:uid="{CAB723F8-A8AF-4DD2-8535-B5CFD694CEBE}"/>
    <cellStyle name="Normal 14 4 3" xfId="29939" xr:uid="{181A3E2B-34A5-4818-A0D3-E717011D89FC}"/>
    <cellStyle name="Normal 14 5" xfId="9464" xr:uid="{D2ACFEEA-5FC4-4AFB-99B6-940746A0ED26}"/>
    <cellStyle name="Normal 14 5 2" xfId="18708" xr:uid="{3E2F9993-D665-4198-A90B-88D92594CACF}"/>
    <cellStyle name="Normal 14 5 2 2" xfId="38805" xr:uid="{02A64DBE-BC9A-439E-9841-AA546F1A270F}"/>
    <cellStyle name="Normal 14 5 3" xfId="29940" xr:uid="{21689D52-18AC-4130-9E73-5910A4284596}"/>
    <cellStyle name="Normal 14 6" xfId="9465" xr:uid="{C2B19321-F25A-4BDB-B521-26630C1DCC01}"/>
    <cellStyle name="Normal 14 6 2" xfId="18709" xr:uid="{50E821E7-9D01-4334-AE9D-2F7C21C62AEE}"/>
    <cellStyle name="Normal 14 6 2 2" xfId="38806" xr:uid="{7320A7DD-02B0-4B65-ABFC-D4E8B7207225}"/>
    <cellStyle name="Normal 14 6 3" xfId="29941" xr:uid="{A320A4B3-9333-4521-896C-E7526EFDA003}"/>
    <cellStyle name="Normal 14 7" xfId="9446" xr:uid="{E3A9F9FA-E3B0-4428-9819-0C21EB792C5F}"/>
    <cellStyle name="Normal 14 7 2" xfId="18690" xr:uid="{E23FB3E5-E1AD-4ABF-B0AA-0B77D59068AC}"/>
    <cellStyle name="Normal 14 7 2 2" xfId="38787" xr:uid="{8629BEE9-33C0-4A8C-8F68-BA3BFE5F3EAA}"/>
    <cellStyle name="Normal 14 7 3" xfId="29922" xr:uid="{9D22B03A-59E6-4627-A3B4-20C839AC7D23}"/>
    <cellStyle name="Normal 14 8" xfId="11566" xr:uid="{6AEFCB9B-41BA-408A-9600-D385F1536E4B}"/>
    <cellStyle name="Normal 14 8 2" xfId="31663" xr:uid="{16EC0AF7-F2AE-446E-B85A-FC0449E0F5BB}"/>
    <cellStyle name="Normal 14 9" xfId="20453" xr:uid="{B83007CF-E8D2-4A83-AFF3-27A37E10030E}"/>
    <cellStyle name="Normal 14 9 2" xfId="40528" xr:uid="{32513B25-9BC7-4054-AFF7-AB5D627EBFD3}"/>
    <cellStyle name="Normal 15" xfId="415" xr:uid="{5C52B633-8689-48EB-BF99-38E4CE57FA9F}"/>
    <cellStyle name="Normal 15 10" xfId="20615" xr:uid="{01581D01-DEB5-42A4-BD2A-9A9C976EEDED}"/>
    <cellStyle name="Normal 15 10 2" xfId="40654" xr:uid="{AF05DF6F-BC52-4DF0-B413-64E8FF646BEA}"/>
    <cellStyle name="Normal 15 11" xfId="22504" xr:uid="{7384E086-4ADE-43F1-AD15-ACAAEDFE6A7F}"/>
    <cellStyle name="Normal 15 12" xfId="22574" xr:uid="{5FDFACEF-F1DC-4DE2-9BEE-05106E0D1A1C}"/>
    <cellStyle name="Normal 15 12 2" xfId="42340" xr:uid="{59674910-607A-4536-9376-97348FE6F828}"/>
    <cellStyle name="Normal 15 13" xfId="22700" xr:uid="{E3116891-6324-4906-8096-8221280240FD}"/>
    <cellStyle name="Normal 15 13 2" xfId="42418" xr:uid="{9C08BEE1-1DC3-42CA-822D-91A8B1A71A7E}"/>
    <cellStyle name="Normal 15 14" xfId="670" xr:uid="{2DA2465C-1148-49CF-81D1-8CFC27F661B5}"/>
    <cellStyle name="Normal 15 15" xfId="22799" xr:uid="{B9A476FB-0D6B-4D82-BDE6-7A47271A63DF}"/>
    <cellStyle name="Normal 15 2" xfId="495" xr:uid="{87A7A3C7-3B79-4AF4-BA85-D0F2E23F7455}"/>
    <cellStyle name="Normal 15 2 2" xfId="9468" xr:uid="{1743E77C-C419-4159-B39B-23DB486681A2}"/>
    <cellStyle name="Normal 15 2 2 2" xfId="9469" xr:uid="{822CCCA2-65A1-4818-B1CF-454FEDD4A692}"/>
    <cellStyle name="Normal 15 2 2 2 2" xfId="18713" xr:uid="{6921395A-A922-422A-B8A4-3D00FF5341C6}"/>
    <cellStyle name="Normal 15 2 2 2 2 2" xfId="38810" xr:uid="{417F5EF0-237C-49B2-BED9-96F1F4301DA6}"/>
    <cellStyle name="Normal 15 2 2 2 3" xfId="29945" xr:uid="{C6A423BE-1A63-440D-8A34-6855642F3A8D}"/>
    <cellStyle name="Normal 15 2 2 3" xfId="9470" xr:uid="{C1442435-26F8-4AD5-9028-3B520B8BDEEC}"/>
    <cellStyle name="Normal 15 2 2 3 2" xfId="18714" xr:uid="{56C52D1D-71C4-4119-8817-2DAE3B8CD076}"/>
    <cellStyle name="Normal 15 2 2 3 2 2" xfId="38811" xr:uid="{7BFC1C0E-A52A-4BCF-AADB-9E0A8F3368AE}"/>
    <cellStyle name="Normal 15 2 2 3 3" xfId="29946" xr:uid="{C822DE03-B390-4465-B274-DB059CA7664C}"/>
    <cellStyle name="Normal 15 2 2 4" xfId="9471" xr:uid="{0A9926A6-365C-4A1D-9499-FDCB947F8FD2}"/>
    <cellStyle name="Normal 15 2 2 4 2" xfId="18715" xr:uid="{5D744146-7EB7-4150-831E-ACC0D29E09C5}"/>
    <cellStyle name="Normal 15 2 2 4 2 2" xfId="38812" xr:uid="{9C648884-2CAF-41F1-810A-9337CE95C663}"/>
    <cellStyle name="Normal 15 2 2 4 3" xfId="29947" xr:uid="{63E68177-5897-48BC-B782-C75EEC4750DB}"/>
    <cellStyle name="Normal 15 2 2 5" xfId="18712" xr:uid="{39B78446-9F3D-4F29-873C-1AB3F909FC68}"/>
    <cellStyle name="Normal 15 2 2 5 2" xfId="38809" xr:uid="{22F86B5C-9C42-45E6-9FD5-14BB274697F4}"/>
    <cellStyle name="Normal 15 2 2 6" xfId="29944" xr:uid="{5DF4F63C-F100-4C91-BDB2-7447B43C2B29}"/>
    <cellStyle name="Normal 15 2 3" xfId="9472" xr:uid="{734640A2-A36A-4097-9FA1-7CEDEAFA0875}"/>
    <cellStyle name="Normal 15 2 3 2" xfId="18716" xr:uid="{3AD11AD5-CE53-4B84-9B4C-1964D34D6B02}"/>
    <cellStyle name="Normal 15 2 3 2 2" xfId="38813" xr:uid="{03706C03-EE1C-48CC-8E37-3E6DA19045E9}"/>
    <cellStyle name="Normal 15 2 3 3" xfId="29948" xr:uid="{5A06E743-5D6C-435C-A6B2-1E9FB014CD3A}"/>
    <cellStyle name="Normal 15 2 4" xfId="9473" xr:uid="{9FF470B0-D2D3-42BC-BD39-ECAC873A819C}"/>
    <cellStyle name="Normal 15 2 4 2" xfId="18717" xr:uid="{AA1BF2F7-C04A-41C0-8254-886F41DF5D27}"/>
    <cellStyle name="Normal 15 2 4 2 2" xfId="38814" xr:uid="{6C9DF338-1037-4971-A9A7-336BECC4AFC6}"/>
    <cellStyle name="Normal 15 2 4 3" xfId="29949" xr:uid="{9FB23A64-00C0-447C-A745-04A82E264C38}"/>
    <cellStyle name="Normal 15 2 5" xfId="9474" xr:uid="{0D7286B8-7D6C-41B5-9E98-36CE40E162DF}"/>
    <cellStyle name="Normal 15 2 5 2" xfId="18718" xr:uid="{756288C7-8C30-4BD6-B1DF-F36613550232}"/>
    <cellStyle name="Normal 15 2 5 2 2" xfId="38815" xr:uid="{C0746161-1572-465B-BEDE-A1AFC013D2F1}"/>
    <cellStyle name="Normal 15 2 5 3" xfId="29950" xr:uid="{2B2C6572-88FB-4CB2-AB1F-C87C187E8B66}"/>
    <cellStyle name="Normal 15 2 6" xfId="18711" xr:uid="{4B954C0E-DF25-49B6-9D55-18ECAD3C7CDD}"/>
    <cellStyle name="Normal 15 2 6 2" xfId="38808" xr:uid="{1F23C62B-3BB6-44BC-B394-299BAE8A9009}"/>
    <cellStyle name="Normal 15 2 7" xfId="9467" xr:uid="{C8C83657-FF1D-4173-B68F-9B35C5D025BC}"/>
    <cellStyle name="Normal 15 2 8" xfId="29943" xr:uid="{3C611192-2D60-4129-A3AE-1334BA664B09}"/>
    <cellStyle name="Normal 15 3" xfId="463" xr:uid="{52810E5E-40D3-49B0-BA79-3E4FC2257751}"/>
    <cellStyle name="Normal 15 3 2" xfId="9476" xr:uid="{53D62666-F9FA-45F2-B364-849E01283ADF}"/>
    <cellStyle name="Normal 15 3 2 2" xfId="9477" xr:uid="{E01332AD-B7F3-4BC0-AB11-BF3BD2A28A7F}"/>
    <cellStyle name="Normal 15 3 2 2 2" xfId="18721" xr:uid="{34F8C2D3-32CA-40D1-A33C-B393E06CE641}"/>
    <cellStyle name="Normal 15 3 2 2 2 2" xfId="38818" xr:uid="{FC0F90AA-D4A7-4A98-BF25-335FEBEBEB02}"/>
    <cellStyle name="Normal 15 3 2 2 3" xfId="29953" xr:uid="{E8A3A47C-AF2A-48A7-A72D-2E235595D81B}"/>
    <cellStyle name="Normal 15 3 2 3" xfId="9478" xr:uid="{95E9D415-FD64-4ACC-80E4-EA61FCEB0959}"/>
    <cellStyle name="Normal 15 3 2 3 2" xfId="18722" xr:uid="{3EF5DA4F-EFA6-4D30-8E9F-46C70CC48D16}"/>
    <cellStyle name="Normal 15 3 2 3 2 2" xfId="38819" xr:uid="{63AEC731-915E-47B7-89BC-D38B11C379AF}"/>
    <cellStyle name="Normal 15 3 2 3 3" xfId="29954" xr:uid="{D83870B0-2657-4EC8-845B-B4BEBEEEC233}"/>
    <cellStyle name="Normal 15 3 2 4" xfId="9479" xr:uid="{362C5C92-1182-46FB-BA6E-8F5B83968DA4}"/>
    <cellStyle name="Normal 15 3 2 4 2" xfId="18723" xr:uid="{C0DA4149-971D-41FA-B393-AA31FA1C5373}"/>
    <cellStyle name="Normal 15 3 2 4 2 2" xfId="38820" xr:uid="{8200705C-0BB0-47E2-B039-8CA4422F51A9}"/>
    <cellStyle name="Normal 15 3 2 4 3" xfId="29955" xr:uid="{F060E5A5-7860-4B03-B57E-AE4B2FA8F136}"/>
    <cellStyle name="Normal 15 3 2 5" xfId="18720" xr:uid="{FE0EE34A-CF33-41D7-B5FD-83A69DBC4DCE}"/>
    <cellStyle name="Normal 15 3 2 5 2" xfId="38817" xr:uid="{C1211AF5-4A0E-4D40-8BA2-FF60D6AEE7E9}"/>
    <cellStyle name="Normal 15 3 2 6" xfId="29952" xr:uid="{D1626C17-21AD-49B9-B8C4-2BEB5F7A3012}"/>
    <cellStyle name="Normal 15 3 3" xfId="9480" xr:uid="{AD0AFCFF-4942-4A79-8D2D-41A75F1FD21B}"/>
    <cellStyle name="Normal 15 3 3 2" xfId="18724" xr:uid="{5A7B5106-43B6-44EC-A26A-13E50C21AA41}"/>
    <cellStyle name="Normal 15 3 3 2 2" xfId="38821" xr:uid="{AB9F2378-483E-49A0-8D15-385E0E49A794}"/>
    <cellStyle name="Normal 15 3 3 3" xfId="29956" xr:uid="{CD26A3C6-4739-4996-9287-B89C5C613AE9}"/>
    <cellStyle name="Normal 15 3 4" xfId="9481" xr:uid="{93C612EC-7FA5-442C-87C2-D6F3CFF07D55}"/>
    <cellStyle name="Normal 15 3 4 2" xfId="18725" xr:uid="{4F39AB51-1B43-4DB3-ABC8-766BD0AB7F0C}"/>
    <cellStyle name="Normal 15 3 4 2 2" xfId="38822" xr:uid="{CD93C003-1F59-4C0C-9F50-F65B717D8CE5}"/>
    <cellStyle name="Normal 15 3 4 3" xfId="29957" xr:uid="{74319586-5EBE-42A5-BEA7-F0BBC9B20AA9}"/>
    <cellStyle name="Normal 15 3 5" xfId="9482" xr:uid="{B632F1AA-614D-4A5A-A130-78C854740DDE}"/>
    <cellStyle name="Normal 15 3 5 2" xfId="18726" xr:uid="{4A27EACC-B173-45D4-B48E-14916C2B80C4}"/>
    <cellStyle name="Normal 15 3 5 2 2" xfId="38823" xr:uid="{8CC06BD0-E3C1-4F0A-B53B-A5ACF723713C}"/>
    <cellStyle name="Normal 15 3 5 3" xfId="29958" xr:uid="{D9275EA0-E05D-4EA6-9915-6BA1C874367F}"/>
    <cellStyle name="Normal 15 3 6" xfId="18719" xr:uid="{A4A6431B-DB83-42E6-8623-D76A2FD90190}"/>
    <cellStyle name="Normal 15 3 6 2" xfId="38816" xr:uid="{B17970E1-40A0-457E-8ED6-7B1A9BBDC0C9}"/>
    <cellStyle name="Normal 15 3 7" xfId="9475" xr:uid="{CFE79C41-7F3E-457B-80B0-392F4963AD11}"/>
    <cellStyle name="Normal 15 3 8" xfId="29951" xr:uid="{476FD167-5236-4DDD-81D5-25ED5FBDE7B6}"/>
    <cellStyle name="Normal 15 4" xfId="9483" xr:uid="{A977D96A-2B6A-43B0-9178-5D7F11FF208E}"/>
    <cellStyle name="Normal 15 4 2" xfId="9484" xr:uid="{018475ED-C77E-48DE-8172-CB3F763D3B97}"/>
    <cellStyle name="Normal 15 4 2 2" xfId="9485" xr:uid="{101DC308-523C-4161-955E-AEB3D47B262D}"/>
    <cellStyle name="Normal 15 4 2 2 2" xfId="18729" xr:uid="{9D96AA49-44B7-4595-87CA-2AD282393A26}"/>
    <cellStyle name="Normal 15 4 2 2 2 2" xfId="38826" xr:uid="{25B3AB07-9446-411A-8754-5E27A7862D3E}"/>
    <cellStyle name="Normal 15 4 2 2 3" xfId="29961" xr:uid="{36A686FF-1564-4485-A4F1-EA8C01D80387}"/>
    <cellStyle name="Normal 15 4 2 3" xfId="9486" xr:uid="{423FB49C-3417-4140-A15A-C3858E6D1772}"/>
    <cellStyle name="Normal 15 4 2 3 2" xfId="18730" xr:uid="{528943F3-9F5B-4F84-A613-A68EF2FCF770}"/>
    <cellStyle name="Normal 15 4 2 3 2 2" xfId="38827" xr:uid="{C6E4E6B6-3CCD-47E2-ACF8-A7F104BC514E}"/>
    <cellStyle name="Normal 15 4 2 3 3" xfId="29962" xr:uid="{EEAE318A-433D-4F09-9140-C0F016C4ABC8}"/>
    <cellStyle name="Normal 15 4 2 4" xfId="9487" xr:uid="{E761216C-21B8-4C7D-B00F-68F1EF388375}"/>
    <cellStyle name="Normal 15 4 2 4 2" xfId="18731" xr:uid="{EB481EBC-4AE4-4EC6-AA1E-0B629508442A}"/>
    <cellStyle name="Normal 15 4 2 4 2 2" xfId="38828" xr:uid="{EE811363-726B-487D-A2EC-B35DD04F5874}"/>
    <cellStyle name="Normal 15 4 2 4 3" xfId="29963" xr:uid="{3126654C-6852-4D5B-AD99-6898DFE9D621}"/>
    <cellStyle name="Normal 15 4 2 5" xfId="18728" xr:uid="{A340D551-CB9E-4B8E-B2FF-5BE72309356B}"/>
    <cellStyle name="Normal 15 4 2 5 2" xfId="38825" xr:uid="{35FCF6E8-85EC-4C2C-8077-4E86F4538860}"/>
    <cellStyle name="Normal 15 4 2 6" xfId="29960" xr:uid="{3AB14C1C-02FA-4281-B107-7333F9AFFB9F}"/>
    <cellStyle name="Normal 15 4 3" xfId="9488" xr:uid="{2F9541B1-F824-47D4-9B50-634B5B3F877B}"/>
    <cellStyle name="Normal 15 4 3 2" xfId="18732" xr:uid="{FAEF4684-EEB9-4B33-A4C5-C886E282D706}"/>
    <cellStyle name="Normal 15 4 3 2 2" xfId="38829" xr:uid="{3C0EBCD2-7078-40C7-935A-AC63EC927FC3}"/>
    <cellStyle name="Normal 15 4 3 3" xfId="29964" xr:uid="{610F1A51-A26B-4555-ABFB-30A28A248139}"/>
    <cellStyle name="Normal 15 4 4" xfId="9489" xr:uid="{5AA3E157-3891-42A1-A058-1593D3437B66}"/>
    <cellStyle name="Normal 15 4 4 2" xfId="18733" xr:uid="{EA089F1E-1965-4483-BC27-3C26A702F44F}"/>
    <cellStyle name="Normal 15 4 4 2 2" xfId="38830" xr:uid="{26177C1F-27E1-44AB-BC93-20804E40DAEE}"/>
    <cellStyle name="Normal 15 4 4 3" xfId="29965" xr:uid="{C4A1551F-B814-46B9-AB37-58005DA6A279}"/>
    <cellStyle name="Normal 15 4 5" xfId="9490" xr:uid="{B4B6857C-5D77-4B97-98EF-3A7D750F6980}"/>
    <cellStyle name="Normal 15 4 5 2" xfId="18734" xr:uid="{AD29C7E2-62B2-478E-8953-43E47B87333D}"/>
    <cellStyle name="Normal 15 4 5 2 2" xfId="38831" xr:uid="{D2B480F5-CDEB-407A-AC00-C5A8F9FAA2E5}"/>
    <cellStyle name="Normal 15 4 5 3" xfId="29966" xr:uid="{5E45E3D6-6A71-4AD6-91AC-14E072FF5228}"/>
    <cellStyle name="Normal 15 4 6" xfId="18727" xr:uid="{EAFF935B-36D9-4F60-92C5-5A7BF9F17735}"/>
    <cellStyle name="Normal 15 4 6 2" xfId="38824" xr:uid="{AF4D899C-41FC-4D1B-B075-E977433D9E04}"/>
    <cellStyle name="Normal 15 4 7" xfId="29959" xr:uid="{B71A560F-74B4-4082-AD6F-0736AA11B1A5}"/>
    <cellStyle name="Normal 15 5" xfId="9491" xr:uid="{8CB6DB22-83C3-4EE2-A7B3-99D1EAEBEDEA}"/>
    <cellStyle name="Normal 15 5 2" xfId="9492" xr:uid="{115922BC-DB92-4546-A6F5-F673BC13A492}"/>
    <cellStyle name="Normal 15 5 2 2" xfId="18736" xr:uid="{01154629-CB40-4DBB-863B-5A38FAD3A9B6}"/>
    <cellStyle name="Normal 15 5 2 2 2" xfId="38833" xr:uid="{B8A0202F-B0F1-43AA-A9D6-3BB5793455B2}"/>
    <cellStyle name="Normal 15 5 2 3" xfId="29968" xr:uid="{9511956B-CA10-4851-8AF7-A43B3D24CDAA}"/>
    <cellStyle name="Normal 15 5 3" xfId="9493" xr:uid="{EFA004D3-2644-4C53-82CA-0F1FFBC6CC71}"/>
    <cellStyle name="Normal 15 5 3 2" xfId="18737" xr:uid="{31970789-2B90-4A20-AC27-208C7CDBAAF6}"/>
    <cellStyle name="Normal 15 5 3 2 2" xfId="38834" xr:uid="{047056EB-56FF-4F71-83F7-DFBB24BDAE36}"/>
    <cellStyle name="Normal 15 5 3 3" xfId="29969" xr:uid="{A4BAB7FF-C960-47E5-96BD-5F8B3B2F9247}"/>
    <cellStyle name="Normal 15 5 4" xfId="9494" xr:uid="{E6A361B7-45D7-4AC7-A6FD-1075D695091F}"/>
    <cellStyle name="Normal 15 5 4 2" xfId="18738" xr:uid="{DB5657C5-664E-494B-BD1D-612B29C49D16}"/>
    <cellStyle name="Normal 15 5 4 2 2" xfId="38835" xr:uid="{07A517CB-78ED-4DD7-867D-194FABA34BA5}"/>
    <cellStyle name="Normal 15 5 4 3" xfId="29970" xr:uid="{3968CE6D-0398-4B87-A981-FA43675626DC}"/>
    <cellStyle name="Normal 15 5 5" xfId="18735" xr:uid="{13026B12-58F2-477B-A352-5D48610A0D4D}"/>
    <cellStyle name="Normal 15 5 5 2" xfId="38832" xr:uid="{4BEC374F-D8D9-41F4-B530-25AADA6287AF}"/>
    <cellStyle name="Normal 15 5 6" xfId="29967" xr:uid="{AC348D05-FDC2-4275-810D-BEBB4F13271A}"/>
    <cellStyle name="Normal 15 6" xfId="9495" xr:uid="{4B12BD70-A3F6-47D0-846D-278FF95F8ABE}"/>
    <cellStyle name="Normal 15 6 2" xfId="9496" xr:uid="{3CA97E4F-B2D3-4737-B4B3-76C68DBE4206}"/>
    <cellStyle name="Normal 15 6 2 2" xfId="18740" xr:uid="{222DD117-19A8-4CA5-800F-D24ECD45671C}"/>
    <cellStyle name="Normal 15 6 2 2 2" xfId="38837" xr:uid="{AE49BA34-9A34-43B3-B777-3D819A3D4328}"/>
    <cellStyle name="Normal 15 6 2 3" xfId="29972" xr:uid="{7C5100F1-6090-461C-8A67-E73227489101}"/>
    <cellStyle name="Normal 15 6 3" xfId="9497" xr:uid="{D9F99AEF-E12C-4FF1-8F25-281EA559D275}"/>
    <cellStyle name="Normal 15 6 3 2" xfId="18741" xr:uid="{A959B5AE-B752-40B8-BF5B-A96CD29A41E4}"/>
    <cellStyle name="Normal 15 6 3 2 2" xfId="38838" xr:uid="{99F53208-3432-482A-A6AE-47996B41BCCB}"/>
    <cellStyle name="Normal 15 6 3 3" xfId="29973" xr:uid="{3CD5EBD4-C82F-475F-ADA0-D6B914877FCD}"/>
    <cellStyle name="Normal 15 6 4" xfId="9498" xr:uid="{AA8D817B-3028-4583-81CB-5832E64E2544}"/>
    <cellStyle name="Normal 15 6 4 2" xfId="18742" xr:uid="{9605B2A0-C36E-4991-B71B-961B9697171E}"/>
    <cellStyle name="Normal 15 6 4 2 2" xfId="38839" xr:uid="{3BB8CDBD-E541-4DE1-A1BA-B8C9B32D19D6}"/>
    <cellStyle name="Normal 15 6 4 3" xfId="29974" xr:uid="{F7DB8B26-EDBC-4317-9CBA-18579F4C70AE}"/>
    <cellStyle name="Normal 15 6 5" xfId="18739" xr:uid="{AD4650C0-4385-4916-BF20-B783E4296FB5}"/>
    <cellStyle name="Normal 15 6 5 2" xfId="38836" xr:uid="{089DAAC5-4D7A-452D-BA2E-8FADC3833135}"/>
    <cellStyle name="Normal 15 6 6" xfId="29971" xr:uid="{4CBA3770-408A-4C24-9C2C-DB9C357393FC}"/>
    <cellStyle name="Normal 15 7" xfId="9466" xr:uid="{752A9545-1DD0-4110-883F-E2D1C29DFBB6}"/>
    <cellStyle name="Normal 15 7 2" xfId="18710" xr:uid="{40851A15-67E9-4753-8B82-06F5F161ED1D}"/>
    <cellStyle name="Normal 15 7 2 2" xfId="38807" xr:uid="{05B6F094-62F9-47BD-ACE0-01FD3AD3F013}"/>
    <cellStyle name="Normal 15 7 3" xfId="29942" xr:uid="{2F1D4F8A-E983-4E8C-9297-19CC689E61F8}"/>
    <cellStyle name="Normal 15 8" xfId="11567" xr:uid="{E4B574EF-87E1-4B40-9A54-85F06A667E18}"/>
    <cellStyle name="Normal 15 8 2" xfId="31664" xr:uid="{97F34A0F-464A-4BBD-BA16-90B1394C04ED}"/>
    <cellStyle name="Normal 15 9" xfId="20455" xr:uid="{90591CAB-142D-4395-86CD-5EAA60CC7D6F}"/>
    <cellStyle name="Normal 15 9 2" xfId="40530" xr:uid="{6E60E726-79D4-44A5-B5AD-67036AFE6961}"/>
    <cellStyle name="Normal 16" xfId="436" xr:uid="{8AD18787-FE10-4003-8714-05219C1EBCF0}"/>
    <cellStyle name="Normal 16 10" xfId="22702" xr:uid="{5019B0C9-3065-49B9-B546-803C8F07C30E}"/>
    <cellStyle name="Normal 16 10 2" xfId="42420" xr:uid="{33F2447D-DE01-4111-89CC-FCFF59601CEF}"/>
    <cellStyle name="Normal 16 11" xfId="762" xr:uid="{768F54B0-0619-48FD-89DD-48E276E576F3}"/>
    <cellStyle name="Normal 16 12" xfId="22808" xr:uid="{ABFB6DAE-2C60-4775-8A5D-B2D26194AAAB}"/>
    <cellStyle name="Normal 16 2" xfId="500" xr:uid="{6AA9165B-9442-48F8-95E0-3B7B31C13A84}"/>
    <cellStyle name="Normal 16 2 2" xfId="9501" xr:uid="{ECB5AF0C-D489-417E-B306-27576CB99B8D}"/>
    <cellStyle name="Normal 16 2 2 2" xfId="9502" xr:uid="{EF921561-F204-4053-ABC1-4631AE8255DD}"/>
    <cellStyle name="Normal 16 2 2 3" xfId="9503" xr:uid="{FEB67D01-C6B4-43E8-8EA3-A961F4BBD37E}"/>
    <cellStyle name="Normal 16 2 3" xfId="9504" xr:uid="{AB98AAF0-2F96-4F21-92A6-6C72DAA1901C}"/>
    <cellStyle name="Normal 16 2 3 2" xfId="9505" xr:uid="{EF4ABFCF-4A04-4E30-85A5-72010EA32283}"/>
    <cellStyle name="Normal 16 2 3 2 2" xfId="18745" xr:uid="{F02F5BD7-F095-45AD-8B31-128CA13BF9C2}"/>
    <cellStyle name="Normal 16 2 3 2 2 2" xfId="38842" xr:uid="{0ABB8C65-B4C5-4799-9B2B-FFDAF1EE8C0C}"/>
    <cellStyle name="Normal 16 2 3 2 3" xfId="29977" xr:uid="{15629D55-9F27-43D1-9907-E6338D709B0C}"/>
    <cellStyle name="Normal 16 2 3 3" xfId="9506" xr:uid="{244B8C26-A77B-4559-98D1-F6BCBA8331B4}"/>
    <cellStyle name="Normal 16 2 3 3 2" xfId="18746" xr:uid="{EB975A55-F03D-4680-8B34-6E93E142A72B}"/>
    <cellStyle name="Normal 16 2 3 3 2 2" xfId="38843" xr:uid="{12B75843-73C0-4180-A1BE-A0C9321E6DA2}"/>
    <cellStyle name="Normal 16 2 3 3 3" xfId="29978" xr:uid="{DA480F1E-9FE2-4F24-97DF-9D74E54A6BE2}"/>
    <cellStyle name="Normal 16 2 3 4" xfId="9507" xr:uid="{FF5C9114-D183-406A-86CB-4ADB4AD84CFF}"/>
    <cellStyle name="Normal 16 2 3 4 2" xfId="18747" xr:uid="{470E3150-2F36-411E-99E6-A7B83D7A0125}"/>
    <cellStyle name="Normal 16 2 3 4 2 2" xfId="38844" xr:uid="{F1297B95-BFDD-45A6-AF1F-C09E56684ED2}"/>
    <cellStyle name="Normal 16 2 3 4 3" xfId="29979" xr:uid="{8BAE89C7-2D85-4D8D-9384-3C4D46FB0625}"/>
    <cellStyle name="Normal 16 2 3 5" xfId="18744" xr:uid="{3B76011D-D007-4F60-B88D-64600FC617D8}"/>
    <cellStyle name="Normal 16 2 3 5 2" xfId="38841" xr:uid="{6395C8AC-9D5B-43AA-A08A-1995DBAAA77F}"/>
    <cellStyle name="Normal 16 2 3 6" xfId="29976" xr:uid="{B2114B41-63A4-4AA2-9ED5-742A1E597623}"/>
    <cellStyle name="Normal 16 2 4" xfId="9508" xr:uid="{A59BD1B4-2816-41C8-A915-D0AB337C5301}"/>
    <cellStyle name="Normal 16 2 4 2" xfId="18748" xr:uid="{B7B077E5-4236-4BA2-917D-9921DFE11B7F}"/>
    <cellStyle name="Normal 16 2 4 2 2" xfId="38845" xr:uid="{7CE3E097-AE01-4777-9E68-084EFA72A58E}"/>
    <cellStyle name="Normal 16 2 4 3" xfId="29980" xr:uid="{92CC79D6-AEC7-4AE3-87DC-60661E4C450E}"/>
    <cellStyle name="Normal 16 2 5" xfId="9509" xr:uid="{0684D916-4E92-426D-A031-3EEF15161DC9}"/>
    <cellStyle name="Normal 16 2 5 2" xfId="18749" xr:uid="{96DE547D-4C35-4D84-824B-46CEFABA08A6}"/>
    <cellStyle name="Normal 16 2 5 2 2" xfId="38846" xr:uid="{D5C7EB4C-E748-4B74-AB88-CE64B725531C}"/>
    <cellStyle name="Normal 16 2 5 3" xfId="29981" xr:uid="{6C251ED4-7A42-4C48-AA9B-4081714D08D7}"/>
    <cellStyle name="Normal 16 2 6" xfId="9510" xr:uid="{B5567C1D-27D8-4125-80B0-29E154AB85DF}"/>
    <cellStyle name="Normal 16 2 6 2" xfId="18750" xr:uid="{84D7D973-B22F-4644-80B1-9C12BED12219}"/>
    <cellStyle name="Normal 16 2 6 2 2" xfId="38847" xr:uid="{8ACEEA39-0128-425A-BFA9-90CE1FD45A61}"/>
    <cellStyle name="Normal 16 2 6 3" xfId="29982" xr:uid="{8CB229CD-CE7B-4709-A15E-674837F42F22}"/>
    <cellStyle name="Normal 16 2 7" xfId="18743" xr:uid="{08495CA8-7EBA-450B-A63C-C1B4B62C359B}"/>
    <cellStyle name="Normal 16 2 7 2" xfId="38840" xr:uid="{07B965EB-B75C-4385-9B8C-1D548E0CBEDE}"/>
    <cellStyle name="Normal 16 2 8" xfId="9500" xr:uid="{024F2F76-1558-45C3-8AD1-A570E83017B5}"/>
    <cellStyle name="Normal 16 2 9" xfId="29975" xr:uid="{52E815B8-E4C5-4323-A574-55810D97181F}"/>
    <cellStyle name="Normal 16 3" xfId="468" xr:uid="{1281EDBA-708D-4FC3-969B-D7BE821C2A18}"/>
    <cellStyle name="Normal 16 3 2" xfId="9511" xr:uid="{5F59F899-F065-46E3-93CF-1EB9BA9FBCAD}"/>
    <cellStyle name="Normal 16 4" xfId="9512" xr:uid="{709B5AD8-77FB-4BA8-B211-4D8DC0D004A6}"/>
    <cellStyle name="Normal 16 5" xfId="9499" xr:uid="{7EA4135F-6D4A-4287-894A-9D522F2C83A6}"/>
    <cellStyle name="Normal 16 6" xfId="11576" xr:uid="{C9D485B2-63DD-494B-BC9E-BE62D94F6E76}"/>
    <cellStyle name="Normal 16 6 2" xfId="31673" xr:uid="{72879223-BF24-4DD9-B027-98768A12A4B9}"/>
    <cellStyle name="Normal 16 7" xfId="20457" xr:uid="{176585B0-EB36-4E0B-9697-E6636FDDBFDA}"/>
    <cellStyle name="Normal 16 7 2" xfId="40532" xr:uid="{5FA03F28-E64A-4445-8AB9-3CB315136CA7}"/>
    <cellStyle name="Normal 16 8" xfId="20617" xr:uid="{A81D88BB-5A90-4BB4-9E98-6122238DCE40}"/>
    <cellStyle name="Normal 16 8 2" xfId="40656" xr:uid="{352D76D5-8F25-4DC6-A1BB-EB2F581E0AFF}"/>
    <cellStyle name="Normal 16 9" xfId="22584" xr:uid="{F9FA52CD-0F81-4EE6-963D-5AA9A4CA0E8A}"/>
    <cellStyle name="Normal 16 9 2" xfId="42345" xr:uid="{EB181300-3A54-4E7E-A3B1-53CF64657D4B}"/>
    <cellStyle name="Normal 17" xfId="437" xr:uid="{5959B1BE-080C-49BC-99D4-94E3356B5766}"/>
    <cellStyle name="Normal 17 10" xfId="29983" xr:uid="{E353DBB0-4964-41B9-8F9E-578813C6DB5E}"/>
    <cellStyle name="Normal 17 2" xfId="501" xr:uid="{66C90810-DABE-4441-9D8B-2DAE26A060FE}"/>
    <cellStyle name="Normal 17 2 2" xfId="9515" xr:uid="{D12D19C3-2887-4632-9DBF-F11192DE31B6}"/>
    <cellStyle name="Normal 17 2 2 2" xfId="9516" xr:uid="{47F81818-4C1A-4F86-B0A4-73171CA6BB1E}"/>
    <cellStyle name="Normal 17 2 2 2 2" xfId="18754" xr:uid="{8D8C58FA-F668-4EF9-A7BE-CCC960D2DA8F}"/>
    <cellStyle name="Normal 17 2 2 2 2 2" xfId="38851" xr:uid="{E694B59A-CFD2-4446-8525-7ECC742F0DB0}"/>
    <cellStyle name="Normal 17 2 2 2 3" xfId="29986" xr:uid="{3F01DB5F-81C0-4CD0-BEB5-476C14A0A8F9}"/>
    <cellStyle name="Normal 17 2 2 3" xfId="9517" xr:uid="{E7B98ECA-05DD-4B56-A1FB-89E3C6B55423}"/>
    <cellStyle name="Normal 17 2 2 3 2" xfId="18755" xr:uid="{84699D71-7E14-48B4-8B93-980CC31DC17F}"/>
    <cellStyle name="Normal 17 2 2 3 2 2" xfId="38852" xr:uid="{0CF88AF5-9609-4C79-8F02-321E84872191}"/>
    <cellStyle name="Normal 17 2 2 3 3" xfId="29987" xr:uid="{17FD7A6F-A92D-44AB-B187-AA09EA864578}"/>
    <cellStyle name="Normal 17 2 2 4" xfId="9518" xr:uid="{E13EF1D6-83A7-4AAC-BAC1-1C8AC82E458A}"/>
    <cellStyle name="Normal 17 2 2 4 2" xfId="18756" xr:uid="{D70B35A2-3C14-4A70-A111-BF565574BCF8}"/>
    <cellStyle name="Normal 17 2 2 4 2 2" xfId="38853" xr:uid="{6A9AAA5B-83BB-41B2-80FD-3A3F76B5A59F}"/>
    <cellStyle name="Normal 17 2 2 4 3" xfId="29988" xr:uid="{1BF55B61-11EF-4CA4-BBC2-DBEC61DDEC38}"/>
    <cellStyle name="Normal 17 2 2 5" xfId="18753" xr:uid="{EAC70021-10C3-4A4F-9A19-2B0EE6FCD3C1}"/>
    <cellStyle name="Normal 17 2 2 5 2" xfId="38850" xr:uid="{AC53714F-9DD5-47C8-8AC9-1C09B54A975E}"/>
    <cellStyle name="Normal 17 2 2 6" xfId="29985" xr:uid="{31BD97DC-A254-4F73-A3EE-618BF3EA4AD7}"/>
    <cellStyle name="Normal 17 2 3" xfId="9519" xr:uid="{A478E7EA-C247-4B6C-AEFE-D70B1BEC9BEC}"/>
    <cellStyle name="Normal 17 2 3 2" xfId="18757" xr:uid="{3FF80059-6E4D-4E81-A895-981F175A1AC2}"/>
    <cellStyle name="Normal 17 2 3 2 2" xfId="38854" xr:uid="{3F9A7C8C-C37C-49A0-A101-60168B8DAB8C}"/>
    <cellStyle name="Normal 17 2 3 3" xfId="29989" xr:uid="{7818E4EC-F394-48D7-9D9D-2833D73E3F9E}"/>
    <cellStyle name="Normal 17 2 4" xfId="9520" xr:uid="{C67EB9C5-0F1D-4771-B421-99806D059F3A}"/>
    <cellStyle name="Normal 17 2 4 2" xfId="18758" xr:uid="{0A53A9B6-FB2F-4FFF-B23C-2803FAF9C6DB}"/>
    <cellStyle name="Normal 17 2 4 2 2" xfId="38855" xr:uid="{D3F08337-B3CE-4D81-BC22-607F83B9B048}"/>
    <cellStyle name="Normal 17 2 4 3" xfId="29990" xr:uid="{CBB852DD-1617-420E-9F95-A1FF48D0A9E6}"/>
    <cellStyle name="Normal 17 2 5" xfId="9521" xr:uid="{FA602085-174C-4532-8DFD-BAC60956CBA3}"/>
    <cellStyle name="Normal 17 2 5 2" xfId="18759" xr:uid="{89D0B713-9235-4654-8F82-2B875FA007E7}"/>
    <cellStyle name="Normal 17 2 5 2 2" xfId="38856" xr:uid="{65D31BD2-AF86-45C7-AC13-EBDA6BC3E984}"/>
    <cellStyle name="Normal 17 2 5 3" xfId="29991" xr:uid="{D977E1D7-3C31-48A1-9070-6799F86B88A6}"/>
    <cellStyle name="Normal 17 2 6" xfId="18752" xr:uid="{8E62F324-C088-4787-91C4-E79B3A0157F1}"/>
    <cellStyle name="Normal 17 2 6 2" xfId="38849" xr:uid="{879507B9-FB35-4DE1-BD29-A900AA436239}"/>
    <cellStyle name="Normal 17 2 7" xfId="9514" xr:uid="{AE28BEEC-76BC-49A7-9B69-7DDEC6CAE713}"/>
    <cellStyle name="Normal 17 2 8" xfId="29984" xr:uid="{4E5675B7-53FE-4F23-AF79-567A83B30013}"/>
    <cellStyle name="Normal 17 3" xfId="469" xr:uid="{81431D43-2C46-43AD-9355-5A676559062C}"/>
    <cellStyle name="Normal 17 3 2" xfId="18751" xr:uid="{504128E5-7B9E-4250-AE1F-2B4B5D3996CF}"/>
    <cellStyle name="Normal 17 3 3" xfId="38848" xr:uid="{24272A05-E411-4257-A726-85515C706EE4}"/>
    <cellStyle name="Normal 17 4" xfId="20459" xr:uid="{C581522A-8F89-4125-B373-75DD274CB735}"/>
    <cellStyle name="Normal 17 4 2" xfId="40534" xr:uid="{6A7F7EA0-21A9-4643-A26B-81C1253C34A9}"/>
    <cellStyle name="Normal 17 5" xfId="20619" xr:uid="{6F5348EA-DC86-404A-8177-897959206B96}"/>
    <cellStyle name="Normal 17 5 2" xfId="40658" xr:uid="{A9E8E126-99CB-407B-B8A8-0B91F46FD9DB}"/>
    <cellStyle name="Normal 17 6" xfId="22496" xr:uid="{8E051FDA-010C-4CF8-9040-A0E999877779}"/>
    <cellStyle name="Normal 17 7" xfId="22585" xr:uid="{E0CE1D9A-7436-411D-8387-B78B45766B3B}"/>
    <cellStyle name="Normal 17 7 2" xfId="42346" xr:uid="{E0619A83-4096-496A-97AC-26ECA1568FBA}"/>
    <cellStyle name="Normal 17 8" xfId="22704" xr:uid="{DAADF79E-B99E-47F2-A7BE-51F3BC50DB35}"/>
    <cellStyle name="Normal 17 8 2" xfId="42422" xr:uid="{E3D61243-9C3A-469E-A595-F7E083A4099F}"/>
    <cellStyle name="Normal 17 9" xfId="9513" xr:uid="{F98DFC91-3689-43B7-A7FD-A740281529B2}"/>
    <cellStyle name="Normal 18" xfId="438" xr:uid="{E86289BB-EBC2-404F-AF0C-C72E9E8825BC}"/>
    <cellStyle name="Normal 18 2" xfId="502" xr:uid="{9D84476E-943F-4137-9119-4C75D394E634}"/>
    <cellStyle name="Normal 18 2 2" xfId="9524" xr:uid="{33A52C52-593D-4D9A-BE3D-B7B339633BDE}"/>
    <cellStyle name="Normal 18 2 2 2" xfId="9525" xr:uid="{B9848EC9-EF5E-4769-BDFE-0008F32A0491}"/>
    <cellStyle name="Normal 18 2 2 2 2" xfId="18763" xr:uid="{EE893DC7-3730-4578-BCB8-9BAB7C8AEC69}"/>
    <cellStyle name="Normal 18 2 2 2 2 2" xfId="38860" xr:uid="{4DA85186-8770-438B-9DD8-B3A89DF95B6A}"/>
    <cellStyle name="Normal 18 2 2 2 3" xfId="29995" xr:uid="{DC3B65D2-0DAA-4F48-A220-052CEE815B53}"/>
    <cellStyle name="Normal 18 2 2 3" xfId="9526" xr:uid="{219BBCAC-C84D-487B-A963-4841D1A8B360}"/>
    <cellStyle name="Normal 18 2 2 3 2" xfId="18764" xr:uid="{5B776B29-CF7A-48E2-AC6D-68049E2C5785}"/>
    <cellStyle name="Normal 18 2 2 3 2 2" xfId="38861" xr:uid="{B7B0E03D-E216-41E1-AB3F-51F838C5CC01}"/>
    <cellStyle name="Normal 18 2 2 3 3" xfId="29996" xr:uid="{182E1CF9-9934-4383-8CB6-A6A5E1F9CD8E}"/>
    <cellStyle name="Normal 18 2 2 4" xfId="9527" xr:uid="{29748CA1-8FEE-4E1B-A4A9-2006928BA005}"/>
    <cellStyle name="Normal 18 2 2 4 2" xfId="18765" xr:uid="{B2432219-C5E2-4108-982D-D752E66BA2F5}"/>
    <cellStyle name="Normal 18 2 2 4 2 2" xfId="38862" xr:uid="{04203436-08C8-4898-90A8-C158D421383C}"/>
    <cellStyle name="Normal 18 2 2 4 3" xfId="29997" xr:uid="{CA3E2F24-B9E9-4E6C-9B95-67ED908FEE87}"/>
    <cellStyle name="Normal 18 2 2 5" xfId="18762" xr:uid="{1E4581E9-8FA8-4C15-A1C9-7FCA00C00CB2}"/>
    <cellStyle name="Normal 18 2 2 5 2" xfId="38859" xr:uid="{57107DC5-885A-4BD4-8D3A-4B5ABA4DFA3D}"/>
    <cellStyle name="Normal 18 2 2 6" xfId="29994" xr:uid="{056DC8E0-B510-4038-A8CE-435E9E05ED58}"/>
    <cellStyle name="Normal 18 2 3" xfId="9528" xr:uid="{62A45044-5B8A-4520-8045-34FA40D84BF0}"/>
    <cellStyle name="Normal 18 2 3 2" xfId="18766" xr:uid="{5E8D8F67-335F-4924-9F57-9D1BDDD2A48E}"/>
    <cellStyle name="Normal 18 2 3 2 2" xfId="38863" xr:uid="{DF64578D-E7EC-47DA-9328-A32B0948D341}"/>
    <cellStyle name="Normal 18 2 3 3" xfId="29998" xr:uid="{B66734CD-0A73-407B-8CB7-6F860F5F11FE}"/>
    <cellStyle name="Normal 18 2 4" xfId="9529" xr:uid="{E6CF778E-DE17-401E-8C88-4AF3B3B89F2F}"/>
    <cellStyle name="Normal 18 2 4 2" xfId="18767" xr:uid="{2F08289D-98B2-4053-A3AD-678894EF7E52}"/>
    <cellStyle name="Normal 18 2 4 2 2" xfId="38864" xr:uid="{4105DB22-0CF5-4E64-B392-53D8E458DC26}"/>
    <cellStyle name="Normal 18 2 4 3" xfId="29999" xr:uid="{A3EDF0D2-E2B8-4F47-8DB6-F7908CFBBC92}"/>
    <cellStyle name="Normal 18 2 5" xfId="9530" xr:uid="{2AD927C9-8228-45A7-926D-41C47483D507}"/>
    <cellStyle name="Normal 18 2 5 2" xfId="18768" xr:uid="{44E5FF44-7D40-43D1-AEA1-F9B1885AF728}"/>
    <cellStyle name="Normal 18 2 5 2 2" xfId="38865" xr:uid="{26EFD299-370B-4782-BE3B-50ABEE29931F}"/>
    <cellStyle name="Normal 18 2 5 3" xfId="30000" xr:uid="{54AAF8B6-5C0F-417C-A61D-90D0352FA8C0}"/>
    <cellStyle name="Normal 18 2 6" xfId="18761" xr:uid="{79BE29A5-E428-448A-896D-1717CB701DAB}"/>
    <cellStyle name="Normal 18 2 6 2" xfId="38858" xr:uid="{FC4B315E-CD15-449A-B74B-98FE21717FCD}"/>
    <cellStyle name="Normal 18 2 7" xfId="9523" xr:uid="{E88E40C1-BB81-42DC-A1DC-7E5EF98D5277}"/>
    <cellStyle name="Normal 18 2 8" xfId="29993" xr:uid="{65FF3A3A-3D0B-4118-A248-F3FB50705E90}"/>
    <cellStyle name="Normal 18 3" xfId="470" xr:uid="{E69BC79D-98DD-4DF5-84DC-A43469F1B3E2}"/>
    <cellStyle name="Normal 18 3 2" xfId="22448" xr:uid="{F969B8B0-5673-4A64-ACA0-CE357719EC71}"/>
    <cellStyle name="Normal 18 3 3" xfId="18760" xr:uid="{4912C43E-BB81-41C9-BC50-E3FD7782B8E2}"/>
    <cellStyle name="Normal 18 3 4" xfId="38857" xr:uid="{BD76FAB2-4340-4477-8D8E-C58147237594}"/>
    <cellStyle name="Normal 18 4" xfId="20461" xr:uid="{A4B7B2D0-F521-428C-B5C1-48442F8F476A}"/>
    <cellStyle name="Normal 18 5" xfId="22586" xr:uid="{709FB736-636B-444B-A148-7476888CBA77}"/>
    <cellStyle name="Normal 18 5 2" xfId="42347" xr:uid="{B03976FD-BEA6-436B-B537-9636F95763ED}"/>
    <cellStyle name="Normal 18 6" xfId="22626" xr:uid="{4706A2E3-72CE-4000-91BC-26F6770FD4CC}"/>
    <cellStyle name="Normal 18 7" xfId="9522" xr:uid="{090D6020-3FC8-4AF2-8D9F-5A831B810BC6}"/>
    <cellStyle name="Normal 18 8" xfId="29992" xr:uid="{0AB19172-D690-4078-9A99-59DFDE06287D}"/>
    <cellStyle name="Normal 19" xfId="602" xr:uid="{4A389757-69F1-4CBE-8B1D-0EB02A7CB0DB}"/>
    <cellStyle name="Normal 19 10" xfId="9531" xr:uid="{0ECC42CA-BBA7-4E01-AFE8-426118E872F0}"/>
    <cellStyle name="Normal 19 11" xfId="30001" xr:uid="{D25ADBE9-7160-4557-B3C9-CF23E8DFD191}"/>
    <cellStyle name="Normal 19 2" xfId="9532" xr:uid="{411E3FA1-D95E-46F8-B466-36F233C50B82}"/>
    <cellStyle name="Normal 19 2 2" xfId="9533" xr:uid="{5872903E-5017-4F27-9AA0-1F95778D95BE}"/>
    <cellStyle name="Normal 19 2 2 2" xfId="9534" xr:uid="{18F6D832-BB9A-43B9-9A20-4509A9DDE011}"/>
    <cellStyle name="Normal 19 2 2 2 2" xfId="18772" xr:uid="{61986A9C-CECB-4556-BEB5-275CE0659184}"/>
    <cellStyle name="Normal 19 2 2 2 2 2" xfId="38869" xr:uid="{23103968-6C74-487B-8168-0130D996F373}"/>
    <cellStyle name="Normal 19 2 2 2 3" xfId="30004" xr:uid="{70698113-8089-4339-8A00-4A789BD8B005}"/>
    <cellStyle name="Normal 19 2 2 3" xfId="9535" xr:uid="{FAF635DC-7CF3-4B40-8740-5D6E369C2D61}"/>
    <cellStyle name="Normal 19 2 2 3 2" xfId="18773" xr:uid="{E3C7697D-1DA2-4B4C-9141-C29F423BB148}"/>
    <cellStyle name="Normal 19 2 2 3 2 2" xfId="38870" xr:uid="{C6D73BDA-0E29-4579-90DA-77AB5A93368A}"/>
    <cellStyle name="Normal 19 2 2 3 3" xfId="30005" xr:uid="{B68A93D6-A19E-4CA6-9883-D7D1982A7E45}"/>
    <cellStyle name="Normal 19 2 2 4" xfId="9536" xr:uid="{2609AE93-E0AC-4714-9071-79DFE170B132}"/>
    <cellStyle name="Normal 19 2 2 4 2" xfId="18774" xr:uid="{B3621C80-B4FC-487C-9793-8AAAE1FD3CCA}"/>
    <cellStyle name="Normal 19 2 2 4 2 2" xfId="38871" xr:uid="{47F43FF4-842D-42B6-A062-010B167B35C8}"/>
    <cellStyle name="Normal 19 2 2 4 3" xfId="30006" xr:uid="{E7270B45-6BAC-4637-B427-23BBEC9CA3FB}"/>
    <cellStyle name="Normal 19 2 2 5" xfId="18771" xr:uid="{4B1D88DE-C498-47C5-87F9-16281DFB2162}"/>
    <cellStyle name="Normal 19 2 2 5 2" xfId="38868" xr:uid="{5DDE14BC-0A62-4491-925D-6CDC0057D7D2}"/>
    <cellStyle name="Normal 19 2 2 6" xfId="30003" xr:uid="{1E51F4DD-BC9F-4577-B1F7-E48B3095C5ED}"/>
    <cellStyle name="Normal 19 2 3" xfId="9537" xr:uid="{78D1B081-7C3B-40B3-9FF2-0E9C4F40A54E}"/>
    <cellStyle name="Normal 19 2 3 2" xfId="18775" xr:uid="{FAAD07C9-ACA7-4F42-AA9F-1AC91F4A1FFC}"/>
    <cellStyle name="Normal 19 2 3 2 2" xfId="38872" xr:uid="{21039831-87E4-46F6-BEB8-62F950FCB179}"/>
    <cellStyle name="Normal 19 2 3 3" xfId="30007" xr:uid="{C3218451-297C-4A14-8139-BD62AFFD9808}"/>
    <cellStyle name="Normal 19 2 4" xfId="9538" xr:uid="{B13B6945-E70F-4EAD-990E-D072C685EF2B}"/>
    <cellStyle name="Normal 19 2 4 2" xfId="18776" xr:uid="{30D426BC-59FC-4343-B0F1-03B7D288D690}"/>
    <cellStyle name="Normal 19 2 4 2 2" xfId="38873" xr:uid="{9B2F0199-E4F7-44E2-8B38-8DC15AD4044F}"/>
    <cellStyle name="Normal 19 2 4 3" xfId="30008" xr:uid="{5E795E67-674C-453E-AF3A-CDA073896A29}"/>
    <cellStyle name="Normal 19 2 5" xfId="9539" xr:uid="{2FC321ED-2CC9-40C8-83B7-4FDCFA238F12}"/>
    <cellStyle name="Normal 19 2 5 2" xfId="18777" xr:uid="{AD104C3B-2D7B-4ED9-9479-21630BC87EEC}"/>
    <cellStyle name="Normal 19 2 5 2 2" xfId="38874" xr:uid="{06764C82-E571-4BAB-8E1F-AC5013A24538}"/>
    <cellStyle name="Normal 19 2 5 3" xfId="30009" xr:uid="{89AB6116-CCB8-46DD-9676-4806C7FAF50E}"/>
    <cellStyle name="Normal 19 2 6" xfId="18770" xr:uid="{8AC14172-3311-469A-BB5C-E979A1A168BD}"/>
    <cellStyle name="Normal 19 2 6 2" xfId="38867" xr:uid="{45422542-DC7E-47DF-9F8F-4FF4564B143F}"/>
    <cellStyle name="Normal 19 2 7" xfId="30002" xr:uid="{300B54F0-DC8B-454B-B41D-0446F733EFC4}"/>
    <cellStyle name="Normal 19 3" xfId="9540" xr:uid="{AD513CCC-4AEC-489F-AFC3-5FAB143F96F5}"/>
    <cellStyle name="Normal 19 3 2" xfId="18778" xr:uid="{73203FC5-13CD-4ED2-BE18-FCAFEA9B4A10}"/>
    <cellStyle name="Normal 19 3 2 2" xfId="38875" xr:uid="{083DBAC9-45E4-4F67-BB9E-76C750CFDC9B}"/>
    <cellStyle name="Normal 19 3 3" xfId="30010" xr:uid="{10B5363A-0DAA-4C8D-B124-BE4F7C99A7F4}"/>
    <cellStyle name="Normal 19 4" xfId="9541" xr:uid="{FE47D064-3BD9-4786-A60F-73BA3C082729}"/>
    <cellStyle name="Normal 19 4 2" xfId="18779" xr:uid="{C1FC52EF-98D3-42CE-8299-2AB80A266A8C}"/>
    <cellStyle name="Normal 19 4 2 2" xfId="38876" xr:uid="{EECB1824-2A15-40AD-9871-EC1161433F2E}"/>
    <cellStyle name="Normal 19 4 3" xfId="30011" xr:uid="{54888E02-CCC5-41A2-92A3-D76B670E7FC7}"/>
    <cellStyle name="Normal 19 5" xfId="9542" xr:uid="{23A73A93-C2FA-44F2-9154-793C24EAD2AA}"/>
    <cellStyle name="Normal 19 5 2" xfId="18780" xr:uid="{B98DD099-8FFE-4D4F-B1A2-07A4303C9919}"/>
    <cellStyle name="Normal 19 5 2 2" xfId="38877" xr:uid="{B4E85CBD-9524-4607-8AF3-694FEEFB3445}"/>
    <cellStyle name="Normal 19 5 3" xfId="30012" xr:uid="{16533915-4399-4FC5-913B-0AE9E4DDEDA1}"/>
    <cellStyle name="Normal 19 6" xfId="18769" xr:uid="{05B9A0C5-4441-4AA5-A366-66BDD336A6B9}"/>
    <cellStyle name="Normal 19 6 2" xfId="38866" xr:uid="{69182153-F0E2-44A2-8A56-48C2D482C499}"/>
    <cellStyle name="Normal 19 7" xfId="20462" xr:uid="{F2953A55-4C53-4F4F-802D-3636AB9FE8C9}"/>
    <cellStyle name="Normal 19 7 2" xfId="40536" xr:uid="{0C728F47-570F-4982-88CB-8563E8D20594}"/>
    <cellStyle name="Normal 19 8" xfId="20621" xr:uid="{B8347490-BFD3-453E-AB4E-1F51201EDE60}"/>
    <cellStyle name="Normal 19 8 2" xfId="40660" xr:uid="{40E169C6-2372-4ABA-80BF-07F961FA5FA8}"/>
    <cellStyle name="Normal 19 9" xfId="22706" xr:uid="{F6A02D89-92B8-46C9-BB3E-8E3C21816AE8}"/>
    <cellStyle name="Normal 19 9 2" xfId="42424" xr:uid="{3D8A3D65-5850-4588-9BDB-0C5505F57360}"/>
    <cellStyle name="Normal 2" xfId="18" xr:uid="{00000000-0005-0000-0000-000091000000}"/>
    <cellStyle name="Normal 2 10" xfId="9543" xr:uid="{19CC0570-BA83-4788-9975-1E9F79DDD3DA}"/>
    <cellStyle name="Normal 2 10 2" xfId="9544" xr:uid="{1ED09835-CF5F-47D3-B4AE-193A61AAAFEC}"/>
    <cellStyle name="Normal 2 10 2 2" xfId="9545" xr:uid="{F356D3B4-E56E-4572-805F-640BF9A173B1}"/>
    <cellStyle name="Normal 2 10 2 2 2" xfId="18783" xr:uid="{DCC67FE8-8EB0-469F-88BC-534A16FF9A5C}"/>
    <cellStyle name="Normal 2 10 2 2 2 2" xfId="38880" xr:uid="{DFFC46D2-2927-4FA3-85BA-BBEB97B9971C}"/>
    <cellStyle name="Normal 2 10 2 2 3" xfId="30015" xr:uid="{2D81DE63-868D-43F6-BC43-C9A556ADB74F}"/>
    <cellStyle name="Normal 2 10 2 3" xfId="9546" xr:uid="{9C85C536-FC0E-4F3F-9603-A23C2F4FCDCC}"/>
    <cellStyle name="Normal 2 10 2 3 2" xfId="18784" xr:uid="{44A072BA-4C44-4D0D-8C34-B3F3C36833AC}"/>
    <cellStyle name="Normal 2 10 2 3 2 2" xfId="38881" xr:uid="{20554B5A-D572-4154-BC72-AE40ADF87692}"/>
    <cellStyle name="Normal 2 10 2 3 3" xfId="30016" xr:uid="{E3429AD7-77A9-4050-A7B9-A1F05677E340}"/>
    <cellStyle name="Normal 2 10 2 4" xfId="9547" xr:uid="{C1ABBB2B-7FDB-4ED3-A9BA-A20349AD669F}"/>
    <cellStyle name="Normal 2 10 2 4 2" xfId="18785" xr:uid="{3A5FE5F8-228A-4144-9B35-C6B468CEF3C2}"/>
    <cellStyle name="Normal 2 10 2 4 2 2" xfId="38882" xr:uid="{8227A23A-E1B7-4427-A4B6-2A584A3D30A6}"/>
    <cellStyle name="Normal 2 10 2 4 3" xfId="30017" xr:uid="{ACCAEA37-7725-4BEF-BD78-05F3EC53D32D}"/>
    <cellStyle name="Normal 2 10 2 5" xfId="18782" xr:uid="{C6F9B11C-8FF8-49CA-A331-7B7CC5611731}"/>
    <cellStyle name="Normal 2 10 2 5 2" xfId="38879" xr:uid="{25929147-4128-4567-8A71-F372871CA084}"/>
    <cellStyle name="Normal 2 10 2 6" xfId="30014" xr:uid="{F72B2C03-8B24-46CA-B177-D03E51B0BF29}"/>
    <cellStyle name="Normal 2 10 3" xfId="9548" xr:uid="{83AA6A0E-9399-4D98-A6EC-927BE8A20B6D}"/>
    <cellStyle name="Normal 2 10 3 2" xfId="18786" xr:uid="{BE1C7375-729F-43DF-8F5E-79358AAFEA32}"/>
    <cellStyle name="Normal 2 10 3 2 2" xfId="38883" xr:uid="{267203DE-CAFB-4754-85F9-6D38646E22C3}"/>
    <cellStyle name="Normal 2 10 3 3" xfId="30018" xr:uid="{9904816E-7E28-41C4-9EE9-F46CCEDF2966}"/>
    <cellStyle name="Normal 2 10 4" xfId="9549" xr:uid="{B7C27616-ED8B-49C7-BE31-ACA59DF85A1E}"/>
    <cellStyle name="Normal 2 10 4 2" xfId="18787" xr:uid="{2BCB2E67-2D67-4C3C-A5E5-6F3328EB5D9B}"/>
    <cellStyle name="Normal 2 10 4 2 2" xfId="38884" xr:uid="{5D85C372-43F8-41F8-A014-A73EB03B725F}"/>
    <cellStyle name="Normal 2 10 4 3" xfId="30019" xr:uid="{984D4181-4590-49A7-9226-7523927B9600}"/>
    <cellStyle name="Normal 2 10 5" xfId="9550" xr:uid="{CAC2A3A7-1EA2-4A3C-802D-73DE9A930D39}"/>
    <cellStyle name="Normal 2 10 5 2" xfId="18788" xr:uid="{35810E80-9469-4208-94E5-1EC961267D67}"/>
    <cellStyle name="Normal 2 10 5 2 2" xfId="38885" xr:uid="{A37627FF-0E9B-4122-8CE0-20DD756B778F}"/>
    <cellStyle name="Normal 2 10 5 3" xfId="30020" xr:uid="{EE34B707-D847-4976-9E05-BF8EF6477B68}"/>
    <cellStyle name="Normal 2 10 6" xfId="9551" xr:uid="{A088884C-F970-4BCC-94FB-952520FE8A79}"/>
    <cellStyle name="Normal 2 10 7" xfId="18781" xr:uid="{48C8597F-528A-41DA-A534-9A589FD62D3D}"/>
    <cellStyle name="Normal 2 10 7 2" xfId="38878" xr:uid="{491E4913-51C8-4B8E-B1C2-7946DC6FF8F1}"/>
    <cellStyle name="Normal 2 10 8" xfId="30013" xr:uid="{47E4D4B7-8D61-4BAA-89D0-D8D4AB71C2AC}"/>
    <cellStyle name="Normal 2 11" xfId="9552" xr:uid="{DD446B8D-2FF5-48CA-ADD1-F4DF4BEA1065}"/>
    <cellStyle name="Normal 2 11 2" xfId="9553" xr:uid="{18741E5B-367E-41EE-A894-EB9BCEDD1BDA}"/>
    <cellStyle name="Normal 2 12" xfId="9554" xr:uid="{D2F74D5E-0DC1-4EC9-983C-879401C77833}"/>
    <cellStyle name="Normal 2 12 2" xfId="9555" xr:uid="{5430BE1B-C42B-4684-82E0-DC1E202005A5}"/>
    <cellStyle name="Normal 2 13" xfId="9556" xr:uid="{04C52A6E-7CB2-4980-A2FE-B10E7BE10074}"/>
    <cellStyle name="Normal 2 13 2" xfId="9557" xr:uid="{19D349A4-1888-4CDD-A21E-5C6C410E4158}"/>
    <cellStyle name="Normal 2 13 2 2" xfId="9558" xr:uid="{AF7EAD01-E21F-46FC-AC0B-85CA50BAC925}"/>
    <cellStyle name="Normal 2 13 2 2 2" xfId="18791" xr:uid="{CFD7D510-07DE-4637-8E1C-EAF9F5B15CDF}"/>
    <cellStyle name="Normal 2 13 2 2 2 2" xfId="38888" xr:uid="{C393CD91-E85F-4112-8315-A42C8CEA78B8}"/>
    <cellStyle name="Normal 2 13 2 2 3" xfId="30023" xr:uid="{4C73F2FA-6027-424D-8D46-602049AAF940}"/>
    <cellStyle name="Normal 2 13 2 3" xfId="9559" xr:uid="{6095C637-AD3B-4283-AEF0-6C9357DB231B}"/>
    <cellStyle name="Normal 2 13 2 3 2" xfId="18792" xr:uid="{72665BC0-6F16-45EA-B9D8-B91B79F8FEFD}"/>
    <cellStyle name="Normal 2 13 2 3 2 2" xfId="38889" xr:uid="{9C4B42DA-4A00-4035-AFA2-59672F5BB34C}"/>
    <cellStyle name="Normal 2 13 2 3 3" xfId="30024" xr:uid="{71CF2F9C-7B0B-4388-AFB6-2391C012C75F}"/>
    <cellStyle name="Normal 2 13 2 4" xfId="9560" xr:uid="{0C2F1EBD-4C5D-4BC5-AD9B-5458FF265DF1}"/>
    <cellStyle name="Normal 2 13 2 4 2" xfId="18793" xr:uid="{9C76EF86-4F51-496F-8475-F47BEF57B1B1}"/>
    <cellStyle name="Normal 2 13 2 4 2 2" xfId="38890" xr:uid="{E0E4CE9E-E324-4168-A116-8647A69F8131}"/>
    <cellStyle name="Normal 2 13 2 4 3" xfId="30025" xr:uid="{DF93D0D6-B246-4AE0-A3DC-0A3F366C4F5C}"/>
    <cellStyle name="Normal 2 13 2 5" xfId="18790" xr:uid="{82D0B4B2-E63C-4D82-AB0D-BDAFDFC38A1A}"/>
    <cellStyle name="Normal 2 13 2 5 2" xfId="38887" xr:uid="{DB995806-17C7-4AD1-8A99-A55183AC23D0}"/>
    <cellStyle name="Normal 2 13 2 6" xfId="30022" xr:uid="{98CC7B3A-2C86-46B2-925A-434B6F2F63A1}"/>
    <cellStyle name="Normal 2 13 3" xfId="9561" xr:uid="{F360D1BF-7781-46F5-BF9B-424BD4A142AE}"/>
    <cellStyle name="Normal 2 13 3 2" xfId="18794" xr:uid="{620B305E-8B85-48F2-9B5D-0DEBDB4FF50B}"/>
    <cellStyle name="Normal 2 13 3 2 2" xfId="38891" xr:uid="{E73FFAB0-109F-45B8-94C0-6DFD07CA99BE}"/>
    <cellStyle name="Normal 2 13 3 3" xfId="30026" xr:uid="{3362BA7C-734B-4116-B0F9-4D4A81354D3D}"/>
    <cellStyle name="Normal 2 13 4" xfId="9562" xr:uid="{3CC71FB8-7898-4779-AC68-7581BCC7CE6C}"/>
    <cellStyle name="Normal 2 13 4 2" xfId="18795" xr:uid="{9393EE1A-BDD1-4563-9AF1-9223180256A9}"/>
    <cellStyle name="Normal 2 13 4 2 2" xfId="38892" xr:uid="{2AD5D19B-B587-4DA8-8522-6E0FE625DBCE}"/>
    <cellStyle name="Normal 2 13 4 3" xfId="30027" xr:uid="{D9EF3C24-FBE7-4FF7-9E5C-B0F25F40F050}"/>
    <cellStyle name="Normal 2 13 5" xfId="9563" xr:uid="{531A3CE8-29F1-4928-90E6-6F17190874CE}"/>
    <cellStyle name="Normal 2 13 5 2" xfId="18796" xr:uid="{27BC69B2-016A-4D89-B404-C63F7C574D1B}"/>
    <cellStyle name="Normal 2 13 5 2 2" xfId="38893" xr:uid="{D9EAA60B-8841-496C-90DB-F489B003E709}"/>
    <cellStyle name="Normal 2 13 5 3" xfId="30028" xr:uid="{2489FF88-936C-4E42-BC25-432DA65C4218}"/>
    <cellStyle name="Normal 2 13 6" xfId="9564" xr:uid="{BB4A39D4-EDC4-40FA-B3EE-911AD16C7147}"/>
    <cellStyle name="Normal 2 13 7" xfId="18789" xr:uid="{B2E1CFBD-A920-4165-9D23-70EA3FE26FED}"/>
    <cellStyle name="Normal 2 13 7 2" xfId="38886" xr:uid="{2121D758-58B6-4F93-935F-20C066A303DF}"/>
    <cellStyle name="Normal 2 13 8" xfId="30021" xr:uid="{D42756B7-D6AC-473D-A2FC-79759270810F}"/>
    <cellStyle name="Normal 2 14" xfId="9565" xr:uid="{CBFB9424-7716-4775-BDAD-9961A38F9F8B}"/>
    <cellStyle name="Normal 2 14 2" xfId="9566" xr:uid="{5C44D3CE-233D-4E70-B25E-9FAC98444441}"/>
    <cellStyle name="Normal 2 14 2 2" xfId="9567" xr:uid="{AB7EA2D1-1D1E-4F88-8E7E-923174B5A2EC}"/>
    <cellStyle name="Normal 2 14 2 2 2" xfId="18799" xr:uid="{130D33C9-6454-45BD-83B5-176B52048004}"/>
    <cellStyle name="Normal 2 14 2 2 2 2" xfId="38896" xr:uid="{BC84875C-CBA1-4C24-AF45-AD0EA110F226}"/>
    <cellStyle name="Normal 2 14 2 2 3" xfId="30031" xr:uid="{4ACF1673-147B-454D-8C02-B821663448F8}"/>
    <cellStyle name="Normal 2 14 2 3" xfId="9568" xr:uid="{5DBFF09F-75C7-4256-B70C-F8505ECF099E}"/>
    <cellStyle name="Normal 2 14 2 3 2" xfId="18800" xr:uid="{C383DA78-4F9B-4E41-8A37-6BC443A91B22}"/>
    <cellStyle name="Normal 2 14 2 3 2 2" xfId="38897" xr:uid="{039FBCBA-630A-4DB2-9932-0E051C45B4C7}"/>
    <cellStyle name="Normal 2 14 2 3 3" xfId="30032" xr:uid="{136C04B4-99C1-4F4A-9A90-BB56B7345E69}"/>
    <cellStyle name="Normal 2 14 2 4" xfId="9569" xr:uid="{58CA34B9-BF1E-47ED-B6A4-4A39355CB333}"/>
    <cellStyle name="Normal 2 14 2 4 2" xfId="18801" xr:uid="{E502FCDC-97C3-4239-BC77-C2C5BA825DE8}"/>
    <cellStyle name="Normal 2 14 2 4 2 2" xfId="38898" xr:uid="{41DB8BF8-F776-4906-8E47-3F82096BE64E}"/>
    <cellStyle name="Normal 2 14 2 4 3" xfId="30033" xr:uid="{F7707B1E-DCCE-416A-9510-944AA1475DBF}"/>
    <cellStyle name="Normal 2 14 2 5" xfId="18798" xr:uid="{599E25DA-953F-440A-B794-E3A57268D81D}"/>
    <cellStyle name="Normal 2 14 2 5 2" xfId="38895" xr:uid="{CB3F5C4A-1D6A-4485-872C-DEEAF5A7DD1B}"/>
    <cellStyle name="Normal 2 14 2 6" xfId="30030" xr:uid="{E9BCB701-EE4F-49FC-AA2D-085E778864A9}"/>
    <cellStyle name="Normal 2 14 3" xfId="9570" xr:uid="{343F3A9D-3445-4020-92BB-7B014CE4EBF7}"/>
    <cellStyle name="Normal 2 14 3 2" xfId="18802" xr:uid="{540F0DE3-74EA-4599-A376-D58E443440AC}"/>
    <cellStyle name="Normal 2 14 3 2 2" xfId="38899" xr:uid="{BB952FEF-6660-418F-BAC9-22E93832146F}"/>
    <cellStyle name="Normal 2 14 3 3" xfId="30034" xr:uid="{C0F440A9-5E53-4132-9081-E27ABB25CA80}"/>
    <cellStyle name="Normal 2 14 4" xfId="9571" xr:uid="{C9B94690-85C0-4BFE-8099-ACBF41BE4723}"/>
    <cellStyle name="Normal 2 14 4 2" xfId="18803" xr:uid="{69AC7D57-ACCB-405F-9B42-FFE68762B581}"/>
    <cellStyle name="Normal 2 14 4 2 2" xfId="38900" xr:uid="{848F4A83-18B8-42D3-9A7F-08CCF6529EA4}"/>
    <cellStyle name="Normal 2 14 4 3" xfId="30035" xr:uid="{C3A834BF-3EB8-4BEC-AE59-D9A348E86766}"/>
    <cellStyle name="Normal 2 14 5" xfId="9572" xr:uid="{5CC64FC1-E437-4182-BF29-87ED914FA551}"/>
    <cellStyle name="Normal 2 14 5 2" xfId="18804" xr:uid="{3EB19F98-A018-49C2-91F3-BDAFB2FC7F71}"/>
    <cellStyle name="Normal 2 14 5 2 2" xfId="38901" xr:uid="{22C2716E-1871-4518-B5B3-A401275CB1BB}"/>
    <cellStyle name="Normal 2 14 5 3" xfId="30036" xr:uid="{F9509008-68DE-4DE6-B323-9B772ECBED22}"/>
    <cellStyle name="Normal 2 14 6" xfId="9573" xr:uid="{1C7BDFA4-B34D-4CA3-8484-75A284C56E85}"/>
    <cellStyle name="Normal 2 14 7" xfId="18797" xr:uid="{316FB244-9202-49A6-8F42-55831DA1E247}"/>
    <cellStyle name="Normal 2 14 7 2" xfId="38894" xr:uid="{308D51D0-840E-49BE-B1B7-29B4F9D653F5}"/>
    <cellStyle name="Normal 2 14 8" xfId="30029" xr:uid="{A890FF05-25BF-45F5-B18F-34E5DDEE98A7}"/>
    <cellStyle name="Normal 2 15" xfId="9574" xr:uid="{23466FFF-1DEB-44DD-A326-1BF80B7E5E83}"/>
    <cellStyle name="Normal 2 15 2" xfId="9575" xr:uid="{FB84F6AD-6639-4498-956D-1A7FA1F8F706}"/>
    <cellStyle name="Normal 2 15 2 2" xfId="9576" xr:uid="{3ADE34F2-9ED6-48A3-B8AE-740F90B808A1}"/>
    <cellStyle name="Normal 2 15 2 2 2" xfId="18807" xr:uid="{584FB17D-8F36-4B45-8C39-DE88142A27C4}"/>
    <cellStyle name="Normal 2 15 2 2 2 2" xfId="38904" xr:uid="{F0E6814F-C4DB-4126-86FD-1B055DA4ADEE}"/>
    <cellStyle name="Normal 2 15 2 2 3" xfId="30039" xr:uid="{4208F8F9-E2F8-4CB4-B417-ABCBB5FB7E00}"/>
    <cellStyle name="Normal 2 15 2 3" xfId="9577" xr:uid="{B7554D30-BAC8-4E4D-B974-CB1F8DD1134D}"/>
    <cellStyle name="Normal 2 15 2 3 2" xfId="18808" xr:uid="{3D1EFC7D-0952-45D2-8691-D4FEF72A5999}"/>
    <cellStyle name="Normal 2 15 2 3 2 2" xfId="38905" xr:uid="{7B0F398C-7993-4D3C-A300-629517D436D4}"/>
    <cellStyle name="Normal 2 15 2 3 3" xfId="30040" xr:uid="{2E96DD5F-2BCD-41C6-8C10-6F02207C8779}"/>
    <cellStyle name="Normal 2 15 2 4" xfId="9578" xr:uid="{3259C14B-ECB9-4AC7-B05F-942335484B85}"/>
    <cellStyle name="Normal 2 15 2 4 2" xfId="18809" xr:uid="{9C613DCE-BB52-4E08-9B43-D2DD9BCC7363}"/>
    <cellStyle name="Normal 2 15 2 4 2 2" xfId="38906" xr:uid="{87E6ACC3-2DFE-4C15-B8EF-CD084F86AAE1}"/>
    <cellStyle name="Normal 2 15 2 4 3" xfId="30041" xr:uid="{7B5EF4B9-FBCD-40F3-B4AE-9694D28AB9D6}"/>
    <cellStyle name="Normal 2 15 2 5" xfId="18806" xr:uid="{A16DCF8B-FE96-4AE7-B204-C0D034F2562C}"/>
    <cellStyle name="Normal 2 15 2 5 2" xfId="38903" xr:uid="{C776B7D7-3CD2-4AD6-B962-2AA097A3B55A}"/>
    <cellStyle name="Normal 2 15 2 6" xfId="30038" xr:uid="{D76F0EC6-52D4-4608-B6C0-545AFF5BA7D2}"/>
    <cellStyle name="Normal 2 15 3" xfId="9579" xr:uid="{0830498C-AB60-4FC3-B88A-AF45122AD8EF}"/>
    <cellStyle name="Normal 2 15 3 2" xfId="18810" xr:uid="{CD032752-8FC1-431B-BB63-DF542216EF02}"/>
    <cellStyle name="Normal 2 15 3 2 2" xfId="38907" xr:uid="{02D9C469-7C44-492B-937D-72C628916054}"/>
    <cellStyle name="Normal 2 15 3 3" xfId="30042" xr:uid="{A1B77185-F7E8-40F0-9DDF-66CF8C899AB5}"/>
    <cellStyle name="Normal 2 15 4" xfId="9580" xr:uid="{99EF1A55-6F8C-4D56-9002-60D83B2DA27E}"/>
    <cellStyle name="Normal 2 15 4 2" xfId="18811" xr:uid="{384BA341-C010-478E-B9AC-FA21BDD95608}"/>
    <cellStyle name="Normal 2 15 4 2 2" xfId="38908" xr:uid="{71BA478C-A845-46AF-909D-40782E4DC1FF}"/>
    <cellStyle name="Normal 2 15 4 3" xfId="30043" xr:uid="{DA7CAE66-7BC5-4F1C-8E63-AB53DF3C5616}"/>
    <cellStyle name="Normal 2 15 5" xfId="9581" xr:uid="{9E2B4F10-08E4-46AA-9635-E28C647F3122}"/>
    <cellStyle name="Normal 2 15 5 2" xfId="18812" xr:uid="{F14128F4-92B5-415E-9C26-6B4A382CA4BD}"/>
    <cellStyle name="Normal 2 15 5 2 2" xfId="38909" xr:uid="{F753D8F0-DF40-4B9F-AAF6-7AB87E23053D}"/>
    <cellStyle name="Normal 2 15 5 3" xfId="30044" xr:uid="{2F3907E0-07B4-419C-8784-FD581D18351A}"/>
    <cellStyle name="Normal 2 15 6" xfId="18805" xr:uid="{CC331024-2F11-4BF0-97B7-4DA7CD06B77A}"/>
    <cellStyle name="Normal 2 15 6 2" xfId="38902" xr:uid="{401596DA-8A63-46B9-91D7-C2006B7C6493}"/>
    <cellStyle name="Normal 2 15 7" xfId="30037" xr:uid="{A8CA3378-DC2D-46E8-AE47-F612AD260A47}"/>
    <cellStyle name="Normal 2 16" xfId="9582" xr:uid="{DCBFBE81-5ED5-48C7-BD27-947CC96AF332}"/>
    <cellStyle name="Normal 2 16 2" xfId="9583" xr:uid="{7CC2D5B1-A041-41F2-8E7B-B3C489941141}"/>
    <cellStyle name="Normal 2 16 2 2" xfId="9584" xr:uid="{B82D1FD0-9BA7-41AF-808E-3B278D24BACC}"/>
    <cellStyle name="Normal 2 16 2 2 2" xfId="18815" xr:uid="{4695B516-D9E9-4C40-A408-E99718AD5E30}"/>
    <cellStyle name="Normal 2 16 2 2 2 2" xfId="38912" xr:uid="{7DD1F3CD-3531-4E3F-A6EB-DD71D726202D}"/>
    <cellStyle name="Normal 2 16 2 2 3" xfId="30047" xr:uid="{85793636-1A99-40FE-8259-B969E6EF89B5}"/>
    <cellStyle name="Normal 2 16 2 3" xfId="9585" xr:uid="{22399695-3AE4-4838-BB34-B35F3873979E}"/>
    <cellStyle name="Normal 2 16 2 3 2" xfId="18816" xr:uid="{B45E379C-3374-4762-B9E8-F9FB02BF67E2}"/>
    <cellStyle name="Normal 2 16 2 3 2 2" xfId="38913" xr:uid="{F099D955-0D5E-4609-B689-D714595CABC2}"/>
    <cellStyle name="Normal 2 16 2 3 3" xfId="30048" xr:uid="{B7A923BD-0E53-4810-975D-7CD6D5FB1250}"/>
    <cellStyle name="Normal 2 16 2 4" xfId="9586" xr:uid="{66482ABD-C653-4FE2-A969-734B8DCFB6AB}"/>
    <cellStyle name="Normal 2 16 2 4 2" xfId="18817" xr:uid="{40D3EFCE-B119-4981-BD8E-69BA78776841}"/>
    <cellStyle name="Normal 2 16 2 4 2 2" xfId="38914" xr:uid="{1D457998-C2E8-4E4C-8DC6-BECAEFDEE03A}"/>
    <cellStyle name="Normal 2 16 2 4 3" xfId="30049" xr:uid="{C392D5B5-8DCC-4B50-968A-563924EA135D}"/>
    <cellStyle name="Normal 2 16 2 5" xfId="18814" xr:uid="{1B025B5A-003D-44A7-BB11-00693A72C647}"/>
    <cellStyle name="Normal 2 16 2 5 2" xfId="38911" xr:uid="{A6179E33-344E-4E35-9BDA-2F0120262636}"/>
    <cellStyle name="Normal 2 16 2 6" xfId="30046" xr:uid="{94B54357-2FD7-4E89-B1B7-2DBEB1CBD336}"/>
    <cellStyle name="Normal 2 16 3" xfId="9587" xr:uid="{5D76C1B8-F7DC-42FA-A464-EE3FFF3D0893}"/>
    <cellStyle name="Normal 2 16 3 2" xfId="18818" xr:uid="{D8704497-F80C-40A1-80E9-AA07AFF98112}"/>
    <cellStyle name="Normal 2 16 3 2 2" xfId="38915" xr:uid="{CE2AA2BB-10DB-4AEC-B409-1DAEC915DEB8}"/>
    <cellStyle name="Normal 2 16 3 3" xfId="30050" xr:uid="{CAB08B32-3DC1-4C53-8F39-9602563C153D}"/>
    <cellStyle name="Normal 2 16 4" xfId="9588" xr:uid="{482CDF98-A1E7-4D3F-B1A0-B102AF2F6323}"/>
    <cellStyle name="Normal 2 16 4 2" xfId="18819" xr:uid="{0A73CA55-8C3E-4492-A229-A874C4058E1F}"/>
    <cellStyle name="Normal 2 16 4 2 2" xfId="38916" xr:uid="{4105EFC7-E90F-4920-99FF-C85924425CB3}"/>
    <cellStyle name="Normal 2 16 4 3" xfId="30051" xr:uid="{609CA5E0-F556-4280-8811-8D037A49A4B3}"/>
    <cellStyle name="Normal 2 16 5" xfId="9589" xr:uid="{7EDF33EB-16C4-425E-8752-190813D31D10}"/>
    <cellStyle name="Normal 2 16 5 2" xfId="18820" xr:uid="{84257BA1-D7A4-484B-9FB3-D8A379D9DAE5}"/>
    <cellStyle name="Normal 2 16 5 2 2" xfId="38917" xr:uid="{4B81D376-ACCA-4B60-9FE1-F0561858920A}"/>
    <cellStyle name="Normal 2 16 5 3" xfId="30052" xr:uid="{F8C3B299-7945-414F-B946-E64B36683B11}"/>
    <cellStyle name="Normal 2 16 6" xfId="18813" xr:uid="{CEC8250F-ABF3-418F-8D05-59D9B7ACC0A3}"/>
    <cellStyle name="Normal 2 16 6 2" xfId="38910" xr:uid="{19908493-0213-4007-BA5E-B222934DD30F}"/>
    <cellStyle name="Normal 2 16 7" xfId="30045" xr:uid="{70C033AD-EEF8-4707-833E-7463D173FB16}"/>
    <cellStyle name="Normal 2 17" xfId="9590" xr:uid="{502225B1-C22A-4560-8AF0-3365B9626B67}"/>
    <cellStyle name="Normal 2 17 2" xfId="9591" xr:uid="{4989478F-9690-4F0B-AA11-DFF2BBCFB030}"/>
    <cellStyle name="Normal 2 17 2 2" xfId="9592" xr:uid="{B923FAB9-400B-4DCD-AF63-E17205EFA84A}"/>
    <cellStyle name="Normal 2 17 2 2 2" xfId="18823" xr:uid="{D413E371-7CF7-47AD-8217-3983EB5BBB15}"/>
    <cellStyle name="Normal 2 17 2 2 2 2" xfId="38920" xr:uid="{9977ED37-CFF0-4062-9BC0-0EFADF5B0D0E}"/>
    <cellStyle name="Normal 2 17 2 2 3" xfId="30055" xr:uid="{648EC397-968E-46C6-A309-12AA3FFADEC5}"/>
    <cellStyle name="Normal 2 17 2 3" xfId="9593" xr:uid="{6BBAC728-8B05-40CB-9F68-FC07335D7F08}"/>
    <cellStyle name="Normal 2 17 2 3 2" xfId="18824" xr:uid="{9F9887AE-2E2A-42C5-850A-9FE165D1E42F}"/>
    <cellStyle name="Normal 2 17 2 3 2 2" xfId="38921" xr:uid="{5DE6227A-5DB0-4C00-A816-DD14F9A25E18}"/>
    <cellStyle name="Normal 2 17 2 3 3" xfId="30056" xr:uid="{243A20A4-4FF9-4B20-A334-64026A9AFD47}"/>
    <cellStyle name="Normal 2 17 2 4" xfId="9594" xr:uid="{3B4B4E11-2E8E-4352-8C5F-1CBC6570BABA}"/>
    <cellStyle name="Normal 2 17 2 4 2" xfId="18825" xr:uid="{7F0C399F-C3F5-4CBA-8E37-1374F869D677}"/>
    <cellStyle name="Normal 2 17 2 4 2 2" xfId="38922" xr:uid="{70E3D4B5-231B-4E7D-891F-F3AF61DE1F7D}"/>
    <cellStyle name="Normal 2 17 2 4 3" xfId="30057" xr:uid="{53F4D213-E1B3-4821-A3C6-EA73BA012F4D}"/>
    <cellStyle name="Normal 2 17 2 5" xfId="18822" xr:uid="{BAE56E8F-015A-48B6-8014-992AF9D5E184}"/>
    <cellStyle name="Normal 2 17 2 5 2" xfId="38919" xr:uid="{2F72D297-6521-4150-9691-62C2DF1F0CBF}"/>
    <cellStyle name="Normal 2 17 2 6" xfId="30054" xr:uid="{F418BCF3-307D-4CB6-819E-F74D9046BD95}"/>
    <cellStyle name="Normal 2 17 3" xfId="9595" xr:uid="{817D45C4-D532-4488-AE96-6A6D1E19F82D}"/>
    <cellStyle name="Normal 2 17 3 2" xfId="18826" xr:uid="{D1E1F2C9-B14C-48C9-BA2B-051A4922837B}"/>
    <cellStyle name="Normal 2 17 3 2 2" xfId="38923" xr:uid="{4D91230E-BFC2-41DC-BF3B-13CB555E95C8}"/>
    <cellStyle name="Normal 2 17 3 3" xfId="30058" xr:uid="{D9A90E07-B644-492B-BE25-DB3FA0732BB9}"/>
    <cellStyle name="Normal 2 17 4" xfId="9596" xr:uid="{DA4DCF6E-A1EF-4762-8F0C-AB5AA9717CDF}"/>
    <cellStyle name="Normal 2 17 4 2" xfId="18827" xr:uid="{66237825-9392-4F47-9BFA-6A4CD827ECA6}"/>
    <cellStyle name="Normal 2 17 4 2 2" xfId="38924" xr:uid="{DB254EB0-519D-4535-9BCA-21FA69CAFB24}"/>
    <cellStyle name="Normal 2 17 4 3" xfId="30059" xr:uid="{F98D4CC4-6AEB-47F7-9F3A-4B86B9AF6878}"/>
    <cellStyle name="Normal 2 17 5" xfId="9597" xr:uid="{05313160-D84D-4D87-95D7-E5F445714278}"/>
    <cellStyle name="Normal 2 17 5 2" xfId="18828" xr:uid="{0C91C8B7-EDB4-4339-8F8E-DA7558C305BD}"/>
    <cellStyle name="Normal 2 17 5 2 2" xfId="38925" xr:uid="{E02F5FC9-42B4-4D9E-B33F-2255149E1DA2}"/>
    <cellStyle name="Normal 2 17 5 3" xfId="30060" xr:uid="{28CF0DFF-069B-4DA4-94D3-D6F17E7FF002}"/>
    <cellStyle name="Normal 2 17 6" xfId="18821" xr:uid="{F9B64DC1-015D-4A24-A2E6-ABFE26A42257}"/>
    <cellStyle name="Normal 2 17 6 2" xfId="38918" xr:uid="{083173C6-7BBE-4A62-B5F3-EE8EB1A0DC6E}"/>
    <cellStyle name="Normal 2 17 7" xfId="30053" xr:uid="{F5B799A9-5BE2-452E-B591-F90E138A21B5}"/>
    <cellStyle name="Normal 2 18" xfId="11521" xr:uid="{B56D8E36-BC55-417E-A912-30F7B55F98C3}"/>
    <cellStyle name="Normal 2 19" xfId="11527" xr:uid="{46620DA2-8019-4A59-B37B-CD71DA41B02F}"/>
    <cellStyle name="Normal 2 2" xfId="19" xr:uid="{00000000-0005-0000-0000-000092000000}"/>
    <cellStyle name="Normal 2 2 10" xfId="9599" xr:uid="{01633C89-28AA-4F4C-B167-1158DA5F338A}"/>
    <cellStyle name="Normal 2 2 11" xfId="624" xr:uid="{7DEB3EF1-32C8-4D32-976F-659F40C3D149}"/>
    <cellStyle name="Normal 2 2 11 2" xfId="9600" xr:uid="{013EEDE8-64B4-4392-8740-D724D2A50149}"/>
    <cellStyle name="Normal 2 2 12" xfId="9598" xr:uid="{D1D765BB-28BA-4556-8C9A-AC9670A71EDF}"/>
    <cellStyle name="Normal 2 2 12 2" xfId="18829" xr:uid="{F7E47EFC-CA2A-406B-91DD-F02B2582F581}"/>
    <cellStyle name="Normal 2 2 12 2 2" xfId="38926" xr:uid="{0DB43F81-03F5-4298-92BB-A1D6DBA99706}"/>
    <cellStyle name="Normal 2 2 12 3" xfId="30061" xr:uid="{11505769-1078-44BF-8E58-1B885CA0C345}"/>
    <cellStyle name="Normal 2 2 13" xfId="11530" xr:uid="{03E2BAC5-22F1-422B-AF0F-41DBB6F36927}"/>
    <cellStyle name="Normal 2 2 14" xfId="11568" xr:uid="{95467B63-7D4B-4DEB-ADA6-9D0581BFA094}"/>
    <cellStyle name="Normal 2 2 14 2" xfId="31665" xr:uid="{BFA909D9-12AF-460E-97DC-6262EAC31B0F}"/>
    <cellStyle name="Normal 2 2 15" xfId="20465" xr:uid="{F40F88F5-AE19-46E8-B06B-03076467E1BB}"/>
    <cellStyle name="Normal 2 2 15 2" xfId="40539" xr:uid="{D0AE9C67-E97A-4F1C-82B2-BF3E1B3112EB}"/>
    <cellStyle name="Normal 2 2 16" xfId="20624" xr:uid="{689AE5D2-5B4A-42B9-A33C-60842250A10C}"/>
    <cellStyle name="Normal 2 2 16 2" xfId="40663" xr:uid="{3DCC8A70-3C07-434E-93D2-E2B911E0E636}"/>
    <cellStyle name="Normal 2 2 17" xfId="22575" xr:uid="{15C5280A-1A87-4508-8919-BAB43FD8685A}"/>
    <cellStyle name="Normal 2 2 17 2" xfId="42341" xr:uid="{ECB5A652-C24B-4707-80DB-552020B7DDBF}"/>
    <cellStyle name="Normal 2 2 18" xfId="22709" xr:uid="{0D627902-025C-42B6-92A1-C5619CE027B6}"/>
    <cellStyle name="Normal 2 2 18 2" xfId="42427" xr:uid="{F0181FF1-A47A-4E46-BD19-0F9E29F1F37D}"/>
    <cellStyle name="Normal 2 2 19" xfId="671" xr:uid="{167C10A6-D357-44FE-8BED-F5BE2E1C757E}"/>
    <cellStyle name="Normal 2 2 2" xfId="135" xr:uid="{00000000-0005-0000-0000-000093000000}"/>
    <cellStyle name="Normal 2 2 2 10" xfId="9602" xr:uid="{4D612048-533A-4F68-8F04-1082130320B3}"/>
    <cellStyle name="Normal 2 2 2 10 2" xfId="18831" xr:uid="{ECC95FB4-4064-4EFE-BF7B-EDA89C56F61D}"/>
    <cellStyle name="Normal 2 2 2 10 2 2" xfId="38928" xr:uid="{CF22E8B1-6571-4637-9AC6-85CC37846100}"/>
    <cellStyle name="Normal 2 2 2 10 3" xfId="30063" xr:uid="{466D1FD6-2A85-4A0B-8E18-8862A849FFC4}"/>
    <cellStyle name="Normal 2 2 2 11" xfId="9603" xr:uid="{F046F81E-B97D-408B-B553-EF7293EAA943}"/>
    <cellStyle name="Normal 2 2 2 11 2" xfId="18832" xr:uid="{EB7FB55A-A471-4F77-AA43-B815D3991ABA}"/>
    <cellStyle name="Normal 2 2 2 11 2 2" xfId="38929" xr:uid="{833DF62A-A6CE-4528-B088-167F96DB3B05}"/>
    <cellStyle name="Normal 2 2 2 11 3" xfId="30064" xr:uid="{17EE4583-EA19-43CC-B92A-C3389478B447}"/>
    <cellStyle name="Normal 2 2 2 12" xfId="9601" xr:uid="{C15E6256-564F-478B-9931-A606FA3976B6}"/>
    <cellStyle name="Normal 2 2 2 12 2" xfId="18830" xr:uid="{5DFA4937-9F7D-436E-ABAA-1BC47C3CDFA4}"/>
    <cellStyle name="Normal 2 2 2 12 2 2" xfId="38927" xr:uid="{F42FFA59-3F96-4CDD-819A-AC9354C1CED9}"/>
    <cellStyle name="Normal 2 2 2 12 3" xfId="30062" xr:uid="{536EF450-020E-40D8-81FF-68700FF263CD}"/>
    <cellStyle name="Normal 2 2 2 13" xfId="21697" xr:uid="{3D54C5B1-48E2-47DC-B8F7-E982E04A5F60}"/>
    <cellStyle name="Normal 2 2 2 14" xfId="22636" xr:uid="{420D8224-B93E-4501-9AA7-B1E245E18371}"/>
    <cellStyle name="Normal 2 2 2 2" xfId="575" xr:uid="{7D754450-3C8F-4435-A8A0-FE2475927C83}"/>
    <cellStyle name="Normal 2 2 2 2 2" xfId="632" xr:uid="{FBA5B659-3162-4E0E-97DC-8E55748504C1}"/>
    <cellStyle name="Normal 2 2 2 2 2 10" xfId="30065" xr:uid="{31560263-C130-45C1-B9B4-3F4F90761ED3}"/>
    <cellStyle name="Normal 2 2 2 2 2 2" xfId="9605" xr:uid="{CCFBB40E-3EF8-478C-84A7-C65AEE8430B8}"/>
    <cellStyle name="Normal 2 2 2 2 2 2 2" xfId="9606" xr:uid="{24404899-1069-4AAF-8511-9FEA46BB0BEB}"/>
    <cellStyle name="Normal 2 2 2 2 2 2 2 2" xfId="9607" xr:uid="{9CFF9338-263F-4C9C-BB17-04FE1A622717}"/>
    <cellStyle name="Normal 2 2 2 2 2 2 2 3" xfId="9608" xr:uid="{E4CA750A-A6C8-44DA-875E-E6AD9478F40D}"/>
    <cellStyle name="Normal 2 2 2 2 2 2 2 4" xfId="9609" xr:uid="{A6896CC5-C725-4CAC-9FDB-4B525E92F674}"/>
    <cellStyle name="Normal 2 2 2 2 2 2 2 5" xfId="9610" xr:uid="{63A6F314-CF75-472C-AC1C-66F410ED3097}"/>
    <cellStyle name="Normal 2 2 2 2 2 2 2 5 2" xfId="18835" xr:uid="{F15E8660-491E-41A4-BB9E-C86BDA32B925}"/>
    <cellStyle name="Normal 2 2 2 2 2 2 2 5 2 2" xfId="38932" xr:uid="{6F5B98C9-3A3E-4F45-B40E-9CA1E630E571}"/>
    <cellStyle name="Normal 2 2 2 2 2 2 2 5 3" xfId="30067" xr:uid="{C4A3ECAA-1CFA-4D3A-909B-4F3454DDA4A7}"/>
    <cellStyle name="Normal 2 2 2 2 2 2 2 6" xfId="9611" xr:uid="{DD1C879D-00C8-45B5-A50D-4A35D3C58C19}"/>
    <cellStyle name="Normal 2 2 2 2 2 2 2 6 2" xfId="18836" xr:uid="{986F5152-10A9-4B1F-97C8-3B71D1F11CCF}"/>
    <cellStyle name="Normal 2 2 2 2 2 2 2 6 2 2" xfId="38933" xr:uid="{13F9CF34-687D-4F86-91E3-CDE964D43219}"/>
    <cellStyle name="Normal 2 2 2 2 2 2 2 6 3" xfId="30068" xr:uid="{FD3E0397-D6D8-4F86-9BB7-5CEB7EEFE63F}"/>
    <cellStyle name="Normal 2 2 2 2 2 2 2 7" xfId="9612" xr:uid="{866860EA-C834-4F63-B9AD-20CAD207BE17}"/>
    <cellStyle name="Normal 2 2 2 2 2 2 2 7 2" xfId="18837" xr:uid="{5A797A45-D405-4F67-861C-AAEA71251183}"/>
    <cellStyle name="Normal 2 2 2 2 2 2 2 7 2 2" xfId="38934" xr:uid="{4C0234E9-D4A1-4F0F-ADA3-77627278E9E2}"/>
    <cellStyle name="Normal 2 2 2 2 2 2 2 7 3" xfId="30069" xr:uid="{01906198-5DAC-4456-B931-9FEF20F9C4E3}"/>
    <cellStyle name="Normal 2 2 2 2 2 2 2 8" xfId="18834" xr:uid="{FFC6E332-C373-4CF5-A2ED-E85A45E4ABF4}"/>
    <cellStyle name="Normal 2 2 2 2 2 2 2 8 2" xfId="38931" xr:uid="{88EF9EC9-7228-47B8-8ADE-205366269CF8}"/>
    <cellStyle name="Normal 2 2 2 2 2 2 2 9" xfId="30066" xr:uid="{F7998BB1-43B1-4803-973F-17DDA3BDB716}"/>
    <cellStyle name="Normal 2 2 2 2 2 2 3" xfId="9613" xr:uid="{BF0B75B6-C9C4-4201-9AFE-DFDCD19005ED}"/>
    <cellStyle name="Normal 2 2 2 2 2 2 3 2" xfId="9614" xr:uid="{5E4E0898-53FC-47B4-A0A8-16EC2ACB1BD4}"/>
    <cellStyle name="Normal 2 2 2 2 2 2 3 2 2" xfId="18839" xr:uid="{56DB4C2D-B17D-48E7-A7CC-DBD928176014}"/>
    <cellStyle name="Normal 2 2 2 2 2 2 3 2 2 2" xfId="38936" xr:uid="{AAD17AC0-D2F7-4A38-9BD2-CFF63EC1D311}"/>
    <cellStyle name="Normal 2 2 2 2 2 2 3 2 3" xfId="30071" xr:uid="{733666F0-F492-4781-BA26-20BE1E84E28E}"/>
    <cellStyle name="Normal 2 2 2 2 2 2 3 3" xfId="9615" xr:uid="{B889F916-96D6-457F-8A26-6B6C5F481FF8}"/>
    <cellStyle name="Normal 2 2 2 2 2 2 3 3 2" xfId="18840" xr:uid="{9DE45FEE-4488-41A2-AB94-47D468133E3A}"/>
    <cellStyle name="Normal 2 2 2 2 2 2 3 3 2 2" xfId="38937" xr:uid="{D5E4159A-AE33-4431-A85C-6732B1A4E264}"/>
    <cellStyle name="Normal 2 2 2 2 2 2 3 3 3" xfId="30072" xr:uid="{42FF3EAF-C2FA-4562-85F4-E0EA8EDEF744}"/>
    <cellStyle name="Normal 2 2 2 2 2 2 3 4" xfId="9616" xr:uid="{2DB79F76-8848-4DE9-AFD3-64F434FA5E0C}"/>
    <cellStyle name="Normal 2 2 2 2 2 2 3 4 2" xfId="18841" xr:uid="{D88D9B6D-9D2B-495B-9A38-7E552C67F4F7}"/>
    <cellStyle name="Normal 2 2 2 2 2 2 3 4 2 2" xfId="38938" xr:uid="{D7867BF0-A1D8-4F1D-8C67-E5DA94A8E00F}"/>
    <cellStyle name="Normal 2 2 2 2 2 2 3 4 3" xfId="30073" xr:uid="{54D25B6C-61D2-4D55-9D95-CA77DAB650CE}"/>
    <cellStyle name="Normal 2 2 2 2 2 2 3 5" xfId="18838" xr:uid="{0306E7DD-0F67-4884-81ED-779DBE3AB3A9}"/>
    <cellStyle name="Normal 2 2 2 2 2 2 3 5 2" xfId="38935" xr:uid="{EF777DC4-0E63-4636-B360-40A1434F8E31}"/>
    <cellStyle name="Normal 2 2 2 2 2 2 3 6" xfId="30070" xr:uid="{EBFEF551-0AC0-4155-B43E-284E8B7EC0EB}"/>
    <cellStyle name="Normal 2 2 2 2 2 2 4" xfId="9617" xr:uid="{230E3B94-B1D8-4F3A-8423-F9D62A8DB516}"/>
    <cellStyle name="Normal 2 2 2 2 2 2 4 2" xfId="9618" xr:uid="{CC96DD1C-4101-4C78-8D04-5F637F949756}"/>
    <cellStyle name="Normal 2 2 2 2 2 2 4 2 2" xfId="18843" xr:uid="{BA4A3287-28B3-48A4-ACFB-A6DCDFFC4584}"/>
    <cellStyle name="Normal 2 2 2 2 2 2 4 2 2 2" xfId="38940" xr:uid="{CC597D12-A0E7-43EF-BB8F-4E7DA2A8CC0C}"/>
    <cellStyle name="Normal 2 2 2 2 2 2 4 2 3" xfId="30075" xr:uid="{E3B52AAE-2F9F-435D-A123-0899125339DF}"/>
    <cellStyle name="Normal 2 2 2 2 2 2 4 3" xfId="9619" xr:uid="{D3C029CD-C0C6-49E0-9B89-88D951F760C0}"/>
    <cellStyle name="Normal 2 2 2 2 2 2 4 3 2" xfId="18844" xr:uid="{02513017-7A61-466A-955E-E7498AEE7FF3}"/>
    <cellStyle name="Normal 2 2 2 2 2 2 4 3 2 2" xfId="38941" xr:uid="{EF815073-1242-46D0-946B-9AA630DC6F24}"/>
    <cellStyle name="Normal 2 2 2 2 2 2 4 3 3" xfId="30076" xr:uid="{C054817B-694C-467C-B400-CE946BE77C3F}"/>
    <cellStyle name="Normal 2 2 2 2 2 2 4 4" xfId="9620" xr:uid="{2118EA5C-1530-478A-AED7-FFD7C63CBEF5}"/>
    <cellStyle name="Normal 2 2 2 2 2 2 4 4 2" xfId="18845" xr:uid="{E700CD76-A840-4C3E-A917-9ED362DA10FE}"/>
    <cellStyle name="Normal 2 2 2 2 2 2 4 4 2 2" xfId="38942" xr:uid="{9BC959E2-710B-405E-BAD7-582EBED1EEEF}"/>
    <cellStyle name="Normal 2 2 2 2 2 2 4 4 3" xfId="30077" xr:uid="{66DA2534-2F9E-408E-8C42-E192DA2E3300}"/>
    <cellStyle name="Normal 2 2 2 2 2 2 4 5" xfId="18842" xr:uid="{C84EEE00-77D9-430A-85A9-AC8434A06CBC}"/>
    <cellStyle name="Normal 2 2 2 2 2 2 4 5 2" xfId="38939" xr:uid="{D77123A4-73FC-4A84-A6C4-158479D433D5}"/>
    <cellStyle name="Normal 2 2 2 2 2 2 4 6" xfId="30074" xr:uid="{47B1CAF5-EF8A-445A-AE60-75223B71A5AF}"/>
    <cellStyle name="Normal 2 2 2 2 2 3" xfId="9621" xr:uid="{C3F6A2B4-D198-45BE-B22B-6FB2ED685B82}"/>
    <cellStyle name="Normal 2 2 2 2 2 4" xfId="9622" xr:uid="{EDD429E9-BA12-4E0F-94AD-224C89D0CC02}"/>
    <cellStyle name="Normal 2 2 2 2 2 5" xfId="9623" xr:uid="{E654F9AF-DA44-4946-8A69-B4795535E4B0}"/>
    <cellStyle name="Normal 2 2 2 2 2 5 2" xfId="18846" xr:uid="{F1F99172-5280-4C6B-AEA4-3EFE3D80CEAE}"/>
    <cellStyle name="Normal 2 2 2 2 2 5 2 2" xfId="38943" xr:uid="{8A98E008-1B39-45E0-8ACE-174587307847}"/>
    <cellStyle name="Normal 2 2 2 2 2 5 3" xfId="30078" xr:uid="{7880A5C3-6373-4534-9219-A728E4192CBC}"/>
    <cellStyle name="Normal 2 2 2 2 2 6" xfId="9624" xr:uid="{000A8D71-B12F-463A-87FF-87FF609C1C32}"/>
    <cellStyle name="Normal 2 2 2 2 2 6 2" xfId="18847" xr:uid="{8B4D27A1-6CF5-42D7-8F8D-19E80AA77339}"/>
    <cellStyle name="Normal 2 2 2 2 2 6 2 2" xfId="38944" xr:uid="{E1F6766A-E472-4A3F-8B7A-86C22120FF58}"/>
    <cellStyle name="Normal 2 2 2 2 2 6 3" xfId="30079" xr:uid="{1CC694CD-5DF8-413F-A4BE-89511AFD198B}"/>
    <cellStyle name="Normal 2 2 2 2 2 7" xfId="9625" xr:uid="{DBBB6AA9-1606-4220-8871-8248C7A04D2F}"/>
    <cellStyle name="Normal 2 2 2 2 2 7 2" xfId="18848" xr:uid="{CEEAB019-92BC-40BF-87DD-3B9897AC18AA}"/>
    <cellStyle name="Normal 2 2 2 2 2 7 2 2" xfId="38945" xr:uid="{B7CE957B-87C6-435C-A7F4-033E15B99744}"/>
    <cellStyle name="Normal 2 2 2 2 2 7 3" xfId="30080" xr:uid="{48B44D80-4CA4-4E39-83F9-842E0BB633A1}"/>
    <cellStyle name="Normal 2 2 2 2 2 8" xfId="18833" xr:uid="{95EC8C0F-FA3C-4E1D-8134-0EDAEDC0C86A}"/>
    <cellStyle name="Normal 2 2 2 2 2 8 2" xfId="38930" xr:uid="{CCBB3AF2-FB7F-4332-8811-7A85903AAE97}"/>
    <cellStyle name="Normal 2 2 2 2 2 9" xfId="9604" xr:uid="{7AE14030-2D53-4A7B-9640-06B57E1D9492}"/>
    <cellStyle name="Normal 2 2 2 2 3" xfId="9626" xr:uid="{B75094C9-C0FD-432B-B1BC-6B3932737493}"/>
    <cellStyle name="Normal 2 2 2 2 4" xfId="9627" xr:uid="{FE318AE2-89A7-428A-9AFC-4075EA9DF162}"/>
    <cellStyle name="Normal 2 2 2 2 5" xfId="9628" xr:uid="{4627373C-8C03-45C5-AB76-0F1AD6E97243}"/>
    <cellStyle name="Normal 2 2 2 2 6" xfId="9629" xr:uid="{5FA8723D-192C-4176-9D5F-8B30F20F8E97}"/>
    <cellStyle name="Normal 2 2 2 2 6 2" xfId="9630" xr:uid="{66D411EE-BB90-4362-BFA8-AC410D5EACFF}"/>
    <cellStyle name="Normal 2 2 2 2 6 3" xfId="9631" xr:uid="{454EA681-C537-4082-BE7D-74B314E6B940}"/>
    <cellStyle name="Normal 2 2 2 2 7" xfId="9632" xr:uid="{2ACC0FF1-72F0-4FDF-9258-B764173CFC00}"/>
    <cellStyle name="Normal 2 2 2 2 7 2" xfId="9633" xr:uid="{E5592759-635E-4393-A4AC-F7AA9E3B3FB3}"/>
    <cellStyle name="Normal 2 2 2 2 7 2 2" xfId="18850" xr:uid="{FB8CA17A-E353-4C06-8917-68B3656851E7}"/>
    <cellStyle name="Normal 2 2 2 2 7 2 2 2" xfId="38947" xr:uid="{54C54C32-AFAE-4616-93E8-28224160A3F9}"/>
    <cellStyle name="Normal 2 2 2 2 7 2 3" xfId="30082" xr:uid="{06A0EC44-338D-4F32-8756-EF8810663F40}"/>
    <cellStyle name="Normal 2 2 2 2 7 3" xfId="9634" xr:uid="{557A1504-24DD-4E98-AFB4-B6CB7964804B}"/>
    <cellStyle name="Normal 2 2 2 2 7 3 2" xfId="18851" xr:uid="{33649FA1-2F6F-477C-93D4-6D0A71429A91}"/>
    <cellStyle name="Normal 2 2 2 2 7 3 2 2" xfId="38948" xr:uid="{3D3866A7-DC05-4374-9472-89334ACA432C}"/>
    <cellStyle name="Normal 2 2 2 2 7 3 3" xfId="30083" xr:uid="{A83194D8-C697-4FF7-9AD6-058547AD393D}"/>
    <cellStyle name="Normal 2 2 2 2 7 4" xfId="9635" xr:uid="{DE747DB1-CCD7-4E06-88C1-27BECC2534FB}"/>
    <cellStyle name="Normal 2 2 2 2 7 4 2" xfId="18852" xr:uid="{43FC5A90-0F7D-47EC-B492-6229CDB8E74C}"/>
    <cellStyle name="Normal 2 2 2 2 7 4 2 2" xfId="38949" xr:uid="{D8A8130F-2EBC-4447-8FE5-92A5C3BD9218}"/>
    <cellStyle name="Normal 2 2 2 2 7 4 3" xfId="30084" xr:uid="{9BE9BB1E-E443-449D-9790-DE78F831929B}"/>
    <cellStyle name="Normal 2 2 2 2 7 5" xfId="18849" xr:uid="{C9F05979-5530-4D81-B749-533BFC26879E}"/>
    <cellStyle name="Normal 2 2 2 2 7 5 2" xfId="38946" xr:uid="{ECE75B8D-863F-4677-A262-3416524A549D}"/>
    <cellStyle name="Normal 2 2 2 2 7 6" xfId="30081" xr:uid="{6DE7D5F8-E77B-4981-98F3-E154AE9E6C1C}"/>
    <cellStyle name="Normal 2 2 2 2 8" xfId="9636" xr:uid="{0465A625-3B1E-48AB-9F7F-982142E9AE86}"/>
    <cellStyle name="Normal 2 2 2 2 8 2" xfId="9637" xr:uid="{8C58D81E-C286-4E2E-97B0-EF1C51744E16}"/>
    <cellStyle name="Normal 2 2 2 2 8 2 2" xfId="18854" xr:uid="{CE759200-A23A-42C3-B683-E5BAF732F64A}"/>
    <cellStyle name="Normal 2 2 2 2 8 2 2 2" xfId="38951" xr:uid="{3ABD4421-745A-4582-AA6A-BA5862E9BCFF}"/>
    <cellStyle name="Normal 2 2 2 2 8 2 3" xfId="30086" xr:uid="{10F4F5B5-51DD-4C68-99BE-DE957D1CAE7B}"/>
    <cellStyle name="Normal 2 2 2 2 8 3" xfId="9638" xr:uid="{046E5917-A235-4B67-B6B1-BB4807DCFBD1}"/>
    <cellStyle name="Normal 2 2 2 2 8 3 2" xfId="18855" xr:uid="{FF40434A-2E94-410F-B96A-785DCD036833}"/>
    <cellStyle name="Normal 2 2 2 2 8 3 2 2" xfId="38952" xr:uid="{37F22538-8D43-4363-B534-A6D59E454AA6}"/>
    <cellStyle name="Normal 2 2 2 2 8 3 3" xfId="30087" xr:uid="{19DB3F28-D83C-4D0A-A6BC-5DA228EC00D3}"/>
    <cellStyle name="Normal 2 2 2 2 8 4" xfId="9639" xr:uid="{80F64E2C-0E4F-4B9D-B4F3-53436283EBD8}"/>
    <cellStyle name="Normal 2 2 2 2 8 4 2" xfId="18856" xr:uid="{757441A8-808B-4B19-B721-C8F7045470AB}"/>
    <cellStyle name="Normal 2 2 2 2 8 4 2 2" xfId="38953" xr:uid="{1D5723F6-04F8-48B9-8D80-EC5610BC296F}"/>
    <cellStyle name="Normal 2 2 2 2 8 4 3" xfId="30088" xr:uid="{E7E2B31E-D064-4341-A07C-0F7DABB4A694}"/>
    <cellStyle name="Normal 2 2 2 2 8 5" xfId="18853" xr:uid="{1AF441EB-8E61-438D-81FD-164841E3F599}"/>
    <cellStyle name="Normal 2 2 2 2 8 5 2" xfId="38950" xr:uid="{D79A2189-293A-414D-B472-2EFE8356B149}"/>
    <cellStyle name="Normal 2 2 2 2 8 6" xfId="30085" xr:uid="{23219B02-1F57-4FC6-983F-D7BC090707A8}"/>
    <cellStyle name="Normal 2 2 2 2 9" xfId="21419" xr:uid="{D7C37D03-108E-4E52-B90D-57402CB57070}"/>
    <cellStyle name="Normal 2 2 2 3" xfId="631" xr:uid="{6CB1CAA4-3367-43EF-B7E7-28639209C09B}"/>
    <cellStyle name="Normal 2 2 2 3 2" xfId="9641" xr:uid="{82F8EDD0-6E2F-4AB4-84B7-389361150CAA}"/>
    <cellStyle name="Normal 2 2 2 3 2 2" xfId="9642" xr:uid="{BD334691-E955-46C1-8206-5947E88A4789}"/>
    <cellStyle name="Normal 2 2 2 3 2 2 2" xfId="18859" xr:uid="{89337A11-80BC-4140-8900-AC17F93AACDF}"/>
    <cellStyle name="Normal 2 2 2 3 2 2 2 2" xfId="38956" xr:uid="{E5CE212A-E952-4754-8FF0-DF2BE7DC0FA0}"/>
    <cellStyle name="Normal 2 2 2 3 2 2 3" xfId="30091" xr:uid="{818666EA-D434-401A-89E2-FE55CDCBA0C3}"/>
    <cellStyle name="Normal 2 2 2 3 2 3" xfId="9643" xr:uid="{B9C6726D-375A-453E-A6C2-4C40DDC07103}"/>
    <cellStyle name="Normal 2 2 2 3 2 3 2" xfId="18860" xr:uid="{E204CC94-D2DF-40E8-9C8F-D704EE0E6583}"/>
    <cellStyle name="Normal 2 2 2 3 2 3 2 2" xfId="38957" xr:uid="{8BA21633-5F40-4B09-B50B-BF3A8DB1291D}"/>
    <cellStyle name="Normal 2 2 2 3 2 3 3" xfId="30092" xr:uid="{2EB97753-3B3D-4360-9785-5A4F362A2175}"/>
    <cellStyle name="Normal 2 2 2 3 2 4" xfId="9644" xr:uid="{F914B25B-9E20-43D0-BAA0-40E2648997C6}"/>
    <cellStyle name="Normal 2 2 2 3 2 4 2" xfId="18861" xr:uid="{C79A5DFA-E496-4D81-A34F-C9776542C176}"/>
    <cellStyle name="Normal 2 2 2 3 2 4 2 2" xfId="38958" xr:uid="{9F0DC2DC-438B-47EA-B0BF-B6EFB7A2E93D}"/>
    <cellStyle name="Normal 2 2 2 3 2 4 3" xfId="30093" xr:uid="{5BAD13EF-BE98-4BDF-8E7D-A2413A994EAE}"/>
    <cellStyle name="Normal 2 2 2 3 2 5" xfId="18858" xr:uid="{A2A0C722-6DC3-444F-9C0E-B7410C3185EE}"/>
    <cellStyle name="Normal 2 2 2 3 2 5 2" xfId="38955" xr:uid="{079B873E-0187-482C-80B9-718C68474EED}"/>
    <cellStyle name="Normal 2 2 2 3 2 6" xfId="30090" xr:uid="{622583B1-1FEB-4002-B761-824F829AC8EE}"/>
    <cellStyle name="Normal 2 2 2 3 3" xfId="9645" xr:uid="{D2359516-0D54-47FD-8647-E9E3CD03926A}"/>
    <cellStyle name="Normal 2 2 2 3 3 2" xfId="18862" xr:uid="{50673DAE-3EE1-4826-A04B-155ED360174A}"/>
    <cellStyle name="Normal 2 2 2 3 3 2 2" xfId="38959" xr:uid="{59FF2B27-F154-4B19-A3B6-6013915CAE92}"/>
    <cellStyle name="Normal 2 2 2 3 3 3" xfId="30094" xr:uid="{FB8A4411-092B-4469-864D-43B8381FB913}"/>
    <cellStyle name="Normal 2 2 2 3 4" xfId="9646" xr:uid="{4C52841D-311D-4414-BFA2-8946E469E624}"/>
    <cellStyle name="Normal 2 2 2 3 4 2" xfId="18863" xr:uid="{E50B1713-5263-43ED-8550-00683D073C57}"/>
    <cellStyle name="Normal 2 2 2 3 4 2 2" xfId="38960" xr:uid="{8AC0AE04-3CE2-4B80-AD5E-69500B111E64}"/>
    <cellStyle name="Normal 2 2 2 3 4 3" xfId="30095" xr:uid="{9B7ECA51-B54D-4B79-8794-E64D4150EF57}"/>
    <cellStyle name="Normal 2 2 2 3 5" xfId="9647" xr:uid="{01404B4E-B597-458A-9CA7-2F3718543FBB}"/>
    <cellStyle name="Normal 2 2 2 3 5 2" xfId="18864" xr:uid="{206EE59F-F3D2-44B7-B390-648029FE0BBA}"/>
    <cellStyle name="Normal 2 2 2 3 5 2 2" xfId="38961" xr:uid="{4D9428AA-8FBE-4D9C-A474-F1BEEFFC663A}"/>
    <cellStyle name="Normal 2 2 2 3 5 3" xfId="30096" xr:uid="{E81D6723-F166-4D75-9471-78DF4B61A856}"/>
    <cellStyle name="Normal 2 2 2 3 6" xfId="18857" xr:uid="{C9BC3303-467B-42DC-89D5-2ED679973FF7}"/>
    <cellStyle name="Normal 2 2 2 3 6 2" xfId="38954" xr:uid="{C1ED6D0B-34DE-4DED-9CA4-705D4E82316A}"/>
    <cellStyle name="Normal 2 2 2 3 7" xfId="21967" xr:uid="{C6DE0A6F-CB84-4BE5-BE46-61D2A8D83C1F}"/>
    <cellStyle name="Normal 2 2 2 3 8" xfId="9640" xr:uid="{25D35644-BC89-4473-8472-2D0DABEC19E4}"/>
    <cellStyle name="Normal 2 2 2 3 9" xfId="30089" xr:uid="{6293280B-E73A-46FB-A2BB-1174F13FF7A7}"/>
    <cellStyle name="Normal 2 2 2 4" xfId="417" xr:uid="{A882D97F-FBC8-4B4F-AD63-3F3A138725C3}"/>
    <cellStyle name="Normal 2 2 2 4 2" xfId="9649" xr:uid="{CE7E423B-3F8C-41DB-8D0E-1D09DE0A91B4}"/>
    <cellStyle name="Normal 2 2 2 4 2 2" xfId="9650" xr:uid="{1A22DD52-5F52-4119-B713-6CA46DE3B34E}"/>
    <cellStyle name="Normal 2 2 2 4 2 2 2" xfId="18867" xr:uid="{CB352C82-4F6F-4F94-B2D4-C8FC02A8709B}"/>
    <cellStyle name="Normal 2 2 2 4 2 2 2 2" xfId="38964" xr:uid="{E235EFE0-9F41-4FFD-AE96-0C3F73407D09}"/>
    <cellStyle name="Normal 2 2 2 4 2 2 3" xfId="30099" xr:uid="{F988F2E1-0F0F-4104-A9B0-0DBBB55A4403}"/>
    <cellStyle name="Normal 2 2 2 4 2 3" xfId="9651" xr:uid="{FA8F0BDD-92CB-47B9-8E37-49F0CC94E991}"/>
    <cellStyle name="Normal 2 2 2 4 2 3 2" xfId="18868" xr:uid="{AB55AE2A-23B6-44CA-827F-0F584E9C2567}"/>
    <cellStyle name="Normal 2 2 2 4 2 3 2 2" xfId="38965" xr:uid="{1DAF6DD5-C044-401D-A4A4-90CBFFC07677}"/>
    <cellStyle name="Normal 2 2 2 4 2 3 3" xfId="30100" xr:uid="{D2552A26-47E7-41E8-9BA8-99AA625590D0}"/>
    <cellStyle name="Normal 2 2 2 4 2 4" xfId="9652" xr:uid="{C11B12B4-8E33-4E53-A3C7-C1CA2933D3F4}"/>
    <cellStyle name="Normal 2 2 2 4 2 4 2" xfId="18869" xr:uid="{45FE1F43-80D0-4E5B-9E46-6066A616FC2C}"/>
    <cellStyle name="Normal 2 2 2 4 2 4 2 2" xfId="38966" xr:uid="{58A07068-FAAA-4E3A-AE3E-F17272C815CD}"/>
    <cellStyle name="Normal 2 2 2 4 2 4 3" xfId="30101" xr:uid="{A8364E63-2D22-4D34-A0CD-361066A6755E}"/>
    <cellStyle name="Normal 2 2 2 4 2 5" xfId="18866" xr:uid="{CF30E0F8-50ED-4BE9-A83C-F8AF2A3E2A55}"/>
    <cellStyle name="Normal 2 2 2 4 2 5 2" xfId="38963" xr:uid="{1E53FF6F-9D13-4267-BAB8-23FD79ACD381}"/>
    <cellStyle name="Normal 2 2 2 4 2 6" xfId="30098" xr:uid="{361BAB54-53C8-4D2A-A963-860197CF4BA5}"/>
    <cellStyle name="Normal 2 2 2 4 3" xfId="9653" xr:uid="{68E1362D-B105-411D-BE52-1B0400A182B3}"/>
    <cellStyle name="Normal 2 2 2 4 3 2" xfId="18870" xr:uid="{EA92A19C-C82E-4DB1-9368-266B74460210}"/>
    <cellStyle name="Normal 2 2 2 4 3 2 2" xfId="38967" xr:uid="{D4FBFBBE-F5B0-4CDF-82EF-BB56C7E2B875}"/>
    <cellStyle name="Normal 2 2 2 4 3 3" xfId="30102" xr:uid="{95B178A8-E42D-4243-B8F2-E8496B3B6DC2}"/>
    <cellStyle name="Normal 2 2 2 4 4" xfId="9654" xr:uid="{7A7B5EE2-0DC8-4E38-A12F-324F0F9709BD}"/>
    <cellStyle name="Normal 2 2 2 4 4 2" xfId="18871" xr:uid="{F67677D8-9A1E-4C1E-98FF-D365193629C3}"/>
    <cellStyle name="Normal 2 2 2 4 4 2 2" xfId="38968" xr:uid="{9CE944A1-5E3F-4630-9CD8-D477FF552308}"/>
    <cellStyle name="Normal 2 2 2 4 4 3" xfId="30103" xr:uid="{E89B50FA-E4E6-4B93-9253-A239BCF7DF28}"/>
    <cellStyle name="Normal 2 2 2 4 5" xfId="9655" xr:uid="{EAF6A68C-E9AC-44B8-9878-765DC2BED76B}"/>
    <cellStyle name="Normal 2 2 2 4 5 2" xfId="18872" xr:uid="{A643A901-633D-4644-994D-DC0B7EE76C92}"/>
    <cellStyle name="Normal 2 2 2 4 5 2 2" xfId="38969" xr:uid="{59452471-4098-4848-94B3-4EBABE0353DC}"/>
    <cellStyle name="Normal 2 2 2 4 5 3" xfId="30104" xr:uid="{AA8DB737-6CC1-488A-97F8-98D8E976035B}"/>
    <cellStyle name="Normal 2 2 2 4 6" xfId="18865" xr:uid="{2FBBD727-E6D5-47C0-B32F-6F2C9446A575}"/>
    <cellStyle name="Normal 2 2 2 4 6 2" xfId="38962" xr:uid="{92E51358-7986-4CF6-8327-0E548E13B5AA}"/>
    <cellStyle name="Normal 2 2 2 4 7" xfId="9648" xr:uid="{13875A91-34B5-4509-BAC1-0CBA56BFD16D}"/>
    <cellStyle name="Normal 2 2 2 4 8" xfId="30097" xr:uid="{FE94EF92-8328-47FF-A785-3EFFA4B1AB89}"/>
    <cellStyle name="Normal 2 2 2 5" xfId="9656" xr:uid="{8AF32BFB-CAB9-445A-A893-84C6285AAE40}"/>
    <cellStyle name="Normal 2 2 2 5 2" xfId="9657" xr:uid="{C6F262A0-1991-42E8-9021-D9E933724CEC}"/>
    <cellStyle name="Normal 2 2 2 5 2 2" xfId="9658" xr:uid="{562FE142-E853-4EDE-BEFF-537884B8C159}"/>
    <cellStyle name="Normal 2 2 2 5 2 2 2" xfId="18875" xr:uid="{95236C58-95DB-4B54-9A1F-7702D58698F6}"/>
    <cellStyle name="Normal 2 2 2 5 2 2 2 2" xfId="38972" xr:uid="{D7764153-82DE-4BE4-9D89-2885AD65DDCE}"/>
    <cellStyle name="Normal 2 2 2 5 2 2 3" xfId="30107" xr:uid="{59F93799-8D7B-4CA5-BD6B-F5AC84C7FB6B}"/>
    <cellStyle name="Normal 2 2 2 5 2 3" xfId="9659" xr:uid="{B2B83ADD-9E42-4A03-8C70-3E6DA8E7F92D}"/>
    <cellStyle name="Normal 2 2 2 5 2 3 2" xfId="18876" xr:uid="{E25E3EA2-2956-4BF5-A8A3-F6214C1EF46C}"/>
    <cellStyle name="Normal 2 2 2 5 2 3 2 2" xfId="38973" xr:uid="{0FD84231-780E-4020-A197-CD3753511ACE}"/>
    <cellStyle name="Normal 2 2 2 5 2 3 3" xfId="30108" xr:uid="{16414BF7-E2F5-4514-80B1-154899C013BE}"/>
    <cellStyle name="Normal 2 2 2 5 2 4" xfId="9660" xr:uid="{4D4F961E-6D2E-465C-895D-1F4F6004AD3D}"/>
    <cellStyle name="Normal 2 2 2 5 2 4 2" xfId="18877" xr:uid="{3756FC4F-A9F9-4046-BCD1-9A7F4A7CE4E2}"/>
    <cellStyle name="Normal 2 2 2 5 2 4 2 2" xfId="38974" xr:uid="{9E1BB685-CBBC-42E4-88FA-6DB788578234}"/>
    <cellStyle name="Normal 2 2 2 5 2 4 3" xfId="30109" xr:uid="{E25E69E0-37D1-428F-B2A5-47E8CF2AB196}"/>
    <cellStyle name="Normal 2 2 2 5 2 5" xfId="18874" xr:uid="{4626915E-D175-4989-82FC-226A14A8CB07}"/>
    <cellStyle name="Normal 2 2 2 5 2 5 2" xfId="38971" xr:uid="{6E93A609-C7F9-438E-BC8F-AC52D127FDD3}"/>
    <cellStyle name="Normal 2 2 2 5 2 6" xfId="30106" xr:uid="{E28E2B7E-F005-4ED8-BEA2-10CA82B12A61}"/>
    <cellStyle name="Normal 2 2 2 5 3" xfId="9661" xr:uid="{C30D8E38-0F97-400D-AD36-7C5B12A79581}"/>
    <cellStyle name="Normal 2 2 2 5 3 2" xfId="18878" xr:uid="{6F725B74-D793-4E62-B7E6-485721278FD8}"/>
    <cellStyle name="Normal 2 2 2 5 3 2 2" xfId="38975" xr:uid="{30114BA1-6270-44FA-ACBE-166935933FBC}"/>
    <cellStyle name="Normal 2 2 2 5 3 3" xfId="30110" xr:uid="{D89E60F9-2C42-48EA-A164-57984FDD7137}"/>
    <cellStyle name="Normal 2 2 2 5 4" xfId="9662" xr:uid="{9D205A9F-66E9-4B68-A22E-29ED16704C91}"/>
    <cellStyle name="Normal 2 2 2 5 4 2" xfId="18879" xr:uid="{76114554-EF83-424D-8F55-59DE95EFD9DF}"/>
    <cellStyle name="Normal 2 2 2 5 4 2 2" xfId="38976" xr:uid="{D91A3E66-B251-42FC-8E5F-1AC5DF626D4D}"/>
    <cellStyle name="Normal 2 2 2 5 4 3" xfId="30111" xr:uid="{30381A75-8098-4B1C-AF54-15915B825679}"/>
    <cellStyle name="Normal 2 2 2 5 5" xfId="9663" xr:uid="{E6BF1D8C-1C6C-43B0-9339-08DE90C1AEF2}"/>
    <cellStyle name="Normal 2 2 2 5 5 2" xfId="18880" xr:uid="{AB34ADF0-603A-4EC5-8823-33C698F392CE}"/>
    <cellStyle name="Normal 2 2 2 5 5 2 2" xfId="38977" xr:uid="{C10AA1EF-2466-4C14-A262-CAE65AAEB14D}"/>
    <cellStyle name="Normal 2 2 2 5 5 3" xfId="30112" xr:uid="{2DEEEF4E-3BDA-402C-B033-01D973819CD9}"/>
    <cellStyle name="Normal 2 2 2 5 6" xfId="18873" xr:uid="{DE456034-C4EE-4090-9821-87D4807BAA59}"/>
    <cellStyle name="Normal 2 2 2 5 6 2" xfId="38970" xr:uid="{CB418656-10C4-413A-A9F7-76734A651D05}"/>
    <cellStyle name="Normal 2 2 2 5 7" xfId="30105" xr:uid="{10A7093B-8852-4793-969E-AECD73E21A46}"/>
    <cellStyle name="Normal 2 2 2 6" xfId="9664" xr:uid="{8EACF2FC-FA06-49D2-94FC-24527D1537DA}"/>
    <cellStyle name="Normal 2 2 2 6 2" xfId="9665" xr:uid="{D13E7944-DA28-48C0-9F23-C08EB55D2DA0}"/>
    <cellStyle name="Normal 2 2 2 6 2 2" xfId="9666" xr:uid="{B9A5ABBA-A2FE-42D1-8D24-35706C2FD19D}"/>
    <cellStyle name="Normal 2 2 2 6 2 2 2" xfId="18883" xr:uid="{F9BF8B9F-64DC-4E5B-9B1F-A530CB6FBCCF}"/>
    <cellStyle name="Normal 2 2 2 6 2 2 2 2" xfId="38980" xr:uid="{B33D475C-9728-41CB-8DBF-FEFD95EFB01E}"/>
    <cellStyle name="Normal 2 2 2 6 2 2 3" xfId="30115" xr:uid="{1664C479-3149-4707-970C-C52C15027937}"/>
    <cellStyle name="Normal 2 2 2 6 2 3" xfId="9667" xr:uid="{55E7A88B-0098-4915-93FB-3306D5548C49}"/>
    <cellStyle name="Normal 2 2 2 6 2 3 2" xfId="18884" xr:uid="{D51DD02F-EBEF-4275-A98F-D6F74BE3D6E0}"/>
    <cellStyle name="Normal 2 2 2 6 2 3 2 2" xfId="38981" xr:uid="{E16E90AF-E58C-4732-BC1B-2C53AA1A0F42}"/>
    <cellStyle name="Normal 2 2 2 6 2 3 3" xfId="30116" xr:uid="{D3EEDFED-24BD-407A-AED9-F3E59DEBD0F2}"/>
    <cellStyle name="Normal 2 2 2 6 2 4" xfId="9668" xr:uid="{8252DA6A-ADFE-4C82-A979-B071F70D847C}"/>
    <cellStyle name="Normal 2 2 2 6 2 4 2" xfId="18885" xr:uid="{0138800D-9082-4347-925D-03E357D84E75}"/>
    <cellStyle name="Normal 2 2 2 6 2 4 2 2" xfId="38982" xr:uid="{4A76069D-BEA5-4983-96CF-AD1B8D1029BF}"/>
    <cellStyle name="Normal 2 2 2 6 2 4 3" xfId="30117" xr:uid="{D6169788-AB22-4690-901A-FD4346696B75}"/>
    <cellStyle name="Normal 2 2 2 6 2 5" xfId="18882" xr:uid="{3DB67F34-5EF1-46FC-BB91-AE12AD5CCBC5}"/>
    <cellStyle name="Normal 2 2 2 6 2 5 2" xfId="38979" xr:uid="{78D2E23C-8820-42CE-B95C-A97210FD937B}"/>
    <cellStyle name="Normal 2 2 2 6 2 6" xfId="30114" xr:uid="{D7BB7C30-0FE3-4E33-8B30-85DB37CCE6D3}"/>
    <cellStyle name="Normal 2 2 2 6 3" xfId="9669" xr:uid="{834FF1DF-CB3F-4B54-BD46-A3B6B9BD4F63}"/>
    <cellStyle name="Normal 2 2 2 6 3 2" xfId="18886" xr:uid="{3939B170-FC92-45D6-9805-E24992F0BE76}"/>
    <cellStyle name="Normal 2 2 2 6 3 2 2" xfId="38983" xr:uid="{45240BAB-E1BF-4A39-9B0C-673BAF97FDBC}"/>
    <cellStyle name="Normal 2 2 2 6 3 3" xfId="30118" xr:uid="{75325B2A-5C70-44A9-9346-B2D8DA0ED55E}"/>
    <cellStyle name="Normal 2 2 2 6 4" xfId="9670" xr:uid="{002CADA3-28EE-4FF4-9ABB-2499665A49D1}"/>
    <cellStyle name="Normal 2 2 2 6 4 2" xfId="18887" xr:uid="{C32E9865-4E96-4BEF-8F39-0233FDC37772}"/>
    <cellStyle name="Normal 2 2 2 6 4 2 2" xfId="38984" xr:uid="{9BA08BFA-9B5B-4DF9-A6C8-C2D301F78294}"/>
    <cellStyle name="Normal 2 2 2 6 4 3" xfId="30119" xr:uid="{C3D13F9C-9683-4914-81A6-BA1A3E03A2D7}"/>
    <cellStyle name="Normal 2 2 2 6 5" xfId="9671" xr:uid="{9C2039DF-95AF-4E89-A09C-81C695201184}"/>
    <cellStyle name="Normal 2 2 2 6 5 2" xfId="18888" xr:uid="{0D3FEBA8-F4F9-47C8-A14C-AE8CF73ED4A1}"/>
    <cellStyle name="Normal 2 2 2 6 5 2 2" xfId="38985" xr:uid="{677494F5-DACA-426F-B8A7-E81F7AE391BC}"/>
    <cellStyle name="Normal 2 2 2 6 5 3" xfId="30120" xr:uid="{E7195DD5-3208-41B4-B1D8-01FA72EE5F21}"/>
    <cellStyle name="Normal 2 2 2 6 6" xfId="18881" xr:uid="{5CD42F34-7BF7-44B0-BD40-9CE75867639E}"/>
    <cellStyle name="Normal 2 2 2 6 6 2" xfId="38978" xr:uid="{CFA21AC9-0E40-4957-BA08-A7C78EBCB01F}"/>
    <cellStyle name="Normal 2 2 2 6 7" xfId="30113" xr:uid="{4C6BD221-CAC6-41CF-A573-8E8AC04CAF3D}"/>
    <cellStyle name="Normal 2 2 2 7" xfId="9672" xr:uid="{2454B4CD-E7A6-4894-8317-442194BEBAB4}"/>
    <cellStyle name="Normal 2 2 2 8" xfId="9673" xr:uid="{FA363AC4-9D95-4BE3-BBEA-176178CF176C}"/>
    <cellStyle name="Normal 2 2 2 9" xfId="9674" xr:uid="{FE626474-E651-46AE-891A-962D6E35E35C}"/>
    <cellStyle name="Normal 2 2 2 9 2" xfId="18889" xr:uid="{59DBFA6C-EEE8-47A3-93B7-8CA0AD3EEC9A}"/>
    <cellStyle name="Normal 2 2 2 9 2 2" xfId="38986" xr:uid="{C632FBED-867F-4C05-9DB7-557393E2BB6E}"/>
    <cellStyle name="Normal 2 2 2 9 3" xfId="30121" xr:uid="{C8C1B58C-0B25-43E0-A3D3-FE4987357B8F}"/>
    <cellStyle name="Normal 2 2 20" xfId="22800" xr:uid="{5121B1B4-02A4-4485-84A3-77824F69752D}"/>
    <cellStyle name="Normal 2 2 3" xfId="241" xr:uid="{00000000-0005-0000-0000-000094000000}"/>
    <cellStyle name="Normal 2 2 3 2" xfId="633" xr:uid="{73B38007-5BEF-4BC3-BAD0-B650CCA97B3C}"/>
    <cellStyle name="Normal 2 2 3 2 2" xfId="9675" xr:uid="{5550C865-D099-4FE3-A274-CB89257B7590}"/>
    <cellStyle name="Normal 2 2 3 3" xfId="22245" xr:uid="{5199F6C7-8630-4663-9D41-E5330FFAF208}"/>
    <cellStyle name="Normal 2 2 4" xfId="341" xr:uid="{383E049C-1216-45AE-A04D-F39C12A318CA}"/>
    <cellStyle name="Normal 2 2 4 2" xfId="630" xr:uid="{C9D3155B-C1BF-4C05-B9B9-2D6C022B18F0}"/>
    <cellStyle name="Normal 2 2 4 2 2" xfId="22518" xr:uid="{EDE06FC5-4CB1-4816-BFDE-8C45B80FCA28}"/>
    <cellStyle name="Normal 2 2 5" xfId="508" xr:uid="{1634CA5A-74B6-478D-BD34-4BD1108DCFAA}"/>
    <cellStyle name="Normal 2 2 5 2" xfId="9676" xr:uid="{C8B3D159-7E7F-4E22-9B0B-E41F9421113D}"/>
    <cellStyle name="Normal 2 2 6" xfId="617" xr:uid="{1A220EC9-7554-4FE8-8721-270F1AC99DAA}"/>
    <cellStyle name="Normal 2 2 6 2" xfId="9678" xr:uid="{8FAC9B51-55D4-4A9A-90A9-7E4DF8481F82}"/>
    <cellStyle name="Normal 2 2 6 2 2" xfId="18891" xr:uid="{CB54FD4D-4C8E-404A-87C6-63F84203F1B3}"/>
    <cellStyle name="Normal 2 2 6 2 2 2" xfId="38988" xr:uid="{03FB95D5-FA67-464B-91A8-07F2A7251C47}"/>
    <cellStyle name="Normal 2 2 6 2 3" xfId="30123" xr:uid="{7D926600-FC65-434D-A3C9-D8D37A73EFF3}"/>
    <cellStyle name="Normal 2 2 6 3" xfId="9679" xr:uid="{4B7DBFE8-DF13-4CFE-A664-38AE1FCCC40B}"/>
    <cellStyle name="Normal 2 2 6 3 2" xfId="18892" xr:uid="{2F118DAF-D019-46A1-94E0-B95CFA05AFD2}"/>
    <cellStyle name="Normal 2 2 6 3 2 2" xfId="38989" xr:uid="{6E8184AF-9AC9-4E10-84CC-3D2E6F1424B2}"/>
    <cellStyle name="Normal 2 2 6 3 3" xfId="30124" xr:uid="{F03CF388-BCB9-4B3D-80F4-6B0F40CFDE29}"/>
    <cellStyle name="Normal 2 2 6 4" xfId="9680" xr:uid="{A7E6DFF9-259A-4951-BD6B-53873E4D45C5}"/>
    <cellStyle name="Normal 2 2 6 4 2" xfId="18893" xr:uid="{B012C1D2-3A57-4EBC-A997-2905D4709B1B}"/>
    <cellStyle name="Normal 2 2 6 4 2 2" xfId="38990" xr:uid="{457D4D80-BBEF-4405-AD93-A066BBFF6CA4}"/>
    <cellStyle name="Normal 2 2 6 4 3" xfId="30125" xr:uid="{A11B7E46-0BBA-4A33-B9FC-D9B1CC0C5FD5}"/>
    <cellStyle name="Normal 2 2 6 5" xfId="18890" xr:uid="{1DC137C4-7F82-4169-9EC4-F5F3BFF0C7A6}"/>
    <cellStyle name="Normal 2 2 6 5 2" xfId="38987" xr:uid="{877F3DDF-307A-4A92-AFB7-AB931B1179C1}"/>
    <cellStyle name="Normal 2 2 6 6" xfId="9677" xr:uid="{97BC461E-1B2A-4763-AB41-3BFBAD60A685}"/>
    <cellStyle name="Normal 2 2 6 7" xfId="30122" xr:uid="{8E25967F-50D5-4F2F-B71D-4313176D526F}"/>
    <cellStyle name="Normal 2 2 7" xfId="496" xr:uid="{F557C9F7-1B67-4C7B-94C6-0841E3CD8515}"/>
    <cellStyle name="Normal 2 2 7 2" xfId="9682" xr:uid="{B76C83F0-E07C-4CAB-991B-F5EB92C63B6D}"/>
    <cellStyle name="Normal 2 2 7 2 2" xfId="18895" xr:uid="{1BC0EF73-F597-45B7-9CA0-AF796C07D63B}"/>
    <cellStyle name="Normal 2 2 7 2 2 2" xfId="38992" xr:uid="{E761D312-E590-432E-B472-E9A76B72BEBE}"/>
    <cellStyle name="Normal 2 2 7 2 3" xfId="30127" xr:uid="{20F9C216-7E37-49DB-8067-41826D876417}"/>
    <cellStyle name="Normal 2 2 7 3" xfId="9683" xr:uid="{44BB284B-1BD0-40DE-9F25-3832B4F6CA4D}"/>
    <cellStyle name="Normal 2 2 7 3 2" xfId="18896" xr:uid="{41969A02-20FF-4B6A-83DA-DE2747E67E8D}"/>
    <cellStyle name="Normal 2 2 7 3 2 2" xfId="38993" xr:uid="{C6D6C84C-A480-4549-A428-1908E6D66170}"/>
    <cellStyle name="Normal 2 2 7 3 3" xfId="30128" xr:uid="{382C640F-DC3A-410F-BAB4-77799D620E69}"/>
    <cellStyle name="Normal 2 2 7 4" xfId="9684" xr:uid="{1003A78D-6A84-4C0B-BD40-53FF598FD6A9}"/>
    <cellStyle name="Normal 2 2 7 4 2" xfId="18897" xr:uid="{61675CF0-0F49-44A3-95EE-C1D889594030}"/>
    <cellStyle name="Normal 2 2 7 4 2 2" xfId="38994" xr:uid="{C3814758-B5DC-4F7E-8F6D-B17459ABE0B6}"/>
    <cellStyle name="Normal 2 2 7 4 3" xfId="30129" xr:uid="{E24EE052-9E17-4519-BAF1-7A337E789CCB}"/>
    <cellStyle name="Normal 2 2 7 5" xfId="18894" xr:uid="{53034AE9-3ECD-4238-A643-6D279BA2A378}"/>
    <cellStyle name="Normal 2 2 7 5 2" xfId="38991" xr:uid="{9DBF3114-A641-4A05-87E7-AEC0D38D2848}"/>
    <cellStyle name="Normal 2 2 7 6" xfId="9681" xr:uid="{936D118C-BDE5-4862-803C-8908B3B07B65}"/>
    <cellStyle name="Normal 2 2 7 7" xfId="30126" xr:uid="{BB6C2C79-6BE1-4A41-8098-07E8C797E245}"/>
    <cellStyle name="Normal 2 2 8" xfId="464" xr:uid="{69BD05DB-7852-4C97-A76D-A60B7D6F9AC0}"/>
    <cellStyle name="Normal 2 2 8 2" xfId="9685" xr:uid="{3FD019D7-CF2D-49F9-B549-8D6C320C94F8}"/>
    <cellStyle name="Normal 2 2 9" xfId="416" xr:uid="{D3A9885A-3AC6-4BBA-8D15-E164CA18EE71}"/>
    <cellStyle name="Normal 2 2 9 2" xfId="9686" xr:uid="{D639BD15-A171-4FD2-B1F5-1C913C5DEA89}"/>
    <cellStyle name="Normal 2 3" xfId="136" xr:uid="{00000000-0005-0000-0000-000095000000}"/>
    <cellStyle name="Normal 2 3 10" xfId="22622" xr:uid="{73CD32B0-30D5-4FE3-8716-7C3A91C24DBB}"/>
    <cellStyle name="Normal 2 3 10 2" xfId="42372" xr:uid="{73408D65-04F5-468E-805F-BE0858574D93}"/>
    <cellStyle name="Normal 2 3 11" xfId="22675" xr:uid="{E67A3D75-8B3C-4410-9929-393D66521816}"/>
    <cellStyle name="Normal 2 3 2" xfId="315" xr:uid="{8EB315B8-67BE-4CDB-B291-2BFEDF02EDC8}"/>
    <cellStyle name="Normal 2 3 2 2" xfId="635" xr:uid="{08C3FD68-9173-4F82-B0CE-6E6FE1520692}"/>
    <cellStyle name="Normal 2 3 2 2 2" xfId="9690" xr:uid="{11A5065D-0F26-40AD-919C-C2A32C8F1C8E}"/>
    <cellStyle name="Normal 2 3 2 2 2 2" xfId="18901" xr:uid="{9D32D15E-9567-40D1-B4D4-F8F668397A6D}"/>
    <cellStyle name="Normal 2 3 2 2 2 2 2" xfId="38998" xr:uid="{28E9CC91-04C1-43D8-B549-6277CCA01666}"/>
    <cellStyle name="Normal 2 3 2 2 2 3" xfId="30133" xr:uid="{CAE1EC94-6E4B-4358-91D5-5F5669A58201}"/>
    <cellStyle name="Normal 2 3 2 2 3" xfId="9691" xr:uid="{206BE450-9BF9-47AF-9E26-6E129330C637}"/>
    <cellStyle name="Normal 2 3 2 2 3 2" xfId="18902" xr:uid="{A6B157EA-9073-445F-8152-08946E0EA86F}"/>
    <cellStyle name="Normal 2 3 2 2 3 2 2" xfId="38999" xr:uid="{D231D29B-ABF0-42BF-A770-A10D6D28CA89}"/>
    <cellStyle name="Normal 2 3 2 2 3 3" xfId="30134" xr:uid="{AF2AC0A2-1D78-4AC4-891A-3B06CA63B4EE}"/>
    <cellStyle name="Normal 2 3 2 2 4" xfId="9692" xr:uid="{2FD867EB-A0E9-4FBA-B61B-E4EB27E3ACE3}"/>
    <cellStyle name="Normal 2 3 2 2 4 2" xfId="18903" xr:uid="{3AC6E5FC-1788-4C1A-BDFF-305CCD2B8291}"/>
    <cellStyle name="Normal 2 3 2 2 4 2 2" xfId="39000" xr:uid="{109F78CF-3503-4D31-AEFA-99381E5C988A}"/>
    <cellStyle name="Normal 2 3 2 2 4 3" xfId="30135" xr:uid="{35D0C669-9B22-4103-BCF0-693BC2148EBA}"/>
    <cellStyle name="Normal 2 3 2 2 5" xfId="18900" xr:uid="{0A059597-B2AD-4FA1-9DEA-C2FE1D0D7C63}"/>
    <cellStyle name="Normal 2 3 2 2 5 2" xfId="38997" xr:uid="{F467B2F1-D670-40C5-A4BF-516602ED5EBB}"/>
    <cellStyle name="Normal 2 3 2 2 6" xfId="9689" xr:uid="{820BDFC8-7FA8-477D-8FE6-C9BD3F768909}"/>
    <cellStyle name="Normal 2 3 2 2 7" xfId="30132" xr:uid="{D35645BD-653D-4442-B7C4-24F3D88B09AE}"/>
    <cellStyle name="Normal 2 3 2 3" xfId="576" xr:uid="{E2590855-C977-4D3D-AA10-248D7B614BA1}"/>
    <cellStyle name="Normal 2 3 2 3 2" xfId="18904" xr:uid="{0A3172C1-43C5-41C4-806A-15788A083F8C}"/>
    <cellStyle name="Normal 2 3 2 3 2 2" xfId="39001" xr:uid="{C2E074BC-A190-48D7-B656-5B70F4991EA3}"/>
    <cellStyle name="Normal 2 3 2 3 3" xfId="9693" xr:uid="{9CFA7847-190B-4121-A779-7EA56D07EF9F}"/>
    <cellStyle name="Normal 2 3 2 3 4" xfId="30136" xr:uid="{D6D4DAC5-E494-44D1-8A41-2CCE425405E7}"/>
    <cellStyle name="Normal 2 3 2 4" xfId="9694" xr:uid="{8CED76A7-914B-413E-8FBE-A34CAEDBDBE0}"/>
    <cellStyle name="Normal 2 3 2 4 2" xfId="18905" xr:uid="{2800217D-E7A4-4FFB-A217-74764D390215}"/>
    <cellStyle name="Normal 2 3 2 4 2 2" xfId="39002" xr:uid="{E94EE3C4-9927-41A9-85E5-87D982299C48}"/>
    <cellStyle name="Normal 2 3 2 4 3" xfId="30137" xr:uid="{96D82FD4-39C6-48CF-9F6A-234C2D8EAD90}"/>
    <cellStyle name="Normal 2 3 2 5" xfId="9695" xr:uid="{81E291E8-4C26-4428-8B0D-E1055A8202BC}"/>
    <cellStyle name="Normal 2 3 2 5 2" xfId="18906" xr:uid="{9C6DEBD3-826D-44CD-9318-6B7215258762}"/>
    <cellStyle name="Normal 2 3 2 5 2 2" xfId="39003" xr:uid="{BAB9FBB8-7EC5-42E0-8442-0A0EE6C76CF9}"/>
    <cellStyle name="Normal 2 3 2 5 3" xfId="30138" xr:uid="{F9FBB60F-03A0-4D63-B61E-5686ED699C57}"/>
    <cellStyle name="Normal 2 3 2 6" xfId="18899" xr:uid="{95D14F99-B7EB-4858-B425-53984E2487BD}"/>
    <cellStyle name="Normal 2 3 2 6 2" xfId="38996" xr:uid="{1CC6A283-6592-4C91-9D0F-75E33348762F}"/>
    <cellStyle name="Normal 2 3 2 7" xfId="9688" xr:uid="{F4A53B6D-B443-40A8-A46D-2D5C8AC34BA0}"/>
    <cellStyle name="Normal 2 3 2 8" xfId="30131" xr:uid="{A62F4A7E-AFEA-4F30-90FA-DE87CC48BCD1}"/>
    <cellStyle name="Normal 2 3 3" xfId="634" xr:uid="{9FB0D40A-A286-4D95-BA1D-A7BFA3EBA942}"/>
    <cellStyle name="Normal 2 3 3 2" xfId="9697" xr:uid="{A4F3E873-AEFA-4E2C-AC13-0875351CF618}"/>
    <cellStyle name="Normal 2 3 3 2 2" xfId="18908" xr:uid="{A92B4059-92A9-4EA0-AACE-464940CBC4DF}"/>
    <cellStyle name="Normal 2 3 3 2 2 2" xfId="39005" xr:uid="{25CA9BDA-94BE-4970-A41A-AD091C508458}"/>
    <cellStyle name="Normal 2 3 3 2 3" xfId="30140" xr:uid="{6AB38445-FE74-4926-BF28-991A79A17094}"/>
    <cellStyle name="Normal 2 3 3 3" xfId="9698" xr:uid="{77946CBC-5739-4ADE-A691-C71D6A4E238E}"/>
    <cellStyle name="Normal 2 3 3 3 2" xfId="18909" xr:uid="{38F3F7BE-1056-4B09-9288-72BD8C1C3761}"/>
    <cellStyle name="Normal 2 3 3 3 2 2" xfId="39006" xr:uid="{D0703993-1412-4DCF-B190-9CA6C93D5B16}"/>
    <cellStyle name="Normal 2 3 3 3 3" xfId="30141" xr:uid="{7C4EECDC-87A3-4C93-B403-52833AAFDFDA}"/>
    <cellStyle name="Normal 2 3 3 4" xfId="9699" xr:uid="{53275BCD-5BA7-4CD3-9E38-31BAAA518F63}"/>
    <cellStyle name="Normal 2 3 3 4 2" xfId="18910" xr:uid="{24F939A2-9BFA-44D6-83DC-ED8B024625C3}"/>
    <cellStyle name="Normal 2 3 3 4 2 2" xfId="39007" xr:uid="{5DAA019D-7ECE-452B-872D-CD092A1FDECB}"/>
    <cellStyle name="Normal 2 3 3 4 3" xfId="30142" xr:uid="{0F5A3B6D-15D5-412D-A4A8-039CB9296D3A}"/>
    <cellStyle name="Normal 2 3 3 5" xfId="18907" xr:uid="{EAE62637-AB41-48F3-9450-2CBC4A29BA1B}"/>
    <cellStyle name="Normal 2 3 3 5 2" xfId="39004" xr:uid="{B8703F4F-0284-4CB5-BA6B-ABB6858EF348}"/>
    <cellStyle name="Normal 2 3 3 6" xfId="9696" xr:uid="{BCD51CFB-2F7B-4E9D-84A5-90D3C406F96D}"/>
    <cellStyle name="Normal 2 3 3 7" xfId="30139" xr:uid="{791E27AF-63BC-4FD6-89FA-0FC2E6ABD7BA}"/>
    <cellStyle name="Normal 2 3 4" xfId="623" xr:uid="{BB88C6A0-1001-44D1-B327-B22A47D285BB}"/>
    <cellStyle name="Normal 2 3 4 2" xfId="9701" xr:uid="{832BF21D-171E-4794-AED5-B5170B0FC7F7}"/>
    <cellStyle name="Normal 2 3 4 2 2" xfId="18912" xr:uid="{47E42BBA-23F7-4F5F-AD5A-428370782689}"/>
    <cellStyle name="Normal 2 3 4 2 2 2" xfId="39009" xr:uid="{90BD0BFD-A644-4327-B4E6-1E7A4D971687}"/>
    <cellStyle name="Normal 2 3 4 2 3" xfId="30144" xr:uid="{AED89FA4-F5CA-40C4-9944-3E5A1F2B691D}"/>
    <cellStyle name="Normal 2 3 4 3" xfId="9702" xr:uid="{60AC9CA7-DF12-4CF4-AFC3-407CB5E06476}"/>
    <cellStyle name="Normal 2 3 4 3 2" xfId="18913" xr:uid="{1EC8CEEC-AB03-437C-A383-21E774571802}"/>
    <cellStyle name="Normal 2 3 4 3 2 2" xfId="39010" xr:uid="{65E6ABFD-B371-45AC-8A6B-36507BF94E61}"/>
    <cellStyle name="Normal 2 3 4 3 3" xfId="30145" xr:uid="{E1728A62-3C48-40CA-8766-1E3BB04464D4}"/>
    <cellStyle name="Normal 2 3 4 4" xfId="9703" xr:uid="{27797D59-681F-498C-BD59-FFC6AE99349B}"/>
    <cellStyle name="Normal 2 3 4 4 2" xfId="18914" xr:uid="{32377E7B-A8E3-4379-8962-B581B9D300C0}"/>
    <cellStyle name="Normal 2 3 4 4 2 2" xfId="39011" xr:uid="{84766158-133F-4E54-89BF-34413761619D}"/>
    <cellStyle name="Normal 2 3 4 4 3" xfId="30146" xr:uid="{998C7988-4A6D-48EA-9628-76331D90CBC4}"/>
    <cellStyle name="Normal 2 3 4 5" xfId="18911" xr:uid="{C855ECEA-E71A-4CE7-9A0C-A37F7AD04B6F}"/>
    <cellStyle name="Normal 2 3 4 5 2" xfId="39008" xr:uid="{20C137C9-3620-47D0-89BE-BE4CED91A653}"/>
    <cellStyle name="Normal 2 3 4 6" xfId="9700" xr:uid="{70F3E4D4-CD94-41A7-B22B-D29C8347E3AF}"/>
    <cellStyle name="Normal 2 3 4 7" xfId="30143" xr:uid="{01B26E5C-F02A-43A3-B0C5-302C565BFB55}"/>
    <cellStyle name="Normal 2 3 5" xfId="418" xr:uid="{D1A0CE36-3E2E-40FF-81E1-791B14403AA6}"/>
    <cellStyle name="Normal 2 3 5 2" xfId="18915" xr:uid="{06FC4D19-F3B4-402C-9004-23B3142770CD}"/>
    <cellStyle name="Normal 2 3 5 2 2" xfId="39012" xr:uid="{9D9ADEC1-2D54-4E1F-B5F4-5F9C20538651}"/>
    <cellStyle name="Normal 2 3 5 3" xfId="9704" xr:uid="{464F1C17-58F3-45B8-89BF-D140E0A44B73}"/>
    <cellStyle name="Normal 2 3 5 4" xfId="30147" xr:uid="{D3658C5A-5274-447A-A9DA-4BD4085DD0A4}"/>
    <cellStyle name="Normal 2 3 6" xfId="9705" xr:uid="{2CA84990-BCCF-4431-AB6D-06BD5A8E4C4F}"/>
    <cellStyle name="Normal 2 3 6 2" xfId="18916" xr:uid="{B6E31AB3-1CE7-4B3D-AC91-E76D6DBD42D8}"/>
    <cellStyle name="Normal 2 3 6 2 2" xfId="39013" xr:uid="{294E5E0B-2B79-4706-872C-A4965D2034BB}"/>
    <cellStyle name="Normal 2 3 6 3" xfId="30148" xr:uid="{E8BD2D88-84C4-49F9-9150-42686CEC34B3}"/>
    <cellStyle name="Normal 2 3 7" xfId="9706" xr:uid="{445703FC-44F2-4B39-87B4-958AB1FDAE78}"/>
    <cellStyle name="Normal 2 3 7 2" xfId="18917" xr:uid="{78665062-F57C-46B1-B9A6-BFE789FE34AC}"/>
    <cellStyle name="Normal 2 3 7 2 2" xfId="39014" xr:uid="{D5823879-7A76-4147-A268-6D6EBBA47CAD}"/>
    <cellStyle name="Normal 2 3 7 3" xfId="30149" xr:uid="{4F9B4CB2-C198-4B2A-89B9-E7C5ABC4FD84}"/>
    <cellStyle name="Normal 2 3 8" xfId="9707" xr:uid="{A353841A-D72A-4C28-978F-0CCF3524D573}"/>
    <cellStyle name="Normal 2 3 9" xfId="9687" xr:uid="{658C8113-8D9C-4DAB-8956-04853863FC50}"/>
    <cellStyle name="Normal 2 3 9 2" xfId="18898" xr:uid="{94914456-E549-45E8-A341-B6B8A7FB7E94}"/>
    <cellStyle name="Normal 2 3 9 2 2" xfId="38995" xr:uid="{B7C3B02F-7A89-40EE-9A0E-D5EA59A0E43C}"/>
    <cellStyle name="Normal 2 3 9 3" xfId="30130" xr:uid="{DA636AC2-D884-4B51-8D20-14A1F09BE423}"/>
    <cellStyle name="Normal 2 4" xfId="419" xr:uid="{6135D2E3-6656-4324-B98B-EB46F9193CE3}"/>
    <cellStyle name="Normal 2 4 2" xfId="636" xr:uid="{B1C5DF66-C0C7-44CF-BE7C-FB5AD66F07A2}"/>
    <cellStyle name="Normal 2 4 2 2" xfId="9710" xr:uid="{36B8A90D-E818-439A-A5F2-B39BD1FF1EF6}"/>
    <cellStyle name="Normal 2 4 2 2 2" xfId="9711" xr:uid="{493853C1-8229-406C-8110-1F51B0213419}"/>
    <cellStyle name="Normal 2 4 2 2 2 2" xfId="18921" xr:uid="{25DCBFCE-9713-4407-B6CC-8E5F34A9B1F7}"/>
    <cellStyle name="Normal 2 4 2 2 2 2 2" xfId="39018" xr:uid="{CD3DF4DC-AC60-4662-982B-F5256937ADD6}"/>
    <cellStyle name="Normal 2 4 2 2 2 3" xfId="30153" xr:uid="{0218966F-6BC4-4EAC-8E6B-61896535ADA9}"/>
    <cellStyle name="Normal 2 4 2 2 3" xfId="9712" xr:uid="{64CB007F-55C5-4077-9269-E1200B96B17B}"/>
    <cellStyle name="Normal 2 4 2 2 3 2" xfId="18922" xr:uid="{BCC94B05-E976-4126-9820-5FA345F4E9E4}"/>
    <cellStyle name="Normal 2 4 2 2 3 2 2" xfId="39019" xr:uid="{0C73CD32-5277-41C0-BC8D-4F7E57BC4A72}"/>
    <cellStyle name="Normal 2 4 2 2 3 3" xfId="30154" xr:uid="{DF6D9171-9642-486F-97C0-B6AE4795B31C}"/>
    <cellStyle name="Normal 2 4 2 2 4" xfId="9713" xr:uid="{5298DDFB-8305-4535-B4E1-278807B1CF81}"/>
    <cellStyle name="Normal 2 4 2 2 4 2" xfId="18923" xr:uid="{8DC29B7A-CB08-4945-996E-B9AE588890DE}"/>
    <cellStyle name="Normal 2 4 2 2 4 2 2" xfId="39020" xr:uid="{A12FB89C-52C2-4091-964D-47D474847C53}"/>
    <cellStyle name="Normal 2 4 2 2 4 3" xfId="30155" xr:uid="{85783F9E-AAB0-4535-A15A-468F0A56D0FE}"/>
    <cellStyle name="Normal 2 4 2 2 5" xfId="18920" xr:uid="{170C5CF1-3C72-497C-BC00-C4E37A0BDE03}"/>
    <cellStyle name="Normal 2 4 2 2 5 2" xfId="39017" xr:uid="{0B608EDD-AA02-4C0E-B6A4-471C55B4CF16}"/>
    <cellStyle name="Normal 2 4 2 2 6" xfId="30152" xr:uid="{34D21B08-7D2D-4B5D-B481-01CC9C5463CC}"/>
    <cellStyle name="Normal 2 4 2 3" xfId="9714" xr:uid="{A4AB267D-AA8B-472F-A3C7-604A5C283440}"/>
    <cellStyle name="Normal 2 4 2 3 2" xfId="18924" xr:uid="{9253502A-13DB-4A28-A944-6FFEDC1FC848}"/>
    <cellStyle name="Normal 2 4 2 3 2 2" xfId="39021" xr:uid="{6E651872-4B33-4DF2-8B44-7D85EAF28371}"/>
    <cellStyle name="Normal 2 4 2 3 3" xfId="30156" xr:uid="{8F81AE69-60CB-4DDD-BA90-D2A000DDA133}"/>
    <cellStyle name="Normal 2 4 2 4" xfId="9715" xr:uid="{8CCC6D16-0AD3-4A8A-B964-EFD8556AF252}"/>
    <cellStyle name="Normal 2 4 2 4 2" xfId="18925" xr:uid="{E9C368C6-7401-42EA-974C-7227F309FF4F}"/>
    <cellStyle name="Normal 2 4 2 4 2 2" xfId="39022" xr:uid="{B7E4DAB2-5101-4111-B6D6-7DA43B620F01}"/>
    <cellStyle name="Normal 2 4 2 4 3" xfId="30157" xr:uid="{BE665E39-2F7A-40F6-89B2-88EAB2C79DE6}"/>
    <cellStyle name="Normal 2 4 2 5" xfId="9716" xr:uid="{37CD9C50-6FAE-4F3F-87E0-ABA0C8264A70}"/>
    <cellStyle name="Normal 2 4 2 5 2" xfId="18926" xr:uid="{BF51311E-34BE-4DFE-85DE-3AE429F30027}"/>
    <cellStyle name="Normal 2 4 2 5 2 2" xfId="39023" xr:uid="{137DC703-893B-4BD8-AC1D-7F0191EE1F13}"/>
    <cellStyle name="Normal 2 4 2 5 3" xfId="30158" xr:uid="{2F459FDA-FF50-4C76-892E-95316AEBDD06}"/>
    <cellStyle name="Normal 2 4 2 6" xfId="18919" xr:uid="{2D62CED0-4D86-40BA-BFB6-AD3E243D02FA}"/>
    <cellStyle name="Normal 2 4 2 6 2" xfId="39016" xr:uid="{DE947071-A17E-4244-B7BF-5BD5B3027960}"/>
    <cellStyle name="Normal 2 4 2 7" xfId="9709" xr:uid="{EDC5BF4F-8BB5-4CBA-BBF9-5A540131D8BB}"/>
    <cellStyle name="Normal 2 4 2 8" xfId="30151" xr:uid="{BEE637F4-52F7-4B93-860A-038B2E8A05C2}"/>
    <cellStyle name="Normal 2 4 3" xfId="9717" xr:uid="{204269F3-9D43-422D-819E-414D427EB525}"/>
    <cellStyle name="Normal 2 4 3 2" xfId="9718" xr:uid="{18D0DDF5-488E-4084-80E6-D76ABB932717}"/>
    <cellStyle name="Normal 2 4 3 2 2" xfId="18928" xr:uid="{37AC72BE-2986-4A19-B183-790AA0E76E94}"/>
    <cellStyle name="Normal 2 4 3 2 2 2" xfId="39025" xr:uid="{B4972B0B-4512-4851-91E1-DFD3861665B8}"/>
    <cellStyle name="Normal 2 4 3 2 3" xfId="30160" xr:uid="{B77838E3-C886-4344-A819-5F7587A39C9D}"/>
    <cellStyle name="Normal 2 4 3 3" xfId="9719" xr:uid="{B076343D-0554-438B-A686-AE5E8EDBD4BF}"/>
    <cellStyle name="Normal 2 4 3 3 2" xfId="18929" xr:uid="{85AEB7E6-7F6F-4D9D-8932-35B2C2EEE604}"/>
    <cellStyle name="Normal 2 4 3 3 2 2" xfId="39026" xr:uid="{7A35B6B3-3390-4C80-A990-422FA2E1466D}"/>
    <cellStyle name="Normal 2 4 3 3 3" xfId="30161" xr:uid="{48FA1677-8767-491B-9CA4-5188349D6E50}"/>
    <cellStyle name="Normal 2 4 3 4" xfId="9720" xr:uid="{4066F5F4-8CB7-4BB8-B9D9-CED1359F4DE7}"/>
    <cellStyle name="Normal 2 4 3 4 2" xfId="18930" xr:uid="{E68A8BF8-A921-4553-9331-88D5645BD0B3}"/>
    <cellStyle name="Normal 2 4 3 4 2 2" xfId="39027" xr:uid="{6CCC8702-AE81-48F8-BE3F-EC43030D4F50}"/>
    <cellStyle name="Normal 2 4 3 4 3" xfId="30162" xr:uid="{530D7142-0F97-463A-8C69-BAC9EDFEB676}"/>
    <cellStyle name="Normal 2 4 3 5" xfId="18927" xr:uid="{0229B013-079C-437F-A175-35A472E6FC4D}"/>
    <cellStyle name="Normal 2 4 3 5 2" xfId="39024" xr:uid="{D6ECC3F9-0B1B-4D94-85E4-D1E6D912343F}"/>
    <cellStyle name="Normal 2 4 3 6" xfId="30159" xr:uid="{BB836723-77E4-46E4-A341-543F0A8442C6}"/>
    <cellStyle name="Normal 2 4 4" xfId="9721" xr:uid="{7EEC0281-CFE7-431C-9B31-2D35935394E8}"/>
    <cellStyle name="Normal 2 4 4 2" xfId="18931" xr:uid="{84AF4DA6-10F1-4508-823F-A9442254C67D}"/>
    <cellStyle name="Normal 2 4 4 2 2" xfId="39028" xr:uid="{167B113F-ABB6-429C-BE7A-8A44DBB82B60}"/>
    <cellStyle name="Normal 2 4 4 3" xfId="30163" xr:uid="{7D953CC6-17D2-42FE-A394-29E955A8BD37}"/>
    <cellStyle name="Normal 2 4 5" xfId="9722" xr:uid="{C1C60D09-FF9E-478E-AE75-F4F2A49CDF35}"/>
    <cellStyle name="Normal 2 4 5 2" xfId="18932" xr:uid="{274E09AF-2B1E-444A-84D5-DD44B1643304}"/>
    <cellStyle name="Normal 2 4 5 2 2" xfId="39029" xr:uid="{4312CD7F-ADBF-4358-B5D4-0085E84BECE9}"/>
    <cellStyle name="Normal 2 4 5 3" xfId="30164" xr:uid="{D6905A15-5026-4DF1-A400-46C99E95753A}"/>
    <cellStyle name="Normal 2 4 6" xfId="9723" xr:uid="{873AB2DD-9C65-4400-AF33-46FB557E1A2F}"/>
    <cellStyle name="Normal 2 4 6 2" xfId="18933" xr:uid="{8B9CB598-FF42-4C27-B1D3-316C27F7D76E}"/>
    <cellStyle name="Normal 2 4 6 2 2" xfId="39030" xr:uid="{2DEED429-E9F3-4BE0-ACE0-7481F0BD0B1A}"/>
    <cellStyle name="Normal 2 4 6 3" xfId="30165" xr:uid="{5B6D75A7-852A-4F4F-BCBD-AF0F1235C29B}"/>
    <cellStyle name="Normal 2 4 7" xfId="9724" xr:uid="{F101CAE6-80DC-489D-BEFC-E6342DA46BFB}"/>
    <cellStyle name="Normal 2 4 8" xfId="9708" xr:uid="{040EEBE0-63FB-4E08-99BD-76A9B9BD773A}"/>
    <cellStyle name="Normal 2 4 8 2" xfId="18918" xr:uid="{1EA68D57-6586-4AD9-B914-236EDA273696}"/>
    <cellStyle name="Normal 2 4 8 2 2" xfId="39015" xr:uid="{0BF990EA-1A50-4F1E-9D98-EFC12792877E}"/>
    <cellStyle name="Normal 2 4 8 3" xfId="30150" xr:uid="{E685A8D6-F92B-4F39-A54D-AD8585824188}"/>
    <cellStyle name="Normal 2 5" xfId="420" xr:uid="{E2CE8DA6-2834-449C-9A07-62F1A94AB107}"/>
    <cellStyle name="Normal 2 5 2" xfId="637" xr:uid="{4538584F-16BC-450B-B8AE-413EFE9A84E2}"/>
    <cellStyle name="Normal 2 5 2 2" xfId="9726" xr:uid="{9470056C-3E64-44EA-B726-5AF4745160E0}"/>
    <cellStyle name="Normal 2 5 2 2 2" xfId="9727" xr:uid="{356A537C-B693-47A0-972C-5CF33ABDAFFB}"/>
    <cellStyle name="Normal 2 5 2 2 2 2" xfId="18936" xr:uid="{02D3BEA3-BAAA-41FB-9BB3-5C3A2EC3CECF}"/>
    <cellStyle name="Normal 2 5 2 2 2 2 2" xfId="39033" xr:uid="{5906173C-6782-4680-BB52-B8EDA3ECA514}"/>
    <cellStyle name="Normal 2 5 2 2 2 3" xfId="30168" xr:uid="{AE087C61-2CCC-4EBE-B024-D408446564FA}"/>
    <cellStyle name="Normal 2 5 2 2 3" xfId="9728" xr:uid="{C7D9BE68-9309-4888-BB51-A147F80CFE48}"/>
    <cellStyle name="Normal 2 5 2 2 3 2" xfId="18937" xr:uid="{BBEB5F55-47A7-47F5-9A47-3FD57CAF23F9}"/>
    <cellStyle name="Normal 2 5 2 2 3 2 2" xfId="39034" xr:uid="{6964CBFB-E3A2-4403-9520-281C51C7A449}"/>
    <cellStyle name="Normal 2 5 2 2 3 3" xfId="30169" xr:uid="{C7DB6CFA-64BB-4160-B891-6F2D630ABD7C}"/>
    <cellStyle name="Normal 2 5 2 2 4" xfId="9729" xr:uid="{28496056-4881-4C24-A18C-C13F394BCD6A}"/>
    <cellStyle name="Normal 2 5 2 2 4 2" xfId="18938" xr:uid="{9035FB35-A660-4802-952B-71A0CCA7754C}"/>
    <cellStyle name="Normal 2 5 2 2 4 2 2" xfId="39035" xr:uid="{FC20C0AC-6E51-4391-BC73-8E0839CF4FE5}"/>
    <cellStyle name="Normal 2 5 2 2 4 3" xfId="30170" xr:uid="{D4D556E9-04D4-43F0-949E-AF9D004CAF1B}"/>
    <cellStyle name="Normal 2 5 2 2 5" xfId="18935" xr:uid="{89555B11-CE81-47B9-BF9D-644F230AADD5}"/>
    <cellStyle name="Normal 2 5 2 2 5 2" xfId="39032" xr:uid="{803E9AF5-538F-4E11-8987-66B25DE59125}"/>
    <cellStyle name="Normal 2 5 2 2 6" xfId="30167" xr:uid="{56E1D00F-580F-4D2A-AA40-A6BBFEE2301B}"/>
    <cellStyle name="Normal 2 5 2 3" xfId="9730" xr:uid="{F8B86731-6FF6-4CFB-BAA2-6FDEADC948A0}"/>
    <cellStyle name="Normal 2 5 2 3 2" xfId="18939" xr:uid="{01E647FA-0FE2-47DA-9041-47BF4C4100D8}"/>
    <cellStyle name="Normal 2 5 2 3 2 2" xfId="39036" xr:uid="{818DD62C-99F1-49E3-AF02-9399002CACB4}"/>
    <cellStyle name="Normal 2 5 2 3 3" xfId="30171" xr:uid="{0222AEAD-5EE5-4B1E-A0D2-9768F9EB2D79}"/>
    <cellStyle name="Normal 2 5 2 4" xfId="9731" xr:uid="{F8B63B89-2930-4B3A-A3CE-7C5711DBE7F0}"/>
    <cellStyle name="Normal 2 5 2 4 2" xfId="18940" xr:uid="{0ECEB1CD-5A90-442D-A61B-DA23E4C39EF8}"/>
    <cellStyle name="Normal 2 5 2 4 2 2" xfId="39037" xr:uid="{EC262307-D2C1-4FE7-9EAC-2DCEC56E0B1D}"/>
    <cellStyle name="Normal 2 5 2 4 3" xfId="30172" xr:uid="{4AB5C365-2C90-44AC-B6EC-DFD06328DA4E}"/>
    <cellStyle name="Normal 2 5 2 5" xfId="9732" xr:uid="{0F8DC338-A5B2-4351-AAFB-56FE5241C045}"/>
    <cellStyle name="Normal 2 5 2 5 2" xfId="18941" xr:uid="{85144DA0-F308-4B19-8BD9-7B9B0C8BB23F}"/>
    <cellStyle name="Normal 2 5 2 5 2 2" xfId="39038" xr:uid="{9F084236-9100-4B83-A6DA-671932E6187F}"/>
    <cellStyle name="Normal 2 5 2 5 3" xfId="30173" xr:uid="{D66D0CD9-7288-44FA-865D-DF747D43A7FC}"/>
    <cellStyle name="Normal 2 5 2 6" xfId="18934" xr:uid="{6276167A-9BE1-4643-9FC7-6BF986C9A625}"/>
    <cellStyle name="Normal 2 5 2 6 2" xfId="39031" xr:uid="{A5E380DE-AB18-4153-B17E-7737102D2676}"/>
    <cellStyle name="Normal 2 5 2 7" xfId="9725" xr:uid="{0216F730-FD68-4F2F-B67F-2D5D47F6FAAD}"/>
    <cellStyle name="Normal 2 5 2 8" xfId="30166" xr:uid="{B483A64F-DF61-489D-A62E-31F4DF32D136}"/>
    <cellStyle name="Normal 2 5 3" xfId="9733" xr:uid="{43B122D8-E365-494F-B1CC-1387A24E36BD}"/>
    <cellStyle name="Normal 2 5 4" xfId="22623" xr:uid="{08DB798D-9C7C-49F7-A099-0F70FC008CD8}"/>
    <cellStyle name="Normal 2 6" xfId="629" xr:uid="{E6B32EA2-DDAC-45F3-95EC-3B6D4221B0B0}"/>
    <cellStyle name="Normal 2 6 2" xfId="9735" xr:uid="{4B1DB44B-CE5D-4157-8EE1-383CE1BA441C}"/>
    <cellStyle name="Normal 2 6 3" xfId="9734" xr:uid="{0C563F93-49BD-4B31-8D90-31C41FBCEAC7}"/>
    <cellStyle name="Normal 2 6 4" xfId="733" xr:uid="{AE151A93-FF9B-4EF7-8174-1FFD5365E0C9}"/>
    <cellStyle name="Normal 2 7" xfId="608" xr:uid="{FA3EDC88-41C9-4AF2-94EA-0541DC064793}"/>
    <cellStyle name="Normal 2 7 2" xfId="9737" xr:uid="{9C4DE987-9268-49A4-97DE-36298B170B6B}"/>
    <cellStyle name="Normal 2 7 3" xfId="9736" xr:uid="{400559DF-37DD-492A-BCF3-24905AE57162}"/>
    <cellStyle name="Normal 2 8" xfId="332" xr:uid="{C4E4F5C6-2372-4B3E-B573-9E3ECE9C60AD}"/>
    <cellStyle name="Normal 2 8 2" xfId="9739" xr:uid="{7CDE744B-E442-4DEC-9BB1-27D050CA9887}"/>
    <cellStyle name="Normal 2 8 3" xfId="21029" xr:uid="{7E0D2689-BAAD-4E07-934D-852DE78F9B8A}"/>
    <cellStyle name="Normal 2 8 4" xfId="9738" xr:uid="{02DB4C64-5B42-4E95-8DE3-806B3FDF149F}"/>
    <cellStyle name="Normal 2 9" xfId="9740" xr:uid="{AF54AF5B-7E37-4F95-9CAB-BC018D9C24BB}"/>
    <cellStyle name="Normal 2 9 2" xfId="9741" xr:uid="{FC90219C-9A41-482F-AE05-89880AD00948}"/>
    <cellStyle name="Normal 2 9 3" xfId="22510" xr:uid="{09220130-4A50-4C9F-A018-AE09999EF1F4}"/>
    <cellStyle name="Normal 2 9 3 2" xfId="42306" xr:uid="{1D6F8561-2E15-4A64-9EEB-58CB599A7953}"/>
    <cellStyle name="Normal 2 DP" xfId="137" xr:uid="{00000000-0005-0000-0000-000096000000}"/>
    <cellStyle name="Normal 2_111-05" xfId="347" xr:uid="{287E740B-AA5F-484A-9A86-247DAAED4664}"/>
    <cellStyle name="Normal 20" xfId="610" xr:uid="{D0464259-F281-47B4-85EF-D56D7D56E50D}"/>
    <cellStyle name="Normal 20 10" xfId="22646" xr:uid="{B3EF3073-E13A-4CB0-895D-0F16AF7F1362}"/>
    <cellStyle name="Normal 20 10 2" xfId="42377" xr:uid="{47CB3D0B-BBF5-48B8-BCAF-627BA333F5F9}"/>
    <cellStyle name="Normal 20 11" xfId="22716" xr:uid="{4D028457-B5CF-4CC1-AE58-255BAEF47B02}"/>
    <cellStyle name="Normal 20 11 2" xfId="42434" xr:uid="{C8590589-EB41-4FBC-80B2-BCBA6B2F657C}"/>
    <cellStyle name="Normal 20 12" xfId="9742" xr:uid="{E3B2788C-0F17-4D87-8392-2628019FFEA5}"/>
    <cellStyle name="Normal 20 13" xfId="30174" xr:uid="{6D6286E1-8C4E-4347-A2B4-A16E9715ED03}"/>
    <cellStyle name="Normal 20 2" xfId="9743" xr:uid="{85E2145A-2027-4084-8A43-057A369E989E}"/>
    <cellStyle name="Normal 20 2 10" xfId="30175" xr:uid="{455E1BD2-EE94-4380-B74D-735D1C1C1AFE}"/>
    <cellStyle name="Normal 20 2 2" xfId="9744" xr:uid="{754F5A9A-D24D-4431-A8BA-C856632ADBB1}"/>
    <cellStyle name="Normal 20 2 2 2" xfId="9745" xr:uid="{A3348221-B791-4EBA-A87E-CFD6ABFAF40B}"/>
    <cellStyle name="Normal 20 2 2 2 2" xfId="18945" xr:uid="{6566C575-584F-4B27-B068-97855D3E3352}"/>
    <cellStyle name="Normal 20 2 2 2 2 2" xfId="39042" xr:uid="{906BA5F1-8DE6-4B88-96AB-6179E8F80A73}"/>
    <cellStyle name="Normal 20 2 2 2 3" xfId="20476" xr:uid="{A5C8EAFE-509C-4EBA-B974-15BCB5ED7ED3}"/>
    <cellStyle name="Normal 20 2 2 2 3 2" xfId="40548" xr:uid="{E5BDF97D-A2AF-4D2D-B026-D9265414C904}"/>
    <cellStyle name="Normal 20 2 2 2 4" xfId="20634" xr:uid="{4FE4D035-1E4A-4BC4-86FE-3D7944A71F84}"/>
    <cellStyle name="Normal 20 2 2 2 4 2" xfId="40673" xr:uid="{4C532F30-694C-4E3E-B4D7-824B2C5FDE5A}"/>
    <cellStyle name="Normal 20 2 2 2 5" xfId="22718" xr:uid="{8B280EC0-E7CB-4360-B535-DAB9FB97E7B4}"/>
    <cellStyle name="Normal 20 2 2 2 5 2" xfId="42436" xr:uid="{9130F546-B41E-4F9F-92C8-4CEE92FE0F4F}"/>
    <cellStyle name="Normal 20 2 2 2 6" xfId="30177" xr:uid="{77E0E8C6-0758-4F13-9BFB-438AD16544D3}"/>
    <cellStyle name="Normal 20 2 2 3" xfId="9746" xr:uid="{27830E4A-FEFB-4B3D-BD5F-EE83896F59ED}"/>
    <cellStyle name="Normal 20 2 2 3 2" xfId="18946" xr:uid="{B5349A99-9372-4B2A-A16E-51E7B23214A1}"/>
    <cellStyle name="Normal 20 2 2 3 2 2" xfId="39043" xr:uid="{CEC0D69D-1D7F-4C35-8E62-115E8F5A778E}"/>
    <cellStyle name="Normal 20 2 2 3 3" xfId="20487" xr:uid="{67C95600-1B33-4A7F-8B1A-B22AA77965EE}"/>
    <cellStyle name="Normal 20 2 2 3 3 2" xfId="40555" xr:uid="{A89E950B-3C34-42B1-9E41-7389C3B229C1}"/>
    <cellStyle name="Normal 20 2 2 3 4" xfId="20642" xr:uid="{D52FA19B-681D-4CC5-A9AC-31616D760271}"/>
    <cellStyle name="Normal 20 2 2 3 4 2" xfId="40680" xr:uid="{9A983795-6420-4AFB-AD80-4B8D74BDF79D}"/>
    <cellStyle name="Normal 20 2 2 3 5" xfId="22725" xr:uid="{8E320A55-8AD1-4E0E-8ADF-0000DE88E32A}"/>
    <cellStyle name="Normal 20 2 2 3 5 2" xfId="42443" xr:uid="{E65307C9-6733-42D3-9C0E-CFB3CB98FA2A}"/>
    <cellStyle name="Normal 20 2 2 3 6" xfId="30178" xr:uid="{A6BBA1BF-10A5-4F19-AFB7-AACB118DD730}"/>
    <cellStyle name="Normal 20 2 2 4" xfId="9747" xr:uid="{BC04DF25-0670-4EDC-BA84-718B03B2E5BE}"/>
    <cellStyle name="Normal 20 2 2 4 2" xfId="18947" xr:uid="{73425D28-7136-4FF4-8B04-8DA4AE937A99}"/>
    <cellStyle name="Normal 20 2 2 4 2 2" xfId="20497" xr:uid="{47F0B0A4-953C-4C1C-88C4-8476F694C361}"/>
    <cellStyle name="Normal 20 2 2 4 2 2 2" xfId="40565" xr:uid="{C24FF8BD-25E6-47CE-A396-6991D1839912}"/>
    <cellStyle name="Normal 20 2 2 4 2 3" xfId="20652" xr:uid="{B472E118-245D-4383-832F-D84516E56E05}"/>
    <cellStyle name="Normal 20 2 2 4 2 3 2" xfId="40690" xr:uid="{00892848-4ED6-41FD-BB27-9415D8F6B752}"/>
    <cellStyle name="Normal 20 2 2 4 2 4" xfId="22735" xr:uid="{3E1A87F2-176F-46F8-B2A7-8A72CD4627D8}"/>
    <cellStyle name="Normal 20 2 2 4 2 4 2" xfId="42453" xr:uid="{B44DC25D-1526-4EBA-BF04-EF3FDEFCDBC2}"/>
    <cellStyle name="Normal 20 2 2 4 2 5" xfId="39044" xr:uid="{651DA981-F0DD-4E38-8249-345F3B6C4948}"/>
    <cellStyle name="Normal 20 2 2 4 3" xfId="20492" xr:uid="{5F6AFC0D-D377-43F6-BDFD-1753E557C8F3}"/>
    <cellStyle name="Normal 20 2 2 4 3 2" xfId="40560" xr:uid="{762F36D7-B3FD-4C9E-9540-1F071E8AD7D0}"/>
    <cellStyle name="Normal 20 2 2 4 4" xfId="20647" xr:uid="{51447B0C-1E3A-4433-B7B4-59AF54840AA8}"/>
    <cellStyle name="Normal 20 2 2 4 4 2" xfId="40685" xr:uid="{4563E162-6659-47B5-ACEA-B72D6970E2E2}"/>
    <cellStyle name="Normal 20 2 2 4 5" xfId="22730" xr:uid="{63E5923E-6D6F-4A84-AB3F-7184E5FEC866}"/>
    <cellStyle name="Normal 20 2 2 4 5 2" xfId="42448" xr:uid="{B781540B-5330-451F-9055-990F64DC0A16}"/>
    <cellStyle name="Normal 20 2 2 4 6" xfId="30179" xr:uid="{E8297EAA-CB44-4E3C-8ACD-0ABAE95733DD}"/>
    <cellStyle name="Normal 20 2 2 5" xfId="18944" xr:uid="{ECBD0AE3-087E-49E1-A138-F862BF763110}"/>
    <cellStyle name="Normal 20 2 2 5 2" xfId="39041" xr:uid="{D2E16332-1FA6-4F8E-9077-7AF02821EF6B}"/>
    <cellStyle name="Normal 20 2 2 6" xfId="20469" xr:uid="{78F81A4B-F298-4EFF-8297-AE475E2A465A}"/>
    <cellStyle name="Normal 20 2 2 6 2" xfId="40543" xr:uid="{3DCD4C1F-182F-424C-8333-72E13DF85E85}"/>
    <cellStyle name="Normal 20 2 2 7" xfId="20628" xr:uid="{FCF5E13A-4F66-4EB1-A29F-E660EAA042AB}"/>
    <cellStyle name="Normal 20 2 2 7 2" xfId="40667" xr:uid="{D542AD76-6B31-477A-89DD-236B06A40E7C}"/>
    <cellStyle name="Normal 20 2 2 8" xfId="22713" xr:uid="{CCD38E80-8F35-4980-BC37-70413CF4EA59}"/>
    <cellStyle name="Normal 20 2 2 8 2" xfId="42431" xr:uid="{F23E7DB9-86E1-449A-B21C-45FB92ED3122}"/>
    <cellStyle name="Normal 20 2 2 9" xfId="30176" xr:uid="{905AB72A-041C-44F0-AC3D-AF2A380B9FF0}"/>
    <cellStyle name="Normal 20 2 3" xfId="9748" xr:uid="{EE8B126C-6C16-49CC-BAED-5459A2793033}"/>
    <cellStyle name="Normal 20 2 3 2" xfId="18948" xr:uid="{1F08DB78-4B84-449B-92DA-E0B000F61584}"/>
    <cellStyle name="Normal 20 2 3 2 2" xfId="39045" xr:uid="{A8733A43-5347-4C86-8368-628F2A1B728B}"/>
    <cellStyle name="Normal 20 2 3 3" xfId="30180" xr:uid="{BED71911-F338-4F83-BD08-2B90512FB9B2}"/>
    <cellStyle name="Normal 20 2 4" xfId="9749" xr:uid="{BF4B808F-CFA4-4A99-8126-C5864EEF7068}"/>
    <cellStyle name="Normal 20 2 4 2" xfId="18949" xr:uid="{77BE4BF6-61ED-4437-843F-540D46B6C5D1}"/>
    <cellStyle name="Normal 20 2 4 2 2" xfId="39046" xr:uid="{EAF67F75-9D1B-4AE0-B4B2-21C249791046}"/>
    <cellStyle name="Normal 20 2 4 3" xfId="30181" xr:uid="{F0BEB5CF-275F-44D7-A467-1FEE66B3AFCE}"/>
    <cellStyle name="Normal 20 2 5" xfId="9750" xr:uid="{9DBD5CE5-079B-4214-B53A-2315A5AC771A}"/>
    <cellStyle name="Normal 20 2 5 2" xfId="18950" xr:uid="{E6F3CE62-0757-4AFB-9395-42FFC48CCAE6}"/>
    <cellStyle name="Normal 20 2 5 2 2" xfId="39047" xr:uid="{AC2A5F92-D47B-4F6E-94FE-2C53829966D3}"/>
    <cellStyle name="Normal 20 2 5 3" xfId="30182" xr:uid="{68340462-6CDD-408F-9754-0A53A1D1836B}"/>
    <cellStyle name="Normal 20 2 6" xfId="18943" xr:uid="{0D0C40F8-0F5E-4728-A339-D2AD829649C2}"/>
    <cellStyle name="Normal 20 2 6 2" xfId="39040" xr:uid="{78D08912-780D-4DF0-8AD0-AA5F501516A2}"/>
    <cellStyle name="Normal 20 2 7" xfId="20467" xr:uid="{DDF8AACB-F9AE-4237-8BE9-1C1FC963FAA2}"/>
    <cellStyle name="Normal 20 2 7 2" xfId="40541" xr:uid="{56AF6627-E1E1-4BA0-B381-39518ACABCD7}"/>
    <cellStyle name="Normal 20 2 8" xfId="20626" xr:uid="{855707D9-DE9F-4031-ADD5-2771A15A6FF1}"/>
    <cellStyle name="Normal 20 2 8 2" xfId="40665" xr:uid="{0659EB8B-920D-49B7-9305-2872C5186AFB}"/>
    <cellStyle name="Normal 20 2 9" xfId="22711" xr:uid="{0430AFB2-4CF5-469E-B13B-55DC4477583E}"/>
    <cellStyle name="Normal 20 2 9 2" xfId="42429" xr:uid="{2AA992AB-7329-430A-AED1-7FCD9C4742B6}"/>
    <cellStyle name="Normal 20 3" xfId="9751" xr:uid="{6BBFBD27-B18F-4780-A342-46019ACB9941}"/>
    <cellStyle name="Normal 20 3 2" xfId="9752" xr:uid="{53D1ACAF-8B0F-4FAE-B58D-78341F162F81}"/>
    <cellStyle name="Normal 20 3 2 2" xfId="18952" xr:uid="{73E7DCEF-FAB1-4183-8577-5F7557CFA228}"/>
    <cellStyle name="Normal 20 3 2 2 2" xfId="39049" xr:uid="{F4A1D1FF-F2AB-45F7-91DD-96B6CA08EA75}"/>
    <cellStyle name="Normal 20 3 2 3" xfId="30184" xr:uid="{D0751ECF-014F-4931-AFA7-75104D447CFD}"/>
    <cellStyle name="Normal 20 3 3" xfId="9753" xr:uid="{09C63F78-2F93-4011-9891-57E16B0B4F18}"/>
    <cellStyle name="Normal 20 3 3 2" xfId="18953" xr:uid="{6DA02930-F310-4BE6-995C-07AA7FA82A8E}"/>
    <cellStyle name="Normal 20 3 3 2 2" xfId="39050" xr:uid="{9D7A03E8-7002-4F9D-B424-4EB046074441}"/>
    <cellStyle name="Normal 20 3 3 3" xfId="30185" xr:uid="{AF6F0D2C-35B5-41D3-895E-13D027B049E8}"/>
    <cellStyle name="Normal 20 3 4" xfId="9754" xr:uid="{0AB771ED-4DD6-42DB-8A75-3316D17840F4}"/>
    <cellStyle name="Normal 20 3 4 2" xfId="18954" xr:uid="{9DF45E2B-F148-4FF6-BD25-323689740F63}"/>
    <cellStyle name="Normal 20 3 4 2 2" xfId="39051" xr:uid="{0DB2F99A-71D2-4C61-B737-8A73608A993D}"/>
    <cellStyle name="Normal 20 3 4 3" xfId="30186" xr:uid="{68CC1102-8634-43C1-9DDF-0CF38C046B79}"/>
    <cellStyle name="Normal 20 3 5" xfId="18951" xr:uid="{84B685A7-508B-432F-BC15-48C7C8C1525E}"/>
    <cellStyle name="Normal 20 3 5 2" xfId="39048" xr:uid="{7946FBCB-E9D2-48FE-9FF7-57E61A678B77}"/>
    <cellStyle name="Normal 20 3 6" xfId="30183" xr:uid="{2F2203A7-9094-4C10-B150-FCFDBA2DFCF7}"/>
    <cellStyle name="Normal 20 4" xfId="9755" xr:uid="{BA770210-75D1-46C3-9A51-434D89322BB5}"/>
    <cellStyle name="Normal 20 4 2" xfId="18955" xr:uid="{FE81A09A-538A-4329-A161-8B262E0D0665}"/>
    <cellStyle name="Normal 20 4 2 2" xfId="39052" xr:uid="{1DF9D15D-C525-4277-82F7-25E7319EFF8C}"/>
    <cellStyle name="Normal 20 4 3" xfId="30187" xr:uid="{4CBE9CD9-DF79-412E-8187-35F3654909EE}"/>
    <cellStyle name="Normal 20 5" xfId="9756" xr:uid="{0D592813-9F79-4E98-A6D0-43FD09E3187D}"/>
    <cellStyle name="Normal 20 5 2" xfId="18956" xr:uid="{1AEDF092-C568-4EEC-B499-C502DB07AADA}"/>
    <cellStyle name="Normal 20 5 2 2" xfId="39053" xr:uid="{EC184B56-C7D0-4323-A82B-CA10722484E2}"/>
    <cellStyle name="Normal 20 5 3" xfId="30188" xr:uid="{50AFB6AF-E4E5-4E7C-9C83-4374DA1F6653}"/>
    <cellStyle name="Normal 20 6" xfId="9757" xr:uid="{3AF8F993-94DF-4D13-8869-127CA559F159}"/>
    <cellStyle name="Normal 20 6 2" xfId="18957" xr:uid="{EA10D407-98DB-4209-9DD4-0857A5EF04D3}"/>
    <cellStyle name="Normal 20 6 2 2" xfId="39054" xr:uid="{580343C0-ED41-483B-B7CF-6D9D0A50681E}"/>
    <cellStyle name="Normal 20 6 3" xfId="30189" xr:uid="{A9938F0B-818D-469C-9DB7-5258A87B27CD}"/>
    <cellStyle name="Normal 20 7" xfId="18942" xr:uid="{44F81070-C7A1-4075-8206-2539A3E71194}"/>
    <cellStyle name="Normal 20 7 2" xfId="39039" xr:uid="{CD783CD3-F8B4-42D5-92E0-ED36266753EA}"/>
    <cellStyle name="Normal 20 8" xfId="20474" xr:uid="{B083F2B2-A651-4419-8679-8064C92D2FB8}"/>
    <cellStyle name="Normal 20 8 2" xfId="40546" xr:uid="{5891ABDD-98A2-4BAD-BF28-3B2EDB6989DD}"/>
    <cellStyle name="Normal 20 9" xfId="20632" xr:uid="{DB1C4BC6-3DE2-4A46-9B2F-CA4EF44505F3}"/>
    <cellStyle name="Normal 20 9 2" xfId="40671" xr:uid="{249F1B0C-D445-4DBF-9F0E-A1D59E955424}"/>
    <cellStyle name="Normal 21" xfId="9758" xr:uid="{73D68E8F-144B-4633-BC52-B5DC45EAA965}"/>
    <cellStyle name="Normal 21 2" xfId="9759" xr:uid="{898878D7-3F03-4B87-836A-1AB2D5BCDDAA}"/>
    <cellStyle name="Normal 21 2 10" xfId="30191" xr:uid="{408B1546-7323-46F2-8C28-EB683DF0BB28}"/>
    <cellStyle name="Normal 21 2 2" xfId="9760" xr:uid="{029A66DA-5F01-4AF3-94D4-CDDBDD93E182}"/>
    <cellStyle name="Normal 21 2 2 2" xfId="9761" xr:uid="{E845112E-0D7F-4436-A9FD-3DF0FCBD3265}"/>
    <cellStyle name="Normal 21 2 2 2 2" xfId="18961" xr:uid="{EA797DEF-DB79-404C-B6D9-96EE92EA3CD2}"/>
    <cellStyle name="Normal 21 2 2 2 2 2" xfId="39058" xr:uid="{DF5A976C-77AE-4273-A9C7-E3183036A284}"/>
    <cellStyle name="Normal 21 2 2 2 3" xfId="30193" xr:uid="{0AD1DCDD-E77A-4777-8283-E6BB58F8D561}"/>
    <cellStyle name="Normal 21 2 2 3" xfId="9762" xr:uid="{8AC03990-6DBF-4642-A21F-2670543C75C3}"/>
    <cellStyle name="Normal 21 2 2 3 2" xfId="18962" xr:uid="{01C4E468-6DF1-4CFD-93A0-EF8EDAF6E50C}"/>
    <cellStyle name="Normal 21 2 2 3 2 2" xfId="39059" xr:uid="{94008715-5D3D-4ADC-92C3-582F77A6E48A}"/>
    <cellStyle name="Normal 21 2 2 3 3" xfId="30194" xr:uid="{820D2F59-875C-4D92-B43A-4685E8F720A4}"/>
    <cellStyle name="Normal 21 2 2 4" xfId="9763" xr:uid="{3E2B0A2C-BEF2-441F-AA42-6396C76AD6F1}"/>
    <cellStyle name="Normal 21 2 2 4 2" xfId="18963" xr:uid="{40A3B05F-3E4F-4B9A-B775-2194F5290E0C}"/>
    <cellStyle name="Normal 21 2 2 4 2 2" xfId="39060" xr:uid="{ABDB9609-1D7E-443B-900D-D7AB7CE33B24}"/>
    <cellStyle name="Normal 21 2 2 4 3" xfId="30195" xr:uid="{8BE39210-63A7-4C2E-909C-0084FE2D3CAD}"/>
    <cellStyle name="Normal 21 2 2 5" xfId="18960" xr:uid="{58276B5C-3C9E-4058-BC97-646C7B21B660}"/>
    <cellStyle name="Normal 21 2 2 5 2" xfId="39057" xr:uid="{81484C33-BB32-4384-8832-4AC6F8351644}"/>
    <cellStyle name="Normal 21 2 2 6" xfId="30192" xr:uid="{B7AD807B-DEB5-422D-9597-D18D417E773D}"/>
    <cellStyle name="Normal 21 2 3" xfId="9764" xr:uid="{6997FF6A-2395-4CBF-B45C-D169DC38BDAD}"/>
    <cellStyle name="Normal 21 2 3 2" xfId="18964" xr:uid="{40CDEBEF-EC16-42C4-B30E-3F872EF8C624}"/>
    <cellStyle name="Normal 21 2 3 2 2" xfId="39061" xr:uid="{B12D6E79-43D4-4555-BCA4-682912E9C201}"/>
    <cellStyle name="Normal 21 2 3 3" xfId="30196" xr:uid="{D479EF4F-DEB5-4D56-B14F-E957FA00B0F4}"/>
    <cellStyle name="Normal 21 2 4" xfId="9765" xr:uid="{4B6F67E2-08DC-44AF-AE38-F4832AF3B787}"/>
    <cellStyle name="Normal 21 2 4 2" xfId="18965" xr:uid="{0F8F41D9-7366-492D-A25E-908A45E5EBB9}"/>
    <cellStyle name="Normal 21 2 4 2 2" xfId="39062" xr:uid="{AEB37E6E-E67D-4C7A-817E-FC1A088CCC4C}"/>
    <cellStyle name="Normal 21 2 4 3" xfId="30197" xr:uid="{DB8DABEA-3903-413C-AC35-08E46FFF91DB}"/>
    <cellStyle name="Normal 21 2 5" xfId="9766" xr:uid="{CC75F580-A5BD-4210-93EF-B8D3065D9F1C}"/>
    <cellStyle name="Normal 21 2 5 2" xfId="18966" xr:uid="{D8A4FA2D-E1EC-482F-9F60-E89FDC664693}"/>
    <cellStyle name="Normal 21 2 5 2 2" xfId="39063" xr:uid="{3F9B9892-2C23-4216-A814-762DA4EE37B0}"/>
    <cellStyle name="Normal 21 2 5 3" xfId="30198" xr:uid="{D0F22CE9-6F51-48FA-B783-38A97D8ED63B}"/>
    <cellStyle name="Normal 21 2 6" xfId="18959" xr:uid="{1A2F2335-1961-49BB-9FAE-1CDA66FCD788}"/>
    <cellStyle name="Normal 21 2 6 2" xfId="39056" xr:uid="{45862097-7398-4EF2-A857-094A8158221B}"/>
    <cellStyle name="Normal 21 2 7" xfId="20471" xr:uid="{6F9A0915-D129-4AE4-851B-D72F70ADE824}"/>
    <cellStyle name="Normal 21 2 7 2" xfId="40545" xr:uid="{D99D53F0-859E-45A6-9856-8153850D23A7}"/>
    <cellStyle name="Normal 21 2 8" xfId="20630" xr:uid="{34BD6324-79E8-4560-AC82-73349CE45721}"/>
    <cellStyle name="Normal 21 2 8 2" xfId="40669" xr:uid="{818B1589-AA6A-4246-9FE7-ABEE0E23186A}"/>
    <cellStyle name="Normal 21 2 9" xfId="22715" xr:uid="{2E370CBE-4EF1-40EE-AD8B-574A0795B034}"/>
    <cellStyle name="Normal 21 2 9 2" xfId="42433" xr:uid="{0F623F18-02D5-43B2-A186-8A711B600F1D}"/>
    <cellStyle name="Normal 21 3" xfId="18958" xr:uid="{D314EF19-F8C4-4C83-AE7D-18634C19337C}"/>
    <cellStyle name="Normal 21 3 2" xfId="39055" xr:uid="{01E41371-CFA4-4864-9CC8-8C5D1130EF15}"/>
    <cellStyle name="Normal 21 4" xfId="20481" xr:uid="{4B9D096C-7295-4170-BF7A-56B23C51CE55}"/>
    <cellStyle name="Normal 21 5" xfId="30190" xr:uid="{72288950-8525-4731-92B0-906816AF5D42}"/>
    <cellStyle name="Normal 22" xfId="9767" xr:uid="{34A40610-3D86-4D28-B498-F200F304E283}"/>
    <cellStyle name="Normal 22 2" xfId="9768" xr:uid="{38839AF4-8673-4581-9B86-AE4992907EB8}"/>
    <cellStyle name="Normal 22 2 10" xfId="30200" xr:uid="{B3613757-51A8-4919-B8A1-FEAF6FA4B8DE}"/>
    <cellStyle name="Normal 22 2 2" xfId="9769" xr:uid="{D1A88F06-6F21-49A9-A1D4-7824DA566B33}"/>
    <cellStyle name="Normal 22 2 2 2" xfId="9770" xr:uid="{41A1085C-7322-40A1-8BC9-7D808E43EB83}"/>
    <cellStyle name="Normal 22 2 2 2 2" xfId="18970" xr:uid="{CAEDF754-9C6A-4F74-BA59-4E15B0625B59}"/>
    <cellStyle name="Normal 22 2 2 2 2 2" xfId="39067" xr:uid="{9530EB2A-2831-44CA-8DB1-26C65C21CA4D}"/>
    <cellStyle name="Normal 22 2 2 2 3" xfId="30202" xr:uid="{34EE2BE4-1551-4A8A-B48C-0A7CD4C6C4FF}"/>
    <cellStyle name="Normal 22 2 2 3" xfId="9771" xr:uid="{96DE97D9-3198-45C8-B69E-845F0B424F5A}"/>
    <cellStyle name="Normal 22 2 2 3 2" xfId="18971" xr:uid="{0CACC941-A65F-4BBD-91B1-B2605414DAFE}"/>
    <cellStyle name="Normal 22 2 2 3 2 2" xfId="39068" xr:uid="{714B5741-11E5-4469-82E9-6169CD176E4A}"/>
    <cellStyle name="Normal 22 2 2 3 3" xfId="30203" xr:uid="{53F4D41D-6F06-4A78-8F23-45A567BC855F}"/>
    <cellStyle name="Normal 22 2 2 4" xfId="9772" xr:uid="{111F699F-53D7-4B1A-9D82-666E2A3D9C9A}"/>
    <cellStyle name="Normal 22 2 2 4 2" xfId="18972" xr:uid="{53E9DFF0-D724-4BE2-9063-C1712C9E8940}"/>
    <cellStyle name="Normal 22 2 2 4 2 2" xfId="39069" xr:uid="{BF2A2CEE-30BD-41DC-A6A6-CF8F8059A75D}"/>
    <cellStyle name="Normal 22 2 2 4 3" xfId="30204" xr:uid="{0E33A50D-E077-448E-966C-A71C00E6E4C2}"/>
    <cellStyle name="Normal 22 2 2 5" xfId="18969" xr:uid="{2145219E-ED6D-47BA-A074-A97B5B2D42B9}"/>
    <cellStyle name="Normal 22 2 2 5 2" xfId="39066" xr:uid="{3A33D92F-AAEC-4032-B028-AAE7C7A5B7BA}"/>
    <cellStyle name="Normal 22 2 2 6" xfId="30201" xr:uid="{C8182CB0-20D0-4910-9396-8C07FE4C13B9}"/>
    <cellStyle name="Normal 22 2 3" xfId="9773" xr:uid="{82492E09-227B-46E1-B650-559B92A6A1F8}"/>
    <cellStyle name="Normal 22 2 3 2" xfId="18973" xr:uid="{BB159FB9-73B0-45AC-AE44-B1BB6B021B54}"/>
    <cellStyle name="Normal 22 2 3 2 2" xfId="39070" xr:uid="{6B2CC4B6-BE6F-4796-B5BB-6C321594DFFA}"/>
    <cellStyle name="Normal 22 2 3 3" xfId="30205" xr:uid="{E94CC4AD-AB35-48FA-B562-205A74D1F0B8}"/>
    <cellStyle name="Normal 22 2 4" xfId="9774" xr:uid="{ACE5B557-663B-418F-B4E0-80F75D5E5D58}"/>
    <cellStyle name="Normal 22 2 4 2" xfId="18974" xr:uid="{4F64CD72-BE32-46C9-AA00-573DAE723548}"/>
    <cellStyle name="Normal 22 2 4 2 2" xfId="39071" xr:uid="{939F82F6-0770-45C4-A939-D5A45C43BA96}"/>
    <cellStyle name="Normal 22 2 4 3" xfId="30206" xr:uid="{AB32906B-236E-4C8C-8392-054B751AE688}"/>
    <cellStyle name="Normal 22 2 5" xfId="9775" xr:uid="{AC425CE6-A07E-48A0-B414-EF1F8FDDADDC}"/>
    <cellStyle name="Normal 22 2 5 2" xfId="18975" xr:uid="{E8EDBA1C-B6D5-4E81-AAD4-0098AC3A5408}"/>
    <cellStyle name="Normal 22 2 5 2 2" xfId="39072" xr:uid="{3C8CD282-5D23-4D1B-8E6E-709DECFF599E}"/>
    <cellStyle name="Normal 22 2 5 3" xfId="30207" xr:uid="{518B2935-A24B-407D-B091-364F21D5BCFF}"/>
    <cellStyle name="Normal 22 2 6" xfId="18968" xr:uid="{19221B7C-641C-4C5F-A782-6E607A2631FE}"/>
    <cellStyle name="Normal 22 2 6 2" xfId="39065" xr:uid="{DAE9802D-FDF8-4535-96D1-F708112749C1}"/>
    <cellStyle name="Normal 22 2 7" xfId="20475" xr:uid="{9A01C79A-9F1A-42D4-B05C-418F46D552B6}"/>
    <cellStyle name="Normal 22 2 7 2" xfId="40547" xr:uid="{D9DAF15A-3185-4802-8357-210CA0ECE57D}"/>
    <cellStyle name="Normal 22 2 8" xfId="20633" xr:uid="{26C88B1A-107E-4075-85BB-326505F9002B}"/>
    <cellStyle name="Normal 22 2 8 2" xfId="40672" xr:uid="{38C9AD54-707A-46B6-9214-3855CAC9F31E}"/>
    <cellStyle name="Normal 22 2 9" xfId="22717" xr:uid="{382DF725-653E-4187-9DD9-9CC73E8DE561}"/>
    <cellStyle name="Normal 22 2 9 2" xfId="42435" xr:uid="{B8214BA4-491E-4E55-9ED2-EE5215F18E76}"/>
    <cellStyle name="Normal 22 3" xfId="18967" xr:uid="{ABB794A2-3B07-4587-BD39-44964330E802}"/>
    <cellStyle name="Normal 22 3 2" xfId="20486" xr:uid="{77F0A818-6CA7-46E0-B02C-5AFD54C61A68}"/>
    <cellStyle name="Normal 22 3 2 2" xfId="40554" xr:uid="{D3B163B0-EA3A-4B60-A8D5-4EB2413A49F1}"/>
    <cellStyle name="Normal 22 3 3" xfId="20641" xr:uid="{79BCD930-9C35-4901-BAA1-2C2020148DCC}"/>
    <cellStyle name="Normal 22 3 3 2" xfId="40679" xr:uid="{88FA0DFB-2AF6-4E72-A14D-8800BE2A2558}"/>
    <cellStyle name="Normal 22 3 4" xfId="22724" xr:uid="{7CEE4F4D-4C42-42B8-BC43-0D83F9B91509}"/>
    <cellStyle name="Normal 22 3 4 2" xfId="42442" xr:uid="{CD12CD34-B2EA-4F92-9D45-7E475DEB9CA7}"/>
    <cellStyle name="Normal 22 3 5" xfId="39064" xr:uid="{7D3A2402-405C-4C3F-AC3C-531033C7C432}"/>
    <cellStyle name="Normal 22 4" xfId="20491" xr:uid="{1B3C7F9E-E506-48A6-A7F4-CE1C7570BAA7}"/>
    <cellStyle name="Normal 22 4 2" xfId="20496" xr:uid="{7984561C-0941-4A35-9B3E-24AA3B2CAD90}"/>
    <cellStyle name="Normal 22 4 2 2" xfId="20651" xr:uid="{7DDD755D-562E-40C2-AFC3-0436844AE414}"/>
    <cellStyle name="Normal 22 4 2 2 2" xfId="40689" xr:uid="{AD1F7E48-7B68-4571-BB28-A394158213D8}"/>
    <cellStyle name="Normal 22 4 2 3" xfId="22734" xr:uid="{B2386511-6D39-44BF-BEF7-3706D95B017C}"/>
    <cellStyle name="Normal 22 4 2 3 2" xfId="42452" xr:uid="{436AC1D9-1F06-4190-800F-258B709A8BEF}"/>
    <cellStyle name="Normal 22 4 2 4" xfId="40564" xr:uid="{F709DE7F-2D24-4085-BCC8-DBB1264CAD72}"/>
    <cellStyle name="Normal 22 4 3" xfId="20646" xr:uid="{18338578-0E12-480B-B296-246C003723C4}"/>
    <cellStyle name="Normal 22 4 3 2" xfId="40684" xr:uid="{A81D4104-335F-4F06-B717-69DCF1F6D66B}"/>
    <cellStyle name="Normal 22 4 4" xfId="22729" xr:uid="{9CA3E23F-227A-46AB-9465-F2F5E156D90C}"/>
    <cellStyle name="Normal 22 4 4 2" xfId="42447" xr:uid="{D57C896A-162A-4C39-A9BB-0FDA4B4C3264}"/>
    <cellStyle name="Normal 22 4 5" xfId="40559" xr:uid="{0202BF76-8C87-4BC3-A116-8175FF50C222}"/>
    <cellStyle name="Normal 22 5" xfId="20468" xr:uid="{531DAC8F-FACE-42F7-B5C7-117A9F906ABB}"/>
    <cellStyle name="Normal 22 5 2" xfId="40542" xr:uid="{982B27E1-C4B9-4618-8623-279D3E9096DC}"/>
    <cellStyle name="Normal 22 6" xfId="20627" xr:uid="{94880CB6-B19A-4C99-8078-CB393C624783}"/>
    <cellStyle name="Normal 22 6 2" xfId="40666" xr:uid="{D12A15C7-5D35-4580-8132-4779FEF1FD58}"/>
    <cellStyle name="Normal 22 7" xfId="22712" xr:uid="{C699ADBE-501E-4926-9016-ED2B0BCBDDD6}"/>
    <cellStyle name="Normal 22 7 2" xfId="42430" xr:uid="{DDCDFFA6-5FD7-4D17-A2B3-004EEE85CEC0}"/>
    <cellStyle name="Normal 22 8" xfId="30199" xr:uid="{B5CB92B1-EE3E-4401-83C1-1120FDD7ECBE}"/>
    <cellStyle name="Normal 23" xfId="9776" xr:uid="{22273D8B-8342-49FB-88E0-5BB9A28BA8D9}"/>
    <cellStyle name="Normal 23 2" xfId="9777" xr:uid="{99CF62FB-4600-4A0E-953D-21B378184C77}"/>
    <cellStyle name="Normal 23 2 2" xfId="9778" xr:uid="{BDE4AF6A-4C63-4C28-BCBC-C6263C6D98C6}"/>
    <cellStyle name="Normal 23 2 2 2" xfId="9779" xr:uid="{8415A1E0-9E5F-44FC-9C84-DF2D10E71B2B}"/>
    <cellStyle name="Normal 23 2 2 2 2" xfId="18979" xr:uid="{FE797FCD-5C6D-4636-A870-3FE6D2ED51A6}"/>
    <cellStyle name="Normal 23 2 2 2 2 2" xfId="39076" xr:uid="{7B617AE1-BFDB-4B62-80FF-30F8B8217C9D}"/>
    <cellStyle name="Normal 23 2 2 2 3" xfId="30211" xr:uid="{4375BC5A-C700-445D-B4D7-E2F1CCFF7D9A}"/>
    <cellStyle name="Normal 23 2 2 3" xfId="9780" xr:uid="{FAAA53A0-948D-45AB-BE09-387E377F8C43}"/>
    <cellStyle name="Normal 23 2 2 3 2" xfId="18980" xr:uid="{99022718-B92A-40FD-B901-F5B46D82FF9A}"/>
    <cellStyle name="Normal 23 2 2 3 2 2" xfId="39077" xr:uid="{22B5F3E6-C9E8-410A-84A6-2C042E895855}"/>
    <cellStyle name="Normal 23 2 2 3 3" xfId="30212" xr:uid="{7BA66711-6E12-4173-A9CA-52B37C372643}"/>
    <cellStyle name="Normal 23 2 2 4" xfId="9781" xr:uid="{06A3B6FD-A279-40A1-9127-75B7E5B01D8F}"/>
    <cellStyle name="Normal 23 2 2 4 2" xfId="18981" xr:uid="{E815E2BB-F418-4804-BA79-518008B8F907}"/>
    <cellStyle name="Normal 23 2 2 4 2 2" xfId="39078" xr:uid="{442E32A6-A38F-444F-8EA8-CB63FDA58A61}"/>
    <cellStyle name="Normal 23 2 2 4 3" xfId="30213" xr:uid="{20596B58-CC68-4548-BADA-C9AF1678084E}"/>
    <cellStyle name="Normal 23 2 2 5" xfId="18978" xr:uid="{AD61CEA1-523A-4EC9-B4BA-ADCEF99E0586}"/>
    <cellStyle name="Normal 23 2 2 5 2" xfId="39075" xr:uid="{54200B6B-3C44-4CCC-8587-27B98DA21F8F}"/>
    <cellStyle name="Normal 23 2 2 6" xfId="30210" xr:uid="{98F270F3-58C5-4F23-B25C-60AE10DDC4EC}"/>
    <cellStyle name="Normal 23 2 3" xfId="9782" xr:uid="{C3B696B5-3FD1-4A18-9B6F-0CBBC3E8F691}"/>
    <cellStyle name="Normal 23 2 3 2" xfId="18982" xr:uid="{420E0696-912C-4071-B26F-8425195DB97E}"/>
    <cellStyle name="Normal 23 2 3 2 2" xfId="39079" xr:uid="{33A75B73-2862-4A12-A5A6-20136CE93BBE}"/>
    <cellStyle name="Normal 23 2 3 3" xfId="30214" xr:uid="{A45AE2E5-E32F-4E23-A0CD-629B57246188}"/>
    <cellStyle name="Normal 23 2 4" xfId="9783" xr:uid="{D5F93E82-3ACD-417C-8834-CF7708BFF1ED}"/>
    <cellStyle name="Normal 23 2 4 2" xfId="18983" xr:uid="{234EEC05-6DF5-43DA-9256-B8616E60684A}"/>
    <cellStyle name="Normal 23 2 4 2 2" xfId="39080" xr:uid="{3DEA8869-3692-4FE9-8145-C355C1F59C33}"/>
    <cellStyle name="Normal 23 2 4 3" xfId="30215" xr:uid="{C7BC3D5A-9778-4C07-A224-1D4E7D25DBDD}"/>
    <cellStyle name="Normal 23 2 5" xfId="9784" xr:uid="{01817E37-26F3-4F14-AA0E-2775FE5F49AA}"/>
    <cellStyle name="Normal 23 2 5 2" xfId="18984" xr:uid="{10774D01-83F4-4C19-945F-FE9587E4D0E5}"/>
    <cellStyle name="Normal 23 2 5 2 2" xfId="39081" xr:uid="{F7AA8EB6-4059-43B5-9EA0-D130E6467BAE}"/>
    <cellStyle name="Normal 23 2 5 3" xfId="30216" xr:uid="{77159547-C4F4-4460-B1A0-7B2697061C6C}"/>
    <cellStyle name="Normal 23 2 6" xfId="18977" xr:uid="{FCD02136-CF3D-48F0-A2EB-B8DB719EB754}"/>
    <cellStyle name="Normal 23 2 6 2" xfId="39074" xr:uid="{8AD755D8-0824-4AFB-B2C8-B97230F0C466}"/>
    <cellStyle name="Normal 23 2 7" xfId="30209" xr:uid="{C93FE689-5BF7-4CEA-AE28-16281E431D19}"/>
    <cellStyle name="Normal 23 3" xfId="18976" xr:uid="{E32C1647-0D06-4A38-9869-4E7DD7D26C02}"/>
    <cellStyle name="Normal 23 3 2" xfId="39073" xr:uid="{794D8A66-E6BB-41CF-86A1-7B83F98B27AA}"/>
    <cellStyle name="Normal 23 4" xfId="20483" xr:uid="{9105874F-4596-487B-AA50-D23D87A2519E}"/>
    <cellStyle name="Normal 23 4 2" xfId="40551" xr:uid="{A4DD2D76-AFCF-47FF-88D1-B6C5177317E5}"/>
    <cellStyle name="Normal 23 5" xfId="20638" xr:uid="{D2E7D843-E5FE-4F42-B015-32D2DE44ADA7}"/>
    <cellStyle name="Normal 23 5 2" xfId="40676" xr:uid="{D1B0E8C6-FE65-41AD-ACA2-1E8777D178F1}"/>
    <cellStyle name="Normal 23 6" xfId="22721" xr:uid="{6C2D2B11-8FD8-41A2-9C99-715FCCCC5D47}"/>
    <cellStyle name="Normal 23 6 2" xfId="42439" xr:uid="{24D30813-725C-420D-A56C-D02D11334882}"/>
    <cellStyle name="Normal 23 7" xfId="30208" xr:uid="{18668991-3A8D-491E-BFFB-64C804236EA9}"/>
    <cellStyle name="Normal 24" xfId="9785" xr:uid="{2885C0E4-EE4B-4A23-9644-6AE125970C23}"/>
    <cellStyle name="Normal 24 2" xfId="18985" xr:uid="{2D746A73-0405-4E28-B68B-7E3DBF602729}"/>
    <cellStyle name="Normal 24 2 2" xfId="39082" xr:uid="{C33B41C8-2893-477B-B5FF-FC19A1E96F77}"/>
    <cellStyle name="Normal 24 3" xfId="20488" xr:uid="{FB95090C-42E1-49A8-AD8A-F8BD55D39DC7}"/>
    <cellStyle name="Normal 24 3 2" xfId="40556" xr:uid="{298D5A34-ADC9-4095-989D-B14FD015D0E4}"/>
    <cellStyle name="Normal 24 4" xfId="20643" xr:uid="{B3E2A683-9640-427D-AF01-D8A910D371F7}"/>
    <cellStyle name="Normal 24 4 2" xfId="40681" xr:uid="{295E8337-2627-4179-8FD8-3F75B5A4EA8F}"/>
    <cellStyle name="Normal 24 5" xfId="22726" xr:uid="{700E2048-75BD-4CEA-BDB6-5B99CC739110}"/>
    <cellStyle name="Normal 24 5 2" xfId="42444" xr:uid="{D9850C07-2AF7-4662-AB7D-B2345DAF2595}"/>
    <cellStyle name="Normal 24 6" xfId="30217" xr:uid="{939115E3-CE04-4D77-BDD4-974BE02610ED}"/>
    <cellStyle name="Normal 25" xfId="9786" xr:uid="{10C49D4E-4336-4280-A5B5-D2B91B3B33DF}"/>
    <cellStyle name="Normal 25 2" xfId="18986" xr:uid="{A1F692BB-27CD-4F59-AAFC-4B04C2F8DA05}"/>
    <cellStyle name="Normal 25 2 2" xfId="39083" xr:uid="{0C0D4D83-5AC1-4A97-A141-5EAE2C5F2310}"/>
    <cellStyle name="Normal 25 3" xfId="20493" xr:uid="{F23BED9C-3F1B-4CA5-BCA9-0FE054589022}"/>
    <cellStyle name="Normal 25 3 2" xfId="40561" xr:uid="{512E1F7B-72B7-44B5-BB51-67622C4D08A8}"/>
    <cellStyle name="Normal 25 4" xfId="20648" xr:uid="{5FCBAC28-6E7C-48DA-B210-1738EEE031BC}"/>
    <cellStyle name="Normal 25 4 2" xfId="40686" xr:uid="{20166A23-7881-45B5-BBEC-847FBA9F8392}"/>
    <cellStyle name="Normal 25 5" xfId="22731" xr:uid="{6D46DD0E-F224-4A45-BE03-4DA9C3003020}"/>
    <cellStyle name="Normal 25 5 2" xfId="42449" xr:uid="{10637C48-B400-4D3C-8E44-EFB852655BA1}"/>
    <cellStyle name="Normal 25 6" xfId="30218" xr:uid="{D2F71688-8583-407E-89AB-F308A492B7FC}"/>
    <cellStyle name="Normal 26" xfId="9787" xr:uid="{A0D69032-516E-4484-A77E-83967FBFFBD8}"/>
    <cellStyle name="Normal 26 2" xfId="18987" xr:uid="{02F12B0C-47B4-4D8C-ACA9-A5C319AE8FB0}"/>
    <cellStyle name="Normal 26 2 2" xfId="39084" xr:uid="{3683F689-DC18-4933-9214-13E3CF9CDB96}"/>
    <cellStyle name="Normal 26 3" xfId="20498" xr:uid="{EBC19F2D-E888-4431-B4FD-C254F74FC2A1}"/>
    <cellStyle name="Normal 26 3 2" xfId="40566" xr:uid="{DBFD3545-0E7E-429F-928C-899768D281C3}"/>
    <cellStyle name="Normal 26 4" xfId="20653" xr:uid="{047344DD-2A1A-4164-8CA7-9ABA5F10E2D2}"/>
    <cellStyle name="Normal 26 4 2" xfId="40691" xr:uid="{6DA8595C-D526-4F76-BC8E-82BF1F93DAB4}"/>
    <cellStyle name="Normal 26 5" xfId="22736" xr:uid="{B011C726-225F-4696-A735-301CE094815B}"/>
    <cellStyle name="Normal 26 5 2" xfId="42454" xr:uid="{2EB957BE-4FF8-467F-BCD7-10E18D5175D4}"/>
    <cellStyle name="Normal 26 6" xfId="30219" xr:uid="{40EFE32B-CCD6-43CB-BF81-F26F47E18E20}"/>
    <cellStyle name="Normal 27" xfId="9788" xr:uid="{D8FAEDF9-432D-49BE-AB8D-A16E772A8887}"/>
    <cellStyle name="Normal 27 2" xfId="18988" xr:uid="{2CB8C907-439C-4FAE-B114-7A6F629B3525}"/>
    <cellStyle name="Normal 27 2 2" xfId="39085" xr:uid="{D4A8A10F-C7C9-4AF0-AA01-55C632EB960A}"/>
    <cellStyle name="Normal 27 3" xfId="20500" xr:uid="{381219F7-D0AA-46F0-A0E5-64EEEA303D20}"/>
    <cellStyle name="Normal 27 4" xfId="30220" xr:uid="{D15B6BEA-74DA-4721-9C3F-ABCECFDC958E}"/>
    <cellStyle name="Normal 28" xfId="9789" xr:uid="{BCA81C29-5DBB-486A-BECF-9442BD7EC86A}"/>
    <cellStyle name="Normal 28 10" xfId="30221" xr:uid="{7B3DD5F5-2C0A-45C7-A5F9-B08F335423EC}"/>
    <cellStyle name="Normal 28 2" xfId="9790" xr:uid="{DEFEA5D5-6266-4BEA-A5F4-3EC02909D7A0}"/>
    <cellStyle name="Normal 28 2 2" xfId="9791" xr:uid="{89CFD592-63A2-4A56-8432-10B4281B3CD4}"/>
    <cellStyle name="Normal 28 2 2 2" xfId="18991" xr:uid="{7DAA84F1-38C1-41E3-85F5-946DFA8ADEB6}"/>
    <cellStyle name="Normal 28 2 2 2 2" xfId="39088" xr:uid="{4C7A9F52-1219-4DA0-8020-0CEF5A01EC60}"/>
    <cellStyle name="Normal 28 2 2 3" xfId="30223" xr:uid="{40CF9D32-2179-42D5-A8FD-765181205637}"/>
    <cellStyle name="Normal 28 2 3" xfId="9792" xr:uid="{2237169F-3D96-49E2-BA72-31DBCC4440F7}"/>
    <cellStyle name="Normal 28 2 3 2" xfId="18992" xr:uid="{F7F6EB80-27E3-459C-B62E-40D949284C08}"/>
    <cellStyle name="Normal 28 2 3 2 2" xfId="39089" xr:uid="{DE1103C9-8B5D-43B2-8ACB-BBC1172A956C}"/>
    <cellStyle name="Normal 28 2 3 3" xfId="30224" xr:uid="{695102D2-C2F6-4953-80A7-B50A44A0E501}"/>
    <cellStyle name="Normal 28 2 4" xfId="9793" xr:uid="{DC29566D-58AC-4A5F-81FD-0AC2D0FD24B4}"/>
    <cellStyle name="Normal 28 2 4 2" xfId="18993" xr:uid="{D8C16AD4-EF7F-4AF8-8D96-A1F34F4B121A}"/>
    <cellStyle name="Normal 28 2 4 2 2" xfId="39090" xr:uid="{C56CC133-9C8C-46C9-A928-31A2D915D5BB}"/>
    <cellStyle name="Normal 28 2 4 3" xfId="30225" xr:uid="{265A1402-44B8-4ADD-BDBC-B592A9C5B116}"/>
    <cellStyle name="Normal 28 2 5" xfId="18990" xr:uid="{BD5E776E-DCEC-4F24-98D6-F6C06B69D56B}"/>
    <cellStyle name="Normal 28 2 5 2" xfId="39087" xr:uid="{1A36C9E3-E117-4F4F-93EB-265B19E572E5}"/>
    <cellStyle name="Normal 28 2 6" xfId="30222" xr:uid="{CD45DC03-659C-4311-B08A-18B4C41E9F0A}"/>
    <cellStyle name="Normal 28 3" xfId="9794" xr:uid="{2062AA34-A0FD-41E5-B322-60A196DDBF7A}"/>
    <cellStyle name="Normal 28 3 2" xfId="18994" xr:uid="{3E8C87E0-D623-4B67-A0C6-B4B2EE496323}"/>
    <cellStyle name="Normal 28 3 2 2" xfId="39091" xr:uid="{F9FDA9B2-8806-4B76-9460-948C0B9847F3}"/>
    <cellStyle name="Normal 28 3 3" xfId="30226" xr:uid="{10A3A8E6-4096-4834-BBD8-248C3E385B74}"/>
    <cellStyle name="Normal 28 4" xfId="9795" xr:uid="{7E54B55A-2201-45C4-86AE-5EDA8F9E8127}"/>
    <cellStyle name="Normal 28 4 2" xfId="18995" xr:uid="{ECEE855B-3C08-42D2-8A1D-3F86F2E4FC77}"/>
    <cellStyle name="Normal 28 4 2 2" xfId="39092" xr:uid="{9667957F-C544-4848-8DB7-23BFA658F564}"/>
    <cellStyle name="Normal 28 4 3" xfId="30227" xr:uid="{BD520DF5-1351-4F2B-ADAA-86225075BDBF}"/>
    <cellStyle name="Normal 28 5" xfId="9796" xr:uid="{E91DB8ED-6002-42C0-9079-F9D2E16C1A45}"/>
    <cellStyle name="Normal 28 5 2" xfId="18996" xr:uid="{3A8DBC26-D139-4A6C-98D3-3EC65A68A915}"/>
    <cellStyle name="Normal 28 5 2 2" xfId="39093" xr:uid="{4F0FFCA1-4594-4F7F-B771-9038CFBA54BC}"/>
    <cellStyle name="Normal 28 5 3" xfId="30228" xr:uid="{07D627B9-2959-44B0-AE8D-25931E77D47F}"/>
    <cellStyle name="Normal 28 6" xfId="18989" xr:uid="{B1AAF61C-50DF-49E5-B04A-2BA07E6F4205}"/>
    <cellStyle name="Normal 28 6 2" xfId="39086" xr:uid="{18081D3E-75EB-4A9D-B2CD-4F73023BCA79}"/>
    <cellStyle name="Normal 28 7" xfId="20502" xr:uid="{3120DE29-FB27-4E6B-9B1A-6BCC3366D5FD}"/>
    <cellStyle name="Normal 28 7 2" xfId="40568" xr:uid="{3CCD85B7-98A1-4454-A9E0-E76DBC6453AB}"/>
    <cellStyle name="Normal 28 8" xfId="20656" xr:uid="{4351F4A1-EA12-483B-BF2C-B73B988C117F}"/>
    <cellStyle name="Normal 28 8 2" xfId="40694" xr:uid="{2A22C6A4-8447-45DE-A112-6F018AB4C5B0}"/>
    <cellStyle name="Normal 28 9" xfId="22738" xr:uid="{83EFEC4B-AC04-40A1-B2F8-A404B40B2A10}"/>
    <cellStyle name="Normal 28 9 2" xfId="42456" xr:uid="{F40C4F3D-3277-4E24-A122-AEBCEFB168B2}"/>
    <cellStyle name="Normal 29" xfId="9797" xr:uid="{4F92A7C0-A85E-476B-BA2E-72AAFC13B98C}"/>
    <cellStyle name="Normal 29 2" xfId="9798" xr:uid="{7F760451-4823-40DE-90B9-B38D002D277E}"/>
    <cellStyle name="Normal 29 2 2" xfId="9799" xr:uid="{8929ECAC-4CC4-4E9C-A77F-8063E8973353}"/>
    <cellStyle name="Normal 29 2 2 2" xfId="18999" xr:uid="{77E343AD-AF21-4D6E-98BB-68D1BB9BDD65}"/>
    <cellStyle name="Normal 29 2 2 2 2" xfId="39096" xr:uid="{97F6A1E0-FCBC-408E-898C-3D82A50371C0}"/>
    <cellStyle name="Normal 29 2 2 3" xfId="30231" xr:uid="{2A9C3C01-0E56-4421-B183-D15383399EF8}"/>
    <cellStyle name="Normal 29 2 3" xfId="9800" xr:uid="{26D766F3-64C8-4FFC-9EEF-0D1DCE802C66}"/>
    <cellStyle name="Normal 29 2 3 2" xfId="19000" xr:uid="{D1104849-AB49-406B-B283-3ED586014854}"/>
    <cellStyle name="Normal 29 2 3 2 2" xfId="39097" xr:uid="{9BDB7A0A-D1CB-4F92-9869-65B188787048}"/>
    <cellStyle name="Normal 29 2 3 3" xfId="30232" xr:uid="{DB236E89-6FE2-4FA1-BEA5-4DCAC7551CE2}"/>
    <cellStyle name="Normal 29 2 4" xfId="9801" xr:uid="{AF2712C7-C1EE-400D-AA4F-B205FE14D419}"/>
    <cellStyle name="Normal 29 2 4 2" xfId="19001" xr:uid="{E6604375-280B-40ED-87D6-6EAA1B9BE2DF}"/>
    <cellStyle name="Normal 29 2 4 2 2" xfId="39098" xr:uid="{6F85185A-BDA4-41F4-8527-2E1C1022F782}"/>
    <cellStyle name="Normal 29 2 4 3" xfId="30233" xr:uid="{009B9586-B395-4FEA-BBEB-A455E754C7AC}"/>
    <cellStyle name="Normal 29 2 5" xfId="18998" xr:uid="{BDCD8FDF-254D-4AC2-A77E-6EC2B2C53103}"/>
    <cellStyle name="Normal 29 2 5 2" xfId="39095" xr:uid="{32E31F88-07D4-4AE1-825A-9B67DFC26243}"/>
    <cellStyle name="Normal 29 2 6" xfId="30230" xr:uid="{C78E25FB-4637-4D83-9E02-26B3378A6760}"/>
    <cellStyle name="Normal 29 3" xfId="9802" xr:uid="{0409D892-99B2-47A2-8FA9-F77A4DF9F781}"/>
    <cellStyle name="Normal 29 3 2" xfId="19002" xr:uid="{DAD829BC-C121-4396-B53C-AD1C83E29320}"/>
    <cellStyle name="Normal 29 3 2 2" xfId="39099" xr:uid="{3A3ED72E-C51E-4B71-B481-57CF7804AF0C}"/>
    <cellStyle name="Normal 29 3 3" xfId="30234" xr:uid="{649BFAD7-C217-43F2-8074-7D85218439FE}"/>
    <cellStyle name="Normal 29 4" xfId="9803" xr:uid="{7B7035F8-43B1-4EFA-BA17-777AA0AD3F89}"/>
    <cellStyle name="Normal 29 4 2" xfId="19003" xr:uid="{0434A018-5A25-42D2-A21F-0B9BCA67D3D1}"/>
    <cellStyle name="Normal 29 4 2 2" xfId="39100" xr:uid="{01E63064-36D5-4EB0-B05D-FFD03A429B3D}"/>
    <cellStyle name="Normal 29 4 3" xfId="30235" xr:uid="{1B94EF32-524E-487A-87E5-0E1FC09E306D}"/>
    <cellStyle name="Normal 29 5" xfId="9804" xr:uid="{4E240232-5F9C-4426-9D59-D9599F2D73E0}"/>
    <cellStyle name="Normal 29 5 2" xfId="19004" xr:uid="{1276EBD8-3D78-4E47-9925-B5E568DC7C20}"/>
    <cellStyle name="Normal 29 5 2 2" xfId="39101" xr:uid="{07E727A8-4AD4-4381-9B72-F47A8D1DD93F}"/>
    <cellStyle name="Normal 29 5 3" xfId="30236" xr:uid="{522E6746-5B72-4835-9A3C-0DE3A8C5DEF1}"/>
    <cellStyle name="Normal 29 6" xfId="18997" xr:uid="{3CC1F86D-D58B-45C1-8F81-2ED2E3E9630C}"/>
    <cellStyle name="Normal 29 6 2" xfId="39094" xr:uid="{E1030264-F7AA-4A97-836C-BEC790A09CD7}"/>
    <cellStyle name="Normal 29 7" xfId="22672" xr:uid="{22113DEC-26CB-412C-B0C4-A39C84B24BDF}"/>
    <cellStyle name="Normal 29 8" xfId="30229" xr:uid="{F8391C10-27B0-4427-99B2-20E7B0147FC0}"/>
    <cellStyle name="Normal 3" xfId="20" xr:uid="{00000000-0005-0000-0000-000098000000}"/>
    <cellStyle name="Normal 3 10" xfId="9805" xr:uid="{116891F4-4D16-4AEC-9DF3-B2A4A9287AAC}"/>
    <cellStyle name="Normal 3 10 2" xfId="9806" xr:uid="{E3CBBAB6-FA3B-4886-8C28-F9989FF74FA1}"/>
    <cellStyle name="Normal 3 10 2 2" xfId="9807" xr:uid="{5A926111-F26F-4557-A5AB-6E77E030BCDB}"/>
    <cellStyle name="Normal 3 10 2 2 2" xfId="19007" xr:uid="{B513F403-0B3A-4251-A526-B448F15009C4}"/>
    <cellStyle name="Normal 3 10 2 2 2 2" xfId="39104" xr:uid="{5291BCC3-3565-4F25-8E1C-608FF34E4599}"/>
    <cellStyle name="Normal 3 10 2 2 3" xfId="30239" xr:uid="{DBD8386B-9E97-45C1-9D6C-646686FE85F1}"/>
    <cellStyle name="Normal 3 10 2 3" xfId="9808" xr:uid="{C458424F-CE7C-4E83-99D3-9A51A8F9B069}"/>
    <cellStyle name="Normal 3 10 2 3 2" xfId="19008" xr:uid="{D1D7D1F3-B1D4-4640-9D5B-8AB432BCA075}"/>
    <cellStyle name="Normal 3 10 2 3 2 2" xfId="39105" xr:uid="{7A82291C-E29B-4FAA-B1A9-B76DF5033D70}"/>
    <cellStyle name="Normal 3 10 2 3 3" xfId="30240" xr:uid="{98BD6082-1A64-47B6-8309-D981004230E9}"/>
    <cellStyle name="Normal 3 10 2 4" xfId="9809" xr:uid="{94481FB7-14E5-4233-BB55-154AF45DD504}"/>
    <cellStyle name="Normal 3 10 2 4 2" xfId="19009" xr:uid="{A4B8CA85-FDB8-4001-AD83-32BF4F28B7F9}"/>
    <cellStyle name="Normal 3 10 2 4 2 2" xfId="39106" xr:uid="{C169A0B3-C7A7-49DD-B851-6BFD088DBB65}"/>
    <cellStyle name="Normal 3 10 2 4 3" xfId="30241" xr:uid="{0EC492D8-4C42-4BD3-B61E-84768A82F60B}"/>
    <cellStyle name="Normal 3 10 2 5" xfId="19006" xr:uid="{A9816961-B435-4DA6-8C7E-B2C2589ECDC7}"/>
    <cellStyle name="Normal 3 10 2 5 2" xfId="39103" xr:uid="{A4CDFC6F-5F8C-46BE-9CD0-5EDB644CEC7C}"/>
    <cellStyle name="Normal 3 10 2 6" xfId="30238" xr:uid="{F39F5616-0B65-4E11-92EE-6717C7E19219}"/>
    <cellStyle name="Normal 3 10 3" xfId="9810" xr:uid="{2121C5AD-C92F-4067-8006-932EA3846101}"/>
    <cellStyle name="Normal 3 10 3 2" xfId="19010" xr:uid="{6FE1BEDD-D7B2-49F3-96FB-1CC5D1CD4247}"/>
    <cellStyle name="Normal 3 10 3 2 2" xfId="39107" xr:uid="{88D02B5D-A19C-404C-A9CE-6063E53712F1}"/>
    <cellStyle name="Normal 3 10 3 3" xfId="30242" xr:uid="{EB006366-2169-41B7-ADC2-50409DB88337}"/>
    <cellStyle name="Normal 3 10 4" xfId="9811" xr:uid="{80966897-C5EE-497A-8D48-5D2EABF207C1}"/>
    <cellStyle name="Normal 3 10 4 2" xfId="19011" xr:uid="{664EF7D9-5257-4F88-A922-10633A01ED29}"/>
    <cellStyle name="Normal 3 10 4 2 2" xfId="39108" xr:uid="{C1BBE834-B8EB-47E2-B834-5D28DBAE7F05}"/>
    <cellStyle name="Normal 3 10 4 3" xfId="30243" xr:uid="{AA16C9E1-7BA9-4DB3-83D5-9AB04FFBA032}"/>
    <cellStyle name="Normal 3 10 5" xfId="9812" xr:uid="{AC6E5B2B-0952-4FF9-8162-E62117575507}"/>
    <cellStyle name="Normal 3 10 5 2" xfId="19012" xr:uid="{9F5AD753-63AB-40B0-9574-419266B8BBDA}"/>
    <cellStyle name="Normal 3 10 5 2 2" xfId="39109" xr:uid="{ABFC2939-EC5F-4805-B994-A1AE947B875D}"/>
    <cellStyle name="Normal 3 10 5 3" xfId="30244" xr:uid="{794744CF-37EC-4918-9DBC-9C14F2F2B7E2}"/>
    <cellStyle name="Normal 3 10 6" xfId="19005" xr:uid="{02B6B0F0-E52C-4DAE-8278-D26DDDCDABDC}"/>
    <cellStyle name="Normal 3 10 6 2" xfId="39102" xr:uid="{99830ABE-CD3B-43B8-B979-D05FC6D42EB0}"/>
    <cellStyle name="Normal 3 10 7" xfId="30237" xr:uid="{354CA8BF-EACE-4CE8-B681-0EFBFA8FA0BF}"/>
    <cellStyle name="Normal 3 11" xfId="9813" xr:uid="{7ED4129B-27F2-4CC9-A0C9-92DB3FB91A1F}"/>
    <cellStyle name="Normal 3 11 2" xfId="9814" xr:uid="{69A59CC3-65B5-42FD-9221-1D4E326930BB}"/>
    <cellStyle name="Normal 3 11 2 2" xfId="9815" xr:uid="{F879B018-D592-452D-AD25-798099F2661A}"/>
    <cellStyle name="Normal 3 11 2 2 2" xfId="19015" xr:uid="{B57C3024-F5DD-4DED-A3D6-6FE7261666F8}"/>
    <cellStyle name="Normal 3 11 2 2 2 2" xfId="39112" xr:uid="{9CBEF117-8783-4BEE-9681-ECBE57FB7CB3}"/>
    <cellStyle name="Normal 3 11 2 2 3" xfId="30247" xr:uid="{7EB6D956-F991-46B4-B8E6-15FCC2097A3D}"/>
    <cellStyle name="Normal 3 11 2 3" xfId="9816" xr:uid="{CF18219C-B4B4-42E0-BBFA-1A3D71569E7A}"/>
    <cellStyle name="Normal 3 11 2 3 2" xfId="19016" xr:uid="{92AB12AE-B7FA-4DBF-9171-0DF3BD9F583B}"/>
    <cellStyle name="Normal 3 11 2 3 2 2" xfId="39113" xr:uid="{5BB47AEF-84C9-45C1-B758-CE4FB477358A}"/>
    <cellStyle name="Normal 3 11 2 3 3" xfId="30248" xr:uid="{9A98C8BA-C86B-4A31-A634-6701B8FD24B8}"/>
    <cellStyle name="Normal 3 11 2 4" xfId="9817" xr:uid="{BE811F9B-A33C-4A1A-9EB6-7184774E7D85}"/>
    <cellStyle name="Normal 3 11 2 4 2" xfId="19017" xr:uid="{7666A203-67BA-46BE-A693-164B48D618DF}"/>
    <cellStyle name="Normal 3 11 2 4 2 2" xfId="39114" xr:uid="{EC9CC952-FE39-401F-B018-9CE7EA678191}"/>
    <cellStyle name="Normal 3 11 2 4 3" xfId="30249" xr:uid="{AC6420DD-0974-4524-A4F5-E46A062FE121}"/>
    <cellStyle name="Normal 3 11 2 5" xfId="19014" xr:uid="{42CCDB11-0FAA-4C2B-9EB3-120B5382BF6B}"/>
    <cellStyle name="Normal 3 11 2 5 2" xfId="39111" xr:uid="{BE0548E3-3FB2-40D2-83D1-CB5E255BE4A8}"/>
    <cellStyle name="Normal 3 11 2 6" xfId="30246" xr:uid="{97FFFD2C-A67A-4EAE-8F6D-8037777325C0}"/>
    <cellStyle name="Normal 3 11 3" xfId="9818" xr:uid="{807A48D7-7F37-4A26-BB2C-F0287E49805F}"/>
    <cellStyle name="Normal 3 11 3 2" xfId="19018" xr:uid="{CE107517-FF80-43B6-AEBF-5E8BC662F8D1}"/>
    <cellStyle name="Normal 3 11 3 2 2" xfId="39115" xr:uid="{A3537F5E-7BF9-4C20-BD7C-6FEC4EAF2114}"/>
    <cellStyle name="Normal 3 11 3 3" xfId="30250" xr:uid="{AC8C3CC0-24A2-4B08-9A50-2D0733942BB0}"/>
    <cellStyle name="Normal 3 11 4" xfId="9819" xr:uid="{B9B7C3FE-6283-409F-9BCE-DA32401B7536}"/>
    <cellStyle name="Normal 3 11 4 2" xfId="19019" xr:uid="{E26E1A0A-5B1F-4CB0-A5F1-289E5C94E776}"/>
    <cellStyle name="Normal 3 11 4 2 2" xfId="39116" xr:uid="{63A8CE8B-5952-4C90-A9B6-ADAF05B75885}"/>
    <cellStyle name="Normal 3 11 4 3" xfId="30251" xr:uid="{BEEC0E67-B458-4534-9C88-D23688ED846C}"/>
    <cellStyle name="Normal 3 11 5" xfId="9820" xr:uid="{2278A0B2-08E4-45A2-A57B-D48C9ECD2440}"/>
    <cellStyle name="Normal 3 11 5 2" xfId="19020" xr:uid="{69687A08-C981-4CEE-968E-4152CCE799AB}"/>
    <cellStyle name="Normal 3 11 5 2 2" xfId="39117" xr:uid="{25DA680D-4D3D-437C-99B2-02F5397661E3}"/>
    <cellStyle name="Normal 3 11 5 3" xfId="30252" xr:uid="{578EE6B6-1FA4-4348-8E0B-5A7C921F12CE}"/>
    <cellStyle name="Normal 3 11 6" xfId="19013" xr:uid="{9AA73F22-2AC6-4E57-8489-8C658D45EC4E}"/>
    <cellStyle name="Normal 3 11 6 2" xfId="39110" xr:uid="{E6700899-BFB8-4AB2-90C4-8E563511F379}"/>
    <cellStyle name="Normal 3 11 7" xfId="30245" xr:uid="{9FEB9CBF-4AD8-4538-A9BD-C3887C5E71F2}"/>
    <cellStyle name="Normal 3 12" xfId="9821" xr:uid="{4406C060-E001-4350-BADC-58418A75EB5B}"/>
    <cellStyle name="Normal 3 12 2" xfId="9822" xr:uid="{EDCB5B20-8EBE-4415-9BC4-66D5A89B3E17}"/>
    <cellStyle name="Normal 3 12 2 2" xfId="9823" xr:uid="{3B463AE2-4D0F-419B-8FEF-49224EE9C8A0}"/>
    <cellStyle name="Normal 3 12 2 2 2" xfId="19023" xr:uid="{6777FFB7-38B2-488F-B2B6-41C76C47C2F8}"/>
    <cellStyle name="Normal 3 12 2 2 2 2" xfId="39120" xr:uid="{C60375AA-56E2-4636-BFF0-7955F97D2523}"/>
    <cellStyle name="Normal 3 12 2 2 3" xfId="30255" xr:uid="{652C16BB-7333-4692-94FD-01F5FDD78149}"/>
    <cellStyle name="Normal 3 12 2 3" xfId="9824" xr:uid="{F0A858E4-53A8-48D2-A617-2289C04D04A4}"/>
    <cellStyle name="Normal 3 12 2 3 2" xfId="19024" xr:uid="{419F51E4-B3B1-4777-B104-4BB367BBDC9B}"/>
    <cellStyle name="Normal 3 12 2 3 2 2" xfId="39121" xr:uid="{6BF2B311-F13D-4FA9-B4FC-D0E5BB7FBC6B}"/>
    <cellStyle name="Normal 3 12 2 3 3" xfId="30256" xr:uid="{EC1935E3-5AC9-4864-9D13-C997FD6CD34F}"/>
    <cellStyle name="Normal 3 12 2 4" xfId="9825" xr:uid="{3D03E7DD-BF85-40F9-BC97-435702E34E1A}"/>
    <cellStyle name="Normal 3 12 2 4 2" xfId="19025" xr:uid="{2720C01C-6AE5-43B1-B468-CE3A9218E2CC}"/>
    <cellStyle name="Normal 3 12 2 4 2 2" xfId="39122" xr:uid="{F2A1253F-097D-440E-996E-18CBFD273017}"/>
    <cellStyle name="Normal 3 12 2 4 3" xfId="30257" xr:uid="{D6BA1B22-7ACF-4F3C-890F-55A743DF09E1}"/>
    <cellStyle name="Normal 3 12 2 5" xfId="19022" xr:uid="{738AD644-36DE-4C52-9EE7-47146771459F}"/>
    <cellStyle name="Normal 3 12 2 5 2" xfId="39119" xr:uid="{A6D944F8-B51D-47F4-8D2D-B48A88B1AB74}"/>
    <cellStyle name="Normal 3 12 2 6" xfId="30254" xr:uid="{3C951781-7350-45A4-BA98-75EF6E864240}"/>
    <cellStyle name="Normal 3 12 3" xfId="9826" xr:uid="{057CCB1D-324A-4F5F-8420-CE96FB03A9FE}"/>
    <cellStyle name="Normal 3 12 3 2" xfId="19026" xr:uid="{056260A8-FEBA-43C2-91A7-874A0B1B7565}"/>
    <cellStyle name="Normal 3 12 3 2 2" xfId="39123" xr:uid="{8943376B-E33F-4DF0-B01A-14C7C0B15F4C}"/>
    <cellStyle name="Normal 3 12 3 3" xfId="30258" xr:uid="{9C443C2E-91E4-4DC1-8B70-3D9D7666E70B}"/>
    <cellStyle name="Normal 3 12 4" xfId="9827" xr:uid="{43F3F162-70A4-4590-BA52-C4C9DAAD438E}"/>
    <cellStyle name="Normal 3 12 4 2" xfId="19027" xr:uid="{3395CD40-EA12-4E68-885D-8BB7647EF31F}"/>
    <cellStyle name="Normal 3 12 4 2 2" xfId="39124" xr:uid="{7A4946B5-D0AD-4971-9E6A-1B4480FF76C4}"/>
    <cellStyle name="Normal 3 12 4 3" xfId="30259" xr:uid="{67241023-6565-4969-A903-F20798363867}"/>
    <cellStyle name="Normal 3 12 5" xfId="9828" xr:uid="{F159E3B7-278D-421E-ABD5-8CDCA02E037A}"/>
    <cellStyle name="Normal 3 12 5 2" xfId="19028" xr:uid="{CA865775-4834-4FB4-9A39-7E791FA9C04B}"/>
    <cellStyle name="Normal 3 12 5 2 2" xfId="39125" xr:uid="{49F1E3DB-64D5-459F-8895-0BB5DF7E5F73}"/>
    <cellStyle name="Normal 3 12 5 3" xfId="30260" xr:uid="{3857484D-6761-45B6-B37A-44615823E81E}"/>
    <cellStyle name="Normal 3 12 6" xfId="19021" xr:uid="{86120AB1-90E9-499C-B9B1-5F6A28FA7D70}"/>
    <cellStyle name="Normal 3 12 6 2" xfId="39118" xr:uid="{466201D9-2591-4AB3-BCF0-139D05510BF3}"/>
    <cellStyle name="Normal 3 12 7" xfId="30253" xr:uid="{2BFA74AF-691B-452D-9188-1F5A6D79214F}"/>
    <cellStyle name="Normal 3 13" xfId="9829" xr:uid="{3E6DE7F1-852A-4CB5-AF82-624E8BD9DD86}"/>
    <cellStyle name="Normal 3 13 2" xfId="9830" xr:uid="{4E13C783-5624-439C-ACE3-315E91A11C3A}"/>
    <cellStyle name="Normal 3 13 2 2" xfId="9831" xr:uid="{C35C8DF5-E785-44C9-B066-D62771EF5911}"/>
    <cellStyle name="Normal 3 13 2 2 2" xfId="19031" xr:uid="{C2BEBEFF-038C-464E-A831-ACD9D1EA1334}"/>
    <cellStyle name="Normal 3 13 2 2 2 2" xfId="39128" xr:uid="{0192BC96-7268-4D1B-A3A9-997313448548}"/>
    <cellStyle name="Normal 3 13 2 2 3" xfId="30263" xr:uid="{05785DC3-C54B-4DFF-8126-7A69575410B3}"/>
    <cellStyle name="Normal 3 13 2 3" xfId="9832" xr:uid="{7E28AA9F-1DAA-4BAA-8259-7D438938F9CC}"/>
    <cellStyle name="Normal 3 13 2 3 2" xfId="19032" xr:uid="{211B76EF-6D27-425B-ADCC-344529859FE6}"/>
    <cellStyle name="Normal 3 13 2 3 2 2" xfId="39129" xr:uid="{4CD8B7F2-A232-4A9F-B8DF-65EABB409AE3}"/>
    <cellStyle name="Normal 3 13 2 3 3" xfId="30264" xr:uid="{82FF2404-5C9E-4E9F-B827-16B544BD8AA9}"/>
    <cellStyle name="Normal 3 13 2 4" xfId="9833" xr:uid="{EEB40B38-86AB-4A72-BDB6-1D4395361A02}"/>
    <cellStyle name="Normal 3 13 2 4 2" xfId="19033" xr:uid="{9C1B91BC-044E-474B-BDBA-A1687AF997EF}"/>
    <cellStyle name="Normal 3 13 2 4 2 2" xfId="39130" xr:uid="{08E5EB9C-1E74-4E50-A845-EDC9A6D900FD}"/>
    <cellStyle name="Normal 3 13 2 4 3" xfId="30265" xr:uid="{AF1E6758-E387-4293-8AD5-19F889F5B521}"/>
    <cellStyle name="Normal 3 13 2 5" xfId="19030" xr:uid="{11ADF162-D141-4DDF-91B3-6F24014EA9CE}"/>
    <cellStyle name="Normal 3 13 2 5 2" xfId="39127" xr:uid="{60823579-8488-405D-A17B-BA1F028E8231}"/>
    <cellStyle name="Normal 3 13 2 6" xfId="30262" xr:uid="{490EA851-03B2-40BF-B850-469AFF794F89}"/>
    <cellStyle name="Normal 3 13 3" xfId="9834" xr:uid="{C07B31F5-730F-48D3-A7D7-DD56EB8BC57B}"/>
    <cellStyle name="Normal 3 13 3 2" xfId="19034" xr:uid="{EC8733DF-BA7D-4261-850A-F53083C0D2B8}"/>
    <cellStyle name="Normal 3 13 3 2 2" xfId="39131" xr:uid="{59C832F3-1CF8-491F-B793-C2720F7EBFC4}"/>
    <cellStyle name="Normal 3 13 3 3" xfId="30266" xr:uid="{07EAC54A-6A40-4402-BFC9-AA6C1CA7C7CC}"/>
    <cellStyle name="Normal 3 13 4" xfId="9835" xr:uid="{C05EE40D-9729-48E6-805C-BDF052648788}"/>
    <cellStyle name="Normal 3 13 4 2" xfId="19035" xr:uid="{CE5BC56A-453A-430E-BFA1-3ADA369AD0CF}"/>
    <cellStyle name="Normal 3 13 4 2 2" xfId="39132" xr:uid="{06FB32B5-6F3F-4D26-BFCB-462F629C16B6}"/>
    <cellStyle name="Normal 3 13 4 3" xfId="30267" xr:uid="{9435F438-EED5-4977-80C3-22627832BAC2}"/>
    <cellStyle name="Normal 3 13 5" xfId="9836" xr:uid="{E63F36C4-1926-4D7F-952D-ADFD3F39EA8B}"/>
    <cellStyle name="Normal 3 13 5 2" xfId="19036" xr:uid="{70B681DA-3D43-4139-9D31-4ADCB4F3DC65}"/>
    <cellStyle name="Normal 3 13 5 2 2" xfId="39133" xr:uid="{34F02B61-2761-4EDD-ABA6-0442A4A788BB}"/>
    <cellStyle name="Normal 3 13 5 3" xfId="30268" xr:uid="{7CDF2CC0-DA57-4031-A1AA-FC95E7DC6066}"/>
    <cellStyle name="Normal 3 13 6" xfId="19029" xr:uid="{0301F622-F364-4F42-9ACD-6BC2A6BB16C9}"/>
    <cellStyle name="Normal 3 13 6 2" xfId="39126" xr:uid="{D6FE4D2A-769B-47F7-98AE-671E727678AA}"/>
    <cellStyle name="Normal 3 13 7" xfId="30261" xr:uid="{5A368CF3-8A93-4B6D-8588-5FE464F77D11}"/>
    <cellStyle name="Normal 3 14" xfId="9837" xr:uid="{6600F01E-5D76-46E1-BB0C-6BAB2F9A42DE}"/>
    <cellStyle name="Normal 3 14 2" xfId="9838" xr:uid="{2A172F45-668E-449C-947F-493590080D54}"/>
    <cellStyle name="Normal 3 14 2 2" xfId="9839" xr:uid="{6C868213-CA04-44DB-A9BA-6AA1EC98CB16}"/>
    <cellStyle name="Normal 3 14 2 2 2" xfId="19039" xr:uid="{CDA63D28-952D-439A-9A9D-87F6FAACF534}"/>
    <cellStyle name="Normal 3 14 2 2 2 2" xfId="39136" xr:uid="{57B2EBED-EBE5-4173-B140-F8608045BE57}"/>
    <cellStyle name="Normal 3 14 2 2 3" xfId="30271" xr:uid="{B13B3FCA-C56E-45B1-A730-8F730A90D34A}"/>
    <cellStyle name="Normal 3 14 2 3" xfId="9840" xr:uid="{52D8B8F8-2EC4-496A-BCED-F4E861B87831}"/>
    <cellStyle name="Normal 3 14 2 3 2" xfId="19040" xr:uid="{5C0ECC66-A9DA-4478-8065-A560E79F2B72}"/>
    <cellStyle name="Normal 3 14 2 3 2 2" xfId="39137" xr:uid="{3BC0C45B-29F9-4843-836E-43873508FBC5}"/>
    <cellStyle name="Normal 3 14 2 3 3" xfId="30272" xr:uid="{9BBC3236-CA4F-4F66-9D24-9C0167BB287A}"/>
    <cellStyle name="Normal 3 14 2 4" xfId="9841" xr:uid="{99DCFDA3-1C24-40D7-B426-AA3F84FE448B}"/>
    <cellStyle name="Normal 3 14 2 4 2" xfId="19041" xr:uid="{E1B15810-91AE-48B4-9327-18BB4D472CB3}"/>
    <cellStyle name="Normal 3 14 2 4 2 2" xfId="39138" xr:uid="{A77F2695-3650-4C62-BE1A-44BD68E24298}"/>
    <cellStyle name="Normal 3 14 2 4 3" xfId="30273" xr:uid="{2716D2B0-2CBF-492A-AFA2-CAB7F6C0F00D}"/>
    <cellStyle name="Normal 3 14 2 5" xfId="19038" xr:uid="{5562D809-8E9A-4B09-A23A-C2AD94B7CEEB}"/>
    <cellStyle name="Normal 3 14 2 5 2" xfId="39135" xr:uid="{20DBF40D-0584-495C-8D96-3C3214CBCF8D}"/>
    <cellStyle name="Normal 3 14 2 6" xfId="30270" xr:uid="{4F0AA8A0-6349-4F7D-BB58-D4EE22E0523A}"/>
    <cellStyle name="Normal 3 14 3" xfId="9842" xr:uid="{1535929A-FDB4-4B44-B1DD-1D158A2363D1}"/>
    <cellStyle name="Normal 3 14 3 2" xfId="19042" xr:uid="{4D0FC42B-F9E1-4853-8D3C-8BE2D66E820E}"/>
    <cellStyle name="Normal 3 14 3 2 2" xfId="39139" xr:uid="{68D1AEB9-8A75-41BB-900D-E5E208E65B5F}"/>
    <cellStyle name="Normal 3 14 3 3" xfId="30274" xr:uid="{C1A0A306-3D3F-40FD-A40E-7D9EF1B1674E}"/>
    <cellStyle name="Normal 3 14 4" xfId="9843" xr:uid="{20C4415C-9FEE-4BFF-A862-2B192EEC6090}"/>
    <cellStyle name="Normal 3 14 4 2" xfId="19043" xr:uid="{07750CCB-7A90-4647-A4AE-4B5F941999BF}"/>
    <cellStyle name="Normal 3 14 4 2 2" xfId="39140" xr:uid="{EA84E3CC-6F5C-4EF2-B4CF-DF936C43B787}"/>
    <cellStyle name="Normal 3 14 4 3" xfId="30275" xr:uid="{50EAAF48-4B8D-4B06-9E88-BA637C5B5010}"/>
    <cellStyle name="Normal 3 14 5" xfId="9844" xr:uid="{355D5940-A631-4363-9294-CB3C9DDA92B7}"/>
    <cellStyle name="Normal 3 14 5 2" xfId="19044" xr:uid="{DC326CFF-D369-4CDB-8413-AAE9F869FC0D}"/>
    <cellStyle name="Normal 3 14 5 2 2" xfId="39141" xr:uid="{6B28623B-95C9-4B8E-99F5-B9EE31C36550}"/>
    <cellStyle name="Normal 3 14 5 3" xfId="30276" xr:uid="{1FBD0FD4-D2BE-4245-B75D-585D82828D12}"/>
    <cellStyle name="Normal 3 14 6" xfId="19037" xr:uid="{26874173-BF41-4E5E-9525-AAEA01660AB3}"/>
    <cellStyle name="Normal 3 14 6 2" xfId="39134" xr:uid="{EA7E8C6F-5950-408A-8660-AFC63C812725}"/>
    <cellStyle name="Normal 3 14 7" xfId="30269" xr:uid="{340A3D31-FC32-4C0A-BBB4-64204ED50DCD}"/>
    <cellStyle name="Normal 3 15" xfId="9845" xr:uid="{ACBE58FA-26E8-4EB3-9EEE-0BF144F45A88}"/>
    <cellStyle name="Normal 3 15 2" xfId="19045" xr:uid="{34A6E5A2-022B-4434-AF4E-291078E6EE97}"/>
    <cellStyle name="Normal 3 15 2 2" xfId="39142" xr:uid="{E11561BE-EC02-4674-ADD2-4E6403A6B53C}"/>
    <cellStyle name="Normal 3 15 3" xfId="30277" xr:uid="{C50FEB8A-EE20-4B25-A779-660271098B31}"/>
    <cellStyle name="Normal 3 16" xfId="9846" xr:uid="{545674B0-8101-423A-A651-645751ABC71B}"/>
    <cellStyle name="Normal 3 16 2" xfId="19046" xr:uid="{059814EF-D55F-4BF2-AB5A-CE4CC3CE8572}"/>
    <cellStyle name="Normal 3 16 2 2" xfId="39143" xr:uid="{35B00BDE-DF5E-451D-8AA1-75A0506F7B95}"/>
    <cellStyle name="Normal 3 16 3" xfId="30278" xr:uid="{B2CE33F8-0637-47CC-AC59-593D659D1A39}"/>
    <cellStyle name="Normal 3 17" xfId="9847" xr:uid="{3399DFCA-00C8-4E6A-AC41-92BBEB84CCDC}"/>
    <cellStyle name="Normal 3 17 2" xfId="19047" xr:uid="{A9A12BE9-1800-408F-B1A9-DBD3D2566375}"/>
    <cellStyle name="Normal 3 17 2 2" xfId="39144" xr:uid="{3937A7AA-643F-4DF9-B775-DC297D59E77D}"/>
    <cellStyle name="Normal 3 17 3" xfId="30279" xr:uid="{F2F04B94-317C-46E1-A1D6-F92B6F71B951}"/>
    <cellStyle name="Normal 3 18" xfId="11533" xr:uid="{A6C852AA-1211-4FEC-8F79-9D9ECBD61F3B}"/>
    <cellStyle name="Normal 3 19" xfId="20414" xr:uid="{35A5EDED-77CA-4D6A-8AD3-53DA1D7EB04E}"/>
    <cellStyle name="Normal 3 19 2" xfId="22657" xr:uid="{54487FEF-C533-4F1C-98D6-E48C8F8F61EF}"/>
    <cellStyle name="Normal 3 19 2 2" xfId="42385" xr:uid="{F3E4CD93-6CB6-44FF-B16B-5BFBFB10989B}"/>
    <cellStyle name="Normal 3 19 3" xfId="40509" xr:uid="{7BA2FF62-5F80-4C5D-AE15-7DF147523ADD}"/>
    <cellStyle name="Normal 3 2" xfId="35" xr:uid="{00000000-0005-0000-0000-000099000000}"/>
    <cellStyle name="Normal 3 2 10" xfId="21276" xr:uid="{7232EF28-1804-46D3-B225-7885BDE8B5CB}"/>
    <cellStyle name="Normal 3 2 10 2" xfId="41220" xr:uid="{2A525452-9E36-4AEE-B2EB-B97B7576DF04}"/>
    <cellStyle name="Normal 3 2 11" xfId="22618" xr:uid="{B5DC9B96-E407-4DF0-A53E-B8641BCD8D8B}"/>
    <cellStyle name="Normal 3 2 11 2" xfId="42369" xr:uid="{8C302051-5026-43F1-9D3C-4D689B57815B}"/>
    <cellStyle name="Normal 3 2 2" xfId="518" xr:uid="{4E825BB4-24B7-4267-A071-25BBD212808F}"/>
    <cellStyle name="Normal 3 2 2 10" xfId="30280" xr:uid="{C495A10A-D46C-4678-B05D-327217C782E6}"/>
    <cellStyle name="Normal 3 2 2 2" xfId="639" xr:uid="{E696E04A-C05F-4C2E-8C95-83FAB56F1164}"/>
    <cellStyle name="Normal 3 2 2 2 2" xfId="9851" xr:uid="{7FC74B79-EBD9-4C30-B421-91BDBF6F1819}"/>
    <cellStyle name="Normal 3 2 2 2 2 2" xfId="19050" xr:uid="{437CD4FE-B9F3-4546-8F8E-DC811C9A11CD}"/>
    <cellStyle name="Normal 3 2 2 2 2 2 2" xfId="39147" xr:uid="{251E4C1C-5386-4C77-A666-DA02FDA79AC6}"/>
    <cellStyle name="Normal 3 2 2 2 2 3" xfId="30282" xr:uid="{3431D036-5122-4C5C-8B26-8661A4452838}"/>
    <cellStyle name="Normal 3 2 2 2 3" xfId="9852" xr:uid="{42BE92A0-348B-44C5-9C5B-5A317C5B25C6}"/>
    <cellStyle name="Normal 3 2 2 2 3 2" xfId="19051" xr:uid="{AA95AFA2-DD53-46A3-B92B-C52D38A28D44}"/>
    <cellStyle name="Normal 3 2 2 2 3 2 2" xfId="39148" xr:uid="{6AC06559-4C80-4A98-B482-046BA777336E}"/>
    <cellStyle name="Normal 3 2 2 2 3 3" xfId="30283" xr:uid="{702BEC2D-A10A-47E3-A672-611FF075EE8D}"/>
    <cellStyle name="Normal 3 2 2 2 4" xfId="9853" xr:uid="{B07D515A-13AF-481A-8A15-AD6B65820E9E}"/>
    <cellStyle name="Normal 3 2 2 2 4 2" xfId="19052" xr:uid="{D19024D2-D54C-402B-812A-865410D700B1}"/>
    <cellStyle name="Normal 3 2 2 2 4 2 2" xfId="39149" xr:uid="{A76A3A88-DDB5-415C-B277-DAADBC908911}"/>
    <cellStyle name="Normal 3 2 2 2 4 3" xfId="30284" xr:uid="{18F5C9FB-BC14-4F0A-9774-6D8A061D8400}"/>
    <cellStyle name="Normal 3 2 2 2 5" xfId="19049" xr:uid="{FAAC7601-4E89-45A2-BCCB-A8C199F8EA7D}"/>
    <cellStyle name="Normal 3 2 2 2 5 2" xfId="39146" xr:uid="{8EBBDDD1-B929-4E5C-A6EE-576B6C728262}"/>
    <cellStyle name="Normal 3 2 2 2 6" xfId="9850" xr:uid="{3F8EAA19-4CA3-4F5C-847A-E505D35811E0}"/>
    <cellStyle name="Normal 3 2 2 2 7" xfId="30281" xr:uid="{EDD9EF0E-E8A5-4995-A4E1-4C949E80D36B}"/>
    <cellStyle name="Normal 3 2 2 3" xfId="9854" xr:uid="{FD54C5A9-55B5-45C9-AA6F-D8791A394632}"/>
    <cellStyle name="Normal 3 2 2 3 2" xfId="19053" xr:uid="{8EB58188-5198-41AB-8125-5A972D226A1E}"/>
    <cellStyle name="Normal 3 2 2 3 2 2" xfId="39150" xr:uid="{4EFC59B5-7F97-4842-A12E-39264C28504D}"/>
    <cellStyle name="Normal 3 2 2 3 3" xfId="30285" xr:uid="{00818117-14C2-415A-83C9-20678D0C5DD2}"/>
    <cellStyle name="Normal 3 2 2 4" xfId="9855" xr:uid="{16FC75A5-8D40-4D8C-85D4-8371BD961CE2}"/>
    <cellStyle name="Normal 3 2 2 4 2" xfId="19054" xr:uid="{5A7E2596-619B-4076-AF90-5A63506C211E}"/>
    <cellStyle name="Normal 3 2 2 4 2 2" xfId="39151" xr:uid="{02796459-2734-4621-9FFD-A0530D2572CF}"/>
    <cellStyle name="Normal 3 2 2 4 3" xfId="30286" xr:uid="{A43F88CC-8FCC-47B3-A13A-285DA63F347E}"/>
    <cellStyle name="Normal 3 2 2 5" xfId="9856" xr:uid="{F9A853C6-C58F-4C90-B778-2011F02278E0}"/>
    <cellStyle name="Normal 3 2 2 5 2" xfId="19055" xr:uid="{E4F45050-E863-4111-8141-3310515B3A04}"/>
    <cellStyle name="Normal 3 2 2 5 2 2" xfId="39152" xr:uid="{4C00C61E-68AD-46D1-8DB7-77DD5E7325BC}"/>
    <cellStyle name="Normal 3 2 2 5 3" xfId="30287" xr:uid="{4FAB9431-4735-4C50-8549-BCD13F9098FA}"/>
    <cellStyle name="Normal 3 2 2 6" xfId="19048" xr:uid="{B3572021-86FB-4466-95B6-C535A3AA34B6}"/>
    <cellStyle name="Normal 3 2 2 6 2" xfId="39145" xr:uid="{3AD38D36-E294-412F-B701-16131FCE75AB}"/>
    <cellStyle name="Normal 3 2 2 7" xfId="20472" xr:uid="{42A42255-F48F-46A4-8F8B-CE0CAC554989}"/>
    <cellStyle name="Normal 3 2 2 8" xfId="21279" xr:uid="{7A4F050D-B8B9-4728-97BA-5765FB44F3ED}"/>
    <cellStyle name="Normal 3 2 2 9" xfId="9849" xr:uid="{556FD7B2-832B-40AA-B51A-6F0DA543DAF0}"/>
    <cellStyle name="Normal 3 2 3" xfId="619" xr:uid="{D6720275-3370-40F9-B091-6DCDFFDFE8EE}"/>
    <cellStyle name="Normal 3 2 3 2" xfId="21866" xr:uid="{80C5A2D0-71D1-46AD-A018-FF2309D0356B}"/>
    <cellStyle name="Normal 3 2 3 3" xfId="9857" xr:uid="{6AF0D6F2-E828-4880-8DF5-FB38F71922A6}"/>
    <cellStyle name="Normal 3 2 4" xfId="421" xr:uid="{F88B0529-06A7-4ADA-BEAC-AC12F0EDDF56}"/>
    <cellStyle name="Normal 3 2 4 2" xfId="9858" xr:uid="{8C834D88-4D21-43ED-BA71-196C50B99DE6}"/>
    <cellStyle name="Normal 3 2 5" xfId="9859" xr:uid="{5C59C37B-AC80-4D12-AEF8-AA6741A9DD62}"/>
    <cellStyle name="Normal 3 2 6" xfId="9860" xr:uid="{6CAAF7D6-FD8D-4CD0-BDB2-F4B8D8B98FD6}"/>
    <cellStyle name="Normal 3 2 7" xfId="9861" xr:uid="{78F6A718-6533-45DD-A9B4-501A4E2DD613}"/>
    <cellStyle name="Normal 3 2 8" xfId="9848" xr:uid="{2F8FC0AF-915E-41A4-9ED9-8CB36F9C20F8}"/>
    <cellStyle name="Normal 3 2 9" xfId="20482" xr:uid="{365D4098-D3B2-44AB-9DDF-D4AC836EE30F}"/>
    <cellStyle name="Normal 3 3" xfId="422" xr:uid="{D100A0ED-40E7-4A49-A4C3-826B813F7E92}"/>
    <cellStyle name="Normal 3 3 2" xfId="638" xr:uid="{993AFDF4-B3F0-4D94-9BE5-5AF3FE22AA05}"/>
    <cellStyle name="Normal 3 3 2 2" xfId="21869" xr:uid="{ACCA1053-0B62-4930-8144-B804461DAF31}"/>
    <cellStyle name="Normal 3 3 2 3" xfId="41805" xr:uid="{1C145FCD-ED32-442D-9540-FAC11CBCAB7D}"/>
    <cellStyle name="Normal 3 3 3" xfId="22677" xr:uid="{EE0F180E-AC3F-4026-B77B-B730A8031AD3}"/>
    <cellStyle name="Normal 3 4" xfId="509" xr:uid="{BC8D83E5-FA44-436A-8989-152BA1145C12}"/>
    <cellStyle name="Normal 3 4 2" xfId="9863" xr:uid="{3385BFED-492D-4F26-97A9-6AEF3B839F15}"/>
    <cellStyle name="Normal 3 4 2 2" xfId="9864" xr:uid="{9F0C9F11-9933-4F1F-8287-2533BFA547D0}"/>
    <cellStyle name="Normal 3 4 2 2 2" xfId="19058" xr:uid="{76B49AF7-DEFA-48E1-B0A0-B821128BC2FE}"/>
    <cellStyle name="Normal 3 4 2 2 2 2" xfId="39155" xr:uid="{8A98A868-32EC-4BB3-A6ED-D3B268975EEC}"/>
    <cellStyle name="Normal 3 4 2 2 3" xfId="30290" xr:uid="{7BC002FF-5A2A-4ADC-827B-51455DFB9A2D}"/>
    <cellStyle name="Normal 3 4 2 3" xfId="9865" xr:uid="{79C1F570-1A56-4A29-BD08-19E319ED1659}"/>
    <cellStyle name="Normal 3 4 2 3 2" xfId="19059" xr:uid="{913DF7FB-1976-456E-B5D3-A7529D0D29F7}"/>
    <cellStyle name="Normal 3 4 2 3 2 2" xfId="39156" xr:uid="{D2E24540-6973-4EA5-AB0F-51AF7CB33BAA}"/>
    <cellStyle name="Normal 3 4 2 3 3" xfId="30291" xr:uid="{3399846E-D3CE-4F07-8CDA-0D145A9D1D9C}"/>
    <cellStyle name="Normal 3 4 2 4" xfId="9866" xr:uid="{FA3D6412-3834-44A6-BE66-E7601C2CB823}"/>
    <cellStyle name="Normal 3 4 2 4 2" xfId="19060" xr:uid="{AAA41639-CBBC-4A57-860D-819FD50626AE}"/>
    <cellStyle name="Normal 3 4 2 4 2 2" xfId="39157" xr:uid="{2189563F-2FEA-4BEF-9DE4-F8878F881319}"/>
    <cellStyle name="Normal 3 4 2 4 3" xfId="30292" xr:uid="{9471E307-110F-40AB-935D-77159A633DEA}"/>
    <cellStyle name="Normal 3 4 2 5" xfId="19057" xr:uid="{67AD22AB-B08C-438D-A52F-7011FFDEF4DE}"/>
    <cellStyle name="Normal 3 4 2 5 2" xfId="39154" xr:uid="{56A15755-C37A-45E0-880E-CA37C81F3D94}"/>
    <cellStyle name="Normal 3 4 2 6" xfId="30289" xr:uid="{2531DDDC-5F76-43C6-A3EF-748D94D77A29}"/>
    <cellStyle name="Normal 3 4 3" xfId="9867" xr:uid="{8D1497F7-B6C2-4C59-8727-B4938EDECB0A}"/>
    <cellStyle name="Normal 3 4 3 2" xfId="19061" xr:uid="{EBC53FB1-2148-4545-ABDB-83E913FDD807}"/>
    <cellStyle name="Normal 3 4 3 2 2" xfId="39158" xr:uid="{3653C6B0-7B42-43A1-BE29-3886FB626818}"/>
    <cellStyle name="Normal 3 4 3 3" xfId="30293" xr:uid="{E78904C5-0395-44E5-BC81-2B9306C4995C}"/>
    <cellStyle name="Normal 3 4 4" xfId="9868" xr:uid="{1D4FC1AC-FD9D-4F06-98F3-AF73BD59617D}"/>
    <cellStyle name="Normal 3 4 4 2" xfId="19062" xr:uid="{14BAC003-2191-4A4B-AE5A-5FB5DBD9E24B}"/>
    <cellStyle name="Normal 3 4 4 2 2" xfId="39159" xr:uid="{7164F438-7570-4559-83A2-A22BB3CFBF5E}"/>
    <cellStyle name="Normal 3 4 4 3" xfId="30294" xr:uid="{BF01A18A-CDD6-4705-BC6C-99CE6FB1FCB7}"/>
    <cellStyle name="Normal 3 4 5" xfId="9869" xr:uid="{BA7C9C7C-0C14-4F9E-ACB2-295616166C41}"/>
    <cellStyle name="Normal 3 4 5 2" xfId="19063" xr:uid="{C8527C63-AEC4-4A57-A932-F3A466CA9858}"/>
    <cellStyle name="Normal 3 4 5 2 2" xfId="39160" xr:uid="{5DDED24F-158E-4F6A-A100-548879A0E2FE}"/>
    <cellStyle name="Normal 3 4 5 3" xfId="30295" xr:uid="{3C43AC8F-2DBE-40C8-ADB3-B3B1E74BA6E5}"/>
    <cellStyle name="Normal 3 4 6" xfId="9862" xr:uid="{7E582492-F377-4CF6-BD40-411F0E8266D0}"/>
    <cellStyle name="Normal 3 4 6 2" xfId="19056" xr:uid="{DFF75114-B184-4CC4-9800-0C91024210FF}"/>
    <cellStyle name="Normal 3 4 6 2 2" xfId="39153" xr:uid="{1DC3D06B-DC0B-405C-80CE-A355545EBD28}"/>
    <cellStyle name="Normal 3 4 6 3" xfId="30288" xr:uid="{FB88E1B9-1AF8-478B-B974-79E1C2ABEBAA}"/>
    <cellStyle name="Normal 3 4 7" xfId="22513" xr:uid="{E79A5C25-8D16-430E-B81F-14FA40F8818E}"/>
    <cellStyle name="Normal 3 4 8" xfId="755" xr:uid="{5C3B81CC-0218-4537-B235-16B9321C84E0}"/>
    <cellStyle name="Normal 3 5" xfId="612" xr:uid="{DCDC7F05-C906-4E27-B24C-346825B61D55}"/>
    <cellStyle name="Normal 3 5 2" xfId="9870" xr:uid="{471C8F16-65BD-4178-AAB1-C84054F3E0C3}"/>
    <cellStyle name="Normal 3 5 3" xfId="765" xr:uid="{D3F696F4-A21F-4D29-9D7A-7B5C16FD8028}"/>
    <cellStyle name="Normal 3 6" xfId="336" xr:uid="{9FB5D994-0DEF-4B01-A15F-F55A9DF15FBB}"/>
    <cellStyle name="Normal 3 6 2" xfId="9871" xr:uid="{79B8ED33-A7D9-4B0E-9053-382B6E6CE4EF}"/>
    <cellStyle name="Normal 3 7" xfId="9872" xr:uid="{84C09955-5F04-4F33-8C06-1C3A38B8ED5C}"/>
    <cellStyle name="Normal 3 7 2" xfId="22628" xr:uid="{B55FE797-8A7C-434A-814A-BAC68CB82BD9}"/>
    <cellStyle name="Normal 3 7 2 2" xfId="42373" xr:uid="{DB8691B7-6D93-42BB-A37A-7AE81FE7E5C0}"/>
    <cellStyle name="Normal 3 8" xfId="9873" xr:uid="{8730C2FC-9A2F-4DEC-9E83-9BDD2A1BC3B1}"/>
    <cellStyle name="Normal 3 9" xfId="9874" xr:uid="{2D1B4381-EDDB-45CB-A010-C9FB5BADC378}"/>
    <cellStyle name="Normal 30" xfId="9875" xr:uid="{C3AA3CFB-FED5-4A95-80B0-5A35EB14F2D3}"/>
    <cellStyle name="Normal 30 2" xfId="19064" xr:uid="{95F0CE38-3FE6-4C2C-BCBE-36B56D94DA92}"/>
    <cellStyle name="Normal 30 2 2" xfId="39161" xr:uid="{2FDF6F33-5F18-440E-BC3E-00789AC7E978}"/>
    <cellStyle name="Normal 30 3" xfId="22679" xr:uid="{A8187110-6E8E-4CA0-A294-82A3B6B1F772}"/>
    <cellStyle name="Normal 30 4" xfId="30296" xr:uid="{686BB322-40F5-4C40-B827-6546DA7676E2}"/>
    <cellStyle name="Normal 31" xfId="9876" xr:uid="{C2340067-EB83-4969-A977-AB35255BBC09}"/>
    <cellStyle name="Normal 31 2" xfId="19065" xr:uid="{E4E4AC59-4AA4-4A10-9747-E4176BDC418B}"/>
    <cellStyle name="Normal 31 2 2" xfId="39162" xr:uid="{A265CF26-F059-4673-9B82-99B5D225CBA7}"/>
    <cellStyle name="Normal 31 3" xfId="22740" xr:uid="{B7146676-A4E1-4A49-9461-C44CAF20D16F}"/>
    <cellStyle name="Normal 31 4" xfId="30297" xr:uid="{0045A74C-F71A-44F2-A8AA-0926B2F185F5}"/>
    <cellStyle name="Normal 32" xfId="9877" xr:uid="{00196F30-FB81-4395-A67C-34B41BC5710C}"/>
    <cellStyle name="Normal 32 2" xfId="19066" xr:uid="{4F3F0369-EF92-4503-B85F-141E70F4CBE5}"/>
    <cellStyle name="Normal 32 2 2" xfId="39163" xr:uid="{64723724-1B47-4BBE-8D13-C320AB17FD2F}"/>
    <cellStyle name="Normal 32 3" xfId="22741" xr:uid="{A3494FD8-90F8-456B-AFF5-A47B54D90E2F}"/>
    <cellStyle name="Normal 32 4" xfId="30298" xr:uid="{7059C4B4-044C-44E5-8491-C0633372BE12}"/>
    <cellStyle name="Normal 33" xfId="9878" xr:uid="{B2541D8C-A679-4F5E-8E41-9D2949A5CFA4}"/>
    <cellStyle name="Normal 33 2" xfId="19067" xr:uid="{AC946E90-B979-4FD9-A534-0C194908ACB8}"/>
    <cellStyle name="Normal 33 2 2" xfId="39164" xr:uid="{D4BE9720-D484-4564-85C5-4CFCCD95B99E}"/>
    <cellStyle name="Normal 33 3" xfId="22747" xr:uid="{9986EA28-75DD-44BF-AC1B-19F222EDFA11}"/>
    <cellStyle name="Normal 33 4" xfId="30299" xr:uid="{A2C7576E-CBAD-4E5D-BCE2-555A6C8401EF}"/>
    <cellStyle name="Normal 34" xfId="9879" xr:uid="{B0983BD6-3BBA-4E96-A01D-086260D8FFC9}"/>
    <cellStyle name="Normal 35" xfId="9880" xr:uid="{23988ECC-30C5-4103-8442-C62BB1665DE2}"/>
    <cellStyle name="Normal 35 2" xfId="9881" xr:uid="{30B5BE57-E038-4A7E-B360-B919045F3B70}"/>
    <cellStyle name="Normal 35 2 2" xfId="9882" xr:uid="{26CF01D6-58CF-4256-9273-22714B6315BF}"/>
    <cellStyle name="Normal 35 2 2 2" xfId="19070" xr:uid="{749E4F8A-A04B-44FE-925E-9345E1D6B28E}"/>
    <cellStyle name="Normal 35 2 2 2 2" xfId="39167" xr:uid="{A3CDA50E-EAA0-4B53-8D35-565C26D9A242}"/>
    <cellStyle name="Normal 35 2 2 3" xfId="30302" xr:uid="{AB3AD8E8-9E27-47CD-B1DD-CE30A9A1B780}"/>
    <cellStyle name="Normal 35 2 3" xfId="9883" xr:uid="{277E4EDF-37E5-4C8D-BC8D-FD3331E6BB15}"/>
    <cellStyle name="Normal 35 2 3 2" xfId="19071" xr:uid="{3DF15EFF-731F-4F40-B1E5-8F8C8DF9B3A0}"/>
    <cellStyle name="Normal 35 2 3 2 2" xfId="39168" xr:uid="{CDF9F087-13EB-4F5A-99F5-FC614B3C8122}"/>
    <cellStyle name="Normal 35 2 3 3" xfId="30303" xr:uid="{D4DDC08B-7C29-43AC-91C4-4790CDD65793}"/>
    <cellStyle name="Normal 35 2 4" xfId="9884" xr:uid="{45B3F0FC-B8A8-4261-90C1-E06145EC032F}"/>
    <cellStyle name="Normal 35 2 4 2" xfId="19072" xr:uid="{7FBD5E3B-5917-4BAE-9106-7BCD04E51EAA}"/>
    <cellStyle name="Normal 35 2 4 2 2" xfId="39169" xr:uid="{C80E5183-C3AE-4967-A1C1-387BA9C51308}"/>
    <cellStyle name="Normal 35 2 4 3" xfId="30304" xr:uid="{AFAC0E13-2112-4718-BE19-0CE332BBA6CC}"/>
    <cellStyle name="Normal 35 2 5" xfId="19069" xr:uid="{F6F9E49C-37CC-4C82-9E93-9A1C0E46D4EC}"/>
    <cellStyle name="Normal 35 2 5 2" xfId="39166" xr:uid="{F7F35C31-6F8D-4799-AFFB-5865EF987919}"/>
    <cellStyle name="Normal 35 2 6" xfId="30301" xr:uid="{D7BF1E60-28B6-4732-915A-1038BFEB5A46}"/>
    <cellStyle name="Normal 35 3" xfId="9885" xr:uid="{FF294D00-DC74-4467-97D2-0212B7B0CDA7}"/>
    <cellStyle name="Normal 35 3 2" xfId="19073" xr:uid="{65A30D11-FF8E-4AC4-942A-E83856FF2C2B}"/>
    <cellStyle name="Normal 35 3 2 2" xfId="39170" xr:uid="{C4F9E3AA-308E-4EF8-9D4A-1306699849FC}"/>
    <cellStyle name="Normal 35 3 3" xfId="30305" xr:uid="{300A9489-7F7A-4DE7-A888-133EF4A94988}"/>
    <cellStyle name="Normal 35 4" xfId="9886" xr:uid="{1962EE27-5093-410A-A7EF-6CD90CD056B8}"/>
    <cellStyle name="Normal 35 4 2" xfId="19074" xr:uid="{30C4957B-BB8D-4F3D-A0AF-4237BD265834}"/>
    <cellStyle name="Normal 35 4 2 2" xfId="39171" xr:uid="{60066FDF-4CC2-424D-986A-9237912389D4}"/>
    <cellStyle name="Normal 35 4 3" xfId="30306" xr:uid="{7AAED5A6-68B2-4ADE-8E0C-31DDE223ACC2}"/>
    <cellStyle name="Normal 35 5" xfId="9887" xr:uid="{B5A1AC0D-E448-48E3-AA49-64AADB4A8AA0}"/>
    <cellStyle name="Normal 35 5 2" xfId="19075" xr:uid="{E309C228-FF5B-4D51-833C-1F948E947DD7}"/>
    <cellStyle name="Normal 35 5 2 2" xfId="39172" xr:uid="{8FD934A0-F7E6-426F-87A3-9A62468B99DC}"/>
    <cellStyle name="Normal 35 5 3" xfId="30307" xr:uid="{BDB1C355-C6CE-4BBA-A276-0EF02851BB5E}"/>
    <cellStyle name="Normal 35 6" xfId="19068" xr:uid="{D728D19A-027E-4654-9904-2FA21219AE39}"/>
    <cellStyle name="Normal 35 6 2" xfId="39165" xr:uid="{527D7C94-BAFB-4DFE-87F5-08A240BC7FD6}"/>
    <cellStyle name="Normal 35 7" xfId="30300" xr:uid="{87C55EF2-F096-439A-B3BF-A782788A741C}"/>
    <cellStyle name="Normal 36" xfId="9888" xr:uid="{9AA6D4BB-63A7-4541-BDE9-C89054550F54}"/>
    <cellStyle name="Normal 36 2" xfId="19076" xr:uid="{CA6D6797-5989-4AAB-A7C3-1EAB124050A8}"/>
    <cellStyle name="Normal 36 2 2" xfId="39173" xr:uid="{037B5924-4014-4F05-8C7D-21F407EEDA11}"/>
    <cellStyle name="Normal 36 3" xfId="30308" xr:uid="{E22735AB-5564-4E86-8794-6CACE9B51D5A}"/>
    <cellStyle name="Normal 37" xfId="9889" xr:uid="{DC54B07F-169E-445C-BFD5-977F6C2DEC1A}"/>
    <cellStyle name="Normal 38" xfId="758" xr:uid="{E474E204-FF21-45E1-B327-52FBD03CA508}"/>
    <cellStyle name="Normal 38 2" xfId="9890" xr:uid="{E533EF21-4FBE-4332-BFD7-C3B5BBCE9A2F}"/>
    <cellStyle name="Normal 38 3" xfId="11573" xr:uid="{496A17A2-F366-4826-84FA-CCCBEE1BC14A}"/>
    <cellStyle name="Normal 38 3 2" xfId="31670" xr:uid="{3B95F14A-7C32-4235-B005-3F53ECFA2D6F}"/>
    <cellStyle name="Normal 38 4" xfId="22805" xr:uid="{2BCFCAEC-D0A0-4AAB-89E1-9F886D87FF48}"/>
    <cellStyle name="Normal 39" xfId="9891" xr:uid="{5F265A50-3F5A-473E-9AF2-79032DCC2CF4}"/>
    <cellStyle name="Normal 4" xfId="21" xr:uid="{00000000-0005-0000-0000-00009A000000}"/>
    <cellStyle name="Normal 4 10" xfId="9893" xr:uid="{BF3B760F-2FD2-4877-962E-26BEBD4F4BF2}"/>
    <cellStyle name="Normal 4 11" xfId="9894" xr:uid="{1B7E849F-6B66-4ABA-8000-F8FF7F25C84F}"/>
    <cellStyle name="Normal 4 12" xfId="9895" xr:uid="{B3989E0E-7211-4A6D-AFB6-68124CC706A1}"/>
    <cellStyle name="Normal 4 13" xfId="9896" xr:uid="{CD27D238-55F5-4762-B8BB-BE79CFEEB602}"/>
    <cellStyle name="Normal 4 14" xfId="9892" xr:uid="{61B35B48-C3BC-4C11-A33A-00B3958079FD}"/>
    <cellStyle name="Normal 4 15" xfId="20436" xr:uid="{E8210627-0A5F-4D26-AB67-3A811E2FE5C0}"/>
    <cellStyle name="Normal 4 15 2" xfId="40512" xr:uid="{EE3C898C-39F0-4CBF-A808-D72E75085013}"/>
    <cellStyle name="Normal 4 16" xfId="20597" xr:uid="{08358805-DB71-4F29-A3F6-AA5ACA0DAC6C}"/>
    <cellStyle name="Normal 4 16 2" xfId="40636" xr:uid="{893AF1B8-8833-4F8A-97FF-45C9EA3DDE59}"/>
    <cellStyle name="Normal 4 17" xfId="22534" xr:uid="{8DF6DDE8-5FDB-4EB9-AFDE-BBEEE3D69E70}"/>
    <cellStyle name="Normal 4 17 2" xfId="42311" xr:uid="{AB9B357D-FC67-4DA9-BC5E-87C90591D13D}"/>
    <cellStyle name="Normal 4 18" xfId="22681" xr:uid="{2794386F-F02F-4229-BFEB-667436876BC4}"/>
    <cellStyle name="Normal 4 18 2" xfId="42400" xr:uid="{9B341723-8762-4586-86BD-C4B314BE0513}"/>
    <cellStyle name="Normal 4 2" xfId="138" xr:uid="{00000000-0005-0000-0000-00009B000000}"/>
    <cellStyle name="Normal 4 2 10" xfId="9898" xr:uid="{B946E95F-6DAF-4042-AFF3-263FFEA2134C}"/>
    <cellStyle name="Normal 4 2 10 2" xfId="19078" xr:uid="{90767E8A-8FC7-4898-BF66-6C57C3C8A832}"/>
    <cellStyle name="Normal 4 2 10 2 2" xfId="39175" xr:uid="{CEA1B949-0D6A-4E40-B846-17BD5416BDA8}"/>
    <cellStyle name="Normal 4 2 10 3" xfId="30310" xr:uid="{AEEF0F40-6157-4815-8202-A036A99557B9}"/>
    <cellStyle name="Normal 4 2 11" xfId="9899" xr:uid="{E62BF8F0-61B2-444F-921C-4B10A4CE4E03}"/>
    <cellStyle name="Normal 4 2 11 2" xfId="19079" xr:uid="{A2421B8F-631C-4AA4-B919-FBA3506B9A4D}"/>
    <cellStyle name="Normal 4 2 11 2 2" xfId="39176" xr:uid="{51EEB9F4-24A2-4EA4-9B86-84811B67C8D0}"/>
    <cellStyle name="Normal 4 2 11 3" xfId="30311" xr:uid="{028858F7-5507-46FB-8840-0279AF5F0F1C}"/>
    <cellStyle name="Normal 4 2 12" xfId="9897" xr:uid="{9960E7C5-6B02-4ED3-93EF-17A4995D550B}"/>
    <cellStyle name="Normal 4 2 12 2" xfId="19077" xr:uid="{434F97B4-409D-4BE1-AECF-3BC8F8108A91}"/>
    <cellStyle name="Normal 4 2 12 2 2" xfId="39174" xr:uid="{CB5CECED-54B3-42A0-8221-07942B1920F8}"/>
    <cellStyle name="Normal 4 2 12 3" xfId="30309" xr:uid="{7A5E3F1E-F296-4487-9E9C-BBC9E6B40A7F}"/>
    <cellStyle name="Normal 4 2 13" xfId="20749" xr:uid="{30225228-BAE3-401B-A861-A16B2FFF6534}"/>
    <cellStyle name="Normal 4 2 14" xfId="22616" xr:uid="{1105B417-D07D-4E06-BF7C-BF0A8C219BB9}"/>
    <cellStyle name="Normal 4 2 14 2" xfId="42368" xr:uid="{6A10A7CD-E7C2-4767-B585-536A2ADEA57B}"/>
    <cellStyle name="Normal 4 2 2" xfId="139" xr:uid="{00000000-0005-0000-0000-00009C000000}"/>
    <cellStyle name="Normal 4 2 2 2" xfId="9901" xr:uid="{DC3F682B-76F1-475D-A3D7-171E9590BA49}"/>
    <cellStyle name="Normal 4 2 2 2 2" xfId="9902" xr:uid="{4855A3B0-619E-4FBA-BCCE-893DD2B46428}"/>
    <cellStyle name="Normal 4 2 2 2 2 2" xfId="19082" xr:uid="{0EB38E88-DEA0-4A48-ADFC-8D5AD901B02A}"/>
    <cellStyle name="Normal 4 2 2 2 2 2 2" xfId="39179" xr:uid="{43132516-40D7-42EE-8C68-E85227891AE1}"/>
    <cellStyle name="Normal 4 2 2 2 2 3" xfId="30314" xr:uid="{EC3524FB-9B6D-41CD-833C-C606E63A31EC}"/>
    <cellStyle name="Normal 4 2 2 2 3" xfId="9903" xr:uid="{20F6858F-A8D9-4858-A4CD-784C5A55531D}"/>
    <cellStyle name="Normal 4 2 2 2 3 2" xfId="19083" xr:uid="{918CA089-4DB3-4DF3-9FC1-11818832D02E}"/>
    <cellStyle name="Normal 4 2 2 2 3 2 2" xfId="39180" xr:uid="{5C7BAF16-233D-4272-AEF9-CCA45724A313}"/>
    <cellStyle name="Normal 4 2 2 2 3 3" xfId="30315" xr:uid="{C3D22CC6-9BAE-46B0-9AA0-5A4F63588F4C}"/>
    <cellStyle name="Normal 4 2 2 2 4" xfId="9904" xr:uid="{D009F64D-1CF9-4BF2-A7EA-98352BAA407B}"/>
    <cellStyle name="Normal 4 2 2 2 4 2" xfId="19084" xr:uid="{D201D209-CC27-4424-8F53-D31FA084E6ED}"/>
    <cellStyle name="Normal 4 2 2 2 4 2 2" xfId="39181" xr:uid="{CEC64247-0F31-407C-B465-E50C4B1371F5}"/>
    <cellStyle name="Normal 4 2 2 2 4 3" xfId="30316" xr:uid="{9A1AAD94-391E-493A-BB94-6C96D6016505}"/>
    <cellStyle name="Normal 4 2 2 2 5" xfId="19081" xr:uid="{D1E7133E-B5CB-44D5-BDE9-D85B3917F5A5}"/>
    <cellStyle name="Normal 4 2 2 2 5 2" xfId="39178" xr:uid="{0DB5D847-2E0E-4E06-8B72-E0B96178B5D7}"/>
    <cellStyle name="Normal 4 2 2 2 6" xfId="21420" xr:uid="{108860C3-9DCD-4B44-A796-13F45AA585AF}"/>
    <cellStyle name="Normal 4 2 2 2 7" xfId="22645" xr:uid="{2059ABC2-CDF9-4C5F-B7FB-46EC3C6D79C3}"/>
    <cellStyle name="Normal 4 2 2 2 7 2" xfId="42376" xr:uid="{35580746-59A0-4E54-968E-45D9095A3C3C}"/>
    <cellStyle name="Normal 4 2 2 2 8" xfId="30313" xr:uid="{D694176B-08D5-4803-9DAD-DBC4215D6B9A}"/>
    <cellStyle name="Normal 4 2 2 3" xfId="9905" xr:uid="{BE354296-4419-4A0F-8DED-7649B2FF1D70}"/>
    <cellStyle name="Normal 4 2 2 3 2" xfId="19085" xr:uid="{F9F317CF-FF93-4E7F-800C-78BC095B2E94}"/>
    <cellStyle name="Normal 4 2 2 3 2 2" xfId="39182" xr:uid="{17B92142-4F50-481D-9E94-7DB63A99D57E}"/>
    <cellStyle name="Normal 4 2 2 3 3" xfId="21968" xr:uid="{723BF832-27E3-482E-BD2B-35C094D8CC76}"/>
    <cellStyle name="Normal 4 2 2 3 4" xfId="30317" xr:uid="{543A4344-63F5-4B19-A035-09A9FBA28648}"/>
    <cellStyle name="Normal 4 2 2 4" xfId="9906" xr:uid="{9DF69303-68DA-47E8-9177-7FA9FD3AC3DE}"/>
    <cellStyle name="Normal 4 2 2 4 2" xfId="19086" xr:uid="{DF177D1D-D33A-4BF4-8436-4BECD24E327C}"/>
    <cellStyle name="Normal 4 2 2 4 2 2" xfId="39183" xr:uid="{FF594F18-A643-4C28-9F44-3CCD7076B06F}"/>
    <cellStyle name="Normal 4 2 2 4 3" xfId="30318" xr:uid="{284F7206-F4AA-4665-B9BB-0E17B8E41D46}"/>
    <cellStyle name="Normal 4 2 2 5" xfId="9907" xr:uid="{2D4B7BFA-B55A-4120-97C6-62AA8985DFB8}"/>
    <cellStyle name="Normal 4 2 2 5 2" xfId="19087" xr:uid="{6EE4A069-85E8-4913-AC87-64AE5DD8BDCB}"/>
    <cellStyle name="Normal 4 2 2 5 2 2" xfId="39184" xr:uid="{A0BE2B81-AAE3-42F0-8AFF-0F18E53C62F5}"/>
    <cellStyle name="Normal 4 2 2 5 3" xfId="30319" xr:uid="{ABBCB1F0-33C0-4C0E-8E59-5B05691E84A2}"/>
    <cellStyle name="Normal 4 2 2 6" xfId="19080" xr:uid="{378EB999-B75F-4C91-ABEB-C0F580247ECE}"/>
    <cellStyle name="Normal 4 2 2 6 2" xfId="39177" xr:uid="{9B6D52A6-17E5-4309-8145-ED6B3643539A}"/>
    <cellStyle name="Normal 4 2 2 7" xfId="21699" xr:uid="{D368E738-AAC8-406B-B462-099A6C29818A}"/>
    <cellStyle name="Normal 4 2 2 7 2" xfId="41638" xr:uid="{5F2BC22F-93D6-4C02-A9C0-290220EE24B0}"/>
    <cellStyle name="Normal 4 2 2 8" xfId="9900" xr:uid="{5330B08F-ABD3-4FE0-A275-04556086EFDC}"/>
    <cellStyle name="Normal 4 2 2 9" xfId="30312" xr:uid="{83A834CB-20E1-4C49-A0E8-DD4EF272AD86}"/>
    <cellStyle name="Normal 4 2 3" xfId="577" xr:uid="{E4215337-6B58-40A4-860C-26C9CA5F76F4}"/>
    <cellStyle name="Normal 4 2 3 2" xfId="22247" xr:uid="{D0E47D40-1B29-4018-835A-BAAA52BFD1AE}"/>
    <cellStyle name="Normal 4 2 3 2 2" xfId="42179" xr:uid="{554E583F-AC64-48BC-91D7-80C0CD74EE87}"/>
    <cellStyle name="Normal 4 2 3 3" xfId="9908" xr:uid="{217A3BD6-3307-4213-8271-C3664AA94158}"/>
    <cellStyle name="Normal 4 2 4" xfId="423" xr:uid="{38BE59EA-2C61-4A93-9B69-E687EEC7E9BC}"/>
    <cellStyle name="Normal 4 2 4 2" xfId="9909" xr:uid="{063BBEB6-60BF-4395-8026-6EA49BD2AC16}"/>
    <cellStyle name="Normal 4 2 5" xfId="9910" xr:uid="{12D1E3BB-5277-41FB-8484-97229BE4EE2F}"/>
    <cellStyle name="Normal 4 2 6" xfId="9911" xr:uid="{4414C072-1592-4EE0-8572-4EDB86D8F813}"/>
    <cellStyle name="Normal 4 2 7" xfId="9912" xr:uid="{78505784-EC32-4923-8B1D-80E8CD9AB7C5}"/>
    <cellStyle name="Normal 4 2 8" xfId="9913" xr:uid="{3255B7E8-A023-497C-982C-A2B7CF597EF9}"/>
    <cellStyle name="Normal 4 2 8 2" xfId="9914" xr:uid="{C9C7013B-1BA5-414B-B87A-C3A1364B4E2A}"/>
    <cellStyle name="Normal 4 2 8 2 2" xfId="19089" xr:uid="{4E6FED75-CAF5-4C6D-BBFB-9BB419D62D17}"/>
    <cellStyle name="Normal 4 2 8 2 2 2" xfId="39186" xr:uid="{28633328-FD68-499B-B610-F49F1260A1EA}"/>
    <cellStyle name="Normal 4 2 8 2 3" xfId="30321" xr:uid="{45B6E375-A24E-4BBF-B341-159A0889B7E5}"/>
    <cellStyle name="Normal 4 2 8 3" xfId="9915" xr:uid="{FE3B7591-6964-4443-8129-FCF13351E7EC}"/>
    <cellStyle name="Normal 4 2 8 3 2" xfId="19090" xr:uid="{7F4BA34E-61D8-4563-BCA5-0CA908B5D574}"/>
    <cellStyle name="Normal 4 2 8 3 2 2" xfId="39187" xr:uid="{DEF9705A-9280-4807-B072-3CE904E00875}"/>
    <cellStyle name="Normal 4 2 8 3 3" xfId="30322" xr:uid="{563CB9C6-45C3-44A2-9B4B-4B515D2DA20F}"/>
    <cellStyle name="Normal 4 2 8 4" xfId="9916" xr:uid="{3DE62EB7-3F9B-4F83-9F6B-2A1CCD30259B}"/>
    <cellStyle name="Normal 4 2 8 4 2" xfId="19091" xr:uid="{2CA50992-422F-4E7B-A72E-C2D15AA3A675}"/>
    <cellStyle name="Normal 4 2 8 4 2 2" xfId="39188" xr:uid="{6C62CDEC-5B7B-491A-AA33-4B6D46B32478}"/>
    <cellStyle name="Normal 4 2 8 4 3" xfId="30323" xr:uid="{52B733D4-CF1D-4DAC-A783-C7A9705F9642}"/>
    <cellStyle name="Normal 4 2 8 5" xfId="19088" xr:uid="{E7079103-F75B-49EA-8C18-97E69450D41A}"/>
    <cellStyle name="Normal 4 2 8 5 2" xfId="39185" xr:uid="{277F5019-4354-4AE8-8550-E8F7E69D71A7}"/>
    <cellStyle name="Normal 4 2 8 6" xfId="30320" xr:uid="{5BA5B547-1B11-4E4B-AEF4-962072CB3615}"/>
    <cellStyle name="Normal 4 2 9" xfId="9917" xr:uid="{4870F007-94AC-464B-999F-DA19C9726D90}"/>
    <cellStyle name="Normal 4 2 9 2" xfId="19092" xr:uid="{9E0AEA31-16F5-43C3-B91C-A440A7007D84}"/>
    <cellStyle name="Normal 4 2 9 2 2" xfId="39189" xr:uid="{E5849522-7907-4F70-9809-344D1F5CB018}"/>
    <cellStyle name="Normal 4 2 9 3" xfId="30324" xr:uid="{1A043478-3DAB-416D-A599-F9E3C72E61D3}"/>
    <cellStyle name="Normal 4 3" xfId="219" xr:uid="{00000000-0005-0000-0000-00009D000000}"/>
    <cellStyle name="Normal 4 3 2" xfId="9919" xr:uid="{C5D5CE18-F364-47CF-ADC2-872CD5ED1995}"/>
    <cellStyle name="Normal 4 3 2 2" xfId="9920" xr:uid="{76CB3EA2-B0E3-4060-8F2A-BA24A4BA91B8}"/>
    <cellStyle name="Normal 4 3 2 2 2" xfId="19095" xr:uid="{9331625A-3594-4479-96B7-FB4B2C79CC42}"/>
    <cellStyle name="Normal 4 3 2 2 2 2" xfId="39192" xr:uid="{9673E8C3-7053-4CDD-A858-1A2B5BC6BCF7}"/>
    <cellStyle name="Normal 4 3 2 2 3" xfId="30327" xr:uid="{EE1F76C2-D00D-4EED-9DF4-A6D6E96B5913}"/>
    <cellStyle name="Normal 4 3 2 3" xfId="9921" xr:uid="{BF195E60-D069-4155-897D-27D9FCCDA163}"/>
    <cellStyle name="Normal 4 3 2 3 2" xfId="19096" xr:uid="{A66EDC93-F4E9-48DE-9DCF-2C098C718BDF}"/>
    <cellStyle name="Normal 4 3 2 3 2 2" xfId="39193" xr:uid="{CE267C9E-A909-430F-AAA9-D5BEDE4B3F0D}"/>
    <cellStyle name="Normal 4 3 2 3 3" xfId="30328" xr:uid="{86AECA0C-4435-416D-8AD5-BF11FF307A63}"/>
    <cellStyle name="Normal 4 3 2 4" xfId="9922" xr:uid="{F9AF74AC-BDA1-4AC4-AC17-C3878E9ED4BA}"/>
    <cellStyle name="Normal 4 3 2 4 2" xfId="19097" xr:uid="{B470F0FD-D8AF-433A-8E48-4A129AB3F1ED}"/>
    <cellStyle name="Normal 4 3 2 4 2 2" xfId="39194" xr:uid="{FB0AE2DC-F6DC-4711-AD76-DDD774CAA6FE}"/>
    <cellStyle name="Normal 4 3 2 4 3" xfId="30329" xr:uid="{7F40766C-3057-4C2F-86D2-83CDCF1FB57A}"/>
    <cellStyle name="Normal 4 3 2 5" xfId="19094" xr:uid="{6C931AA8-5868-4A0B-B330-8586853DFAFD}"/>
    <cellStyle name="Normal 4 3 2 5 2" xfId="39191" xr:uid="{6FEA3B33-4F80-42FB-8899-B548D12DA015}"/>
    <cellStyle name="Normal 4 3 2 6" xfId="30326" xr:uid="{15BA2B02-CD6E-403E-B9F8-6C4D922C7D37}"/>
    <cellStyle name="Normal 4 3 3" xfId="9923" xr:uid="{5DBA3ED0-2035-4380-A6A8-0153DAEDD0E5}"/>
    <cellStyle name="Normal 4 3 3 2" xfId="19098" xr:uid="{9B296743-13F8-4FC4-8F28-27A2CB5A3C92}"/>
    <cellStyle name="Normal 4 3 3 2 2" xfId="39195" xr:uid="{1E751327-BCC7-4E6C-99F7-5BAAAB73D881}"/>
    <cellStyle name="Normal 4 3 3 3" xfId="30330" xr:uid="{43C9F7C2-E7E4-4E10-B855-B17C12F10A6B}"/>
    <cellStyle name="Normal 4 3 4" xfId="9924" xr:uid="{09471776-3738-48CE-9E67-E6F132FBF269}"/>
    <cellStyle name="Normal 4 3 4 2" xfId="19099" xr:uid="{7D232F3B-999C-4320-BC74-F493DED0C22E}"/>
    <cellStyle name="Normal 4 3 4 2 2" xfId="39196" xr:uid="{D9D59739-B476-47BA-80A2-94B982EA4C40}"/>
    <cellStyle name="Normal 4 3 4 3" xfId="30331" xr:uid="{DEE347EB-06BF-4E17-BBBD-44E9E72EF347}"/>
    <cellStyle name="Normal 4 3 5" xfId="9925" xr:uid="{CA86C4FD-D3DF-47FC-AA73-328215347E99}"/>
    <cellStyle name="Normal 4 3 5 2" xfId="19100" xr:uid="{1DB91F0A-2AF6-483B-A472-BD430F84A05A}"/>
    <cellStyle name="Normal 4 3 5 2 2" xfId="39197" xr:uid="{FE3291FB-BE55-4E43-A26B-A1AE456B22A5}"/>
    <cellStyle name="Normal 4 3 5 3" xfId="30332" xr:uid="{8CBFB88C-BB9F-4F90-8347-6A8FA2CE6611}"/>
    <cellStyle name="Normal 4 3 6" xfId="19093" xr:uid="{007A1451-C233-41F5-BBF2-A50932211C9A}"/>
    <cellStyle name="Normal 4 3 6 2" xfId="39190" xr:uid="{760A1B07-A890-43E5-AC17-9E268E1E01E4}"/>
    <cellStyle name="Normal 4 3 7" xfId="20814" xr:uid="{9C781B56-B506-4670-8D20-3DB1CA71D961}"/>
    <cellStyle name="Normal 4 3 8" xfId="9918" xr:uid="{4D207910-2EE3-4479-9D54-58CEE1B87640}"/>
    <cellStyle name="Normal 4 3 9" xfId="30325" xr:uid="{4186615B-0864-436A-A4E6-C072DEDDEB53}"/>
    <cellStyle name="Normal 4 4" xfId="510" xr:uid="{9EA2B4A2-3A50-4691-AB99-63BA0F0A4D94}"/>
    <cellStyle name="Normal 4 4 2" xfId="9927" xr:uid="{2432F5BF-692C-4723-9365-3E26E0362BE9}"/>
    <cellStyle name="Normal 4 4 2 2" xfId="9928" xr:uid="{F800D636-F247-419A-8778-B1A86FF7BCBD}"/>
    <cellStyle name="Normal 4 4 2 2 2" xfId="19103" xr:uid="{E55205D3-8B08-4CB6-9360-1816EF99D26A}"/>
    <cellStyle name="Normal 4 4 2 2 2 2" xfId="39200" xr:uid="{B182CC1F-E69D-432F-ADEB-15EFD9458EA8}"/>
    <cellStyle name="Normal 4 4 2 2 3" xfId="30335" xr:uid="{C7EEFC20-B226-4947-9B2B-218289D0F2DE}"/>
    <cellStyle name="Normal 4 4 2 3" xfId="9929" xr:uid="{59733661-29AF-4643-90FB-62842E307F0D}"/>
    <cellStyle name="Normal 4 4 2 3 2" xfId="19104" xr:uid="{BB175C1E-39AC-4438-92C4-BE5A7CC4C3E3}"/>
    <cellStyle name="Normal 4 4 2 3 2 2" xfId="39201" xr:uid="{E055487A-39A3-4C3F-9B3F-AAE3062EA078}"/>
    <cellStyle name="Normal 4 4 2 3 3" xfId="30336" xr:uid="{6137AD1E-3962-480E-8214-A4E8D44B4E1C}"/>
    <cellStyle name="Normal 4 4 2 4" xfId="9930" xr:uid="{0438BC21-17B7-4230-BE7B-3E6753287EF0}"/>
    <cellStyle name="Normal 4 4 2 4 2" xfId="19105" xr:uid="{0094ABEF-4BD4-479E-A3CF-47C39925D9AC}"/>
    <cellStyle name="Normal 4 4 2 4 2 2" xfId="39202" xr:uid="{F562D7D6-1048-489E-9D65-F61E8B1C3CE3}"/>
    <cellStyle name="Normal 4 4 2 4 3" xfId="30337" xr:uid="{D380D9BA-5A2A-4E92-B973-4EB26ED84960}"/>
    <cellStyle name="Normal 4 4 2 5" xfId="19102" xr:uid="{AADC70A1-4D25-4564-83FB-E27AB90D067F}"/>
    <cellStyle name="Normal 4 4 2 5 2" xfId="39199" xr:uid="{D5D57455-1BBB-414E-952D-A894F4504A6B}"/>
    <cellStyle name="Normal 4 4 2 6" xfId="30334" xr:uid="{235BC724-FABF-421B-AE67-EB8E22BDBE33}"/>
    <cellStyle name="Normal 4 4 3" xfId="9931" xr:uid="{5B5E727B-05FB-4B63-B0D6-89AAF1BD503A}"/>
    <cellStyle name="Normal 4 4 3 2" xfId="19106" xr:uid="{8B41B982-C8BC-45AA-9613-C07BBFE3B0D3}"/>
    <cellStyle name="Normal 4 4 3 2 2" xfId="39203" xr:uid="{2C58C02B-FA82-40B4-9956-F7652F1F81C8}"/>
    <cellStyle name="Normal 4 4 3 3" xfId="30338" xr:uid="{C7D08AE1-0B0B-4974-BAA9-ED1380D516B9}"/>
    <cellStyle name="Normal 4 4 4" xfId="9932" xr:uid="{C0F68702-01D2-4E82-A77B-696E38CBA4E0}"/>
    <cellStyle name="Normal 4 4 4 2" xfId="19107" xr:uid="{01F44C9F-18B5-4073-9F7C-B60089DC3184}"/>
    <cellStyle name="Normal 4 4 4 2 2" xfId="39204" xr:uid="{F1050BB6-1191-4E3D-9A23-416A841744FD}"/>
    <cellStyle name="Normal 4 4 4 3" xfId="30339" xr:uid="{156A3AE7-52EE-4BE8-BAC4-98F160860FF3}"/>
    <cellStyle name="Normal 4 4 5" xfId="9933" xr:uid="{13DFAFBA-23ED-47B4-B19E-8E9234DC1147}"/>
    <cellStyle name="Normal 4 4 5 2" xfId="19108" xr:uid="{A2540F87-65E2-48DC-9685-5CD1AB99C5DE}"/>
    <cellStyle name="Normal 4 4 5 2 2" xfId="39205" xr:uid="{A9AFC714-2CD3-44D7-99C2-15AE573CF739}"/>
    <cellStyle name="Normal 4 4 5 3" xfId="30340" xr:uid="{8F807C71-4751-4B30-B2BD-57E68554796E}"/>
    <cellStyle name="Normal 4 4 6" xfId="19101" xr:uid="{CE44A498-7302-4321-9168-0FCC9639FA79}"/>
    <cellStyle name="Normal 4 4 6 2" xfId="39198" xr:uid="{618E197E-2C34-4771-B9AD-BEDFC66A3203}"/>
    <cellStyle name="Normal 4 4 7" xfId="20877" xr:uid="{C3EF345F-600F-468E-A3D0-A24D363EC314}"/>
    <cellStyle name="Normal 4 4 8" xfId="9926" xr:uid="{787BD463-D81D-4D27-80FC-70817A5668AD}"/>
    <cellStyle name="Normal 4 4 9" xfId="30333" xr:uid="{7E320E97-8DBF-410C-9FEA-320ECBD0E911}"/>
    <cellStyle name="Normal 4 5" xfId="604" xr:uid="{1EDD6941-D95A-4427-9612-3C99D99510AF}"/>
    <cellStyle name="Normal 4 5 2" xfId="9935" xr:uid="{C9928E24-212F-487C-8DC6-345F929B2BC0}"/>
    <cellStyle name="Normal 4 5 2 2" xfId="9936" xr:uid="{40330691-9D26-4505-AEB4-BE51506ABC47}"/>
    <cellStyle name="Normal 4 5 2 2 2" xfId="19111" xr:uid="{7E3CB6DA-C06D-4EB3-B506-2F94A854A384}"/>
    <cellStyle name="Normal 4 5 2 2 2 2" xfId="39208" xr:uid="{0D6D5BE4-4393-41C3-BAF1-C7683FA1D276}"/>
    <cellStyle name="Normal 4 5 2 2 3" xfId="30343" xr:uid="{3B701A1F-5C92-4C81-AD16-6D292CA70766}"/>
    <cellStyle name="Normal 4 5 2 3" xfId="9937" xr:uid="{495ACECF-986C-4ADC-AD57-83417E68ACF7}"/>
    <cellStyle name="Normal 4 5 2 3 2" xfId="19112" xr:uid="{DECC88D8-D54A-40EC-BADF-E49C3116BDC5}"/>
    <cellStyle name="Normal 4 5 2 3 2 2" xfId="39209" xr:uid="{6EB2C224-DF25-4549-933D-1B60A6D0D501}"/>
    <cellStyle name="Normal 4 5 2 3 3" xfId="30344" xr:uid="{1C96DB68-9853-4D28-A09A-DB51BA597CC1}"/>
    <cellStyle name="Normal 4 5 2 4" xfId="9938" xr:uid="{96DB7829-42FF-4463-99B2-42FA105C681C}"/>
    <cellStyle name="Normal 4 5 2 4 2" xfId="19113" xr:uid="{E4BDE5F2-C2B4-4A26-9D07-7BF2A61E4A82}"/>
    <cellStyle name="Normal 4 5 2 4 2 2" xfId="39210" xr:uid="{D664955D-1AF8-4CD2-B5AE-A42103286D4B}"/>
    <cellStyle name="Normal 4 5 2 4 3" xfId="30345" xr:uid="{DBD73607-FA0D-42BA-9F0B-75ECE4BD518B}"/>
    <cellStyle name="Normal 4 5 2 5" xfId="19110" xr:uid="{66B21A80-E282-4B1A-8BFE-A0D3C6813D9F}"/>
    <cellStyle name="Normal 4 5 2 5 2" xfId="39207" xr:uid="{620DAFC0-278F-4B69-862D-8C11872B9D14}"/>
    <cellStyle name="Normal 4 5 2 6" xfId="30342" xr:uid="{FB8A7082-3A99-49D4-9E1F-513574EAE62D}"/>
    <cellStyle name="Normal 4 5 3" xfId="9939" xr:uid="{91BBA40C-B1E4-4B32-9E6C-A63F86FA3CB8}"/>
    <cellStyle name="Normal 4 5 3 2" xfId="19114" xr:uid="{1811264E-F805-4E22-A21E-8CBC20D2F9C0}"/>
    <cellStyle name="Normal 4 5 3 2 2" xfId="39211" xr:uid="{78C98613-C6F8-4314-830A-D076464D4A37}"/>
    <cellStyle name="Normal 4 5 3 3" xfId="30346" xr:uid="{E5F33114-450E-4E8E-9EC9-C96CA8421312}"/>
    <cellStyle name="Normal 4 5 4" xfId="9940" xr:uid="{D582B2B6-49CA-4733-8E00-AE98009B3AE5}"/>
    <cellStyle name="Normal 4 5 4 2" xfId="19115" xr:uid="{697C0D99-1BC6-4C6B-8178-AD17A5902DD9}"/>
    <cellStyle name="Normal 4 5 4 2 2" xfId="39212" xr:uid="{C1138E1A-588C-41C7-A19E-100877EE6214}"/>
    <cellStyle name="Normal 4 5 4 3" xfId="30347" xr:uid="{6028785D-BF91-42B4-BAEC-A8DDAF1960B7}"/>
    <cellStyle name="Normal 4 5 5" xfId="9941" xr:uid="{D0BC2C7E-E816-4F46-AD33-3EB2D4A0AA18}"/>
    <cellStyle name="Normal 4 5 5 2" xfId="19116" xr:uid="{EBF25A99-B196-472A-A8FD-5170C1DF3F35}"/>
    <cellStyle name="Normal 4 5 5 2 2" xfId="39213" xr:uid="{7F274C14-F13D-4078-9013-99F28903B515}"/>
    <cellStyle name="Normal 4 5 5 3" xfId="30348" xr:uid="{35D544C9-ADE6-48E8-89AA-F3F978A08868}"/>
    <cellStyle name="Normal 4 5 6" xfId="19109" xr:uid="{E956283D-1B6B-4D5D-BDE2-A2842C5F23C0}"/>
    <cellStyle name="Normal 4 5 6 2" xfId="39206" xr:uid="{268DC905-C537-4E71-BE00-BD088994D881}"/>
    <cellStyle name="Normal 4 5 7" xfId="20939" xr:uid="{123A1E7A-6CA0-4E59-B7F7-7C66771699E0}"/>
    <cellStyle name="Normal 4 5 8" xfId="9934" xr:uid="{628C0948-A95B-425D-81DF-D596D0D9DC3E}"/>
    <cellStyle name="Normal 4 5 9" xfId="30341" xr:uid="{99B634BF-FED6-4FE1-A67E-9A485FACA3BA}"/>
    <cellStyle name="Normal 4 6" xfId="337" xr:uid="{BB8BC32D-1725-4451-8CA5-72F7176E0A3E}"/>
    <cellStyle name="Normal 4 6 2" xfId="21810" xr:uid="{E8DEBE38-A8C0-462E-B69E-8BA5A1ADDF24}"/>
    <cellStyle name="Normal 4 6 2 2" xfId="41747" xr:uid="{97795E92-5BF9-4843-B50F-946B93DF797B}"/>
    <cellStyle name="Normal 4 6 3" xfId="22357" xr:uid="{1E84B864-DD75-438C-9F36-699900CDF68E}"/>
    <cellStyle name="Normal 4 6 3 2" xfId="42287" xr:uid="{7FDEA409-D304-4519-9DA6-E15C19D08414}"/>
    <cellStyle name="Normal 4 6 4" xfId="21140" xr:uid="{43317CEA-6012-42FB-80F1-A54A0260AF75}"/>
    <cellStyle name="Normal 4 6 4 2" xfId="41166" xr:uid="{8D789C16-4345-45EE-823F-BBCCEC8D211F}"/>
    <cellStyle name="Normal 4 6 5" xfId="9942" xr:uid="{2258C32A-8793-4AF3-BA7C-793D5D0FBCE0}"/>
    <cellStyle name="Normal 4 7" xfId="9943" xr:uid="{3BDCA5E4-E44E-4826-BE2A-D908DA50E3A9}"/>
    <cellStyle name="Normal 4 7 2" xfId="22520" xr:uid="{CA9B61B9-FDE7-40CB-A177-3A3DF28AE2BA}"/>
    <cellStyle name="Normal 4 8" xfId="9944" xr:uid="{31D3BF29-9794-4C4B-A2E0-2E8754F6C94E}"/>
    <cellStyle name="Normal 4 9" xfId="9945" xr:uid="{11875157-C1D4-4035-90B1-CBF5D02EC509}"/>
    <cellStyle name="Normal 40" xfId="11523" xr:uid="{CC320291-3113-4B56-87AC-DBAA88411F69}"/>
    <cellStyle name="Normal 41" xfId="11525" xr:uid="{B8111128-739A-4091-9DDE-072C45D19438}"/>
    <cellStyle name="Normal 42" xfId="768" xr:uid="{4AEB6E30-49BF-48EB-BC3A-6706578C82B3}"/>
    <cellStyle name="Normal 42 2" xfId="22621" xr:uid="{031AF523-E125-4457-B6A1-0BB5C3D6C9FE}"/>
    <cellStyle name="Normal 43" xfId="11541" xr:uid="{C93B68B9-026D-4AEF-8F5F-F5F929B884A0}"/>
    <cellStyle name="Normal 43 2" xfId="22652" xr:uid="{BC3B8E84-7F2F-4BF0-9856-B791EE79DEF6}"/>
    <cellStyle name="Normal 43 2 2" xfId="42380" xr:uid="{34AC65D3-ACE8-4B83-8231-8690F6F02F02}"/>
    <cellStyle name="Normal 44" xfId="20409" xr:uid="{D1A8363A-9A42-497F-8D70-F65457AB80F9}"/>
    <cellStyle name="Normal 44 2" xfId="22658" xr:uid="{DF9E5191-806C-400D-893D-BA188CCE0C27}"/>
    <cellStyle name="Normal 45" xfId="20415" xr:uid="{279D99F2-644D-4D11-9EF9-10DB9809D411}"/>
    <cellStyle name="Normal 46" xfId="20421" xr:uid="{3D88E362-F3CB-47E9-9A21-89747E9E0FE6}"/>
    <cellStyle name="Normal 47" xfId="20425" xr:uid="{B3EF66F2-9FF4-4DEE-960A-929F193493AF}"/>
    <cellStyle name="Normal 48" xfId="20515" xr:uid="{128D6181-2E93-4242-BED1-E1C4B3D46897}"/>
    <cellStyle name="Normal 49" xfId="20518" xr:uid="{3F191DC0-52D3-4300-8815-5AC821DD2129}"/>
    <cellStyle name="Normal 49 2" xfId="22654" xr:uid="{5F40242C-494A-496E-9819-4D8F69BBBB69}"/>
    <cellStyle name="Normal 49 2 2" xfId="42382" xr:uid="{07857FA4-98AF-46DD-BF06-2E63F93E5320}"/>
    <cellStyle name="Normal 5" xfId="22" xr:uid="{00000000-0005-0000-0000-00009E000000}"/>
    <cellStyle name="Normal 5 10" xfId="9947" xr:uid="{2063B1AD-6745-405A-B21E-242478D99FB4}"/>
    <cellStyle name="Normal 5 10 2" xfId="9948" xr:uid="{A857E330-BBDB-4909-92E7-A633371DEF7C}"/>
    <cellStyle name="Normal 5 10 2 2" xfId="9949" xr:uid="{39FA8AA0-13FD-44F3-A2B9-E78F6EC7A43A}"/>
    <cellStyle name="Normal 5 10 2 2 2" xfId="19119" xr:uid="{AEF52F80-9068-44B2-A1CC-E3F5205245B2}"/>
    <cellStyle name="Normal 5 10 2 2 2 2" xfId="39216" xr:uid="{76DC03DC-D59A-4BE3-B14A-87A5E5F516DB}"/>
    <cellStyle name="Normal 5 10 2 2 3" xfId="30351" xr:uid="{06735E6B-51B0-4CD0-95DF-C1A4FD396538}"/>
    <cellStyle name="Normal 5 10 2 3" xfId="9950" xr:uid="{D93F5F70-92C4-41C7-8465-9A3A41CB01FF}"/>
    <cellStyle name="Normal 5 10 2 3 2" xfId="19120" xr:uid="{A63E8EE0-1164-47AF-8429-8CBF71EB2848}"/>
    <cellStyle name="Normal 5 10 2 3 2 2" xfId="39217" xr:uid="{7928DA20-A759-40ED-846A-3039AC85B471}"/>
    <cellStyle name="Normal 5 10 2 3 3" xfId="30352" xr:uid="{0E6C147C-C151-46A4-817B-7F3736FBAB03}"/>
    <cellStyle name="Normal 5 10 2 4" xfId="9951" xr:uid="{D1F74BC5-EBDD-4D44-B477-05880FB92D27}"/>
    <cellStyle name="Normal 5 10 2 4 2" xfId="19121" xr:uid="{B16A5F98-7CE2-479E-97C5-ACA542062EC9}"/>
    <cellStyle name="Normal 5 10 2 4 2 2" xfId="39218" xr:uid="{27749733-3551-4101-ABE7-75FB6F8F2ADE}"/>
    <cellStyle name="Normal 5 10 2 4 3" xfId="30353" xr:uid="{D9B890FE-CD7C-4575-AB0B-5EF225F32AAF}"/>
    <cellStyle name="Normal 5 10 2 5" xfId="19118" xr:uid="{BC75D958-5837-45D5-9B20-0D460D1C52BB}"/>
    <cellStyle name="Normal 5 10 2 5 2" xfId="39215" xr:uid="{20D595D3-193E-49DB-97F0-581135B752F5}"/>
    <cellStyle name="Normal 5 10 2 6" xfId="30350" xr:uid="{4D053BC0-955C-485F-B6BD-3FC6E5509AEA}"/>
    <cellStyle name="Normal 5 10 3" xfId="9952" xr:uid="{C54AF4EE-EE64-4E00-AE83-55DCE88F48E7}"/>
    <cellStyle name="Normal 5 10 3 2" xfId="19122" xr:uid="{57C64035-576F-4BBB-B5B7-8D4BFCB57A0B}"/>
    <cellStyle name="Normal 5 10 3 2 2" xfId="39219" xr:uid="{C7A4CC72-0AE9-4045-B5C1-37E26121D8F4}"/>
    <cellStyle name="Normal 5 10 3 3" xfId="30354" xr:uid="{8822029D-E55E-4B83-8C4D-F5F183B9C35D}"/>
    <cellStyle name="Normal 5 10 4" xfId="9953" xr:uid="{1E4B237D-B1A7-4C00-AD9D-136AFE72766C}"/>
    <cellStyle name="Normal 5 10 4 2" xfId="19123" xr:uid="{53AB0A2B-87D6-4653-A629-7A9C4EB006FA}"/>
    <cellStyle name="Normal 5 10 4 2 2" xfId="39220" xr:uid="{D2543584-E81E-4DEA-8905-13008B26A93A}"/>
    <cellStyle name="Normal 5 10 4 3" xfId="30355" xr:uid="{FAD0B2DE-AE01-4A93-919D-EF240D49C808}"/>
    <cellStyle name="Normal 5 10 5" xfId="9954" xr:uid="{C7C75D9A-A166-4140-80FC-AA654FD1C27E}"/>
    <cellStyle name="Normal 5 10 5 2" xfId="19124" xr:uid="{65FE3EBD-D720-4AA9-A313-A4532989C9A7}"/>
    <cellStyle name="Normal 5 10 5 2 2" xfId="39221" xr:uid="{47838282-389B-4C7E-9DD5-9EC0D3187143}"/>
    <cellStyle name="Normal 5 10 5 3" xfId="30356" xr:uid="{063FC1EC-77A8-4375-B9FB-28A0C57DE4F1}"/>
    <cellStyle name="Normal 5 10 6" xfId="19117" xr:uid="{85885025-AE07-44B4-9314-B98C3F55C719}"/>
    <cellStyle name="Normal 5 10 6 2" xfId="39214" xr:uid="{B114162D-71FD-450B-84C3-DC4BFA97DF8C}"/>
    <cellStyle name="Normal 5 10 7" xfId="30349" xr:uid="{37BFC730-68EF-4157-9A8F-8C59A9775755}"/>
    <cellStyle name="Normal 5 11" xfId="9955" xr:uid="{17885BAE-375D-44C8-87CF-B378D0298B0D}"/>
    <cellStyle name="Normal 5 12" xfId="9956" xr:uid="{6D46DC05-D02C-4022-B924-E0D22690E89B}"/>
    <cellStyle name="Normal 5 13" xfId="9957" xr:uid="{E315E700-5ADA-4473-9714-6C508C2F4A3B}"/>
    <cellStyle name="Normal 5 13 2" xfId="19125" xr:uid="{1B12585B-E085-443A-B5A2-CB84265AD475}"/>
    <cellStyle name="Normal 5 13 2 2" xfId="39222" xr:uid="{92885B6C-91B1-4AAE-AB60-7269AD73CE02}"/>
    <cellStyle name="Normal 5 13 3" xfId="30357" xr:uid="{125BE98C-505B-4671-AEF5-B193CD7C41D7}"/>
    <cellStyle name="Normal 5 14" xfId="9958" xr:uid="{8047BABF-D188-46B2-88C2-8016D20F3DC2}"/>
    <cellStyle name="Normal 5 14 2" xfId="19126" xr:uid="{6613DA90-686F-4B73-A605-28C34D5E7E93}"/>
    <cellStyle name="Normal 5 14 2 2" xfId="39223" xr:uid="{217CF078-B2A6-4A0D-89E8-48E593CC22BD}"/>
    <cellStyle name="Normal 5 14 3" xfId="30358" xr:uid="{7B0F2B4D-4008-436A-984F-256B0C394071}"/>
    <cellStyle name="Normal 5 15" xfId="9959" xr:uid="{A8E5B9BA-2E8C-46C7-8408-9538A561EAEE}"/>
    <cellStyle name="Normal 5 15 2" xfId="19127" xr:uid="{C1CFC3E8-E72D-4772-8C6B-BA0D2283169E}"/>
    <cellStyle name="Normal 5 15 2 2" xfId="39224" xr:uid="{A1227DAA-338D-4753-9D68-6E1974C15D45}"/>
    <cellStyle name="Normal 5 15 3" xfId="30359" xr:uid="{AE4B3089-C0A9-4965-AFB5-966A16DEABF5}"/>
    <cellStyle name="Normal 5 16" xfId="9946" xr:uid="{567F4BAE-126D-4571-8B81-50A3F7294AC9}"/>
    <cellStyle name="Normal 5 17" xfId="11542" xr:uid="{EBF3967D-FD8A-4CA2-906F-6380954B5EEC}"/>
    <cellStyle name="Normal 5 18" xfId="20434" xr:uid="{C6F89376-A690-4D7F-AB79-0E0AFD568C4D}"/>
    <cellStyle name="Normal 5 18 2" xfId="40510" xr:uid="{0F8074A8-1EC0-4998-8E27-243BB68FE240}"/>
    <cellStyle name="Normal 5 19" xfId="20595" xr:uid="{36D08E6A-6304-447E-8AEE-836E38620179}"/>
    <cellStyle name="Normal 5 19 2" xfId="40634" xr:uid="{8B5E5326-0CAA-43D0-98B3-CA77CB9E1C25}"/>
    <cellStyle name="Normal 5 2" xfId="242" xr:uid="{00000000-0005-0000-0000-00009F000000}"/>
    <cellStyle name="Normal 5 2 10" xfId="21137" xr:uid="{822F5526-0251-48FD-B221-625E69D0B40E}"/>
    <cellStyle name="Normal 5 2 10 2" xfId="41165" xr:uid="{6675BCB7-5935-4FD9-B70B-40B4C3F47035}"/>
    <cellStyle name="Normal 5 2 11" xfId="22634" xr:uid="{C7007801-ABA4-498C-8DC7-C6E97F435D2D}"/>
    <cellStyle name="Normal 5 2 2" xfId="330" xr:uid="{71D8585A-3E3A-4514-AE75-4579A2FA4497}"/>
    <cellStyle name="Normal 5 2 2 10" xfId="21807" xr:uid="{5F4CD3E0-1187-4134-8497-7FC266062BA2}"/>
    <cellStyle name="Normal 5 2 2 10 2" xfId="41746" xr:uid="{678FCF2D-BFF8-421B-9628-65264362A57A}"/>
    <cellStyle name="Normal 5 2 2 11" xfId="9961" xr:uid="{07A6ED3D-C501-4BF6-AE78-E9AAAB305A39}"/>
    <cellStyle name="Normal 5 2 2 12" xfId="30361" xr:uid="{F266A495-1DE8-4B79-9C0E-BECEAFD95545}"/>
    <cellStyle name="Normal 5 2 2 2" xfId="596" xr:uid="{FB6374EB-84DD-4181-B61B-9F510927F437}"/>
    <cellStyle name="Normal 5 2 2 2 2" xfId="9963" xr:uid="{573E9357-25A2-47AD-9AE4-AAEE478F176A}"/>
    <cellStyle name="Normal 5 2 2 2 2 2" xfId="9964" xr:uid="{47049C0A-610F-42EB-A67C-9D8D573F3D8F}"/>
    <cellStyle name="Normal 5 2 2 2 2 2 2" xfId="9965" xr:uid="{913DF80A-D640-4172-BD4D-699B49461C71}"/>
    <cellStyle name="Normal 5 2 2 2 2 2 2 2" xfId="9966" xr:uid="{89C666DE-B430-45A1-AE48-833329915461}"/>
    <cellStyle name="Normal 5 2 2 2 2 2 2 2 2" xfId="19132" xr:uid="{3A3F7998-182D-442B-84CA-D84CFE733AD5}"/>
    <cellStyle name="Normal 5 2 2 2 2 2 2 2 2 2" xfId="39229" xr:uid="{6A8B4495-A45D-4CA6-979A-1D054EF34CEE}"/>
    <cellStyle name="Normal 5 2 2 2 2 2 2 2 3" xfId="30364" xr:uid="{BF03B6FC-6DDD-44BB-B36D-FA7BBE236B42}"/>
    <cellStyle name="Normal 5 2 2 2 2 2 2 3" xfId="9967" xr:uid="{879CC1E3-55E5-4112-B140-CDC545C93597}"/>
    <cellStyle name="Normal 5 2 2 2 2 2 2 3 2" xfId="19133" xr:uid="{7757692F-4161-4B36-9280-3F0799034127}"/>
    <cellStyle name="Normal 5 2 2 2 2 2 2 3 2 2" xfId="39230" xr:uid="{61C9F26C-03E0-4454-80A9-4C444D71FEFA}"/>
    <cellStyle name="Normal 5 2 2 2 2 2 2 3 3" xfId="30365" xr:uid="{1C314892-334E-438E-9A14-155517A838B5}"/>
    <cellStyle name="Normal 5 2 2 2 2 2 2 4" xfId="9968" xr:uid="{B8BDD014-855F-4E18-BBB6-600E0BB310AC}"/>
    <cellStyle name="Normal 5 2 2 2 2 2 2 4 2" xfId="19134" xr:uid="{24C56D0C-C54F-48F7-86D6-C58C457C73AF}"/>
    <cellStyle name="Normal 5 2 2 2 2 2 2 4 2 2" xfId="39231" xr:uid="{13CC4ABD-9FED-492A-B47A-F9E4DE9FE6C8}"/>
    <cellStyle name="Normal 5 2 2 2 2 2 2 4 3" xfId="30366" xr:uid="{5E62C039-BA2C-4A61-92A6-5CFE32F898A7}"/>
    <cellStyle name="Normal 5 2 2 2 2 2 2 5" xfId="19131" xr:uid="{1FECA7EA-E238-461B-8AD7-547F73BA9CD7}"/>
    <cellStyle name="Normal 5 2 2 2 2 2 2 5 2" xfId="39228" xr:uid="{24AF3C55-87D7-4D58-A859-814184C11D00}"/>
    <cellStyle name="Normal 5 2 2 2 2 2 2 6" xfId="30363" xr:uid="{E570547E-511B-4F80-9535-2181280405B6}"/>
    <cellStyle name="Normal 5 2 2 2 2 2 3" xfId="9969" xr:uid="{600ABEB3-879F-4B25-A97F-29746BC07C9E}"/>
    <cellStyle name="Normal 5 2 2 2 2 2 3 2" xfId="9970" xr:uid="{B4A2631C-04A0-4298-A612-42549D16A858}"/>
    <cellStyle name="Normal 5 2 2 2 2 2 3 2 2" xfId="19136" xr:uid="{CFBA9160-3A2F-4C76-BCE9-2E289766ADF4}"/>
    <cellStyle name="Normal 5 2 2 2 2 2 3 2 2 2" xfId="39233" xr:uid="{EA740CFA-A354-4F3D-A544-80A21ACC32BB}"/>
    <cellStyle name="Normal 5 2 2 2 2 2 3 2 3" xfId="30368" xr:uid="{14F7B37F-FCD5-4775-90A8-E013E185ECD1}"/>
    <cellStyle name="Normal 5 2 2 2 2 2 3 3" xfId="9971" xr:uid="{3F45FD3E-D8C3-4F1D-8F9B-5C1790B39CCB}"/>
    <cellStyle name="Normal 5 2 2 2 2 2 3 3 2" xfId="19137" xr:uid="{1BEF2388-177B-4E54-8A4F-8DD5ECCE0D1C}"/>
    <cellStyle name="Normal 5 2 2 2 2 2 3 3 2 2" xfId="39234" xr:uid="{B2BF9EDD-0588-4496-92BD-94696E3709BD}"/>
    <cellStyle name="Normal 5 2 2 2 2 2 3 3 3" xfId="30369" xr:uid="{2D263AC7-5AE7-4AE2-B298-55653C7B715F}"/>
    <cellStyle name="Normal 5 2 2 2 2 2 3 4" xfId="9972" xr:uid="{C0DDA48E-A0E0-4318-9E14-B1C75AFE21C1}"/>
    <cellStyle name="Normal 5 2 2 2 2 2 3 4 2" xfId="19138" xr:uid="{5BBFB964-D272-40BD-9C65-10A1B063E333}"/>
    <cellStyle name="Normal 5 2 2 2 2 2 3 4 2 2" xfId="39235" xr:uid="{6D464BEC-694E-40B0-9941-212F64E5EE12}"/>
    <cellStyle name="Normal 5 2 2 2 2 2 3 4 3" xfId="30370" xr:uid="{E88D1092-B239-4538-84B4-92364769F6A9}"/>
    <cellStyle name="Normal 5 2 2 2 2 2 3 5" xfId="19135" xr:uid="{FB43EE69-987D-4C3C-9C5E-081C6A6538E5}"/>
    <cellStyle name="Normal 5 2 2 2 2 2 3 5 2" xfId="39232" xr:uid="{482FA8B5-E6DD-4186-8E0C-2A4651D09C79}"/>
    <cellStyle name="Normal 5 2 2 2 2 2 3 6" xfId="30367" xr:uid="{9A6CB688-D665-4314-9D1B-15CB2FA6623E}"/>
    <cellStyle name="Normal 5 2 2 2 2 2 4" xfId="9973" xr:uid="{B65AC367-5DC7-45F8-9CF0-87773F0D3456}"/>
    <cellStyle name="Normal 5 2 2 2 2 2 4 2" xfId="9974" xr:uid="{0DDB5C55-B627-407D-856E-1E737389F1BB}"/>
    <cellStyle name="Normal 5 2 2 2 2 2 4 2 2" xfId="19140" xr:uid="{EBCD3B4A-23E5-4546-AB97-2514E0778316}"/>
    <cellStyle name="Normal 5 2 2 2 2 2 4 2 2 2" xfId="39237" xr:uid="{0D940AD9-83A0-421A-A58B-C3E187154DE4}"/>
    <cellStyle name="Normal 5 2 2 2 2 2 4 2 3" xfId="30372" xr:uid="{BE45CADD-F7A4-48FA-97CE-FB0ECE14C593}"/>
    <cellStyle name="Normal 5 2 2 2 2 2 4 3" xfId="9975" xr:uid="{005B8E0B-4855-400D-AEEB-FCEE84DEF7DD}"/>
    <cellStyle name="Normal 5 2 2 2 2 2 4 3 2" xfId="19141" xr:uid="{D7659141-D1A6-45C3-A304-2693931D1656}"/>
    <cellStyle name="Normal 5 2 2 2 2 2 4 3 2 2" xfId="39238" xr:uid="{CDD03CB8-401C-4ECC-A7BD-BFC1E21A6AF1}"/>
    <cellStyle name="Normal 5 2 2 2 2 2 4 3 3" xfId="30373" xr:uid="{554B15E9-B41E-456E-8790-A96C83637FA5}"/>
    <cellStyle name="Normal 5 2 2 2 2 2 4 4" xfId="9976" xr:uid="{54DA563F-CD0B-4C07-B6C4-E775D3F5E927}"/>
    <cellStyle name="Normal 5 2 2 2 2 2 4 4 2" xfId="19142" xr:uid="{E080A14C-24B3-4D46-95B7-8BCBC0DC1EAD}"/>
    <cellStyle name="Normal 5 2 2 2 2 2 4 4 2 2" xfId="39239" xr:uid="{8EA1DDDC-91E4-41A2-B754-5C0F2865B94B}"/>
    <cellStyle name="Normal 5 2 2 2 2 2 4 4 3" xfId="30374" xr:uid="{46F28F1A-182A-4AFD-B54D-3A5F4A09D30A}"/>
    <cellStyle name="Normal 5 2 2 2 2 2 4 5" xfId="19139" xr:uid="{D0109C52-25C7-459B-A887-B01EAA2A2417}"/>
    <cellStyle name="Normal 5 2 2 2 2 2 4 5 2" xfId="39236" xr:uid="{296E2D0F-FD5D-4095-91E2-3A792E900AFC}"/>
    <cellStyle name="Normal 5 2 2 2 2 2 4 6" xfId="30371" xr:uid="{95F16DFE-353B-45D0-A179-82333FD51831}"/>
    <cellStyle name="Normal 5 2 2 2 2 3" xfId="9977" xr:uid="{8640B61D-EF2C-4498-B601-781B906859EA}"/>
    <cellStyle name="Normal 5 2 2 2 2 4" xfId="9978" xr:uid="{83C71AD5-535A-4C1B-AA6C-9738E75B0FC6}"/>
    <cellStyle name="Normal 5 2 2 2 2 5" xfId="9979" xr:uid="{1CFC2C95-786A-4F6D-8B5E-322539E634A4}"/>
    <cellStyle name="Normal 5 2 2 2 2 5 2" xfId="19143" xr:uid="{A90B1C84-E96E-4C9C-A4BB-9601AEBA4F61}"/>
    <cellStyle name="Normal 5 2 2 2 2 5 2 2" xfId="39240" xr:uid="{1A334369-E707-4268-B8B8-788805517063}"/>
    <cellStyle name="Normal 5 2 2 2 2 5 3" xfId="30375" xr:uid="{02875607-D580-4870-AA3D-1281EB2BFF7F}"/>
    <cellStyle name="Normal 5 2 2 2 2 6" xfId="9980" xr:uid="{21B32414-12ED-4196-9D2B-ABF314CFB031}"/>
    <cellStyle name="Normal 5 2 2 2 2 6 2" xfId="19144" xr:uid="{2FF986F8-5F67-4F5B-BC0C-E57C56040EE6}"/>
    <cellStyle name="Normal 5 2 2 2 2 6 2 2" xfId="39241" xr:uid="{3D8EB1E2-49D0-44D6-9A5F-2C0CFFFEC057}"/>
    <cellStyle name="Normal 5 2 2 2 2 6 3" xfId="30376" xr:uid="{7184A21C-100E-438E-B2B8-6C1C4899E1FE}"/>
    <cellStyle name="Normal 5 2 2 2 2 7" xfId="9981" xr:uid="{AAC28AA6-6636-48BF-B0A4-1753A5C2A55A}"/>
    <cellStyle name="Normal 5 2 2 2 2 7 2" xfId="19145" xr:uid="{B2787C2B-3410-4FEF-B848-A90962D5686C}"/>
    <cellStyle name="Normal 5 2 2 2 2 7 2 2" xfId="39242" xr:uid="{A0D6AFCB-2F85-4299-A7C2-9F0B9AEE9FD6}"/>
    <cellStyle name="Normal 5 2 2 2 2 7 3" xfId="30377" xr:uid="{429DC8A3-BA7B-4439-86B5-A151D177D1A9}"/>
    <cellStyle name="Normal 5 2 2 2 2 8" xfId="19130" xr:uid="{8367C976-C097-4489-BA9C-4601393867B7}"/>
    <cellStyle name="Normal 5 2 2 2 2 8 2" xfId="39227" xr:uid="{879C5CE6-26AA-474B-A517-81ACF165B95C}"/>
    <cellStyle name="Normal 5 2 2 2 2 9" xfId="30362" xr:uid="{3AD80936-3B04-4C1C-AA0B-4709B420CF7B}"/>
    <cellStyle name="Normal 5 2 2 2 3" xfId="9982" xr:uid="{2442D7DB-A83F-4649-BBDC-F7CBA403363E}"/>
    <cellStyle name="Normal 5 2 2 2 3 2" xfId="9983" xr:uid="{6C3A18E4-6B4E-4235-992B-F14F15BA684F}"/>
    <cellStyle name="Normal 5 2 2 2 3 2 2" xfId="19147" xr:uid="{B7B8C9A2-181C-4AE0-B69C-03D6C38E4ABC}"/>
    <cellStyle name="Normal 5 2 2 2 3 2 2 2" xfId="39244" xr:uid="{62F988FD-4E94-4C63-9EE2-006E45CD5FEB}"/>
    <cellStyle name="Normal 5 2 2 2 3 2 3" xfId="30379" xr:uid="{16B2D042-22C6-4C31-9BB8-9A7EF1CD4FED}"/>
    <cellStyle name="Normal 5 2 2 2 3 3" xfId="9984" xr:uid="{323BE0C9-B7DA-40CB-924A-E0A14A4B553E}"/>
    <cellStyle name="Normal 5 2 2 2 3 3 2" xfId="19148" xr:uid="{F04E04BE-BC66-4565-85CB-5C060AA42CD9}"/>
    <cellStyle name="Normal 5 2 2 2 3 3 2 2" xfId="39245" xr:uid="{3E76ED4F-F426-4141-820A-150F76D6E4EC}"/>
    <cellStyle name="Normal 5 2 2 2 3 3 3" xfId="30380" xr:uid="{57CCA298-DAAC-44E2-AF74-A0826B9A6215}"/>
    <cellStyle name="Normal 5 2 2 2 3 4" xfId="9985" xr:uid="{1ABBA702-F26D-4663-A6BD-032FB2EED76B}"/>
    <cellStyle name="Normal 5 2 2 2 3 4 2" xfId="19149" xr:uid="{AF9BB786-9A80-4CB9-B65A-4F33944F5EC8}"/>
    <cellStyle name="Normal 5 2 2 2 3 4 2 2" xfId="39246" xr:uid="{4690D41F-C8A6-40D8-87D4-370F10D224AE}"/>
    <cellStyle name="Normal 5 2 2 2 3 4 3" xfId="30381" xr:uid="{A0C7D442-5B02-4D11-9019-A9E69EDCBA40}"/>
    <cellStyle name="Normal 5 2 2 2 3 5" xfId="19146" xr:uid="{727502F6-9CF4-4398-96E4-77E892F9A9D0}"/>
    <cellStyle name="Normal 5 2 2 2 3 5 2" xfId="39243" xr:uid="{D82060B6-7AA0-4F40-B0D3-336ECE828363}"/>
    <cellStyle name="Normal 5 2 2 2 3 6" xfId="30378" xr:uid="{614C81C2-5519-4193-9EB0-1F8B86BDD332}"/>
    <cellStyle name="Normal 5 2 2 2 4" xfId="9986" xr:uid="{A09F275E-07CA-40A6-8C93-F594C2C39B8F}"/>
    <cellStyle name="Normal 5 2 2 2 4 2" xfId="9987" xr:uid="{B71881E3-8F5F-4309-BDE7-BABED544D46A}"/>
    <cellStyle name="Normal 5 2 2 2 4 2 2" xfId="19151" xr:uid="{EA55203F-781F-4C90-921D-0C5B863601DF}"/>
    <cellStyle name="Normal 5 2 2 2 4 2 2 2" xfId="39248" xr:uid="{CD0ED491-B653-4BF7-8068-785C07EF834D}"/>
    <cellStyle name="Normal 5 2 2 2 4 2 3" xfId="30383" xr:uid="{9CC49CFA-5538-49F5-84BA-D2EB0FFDEEAB}"/>
    <cellStyle name="Normal 5 2 2 2 4 3" xfId="9988" xr:uid="{FBDB3C9D-FDB2-4F5A-9A01-0AB6402DE416}"/>
    <cellStyle name="Normal 5 2 2 2 4 3 2" xfId="19152" xr:uid="{F3B7CA40-D215-4EF4-B2F2-8AE8701EA1B5}"/>
    <cellStyle name="Normal 5 2 2 2 4 3 2 2" xfId="39249" xr:uid="{EC9B33FB-5024-4B21-A6F0-E5C490F46BC9}"/>
    <cellStyle name="Normal 5 2 2 2 4 3 3" xfId="30384" xr:uid="{65673603-34A9-4EFB-8198-8B72333E5D38}"/>
    <cellStyle name="Normal 5 2 2 2 4 4" xfId="9989" xr:uid="{293A9691-5CB9-4B71-8E23-C4A55D75184D}"/>
    <cellStyle name="Normal 5 2 2 2 4 4 2" xfId="19153" xr:uid="{7743A8A1-AF05-4F09-A6B5-DF27E6D79034}"/>
    <cellStyle name="Normal 5 2 2 2 4 4 2 2" xfId="39250" xr:uid="{FDCD8B98-A672-4100-90CA-8520589EE2CA}"/>
    <cellStyle name="Normal 5 2 2 2 4 4 3" xfId="30385" xr:uid="{08DA2950-78C3-488F-8DDD-2131AFA80945}"/>
    <cellStyle name="Normal 5 2 2 2 4 5" xfId="19150" xr:uid="{189020C3-8421-4162-89EA-CDE3F0902ED7}"/>
    <cellStyle name="Normal 5 2 2 2 4 5 2" xfId="39247" xr:uid="{C248D973-5E47-43F9-B616-7814FBE16234}"/>
    <cellStyle name="Normal 5 2 2 2 4 6" xfId="30382" xr:uid="{C772FC8D-438B-4D7A-8E70-AFBA0407F130}"/>
    <cellStyle name="Normal 5 2 2 2 5" xfId="9962" xr:uid="{EB49A9E1-53CE-454B-9F27-853F6E90C3DD}"/>
    <cellStyle name="Normal 5 2 2 3" xfId="9990" xr:uid="{CF1B422B-4327-4AF2-9333-395DA8575F7D}"/>
    <cellStyle name="Normal 5 2 2 3 2" xfId="9991" xr:uid="{278EA9A7-53B5-4633-AB7F-26136CC3B04F}"/>
    <cellStyle name="Normal 5 2 2 3 2 2" xfId="9992" xr:uid="{15FC3D52-5DB0-4658-8489-905C5E0B2CEC}"/>
    <cellStyle name="Normal 5 2 2 3 2 2 2" xfId="19156" xr:uid="{04327A75-C8CF-440D-9627-6DA31A49AC69}"/>
    <cellStyle name="Normal 5 2 2 3 2 2 2 2" xfId="39253" xr:uid="{300BBA5F-626B-4240-8A8C-46399626AE3E}"/>
    <cellStyle name="Normal 5 2 2 3 2 2 3" xfId="30388" xr:uid="{1875B0FF-DD4D-4A53-8602-24A4B4CFE6DB}"/>
    <cellStyle name="Normal 5 2 2 3 2 3" xfId="9993" xr:uid="{2BCE3961-E59E-4CEA-8D76-69804390DE45}"/>
    <cellStyle name="Normal 5 2 2 3 2 3 2" xfId="19157" xr:uid="{054EE5BD-F230-4828-B600-3245E300D748}"/>
    <cellStyle name="Normal 5 2 2 3 2 3 2 2" xfId="39254" xr:uid="{3997E9B8-F5FE-4213-9F12-B5AD27D0C958}"/>
    <cellStyle name="Normal 5 2 2 3 2 3 3" xfId="30389" xr:uid="{B7101CC4-3A97-49F4-A132-CAA1B167710F}"/>
    <cellStyle name="Normal 5 2 2 3 2 4" xfId="9994" xr:uid="{A72820C1-F53B-4D70-BDA0-20231CC7B53E}"/>
    <cellStyle name="Normal 5 2 2 3 2 4 2" xfId="19158" xr:uid="{D3BBF0D9-9C35-45F1-B8C8-6577AED7132F}"/>
    <cellStyle name="Normal 5 2 2 3 2 4 2 2" xfId="39255" xr:uid="{A9D44390-ECF4-4C83-B988-04A029902989}"/>
    <cellStyle name="Normal 5 2 2 3 2 4 3" xfId="30390" xr:uid="{E191B19D-4377-4CD8-B0AB-29591304E9EF}"/>
    <cellStyle name="Normal 5 2 2 3 2 5" xfId="19155" xr:uid="{691C2A03-D5F8-43A6-996B-99997740ABFA}"/>
    <cellStyle name="Normal 5 2 2 3 2 5 2" xfId="39252" xr:uid="{19E9DC74-5141-4DFD-B30E-1A71C2D4C792}"/>
    <cellStyle name="Normal 5 2 2 3 2 6" xfId="30387" xr:uid="{324B6102-B1EE-42BE-ADAE-65C64F778E28}"/>
    <cellStyle name="Normal 5 2 2 3 3" xfId="9995" xr:uid="{6AD4312C-6BDB-4AAC-A12D-187E3A027099}"/>
    <cellStyle name="Normal 5 2 2 3 3 2" xfId="19159" xr:uid="{00C4E321-0657-4684-9C39-E592CF919112}"/>
    <cellStyle name="Normal 5 2 2 3 3 2 2" xfId="39256" xr:uid="{DF1F5146-653D-465C-9299-5E562B59920B}"/>
    <cellStyle name="Normal 5 2 2 3 3 3" xfId="30391" xr:uid="{EC419C0F-DB7E-4B12-96D9-86B6CD6A0BDA}"/>
    <cellStyle name="Normal 5 2 2 3 4" xfId="9996" xr:uid="{DE24732B-F36E-41B6-B245-27174AE1A206}"/>
    <cellStyle name="Normal 5 2 2 3 4 2" xfId="19160" xr:uid="{61978FA2-A937-4336-AD1D-0B0A7C2D3DA3}"/>
    <cellStyle name="Normal 5 2 2 3 4 2 2" xfId="39257" xr:uid="{B61EE8B6-8862-49D9-9F28-FE3F51A8E3A0}"/>
    <cellStyle name="Normal 5 2 2 3 4 3" xfId="30392" xr:uid="{0FEAC598-B32C-4020-ABCE-7052431CB236}"/>
    <cellStyle name="Normal 5 2 2 3 5" xfId="9997" xr:uid="{265C0304-8D4C-402D-90AD-28443E0A2D1D}"/>
    <cellStyle name="Normal 5 2 2 3 5 2" xfId="19161" xr:uid="{444E7829-5340-443D-8513-506DBEBE6234}"/>
    <cellStyle name="Normal 5 2 2 3 5 2 2" xfId="39258" xr:uid="{F0017E9F-AC39-4BEB-856A-1707F6C87CB0}"/>
    <cellStyle name="Normal 5 2 2 3 5 3" xfId="30393" xr:uid="{F63FABEC-9820-49EA-B5E4-EBBB6689DF8E}"/>
    <cellStyle name="Normal 5 2 2 3 6" xfId="19154" xr:uid="{FF9E810B-DAF3-4EE8-95BF-1C7498703A26}"/>
    <cellStyle name="Normal 5 2 2 3 6 2" xfId="39251" xr:uid="{AF6573BB-5942-48ED-85B5-DA9066BC1A1B}"/>
    <cellStyle name="Normal 5 2 2 3 7" xfId="30386" xr:uid="{738BC0AD-4092-43A8-9219-96DF6A15E142}"/>
    <cellStyle name="Normal 5 2 2 4" xfId="9998" xr:uid="{4B2E01D6-B05B-42DE-B02B-962612F7F830}"/>
    <cellStyle name="Normal 5 2 2 5" xfId="9999" xr:uid="{EB7CA21F-A374-4AE7-BE89-8D7B08E52179}"/>
    <cellStyle name="Normal 5 2 2 6" xfId="10000" xr:uid="{96C728FB-5112-42BF-8261-FFBF20868B86}"/>
    <cellStyle name="Normal 5 2 2 6 2" xfId="19162" xr:uid="{03AB2B9A-14C5-4D16-9461-458B3BA7DC33}"/>
    <cellStyle name="Normal 5 2 2 6 2 2" xfId="39259" xr:uid="{0EC5CAA1-BD0B-487C-91C6-7401437FCA65}"/>
    <cellStyle name="Normal 5 2 2 6 3" xfId="30394" xr:uid="{7DE880AA-BC0B-4EF6-A4C7-245A0AF2974A}"/>
    <cellStyle name="Normal 5 2 2 7" xfId="10001" xr:uid="{DCCF2029-C90E-4D97-B415-DE052FBDE3B9}"/>
    <cellStyle name="Normal 5 2 2 7 2" xfId="19163" xr:uid="{A4796672-8072-4DD8-A2F4-14B66C96484F}"/>
    <cellStyle name="Normal 5 2 2 7 2 2" xfId="39260" xr:uid="{FBBDE3A5-2418-4B77-8F11-57B2FF82011B}"/>
    <cellStyle name="Normal 5 2 2 7 3" xfId="30395" xr:uid="{2A041A70-9876-4BDF-8AB1-E077861F8BF4}"/>
    <cellStyle name="Normal 5 2 2 8" xfId="10002" xr:uid="{AE5F9A06-4B6B-406C-BF3A-36FA0EC1E557}"/>
    <cellStyle name="Normal 5 2 2 8 2" xfId="19164" xr:uid="{127C45AB-BA72-4317-B28B-D3BD7D9995B5}"/>
    <cellStyle name="Normal 5 2 2 8 2 2" xfId="39261" xr:uid="{98B6C509-4763-40BC-8CC9-6B9678318E9C}"/>
    <cellStyle name="Normal 5 2 2 8 3" xfId="30396" xr:uid="{67066E22-F8E0-4429-9F78-978A0221C497}"/>
    <cellStyle name="Normal 5 2 2 9" xfId="19129" xr:uid="{07C08288-671F-4E7D-AFA0-D17A0B99A4A2}"/>
    <cellStyle name="Normal 5 2 2 9 2" xfId="39226" xr:uid="{829B11A3-64A3-45C3-A8D0-F7544B522DAE}"/>
    <cellStyle name="Normal 5 2 3" xfId="424" xr:uid="{BFF75409-BFD0-41BF-9ABB-5C8947A62B53}"/>
    <cellStyle name="Normal 5 2 3 2" xfId="10004" xr:uid="{FA4FDB4B-686C-414C-984C-73070C9F4885}"/>
    <cellStyle name="Normal 5 2 3 3" xfId="10005" xr:uid="{0CDE7410-C7E0-4C4D-BFFE-CEA8E5B309B8}"/>
    <cellStyle name="Normal 5 2 3 4" xfId="22354" xr:uid="{72AC58E5-9A09-4312-805B-D54F0124CFDD}"/>
    <cellStyle name="Normal 5 2 3 4 2" xfId="42286" xr:uid="{08560123-07B6-4257-9841-8D8FB54373F6}"/>
    <cellStyle name="Normal 5 2 3 5" xfId="10003" xr:uid="{517E21B5-ACF6-4452-8CDE-8624F3FE1361}"/>
    <cellStyle name="Normal 5 2 4" xfId="10006" xr:uid="{7E8BB069-5651-4AC0-9CDC-E8D6F7795521}"/>
    <cellStyle name="Normal 5 2 4 2" xfId="10007" xr:uid="{9096B156-000A-4982-B47D-3C6E34601FBE}"/>
    <cellStyle name="Normal 5 2 4 2 2" xfId="19166" xr:uid="{9C1DB6E3-D57D-463C-99DD-7EE50729A184}"/>
    <cellStyle name="Normal 5 2 4 2 2 2" xfId="39263" xr:uid="{A43F8DB9-8F22-4369-AEBD-015D88C85F59}"/>
    <cellStyle name="Normal 5 2 4 2 3" xfId="30398" xr:uid="{0575D0E3-4B82-4522-8FBE-C034E7654E1E}"/>
    <cellStyle name="Normal 5 2 4 3" xfId="10008" xr:uid="{06077127-3B56-463D-AA7E-D8638B0F670F}"/>
    <cellStyle name="Normal 5 2 4 3 2" xfId="19167" xr:uid="{FFB7799B-53AD-4120-AF30-A3BEF026D593}"/>
    <cellStyle name="Normal 5 2 4 3 2 2" xfId="39264" xr:uid="{C5DB09D4-B9DA-4043-A4F2-B57E16A76C65}"/>
    <cellStyle name="Normal 5 2 4 3 3" xfId="30399" xr:uid="{F725E7B7-86A8-43B3-86BE-B352586942A5}"/>
    <cellStyle name="Normal 5 2 4 4" xfId="10009" xr:uid="{D5AAA2DA-C508-44FB-B0D3-ABDB8E3D29D4}"/>
    <cellStyle name="Normal 5 2 4 4 2" xfId="19168" xr:uid="{D747DAA5-D861-4854-8117-C62C5BBFA29A}"/>
    <cellStyle name="Normal 5 2 4 4 2 2" xfId="39265" xr:uid="{091D498E-2962-4BD3-A4CB-8B711CA67C3B}"/>
    <cellStyle name="Normal 5 2 4 4 3" xfId="30400" xr:uid="{3581CAE5-32A5-47E4-BA1D-3529C715BCFD}"/>
    <cellStyle name="Normal 5 2 4 5" xfId="19165" xr:uid="{F2CDF804-EB37-411A-A396-C70D5DFA55F5}"/>
    <cellStyle name="Normal 5 2 4 5 2" xfId="39262" xr:uid="{419D9ACD-9F99-456E-ABF5-329EDEA5BBB0}"/>
    <cellStyle name="Normal 5 2 4 6" xfId="30397" xr:uid="{42904097-6413-412F-A587-88E9A4695637}"/>
    <cellStyle name="Normal 5 2 5" xfId="10010" xr:uid="{27FA9C57-370B-43E9-A90E-7804B514E5B7}"/>
    <cellStyle name="Normal 5 2 5 2" xfId="10011" xr:uid="{F87DCB26-739C-4B8E-8CD2-6F924391D5A0}"/>
    <cellStyle name="Normal 5 2 5 2 2" xfId="19170" xr:uid="{CA26700C-E0A1-4651-96CB-854A043F7869}"/>
    <cellStyle name="Normal 5 2 5 2 2 2" xfId="39267" xr:uid="{7424C625-F57C-481F-AED3-CC2A9C660B03}"/>
    <cellStyle name="Normal 5 2 5 2 3" xfId="30402" xr:uid="{5351B497-8DA0-484F-8FF3-AEDE9E10EAA0}"/>
    <cellStyle name="Normal 5 2 5 3" xfId="10012" xr:uid="{3B46F5AF-0C04-4E1E-B016-BD1C659C4B86}"/>
    <cellStyle name="Normal 5 2 5 3 2" xfId="19171" xr:uid="{8AC700C5-0CA6-4ADE-B1EC-708C4F8F7FB3}"/>
    <cellStyle name="Normal 5 2 5 3 2 2" xfId="39268" xr:uid="{9293C880-787A-425B-BE66-F9B26F4D74D6}"/>
    <cellStyle name="Normal 5 2 5 3 3" xfId="30403" xr:uid="{FCBB47CA-9768-4AB1-A6E5-FB53601604BD}"/>
    <cellStyle name="Normal 5 2 5 4" xfId="10013" xr:uid="{03190F32-7518-4E32-BDC6-7148ADD2B4A4}"/>
    <cellStyle name="Normal 5 2 5 4 2" xfId="19172" xr:uid="{38021854-FCBD-43AA-9DB0-CDAAFBF4A155}"/>
    <cellStyle name="Normal 5 2 5 4 2 2" xfId="39269" xr:uid="{FABD9F5E-192B-4166-A5B8-0E47684F9293}"/>
    <cellStyle name="Normal 5 2 5 4 3" xfId="30404" xr:uid="{CC73FCE4-D6DC-4232-9721-16C759C7AD8E}"/>
    <cellStyle name="Normal 5 2 5 5" xfId="19169" xr:uid="{380261AC-CE4E-4A43-8B6F-1821645D77D0}"/>
    <cellStyle name="Normal 5 2 5 5 2" xfId="39266" xr:uid="{AE2F661C-239D-4CE2-A855-5843B8DBEB4A}"/>
    <cellStyle name="Normal 5 2 5 6" xfId="30401" xr:uid="{825D8393-826A-477D-80F7-AAF33423590E}"/>
    <cellStyle name="Normal 5 2 6" xfId="10014" xr:uid="{1CF37F09-2FE7-42B2-B468-38EBD853A555}"/>
    <cellStyle name="Normal 5 2 6 2" xfId="19173" xr:uid="{F315E27F-4B9A-4A7D-87C7-CC017A18851E}"/>
    <cellStyle name="Normal 5 2 6 2 2" xfId="39270" xr:uid="{59FD5007-88E3-48E6-9C7F-88B2FAC74DE2}"/>
    <cellStyle name="Normal 5 2 6 3" xfId="30405" xr:uid="{32A2509C-A11C-4078-86C2-C0F928562A18}"/>
    <cellStyle name="Normal 5 2 7" xfId="10015" xr:uid="{06E31B36-25B1-4F96-A9D7-E400A5CA9E12}"/>
    <cellStyle name="Normal 5 2 7 2" xfId="19174" xr:uid="{303BC85C-9688-4A91-835E-75377DBE6035}"/>
    <cellStyle name="Normal 5 2 7 2 2" xfId="39271" xr:uid="{F914DC92-BC08-4B0B-ACA0-A5DC0919C086}"/>
    <cellStyle name="Normal 5 2 7 3" xfId="30406" xr:uid="{FF91D92C-046A-400C-97B5-9C0EFDF03F3A}"/>
    <cellStyle name="Normal 5 2 8" xfId="10016" xr:uid="{41A443FC-CB92-4729-9D18-CBAB4B6E4C40}"/>
    <cellStyle name="Normal 5 2 8 2" xfId="19175" xr:uid="{C7E80341-4340-47FC-AC8F-D32EFF025FDE}"/>
    <cellStyle name="Normal 5 2 8 2 2" xfId="39272" xr:uid="{A4C09A75-8CEA-4E2D-961C-4C7B174DDF83}"/>
    <cellStyle name="Normal 5 2 8 3" xfId="30407" xr:uid="{18E8CBFA-A7B8-4682-BB21-9017D6E67D78}"/>
    <cellStyle name="Normal 5 2 9" xfId="9960" xr:uid="{18E7DA60-49CF-4D43-A235-B559289C597B}"/>
    <cellStyle name="Normal 5 2 9 2" xfId="19128" xr:uid="{4D1A577C-2DB2-49A8-8F1A-A9EFE97CBA75}"/>
    <cellStyle name="Normal 5 2 9 2 2" xfId="39225" xr:uid="{BA709A43-ACE3-4689-895C-E7EB75C6D55E}"/>
    <cellStyle name="Normal 5 2 9 3" xfId="30360" xr:uid="{C23ED45D-BA2E-4BC6-B37C-3FDB543431A1}"/>
    <cellStyle name="Normal 5 20" xfId="22537" xr:uid="{8F5B2CB5-13D3-46E0-9224-802B1C13CB83}"/>
    <cellStyle name="Normal 5 21" xfId="22627" xr:uid="{EB0C7693-D479-4B18-A319-3578CBCD282A}"/>
    <cellStyle name="Normal 5 22" xfId="22669" xr:uid="{2E1AEF5C-857E-44AD-A4D6-898411C0631A}"/>
    <cellStyle name="Normal 5 22 2" xfId="42396" xr:uid="{AC729397-FBE1-4D45-954E-EEE35E772977}"/>
    <cellStyle name="Normal 5 3" xfId="620" xr:uid="{39AC3AAB-F0E5-47D6-AD41-74D14F522D01}"/>
    <cellStyle name="Normal 5 3 2" xfId="10018" xr:uid="{4B39BA76-F826-42D9-9515-CD48EDE665E5}"/>
    <cellStyle name="Normal 5 3 2 2" xfId="10019" xr:uid="{63C4C480-C6BF-4C53-A941-C369FBF1F612}"/>
    <cellStyle name="Normal 5 3 2 3" xfId="10020" xr:uid="{1E53641E-315D-4985-A52D-FCAFF813FDE5}"/>
    <cellStyle name="Normal 5 3 2 4" xfId="10021" xr:uid="{32CE7E1D-D35F-42A7-B630-D1C594FD2A77}"/>
    <cellStyle name="Normal 5 3 2 5" xfId="10022" xr:uid="{EF72AA2E-0B01-4AAF-A50B-9FF588DB6D5F}"/>
    <cellStyle name="Normal 5 3 2 6" xfId="10023" xr:uid="{6B00618A-5FE9-44DA-8A2B-CE2E44E62C38}"/>
    <cellStyle name="Normal 5 3 2 7" xfId="10024" xr:uid="{1E7AA2FA-8C44-4A13-BFB1-F61F22DC26B6}"/>
    <cellStyle name="Normal 5 3 3" xfId="10025" xr:uid="{C5764CD3-A054-49F5-8390-02D73E1B99F1}"/>
    <cellStyle name="Normal 5 3 3 2" xfId="10026" xr:uid="{4295665C-D6D6-4C63-9D1A-545931D2713F}"/>
    <cellStyle name="Normal 5 3 3 3" xfId="10027" xr:uid="{21DD7434-A58F-4EF4-B9F7-09D05213D4DD}"/>
    <cellStyle name="Normal 5 3 3 4" xfId="10028" xr:uid="{BF3C555E-3132-4DAE-BE9E-1352580FD09B}"/>
    <cellStyle name="Normal 5 3 4" xfId="21701" xr:uid="{F0503334-383B-4C44-9CDC-EEB3F74572A7}"/>
    <cellStyle name="Normal 5 3 4 2" xfId="41640" xr:uid="{1F4CB664-38E7-416A-B03A-DA96FB8C7AC3}"/>
    <cellStyle name="Normal 5 3 5" xfId="10017" xr:uid="{39262CB9-366E-4DE8-8AF8-44BBAE7F28D5}"/>
    <cellStyle name="Normal 5 4" xfId="338" xr:uid="{10CD30FF-A622-431B-93EE-1E97202CFAB5}"/>
    <cellStyle name="Normal 5 4 10" xfId="30408" xr:uid="{0E0506E7-810A-4BA9-B1E5-D90CF118B714}"/>
    <cellStyle name="Normal 5 4 2" xfId="10030" xr:uid="{162EBD7F-6AA9-4791-B556-E936F546371A}"/>
    <cellStyle name="Normal 5 4 2 2" xfId="10031" xr:uid="{FBA3F5F4-4456-4AE6-AEC2-A422F09E418D}"/>
    <cellStyle name="Normal 5 4 2 3" xfId="10032" xr:uid="{DC891FB2-69B1-45B2-BB8F-8C82C2ED2CDA}"/>
    <cellStyle name="Normal 5 4 3" xfId="10033" xr:uid="{06ECC8AC-3E39-40BE-8D67-4DAAB07AF029}"/>
    <cellStyle name="Normal 5 4 3 2" xfId="10034" xr:uid="{AA6534D2-5D12-416D-8178-528E02D53B94}"/>
    <cellStyle name="Normal 5 4 3 2 2" xfId="19178" xr:uid="{718B4EAF-3D3F-40B7-A5F2-F65EA5531DFF}"/>
    <cellStyle name="Normal 5 4 3 2 2 2" xfId="39275" xr:uid="{7D6D6E11-7508-4D24-9467-3444EED17666}"/>
    <cellStyle name="Normal 5 4 3 2 3" xfId="30410" xr:uid="{2CA28AA1-AB39-4673-84A8-0CA95977D3C9}"/>
    <cellStyle name="Normal 5 4 3 3" xfId="10035" xr:uid="{2E05D36D-BE67-464C-9339-7DF497B88420}"/>
    <cellStyle name="Normal 5 4 3 3 2" xfId="19179" xr:uid="{7EB1934D-D33B-4656-A382-E8A371C60187}"/>
    <cellStyle name="Normal 5 4 3 3 2 2" xfId="39276" xr:uid="{BE70DEB2-86EB-47C3-9B81-4728989829E9}"/>
    <cellStyle name="Normal 5 4 3 3 3" xfId="30411" xr:uid="{002CC40A-0B59-46B7-ACCC-6DA92B83ABA6}"/>
    <cellStyle name="Normal 5 4 3 4" xfId="10036" xr:uid="{40FB78FF-0073-4BD6-AE6F-B39BEF1DF440}"/>
    <cellStyle name="Normal 5 4 3 4 2" xfId="19180" xr:uid="{0B72C341-7362-4C57-957A-6C105113FBD2}"/>
    <cellStyle name="Normal 5 4 3 4 2 2" xfId="39277" xr:uid="{384F0743-CEB2-4B96-950B-5CF69B1F8527}"/>
    <cellStyle name="Normal 5 4 3 4 3" xfId="30412" xr:uid="{428DBE78-B384-4635-B80D-9220861D17DF}"/>
    <cellStyle name="Normal 5 4 3 5" xfId="19177" xr:uid="{0A156240-8441-4E65-928C-4EF1D3CB407A}"/>
    <cellStyle name="Normal 5 4 3 5 2" xfId="39274" xr:uid="{87BE4F9A-86F1-47C5-AE80-F7893767627C}"/>
    <cellStyle name="Normal 5 4 3 6" xfId="30409" xr:uid="{89327130-EEC4-4E9B-BEB6-E3E71D14E330}"/>
    <cellStyle name="Normal 5 4 4" xfId="10037" xr:uid="{340F7B17-8F1F-498B-AF99-4E33AD359AD9}"/>
    <cellStyle name="Normal 5 4 4 2" xfId="19181" xr:uid="{943CCE89-B75D-4770-BBB8-2D9BC3603FA9}"/>
    <cellStyle name="Normal 5 4 4 2 2" xfId="39278" xr:uid="{E643FE3D-D83E-49C0-A74F-DBFE36389797}"/>
    <cellStyle name="Normal 5 4 4 3" xfId="30413" xr:uid="{B99D9893-6289-4AFD-B6FC-C28BBEB78594}"/>
    <cellStyle name="Normal 5 4 5" xfId="10038" xr:uid="{325EAE28-76AB-40DA-B080-7427CE141B99}"/>
    <cellStyle name="Normal 5 4 5 2" xfId="19182" xr:uid="{5C4DEF8C-C02F-4E00-A95D-E3AB2365FE38}"/>
    <cellStyle name="Normal 5 4 5 2 2" xfId="39279" xr:uid="{B6F939C0-D266-4EAC-A890-C6FF552F7EC3}"/>
    <cellStyle name="Normal 5 4 5 3" xfId="30414" xr:uid="{3D554195-2AB9-4E78-BCCA-1DB33FD6EF57}"/>
    <cellStyle name="Normal 5 4 6" xfId="10039" xr:uid="{6A5FDDB8-1178-48AD-88DE-D8DFBAA7394F}"/>
    <cellStyle name="Normal 5 4 6 2" xfId="19183" xr:uid="{9F81731A-C666-4A87-BEB8-8A6A586FF344}"/>
    <cellStyle name="Normal 5 4 6 2 2" xfId="39280" xr:uid="{33FD57EE-F2D9-4890-A534-464176AAA83C}"/>
    <cellStyle name="Normal 5 4 6 3" xfId="30415" xr:uid="{68592BA1-0F25-4D06-A576-3AF61623893D}"/>
    <cellStyle name="Normal 5 4 7" xfId="19176" xr:uid="{001C645F-FE45-4076-9299-FAF2F38FC4FE}"/>
    <cellStyle name="Normal 5 4 7 2" xfId="39273" xr:uid="{DA5D6D68-D119-4D48-9061-D3D24AEBD9CE}"/>
    <cellStyle name="Normal 5 4 8" xfId="22248" xr:uid="{D72B5436-8344-4AC6-906A-9263CA5D7A2F}"/>
    <cellStyle name="Normal 5 4 8 2" xfId="42180" xr:uid="{53286037-3DBF-4E93-BC48-EEB107892432}"/>
    <cellStyle name="Normal 5 4 9" xfId="10029" xr:uid="{DA6722DA-E07E-449C-B452-FF703A980DF5}"/>
    <cellStyle name="Normal 5 5" xfId="10040" xr:uid="{354E2BA7-7520-425F-A911-2089EA0F3E2D}"/>
    <cellStyle name="Normal 5 6" xfId="10041" xr:uid="{971C9620-02ED-49A0-8540-C74218828B80}"/>
    <cellStyle name="Normal 5 6 2" xfId="10042" xr:uid="{A3C80167-E80A-4E57-8923-AC6EA150FA30}"/>
    <cellStyle name="Normal 5 6 2 2" xfId="10043" xr:uid="{8228D226-A805-4891-94CF-95AFEE74162C}"/>
    <cellStyle name="Normal 5 6 2 2 2" xfId="19186" xr:uid="{AFD40BFF-74C8-427F-9EE0-A8B56EF4F8BF}"/>
    <cellStyle name="Normal 5 6 2 2 2 2" xfId="39283" xr:uid="{4D8161CF-8EF0-4AB5-BD46-871E418140BE}"/>
    <cellStyle name="Normal 5 6 2 2 3" xfId="30418" xr:uid="{BA975355-4BB4-4234-8290-73F17D660EB5}"/>
    <cellStyle name="Normal 5 6 2 3" xfId="10044" xr:uid="{C77117BB-BE85-4BCB-8991-A15DE7C8EAE7}"/>
    <cellStyle name="Normal 5 6 2 3 2" xfId="19187" xr:uid="{BEE8236C-0D90-491F-BD03-EAB5C5FABAC0}"/>
    <cellStyle name="Normal 5 6 2 3 2 2" xfId="39284" xr:uid="{7A515BF0-4FB1-4817-BF7E-66F4A58A4E9D}"/>
    <cellStyle name="Normal 5 6 2 3 3" xfId="30419" xr:uid="{306D6556-980D-4CEB-B5D1-D11ACB30F8C3}"/>
    <cellStyle name="Normal 5 6 2 4" xfId="10045" xr:uid="{257ED5AF-CFD1-45E1-BEA4-71F9DE6EB497}"/>
    <cellStyle name="Normal 5 6 2 4 2" xfId="19188" xr:uid="{6825E517-98BA-4C01-9D1C-81847A20A084}"/>
    <cellStyle name="Normal 5 6 2 4 2 2" xfId="39285" xr:uid="{AE6EC1A7-DAE7-4148-86F8-507B4C13A534}"/>
    <cellStyle name="Normal 5 6 2 4 3" xfId="30420" xr:uid="{A846146F-452E-4C9A-B17E-8D57E0089D84}"/>
    <cellStyle name="Normal 5 6 2 5" xfId="19185" xr:uid="{F006E2A4-87DF-4217-80BD-22E5BF1F6E86}"/>
    <cellStyle name="Normal 5 6 2 5 2" xfId="39282" xr:uid="{71338CC2-AE4B-4A04-8519-89B5BE2BA17D}"/>
    <cellStyle name="Normal 5 6 2 6" xfId="30417" xr:uid="{EB2E023A-EF61-4147-9170-434A2DC69D5D}"/>
    <cellStyle name="Normal 5 6 3" xfId="10046" xr:uid="{B60C10F2-B9E4-474D-A576-E186BA9EBB47}"/>
    <cellStyle name="Normal 5 6 3 2" xfId="19189" xr:uid="{26F07462-A055-4C6F-BAA1-506A9805FC5E}"/>
    <cellStyle name="Normal 5 6 3 2 2" xfId="39286" xr:uid="{42C906AE-0ED9-4AD6-A34F-3766906987FD}"/>
    <cellStyle name="Normal 5 6 3 3" xfId="30421" xr:uid="{38CEF42E-E0E2-4830-B92B-00E9C39B31D2}"/>
    <cellStyle name="Normal 5 6 4" xfId="10047" xr:uid="{BB230F91-73D2-4AF9-93EB-BD36E5734F5A}"/>
    <cellStyle name="Normal 5 6 4 2" xfId="19190" xr:uid="{96351F7C-B7D1-4134-B1A9-3F264A3A5646}"/>
    <cellStyle name="Normal 5 6 4 2 2" xfId="39287" xr:uid="{750FF85C-D7D1-41F3-A4CD-08FF6F43B2D0}"/>
    <cellStyle name="Normal 5 6 4 3" xfId="30422" xr:uid="{63AB8571-2C7B-4CB9-8B02-D8D268481425}"/>
    <cellStyle name="Normal 5 6 5" xfId="10048" xr:uid="{5E33F309-8D1A-49F2-B964-B6D70904CF0B}"/>
    <cellStyle name="Normal 5 6 5 2" xfId="19191" xr:uid="{CC3BFF3F-A1E4-48F0-A072-052AFF155619}"/>
    <cellStyle name="Normal 5 6 5 2 2" xfId="39288" xr:uid="{BD346AC4-69EE-4923-9A79-5F0D6F6677B5}"/>
    <cellStyle name="Normal 5 6 5 3" xfId="30423" xr:uid="{95D81A6F-2965-48EB-BB2A-1E341A553951}"/>
    <cellStyle name="Normal 5 6 6" xfId="19184" xr:uid="{EC49CF49-9C2F-439C-B20D-58B8C49BFB51}"/>
    <cellStyle name="Normal 5 6 6 2" xfId="39281" xr:uid="{956BAB25-5AEF-4AF5-9015-47235584095C}"/>
    <cellStyle name="Normal 5 6 7" xfId="30416" xr:uid="{4042D845-272B-48BD-A088-DD75DFF0D15E}"/>
    <cellStyle name="Normal 5 7" xfId="10049" xr:uid="{3A093B02-4F5E-4BC2-906D-FAEA27F6BDBE}"/>
    <cellStyle name="Normal 5 7 2" xfId="10050" xr:uid="{9C2BC407-E086-463A-9650-7D2F4F64E466}"/>
    <cellStyle name="Normal 5 7 2 2" xfId="10051" xr:uid="{EA76D06A-06C4-4AD2-A7E1-6BA47CB23B89}"/>
    <cellStyle name="Normal 5 7 2 2 2" xfId="19194" xr:uid="{05231630-F89F-4E5C-A71F-7CE5ABCBDE54}"/>
    <cellStyle name="Normal 5 7 2 2 2 2" xfId="39291" xr:uid="{2657F469-B949-4FEF-8B1C-F8DB88C7B909}"/>
    <cellStyle name="Normal 5 7 2 2 3" xfId="30426" xr:uid="{D8744E8F-DEC0-4303-B4C3-BAEAAF4A117A}"/>
    <cellStyle name="Normal 5 7 2 3" xfId="10052" xr:uid="{A7153BC3-BF4B-415E-8893-2BC76ABD1321}"/>
    <cellStyle name="Normal 5 7 2 3 2" xfId="19195" xr:uid="{67C1C63F-ACBD-4C2C-8A4C-4CBD9743672E}"/>
    <cellStyle name="Normal 5 7 2 3 2 2" xfId="39292" xr:uid="{BCEBDB90-FB2E-45ED-A642-58B2A59DCA4D}"/>
    <cellStyle name="Normal 5 7 2 3 3" xfId="30427" xr:uid="{93E995DD-3073-4898-9C10-2BBA92CC0FA7}"/>
    <cellStyle name="Normal 5 7 2 4" xfId="10053" xr:uid="{34FEBEB1-3C81-4F18-AA91-3FD3A78D1A9B}"/>
    <cellStyle name="Normal 5 7 2 4 2" xfId="19196" xr:uid="{F7347281-6F8C-4F08-8674-18D962A2AC96}"/>
    <cellStyle name="Normal 5 7 2 4 2 2" xfId="39293" xr:uid="{5986B3BE-68F7-4B12-8CC9-231A351D97C8}"/>
    <cellStyle name="Normal 5 7 2 4 3" xfId="30428" xr:uid="{32F126D0-6A06-430D-AE9E-609D5663F316}"/>
    <cellStyle name="Normal 5 7 2 5" xfId="19193" xr:uid="{BCDBE0F5-C12E-4867-9932-42502C9E2913}"/>
    <cellStyle name="Normal 5 7 2 5 2" xfId="39290" xr:uid="{8EB57020-CC7F-4BB5-A1D3-4828F02364F3}"/>
    <cellStyle name="Normal 5 7 2 6" xfId="30425" xr:uid="{F4AF8A1B-3F46-45A9-880A-E8A5921B82E0}"/>
    <cellStyle name="Normal 5 7 3" xfId="10054" xr:uid="{9CE73664-1B19-4228-AC3C-4C2A0AF3FB70}"/>
    <cellStyle name="Normal 5 7 3 2" xfId="19197" xr:uid="{8012740D-A4D3-49A8-A678-EDE4D6FEC7F5}"/>
    <cellStyle name="Normal 5 7 3 2 2" xfId="39294" xr:uid="{077AA54E-DFD1-40F6-987C-F029AE666276}"/>
    <cellStyle name="Normal 5 7 3 3" xfId="30429" xr:uid="{48EE16A7-E7BC-4EE4-A05E-4CED85D6FB3B}"/>
    <cellStyle name="Normal 5 7 4" xfId="10055" xr:uid="{2188B367-94D1-4083-B04C-A2E85A30DD67}"/>
    <cellStyle name="Normal 5 7 4 2" xfId="19198" xr:uid="{69441A68-D2FF-40A8-B096-3F9942DB5700}"/>
    <cellStyle name="Normal 5 7 4 2 2" xfId="39295" xr:uid="{154C6B9D-5E1F-4FF0-9D76-11F1BC5AFC31}"/>
    <cellStyle name="Normal 5 7 4 3" xfId="30430" xr:uid="{79139319-6770-4C7A-8326-F37BBE3F31E7}"/>
    <cellStyle name="Normal 5 7 5" xfId="10056" xr:uid="{308B935D-8EE1-461B-946F-163FFF6E836E}"/>
    <cellStyle name="Normal 5 7 5 2" xfId="19199" xr:uid="{3F660ECE-57F3-43C1-95DD-7D03EA21F97D}"/>
    <cellStyle name="Normal 5 7 5 2 2" xfId="39296" xr:uid="{32CC946D-6C10-4C73-89DA-3A8308123B45}"/>
    <cellStyle name="Normal 5 7 5 3" xfId="30431" xr:uid="{6EB5982E-8BE2-4BE5-B704-655790A62FDA}"/>
    <cellStyle name="Normal 5 7 6" xfId="19192" xr:uid="{8A77FBAD-3A7B-4EB4-8829-AC8B9F80081D}"/>
    <cellStyle name="Normal 5 7 6 2" xfId="39289" xr:uid="{21C42F1E-8693-4990-9511-7CDA2CF160B0}"/>
    <cellStyle name="Normal 5 7 7" xfId="30424" xr:uid="{BDD3851D-A63F-46DB-8A95-07696651D8D0}"/>
    <cellStyle name="Normal 5 8" xfId="10057" xr:uid="{32FA0D60-2CA7-4A65-9C5C-4B8C2CB608CB}"/>
    <cellStyle name="Normal 5 8 2" xfId="10058" xr:uid="{599B46A5-C36C-48FD-A8D1-C5291DE32905}"/>
    <cellStyle name="Normal 5 8 2 2" xfId="10059" xr:uid="{561BC9B5-137E-432E-83EC-47FE1E8B81FE}"/>
    <cellStyle name="Normal 5 8 2 2 2" xfId="19202" xr:uid="{D1275C55-24E3-4D33-9118-3686C7440F3E}"/>
    <cellStyle name="Normal 5 8 2 2 2 2" xfId="39299" xr:uid="{2DBDAD0C-7341-41C1-AB4E-9E0AF95D1A49}"/>
    <cellStyle name="Normal 5 8 2 2 3" xfId="30434" xr:uid="{09807AB7-CDDC-4B1B-B3F9-06559C9B158D}"/>
    <cellStyle name="Normal 5 8 2 3" xfId="10060" xr:uid="{F63A6E2F-331F-4938-827A-5702E6299361}"/>
    <cellStyle name="Normal 5 8 2 3 2" xfId="19203" xr:uid="{89A58FDB-E997-401D-B142-7E0570D086D2}"/>
    <cellStyle name="Normal 5 8 2 3 2 2" xfId="39300" xr:uid="{5BC23553-C3AE-44F2-9EFB-50D96DAAFEF0}"/>
    <cellStyle name="Normal 5 8 2 3 3" xfId="30435" xr:uid="{FE739E83-916C-4FEC-A6CF-DF08B7229D36}"/>
    <cellStyle name="Normal 5 8 2 4" xfId="10061" xr:uid="{6A5E17B1-E3B3-4317-89C9-E3B3EF35436B}"/>
    <cellStyle name="Normal 5 8 2 4 2" xfId="19204" xr:uid="{6750BAE7-AD76-411A-AEB1-D0835C880E00}"/>
    <cellStyle name="Normal 5 8 2 4 2 2" xfId="39301" xr:uid="{4E96D603-9C20-47F3-AB89-CC513F49111D}"/>
    <cellStyle name="Normal 5 8 2 4 3" xfId="30436" xr:uid="{FD7EEDC5-9674-4BF9-880B-7942CF16792B}"/>
    <cellStyle name="Normal 5 8 2 5" xfId="19201" xr:uid="{938E1B23-04BF-4B6B-8ED4-54E2FB09CE3D}"/>
    <cellStyle name="Normal 5 8 2 5 2" xfId="39298" xr:uid="{17F2AF9B-FB17-444F-8864-6EB2A561DA87}"/>
    <cellStyle name="Normal 5 8 2 6" xfId="30433" xr:uid="{46D29B85-1B2E-4C36-899B-1B1CFF7DE745}"/>
    <cellStyle name="Normal 5 8 3" xfId="10062" xr:uid="{F07A12A7-7B0F-41D0-82E8-7C7B2549338F}"/>
    <cellStyle name="Normal 5 8 3 2" xfId="19205" xr:uid="{14B1F97B-3087-4535-9340-240BAD3F0E18}"/>
    <cellStyle name="Normal 5 8 3 2 2" xfId="39302" xr:uid="{5505C0CA-1C7D-48EF-AE13-5A79D4970F64}"/>
    <cellStyle name="Normal 5 8 3 3" xfId="30437" xr:uid="{1D44B4DD-5D14-4F7E-A0E9-89DF70286422}"/>
    <cellStyle name="Normal 5 8 4" xfId="10063" xr:uid="{89377633-2344-44A0-86DF-D02A28F9FB26}"/>
    <cellStyle name="Normal 5 8 4 2" xfId="19206" xr:uid="{5A8F758C-400B-4574-B326-B5FD7FF7BB7F}"/>
    <cellStyle name="Normal 5 8 4 2 2" xfId="39303" xr:uid="{508E4948-1693-40DD-A28F-9B97C821BB0C}"/>
    <cellStyle name="Normal 5 8 4 3" xfId="30438" xr:uid="{5C072950-A542-46F9-B6B9-DC22275AD3F7}"/>
    <cellStyle name="Normal 5 8 5" xfId="10064" xr:uid="{3B9A1597-B18C-4790-9B56-5B09003C7D55}"/>
    <cellStyle name="Normal 5 8 5 2" xfId="19207" xr:uid="{7F8E4E9B-BD8D-4DA8-8097-EEBBAE24F856}"/>
    <cellStyle name="Normal 5 8 5 2 2" xfId="39304" xr:uid="{6AC5D365-D3CA-45BF-B86C-0C7C4EC7C569}"/>
    <cellStyle name="Normal 5 8 5 3" xfId="30439" xr:uid="{32C7290C-7AB2-403F-BAED-EA40F120AF07}"/>
    <cellStyle name="Normal 5 8 6" xfId="19200" xr:uid="{94107B32-DAE3-44CF-ADE9-CC3F1A3979C7}"/>
    <cellStyle name="Normal 5 8 6 2" xfId="39297" xr:uid="{8D5746CA-588D-4ED6-ACD7-E54726E6B251}"/>
    <cellStyle name="Normal 5 8 7" xfId="30432" xr:uid="{6D2565CD-7C94-4E2B-A311-4E7BDC3C4B09}"/>
    <cellStyle name="Normal 5 9" xfId="10065" xr:uid="{D7E8E59B-5906-4EDA-83BD-F99E9E1AAE59}"/>
    <cellStyle name="Normal 5 9 2" xfId="10066" xr:uid="{87DD2A2D-CF21-4D33-8F50-CE51317DE3FE}"/>
    <cellStyle name="Normal 5 9 2 2" xfId="10067" xr:uid="{DF3D14BF-682D-45D3-BB89-370CF24E3DE3}"/>
    <cellStyle name="Normal 5 9 2 2 2" xfId="19210" xr:uid="{158DDE8C-04C1-46E1-AAF1-6122B0D011F6}"/>
    <cellStyle name="Normal 5 9 2 2 2 2" xfId="39307" xr:uid="{281C01DF-D0A8-417D-8823-4EA3DBF1C524}"/>
    <cellStyle name="Normal 5 9 2 2 3" xfId="30442" xr:uid="{FCF80453-5789-4A93-99D2-3DF195D5B939}"/>
    <cellStyle name="Normal 5 9 2 3" xfId="10068" xr:uid="{3CEE9A14-D7F1-4F4D-99B0-FDEE254E4772}"/>
    <cellStyle name="Normal 5 9 2 3 2" xfId="19211" xr:uid="{964F6BF4-3602-47D0-8AFE-C4DA67A261DF}"/>
    <cellStyle name="Normal 5 9 2 3 2 2" xfId="39308" xr:uid="{8840C0B4-05F1-4B9B-99A8-351BB1CE8A5B}"/>
    <cellStyle name="Normal 5 9 2 3 3" xfId="30443" xr:uid="{AFD579F3-36FE-40AD-8BAB-E38D2E9BF187}"/>
    <cellStyle name="Normal 5 9 2 4" xfId="10069" xr:uid="{1C1D1511-28AB-4032-8F80-C4CFAC2DC18D}"/>
    <cellStyle name="Normal 5 9 2 4 2" xfId="19212" xr:uid="{EC759618-535A-477C-9F95-8783404BA2B3}"/>
    <cellStyle name="Normal 5 9 2 4 2 2" xfId="39309" xr:uid="{C1C71381-0EF2-4DD9-B26B-4DA7D87ECF97}"/>
    <cellStyle name="Normal 5 9 2 4 3" xfId="30444" xr:uid="{A399B173-18D4-4E7F-BE05-9BF24891A098}"/>
    <cellStyle name="Normal 5 9 2 5" xfId="19209" xr:uid="{4174E5A3-A337-4127-B676-1FDEC1A42FA9}"/>
    <cellStyle name="Normal 5 9 2 5 2" xfId="39306" xr:uid="{CB189A4F-92B4-4966-83A6-AF37CDB5E7F4}"/>
    <cellStyle name="Normal 5 9 2 6" xfId="30441" xr:uid="{4B8E6FD1-AA2F-40C1-BA4B-942A0B834A16}"/>
    <cellStyle name="Normal 5 9 3" xfId="10070" xr:uid="{08BA3855-1444-4623-8CA4-40B6B7D12E98}"/>
    <cellStyle name="Normal 5 9 3 2" xfId="19213" xr:uid="{471A88AD-C30B-4F81-A99E-7A06DEFCDB0B}"/>
    <cellStyle name="Normal 5 9 3 2 2" xfId="39310" xr:uid="{130BC877-EA13-44A7-9508-88DB86727D84}"/>
    <cellStyle name="Normal 5 9 3 3" xfId="30445" xr:uid="{C4A9514D-20D5-4E27-B97B-03831651A4AF}"/>
    <cellStyle name="Normal 5 9 4" xfId="10071" xr:uid="{C024A373-700D-4A85-A031-6A9C5E397C72}"/>
    <cellStyle name="Normal 5 9 4 2" xfId="19214" xr:uid="{FF1409DE-E400-461E-A34F-D2663FB02E82}"/>
    <cellStyle name="Normal 5 9 4 2 2" xfId="39311" xr:uid="{AE7D5FDD-3401-4F77-BEC0-596073BBE1DF}"/>
    <cellStyle name="Normal 5 9 4 3" xfId="30446" xr:uid="{3D0EE001-FE2F-4128-9675-F1AEAC154E11}"/>
    <cellStyle name="Normal 5 9 5" xfId="10072" xr:uid="{0D99D570-1DA2-44E1-89F3-F0FD631F2B56}"/>
    <cellStyle name="Normal 5 9 5 2" xfId="19215" xr:uid="{1C4DF078-1A24-4E0A-8C1A-59E2E59401D8}"/>
    <cellStyle name="Normal 5 9 5 2 2" xfId="39312" xr:uid="{E081A804-5066-4439-9668-EAB192E29CFA}"/>
    <cellStyle name="Normal 5 9 5 3" xfId="30447" xr:uid="{0D47D1F1-E3D1-4C73-A938-84DFA09B347D}"/>
    <cellStyle name="Normal 5 9 6" xfId="19208" xr:uid="{801F2718-AEBF-4F21-83C2-6A96B1BF307B}"/>
    <cellStyle name="Normal 5 9 6 2" xfId="39305" xr:uid="{8856CD56-D257-4B48-90AC-B31B1CD62025}"/>
    <cellStyle name="Normal 5 9 7" xfId="30440" xr:uid="{802C9D9C-61BF-41D6-BF06-407EE0FE465D}"/>
    <cellStyle name="Normal 50" xfId="20519" xr:uid="{28C1451B-2702-4D7B-A4EE-C29EE25C9BED}"/>
    <cellStyle name="Normal 51" xfId="20520" xr:uid="{2F15DC2C-4385-471A-B08E-F461F2A3E76A}"/>
    <cellStyle name="Normal 51 2" xfId="22600" xr:uid="{B6792DCD-D396-4102-9937-66358CE83895}"/>
    <cellStyle name="Normal 51 2 2" xfId="22665" xr:uid="{1D110E52-41BA-4260-9495-7AFE70B455D0}"/>
    <cellStyle name="Normal 51 2 2 2" xfId="42392" xr:uid="{77E5B272-6D5E-4348-9ECA-990EEE7D8E78}"/>
    <cellStyle name="Normal 51 2 3" xfId="42355" xr:uid="{5913614A-D9AA-49A1-992B-A453EACA5AF9}"/>
    <cellStyle name="Normal 52" xfId="20521" xr:uid="{F8FEE1EE-36FE-4A22-92DC-86EFF38BAA63}"/>
    <cellStyle name="Normal 53" xfId="20522" xr:uid="{9862A306-E8E9-44E1-9646-C765445F7242}"/>
    <cellStyle name="Normal 54" xfId="20523" xr:uid="{4CDD57BC-F64E-4ACC-A002-ACE6F3E24AF2}"/>
    <cellStyle name="Normal 55" xfId="20524" xr:uid="{15A4174E-4343-4C18-82B4-9213B4B997E8}"/>
    <cellStyle name="Normal 56" xfId="20544" xr:uid="{C9A44F4F-F180-4D1C-B49B-3D0F14B153E1}"/>
    <cellStyle name="Normal 56 15" xfId="22613" xr:uid="{D252FBD0-C4B5-46AC-B47A-68AE627C7DDD}"/>
    <cellStyle name="Normal 56 15 2" xfId="42366" xr:uid="{9DDB1B82-9F49-406D-969D-D226E2508976}"/>
    <cellStyle name="Normal 57" xfId="20661" xr:uid="{A610F6CA-7480-4DED-9B37-72E3AAD4ACBC}"/>
    <cellStyle name="Normal 58" xfId="20683" xr:uid="{6A55C7F1-AD55-4248-BA34-CBBF27441D6F}"/>
    <cellStyle name="Normal 59" xfId="22529" xr:uid="{D0139EFB-C5A7-4561-838A-EB9D3AD2F983}"/>
    <cellStyle name="Normal 6" xfId="23" xr:uid="{00000000-0005-0000-0000-0000A0000000}"/>
    <cellStyle name="Normal 6 10" xfId="11538" xr:uid="{1B1D4EC7-3A94-4DA3-8407-11B68EFAE770}"/>
    <cellStyle name="Normal 6 11" xfId="20413" xr:uid="{BB854A2F-ED29-477C-A456-602F0AB94347}"/>
    <cellStyle name="Normal 6 12" xfId="20438" xr:uid="{41C10354-747A-45C4-8A67-FD5DB405321D}"/>
    <cellStyle name="Normal 6 12 2" xfId="40514" xr:uid="{106C255E-F3B3-492F-A837-FA36EDFBA61F}"/>
    <cellStyle name="Normal 6 13" xfId="20599" xr:uid="{738C2EF4-0AE2-4844-A775-A9B5B4D4F0BC}"/>
    <cellStyle name="Normal 6 13 2" xfId="40638" xr:uid="{5545B647-09D0-42B4-A836-0FAE10373181}"/>
    <cellStyle name="Normal 6 14" xfId="21139" xr:uid="{75503083-B4FC-4FAF-8EBC-37D00F169484}"/>
    <cellStyle name="Normal 6 15" xfId="22683" xr:uid="{956ACB7A-C9E4-4D04-8457-D21A81D64D64}"/>
    <cellStyle name="Normal 6 15 2" xfId="42402" xr:uid="{7D9EF897-DAAE-40EA-BF04-01912D0801DB}"/>
    <cellStyle name="Normal 6 2" xfId="140" xr:uid="{00000000-0005-0000-0000-0000A1000000}"/>
    <cellStyle name="Normal 6 2 2" xfId="578" xr:uid="{37A72783-900D-4CCB-9CD1-41BDD82124E7}"/>
    <cellStyle name="Normal 6 2 2 2" xfId="10076" xr:uid="{B7BD90DE-9CF4-4E90-A699-7614A2C565D9}"/>
    <cellStyle name="Normal 6 2 2 2 2" xfId="19218" xr:uid="{FBF5FF2C-040C-4355-AE73-A810CAF0B5EF}"/>
    <cellStyle name="Normal 6 2 2 2 2 2" xfId="39315" xr:uid="{6C4EC91B-0C29-4682-8481-86A149669248}"/>
    <cellStyle name="Normal 6 2 2 2 3" xfId="30450" xr:uid="{E32F6780-4558-4913-B2D2-0862CF0813A8}"/>
    <cellStyle name="Normal 6 2 2 3" xfId="10077" xr:uid="{8094D796-6AD0-4548-A407-9AAC9112CB76}"/>
    <cellStyle name="Normal 6 2 2 3 2" xfId="19219" xr:uid="{FD242722-5E08-43F1-B138-63B53416F9AB}"/>
    <cellStyle name="Normal 6 2 2 3 2 2" xfId="39316" xr:uid="{2A00A0B7-99F6-48A5-AAB8-A374DCAF6DA1}"/>
    <cellStyle name="Normal 6 2 2 3 3" xfId="30451" xr:uid="{D2D0C9F6-4DFB-4BD3-BA6A-514ECE4451F1}"/>
    <cellStyle name="Normal 6 2 2 4" xfId="10078" xr:uid="{55FD22C3-F7BE-4A12-9A83-7D49D0829BD7}"/>
    <cellStyle name="Normal 6 2 2 4 2" xfId="19220" xr:uid="{84CB3703-B8AC-4030-AE2B-ABD78AB6A639}"/>
    <cellStyle name="Normal 6 2 2 4 2 2" xfId="39317" xr:uid="{7F98FCD2-60B2-46D8-ADAF-620415B36514}"/>
    <cellStyle name="Normal 6 2 2 4 3" xfId="30452" xr:uid="{F69360CD-F869-4B7A-AC5D-8F51D2C465CE}"/>
    <cellStyle name="Normal 6 2 2 5" xfId="19217" xr:uid="{4F00201C-A257-4675-9C67-6563FF6FA1BF}"/>
    <cellStyle name="Normal 6 2 2 5 2" xfId="39314" xr:uid="{328435B2-C601-41DB-8103-85B0991FF648}"/>
    <cellStyle name="Normal 6 2 2 6" xfId="10075" xr:uid="{ED708597-3BA0-4083-860D-DCC9A8F81A40}"/>
    <cellStyle name="Normal 6 2 2 7" xfId="30449" xr:uid="{10154C67-F670-4577-8E6B-BC49A75DFFBD}"/>
    <cellStyle name="Normal 6 2 3" xfId="425" xr:uid="{FCC64B32-9E03-404A-A37D-AAAD7E4A3D39}"/>
    <cellStyle name="Normal 6 2 3 2" xfId="19221" xr:uid="{4507BF5C-09F9-44F2-9AB2-2ABA748EAFBC}"/>
    <cellStyle name="Normal 6 2 3 2 2" xfId="39318" xr:uid="{C79D3A71-451F-4E3E-940A-113E6B10B14A}"/>
    <cellStyle name="Normal 6 2 3 3" xfId="10079" xr:uid="{BA2C50BE-277D-4239-8B6B-DF6669D0FDE6}"/>
    <cellStyle name="Normal 6 2 3 4" xfId="30453" xr:uid="{77B853EB-DB0D-48D5-B427-3251846F73BF}"/>
    <cellStyle name="Normal 6 2 4" xfId="10080" xr:uid="{0DA175B4-0AF8-4487-9942-48B10BCA6A19}"/>
    <cellStyle name="Normal 6 2 4 2" xfId="19222" xr:uid="{6045B421-2394-42ED-AAE4-E622993DE3A1}"/>
    <cellStyle name="Normal 6 2 4 2 2" xfId="39319" xr:uid="{91F6E9B8-7E04-4E4D-A4D4-D66396B7640A}"/>
    <cellStyle name="Normal 6 2 4 3" xfId="30454" xr:uid="{7AD0C4FA-9F97-44D6-AF0F-28E07744CE9A}"/>
    <cellStyle name="Normal 6 2 5" xfId="10081" xr:uid="{F4C1BDBF-E479-46A7-97A6-D453212D92C3}"/>
    <cellStyle name="Normal 6 2 5 2" xfId="19223" xr:uid="{6D1D1451-1E6D-4A6D-A5AB-DBAF25C017F0}"/>
    <cellStyle name="Normal 6 2 5 2 2" xfId="39320" xr:uid="{ECCF35ED-EF83-4AA1-BA90-B95062C06961}"/>
    <cellStyle name="Normal 6 2 5 3" xfId="30455" xr:uid="{3AE359B6-EC9B-4702-BD90-6C1B7C1561FE}"/>
    <cellStyle name="Normal 6 2 6" xfId="10074" xr:uid="{E24E4C25-8E03-47BF-A1B1-81E1E751EA5A}"/>
    <cellStyle name="Normal 6 2 6 2" xfId="19216" xr:uid="{9B7BCCF9-081D-4AAC-9160-650A27E75A06}"/>
    <cellStyle name="Normal 6 2 6 2 2" xfId="39313" xr:uid="{1A81BC4B-BAEE-4C55-9EA4-68BEB0914F16}"/>
    <cellStyle name="Normal 6 2 6 3" xfId="30448" xr:uid="{3F719E3A-9A3B-441E-A487-6A705720A858}"/>
    <cellStyle name="Normal 6 2 7" xfId="21809" xr:uid="{ED7E6C3E-B911-4438-8675-59CC13F8E96C}"/>
    <cellStyle name="Normal 6 3" xfId="426" xr:uid="{03CB7BD2-B055-4C82-9284-38C57C27F75F}"/>
    <cellStyle name="Normal 6 3 2" xfId="10083" xr:uid="{B5386C27-2B4F-4AE5-A2F8-7FA0ADD7A281}"/>
    <cellStyle name="Normal 6 3 2 2" xfId="10084" xr:uid="{05383CB7-C92B-4FF4-969D-67EC16587AB8}"/>
    <cellStyle name="Normal 6 3 2 2 2" xfId="19226" xr:uid="{D030202F-A655-4EBC-A4D3-549CBC12DC25}"/>
    <cellStyle name="Normal 6 3 2 2 2 2" xfId="39323" xr:uid="{3FAC189A-021D-43A4-BC24-C6B9C8B4BE10}"/>
    <cellStyle name="Normal 6 3 2 2 3" xfId="30458" xr:uid="{97EA8AD3-1047-4BB9-8858-8DEFF3211232}"/>
    <cellStyle name="Normal 6 3 2 3" xfId="10085" xr:uid="{74F8F357-B9A4-4008-A949-502DCF1E338C}"/>
    <cellStyle name="Normal 6 3 2 3 2" xfId="19227" xr:uid="{182C7E2B-A46B-4421-8748-3B32A4E44F92}"/>
    <cellStyle name="Normal 6 3 2 3 2 2" xfId="39324" xr:uid="{0E9FE6D8-14B0-4BE0-800F-D761B61CD1F4}"/>
    <cellStyle name="Normal 6 3 2 3 3" xfId="30459" xr:uid="{C582FD8B-4AD0-4914-A2ED-76FF5E702E5B}"/>
    <cellStyle name="Normal 6 3 2 4" xfId="10086" xr:uid="{A6C63563-94AB-4EA3-BD5B-D842C73CD8C3}"/>
    <cellStyle name="Normal 6 3 2 4 2" xfId="19228" xr:uid="{5C70C86D-3F92-43B2-A477-34578D4C07BB}"/>
    <cellStyle name="Normal 6 3 2 4 2 2" xfId="39325" xr:uid="{52C898C8-6669-4A89-950C-8B990AEC2DCF}"/>
    <cellStyle name="Normal 6 3 2 4 3" xfId="30460" xr:uid="{9933A614-B147-4D55-8AA0-CE478F42F23D}"/>
    <cellStyle name="Normal 6 3 2 5" xfId="19225" xr:uid="{5E05E8FE-7F7D-49C4-A0B3-F6343B0B5CF2}"/>
    <cellStyle name="Normal 6 3 2 5 2" xfId="39322" xr:uid="{5FB61694-686C-4CC3-A6F2-81482A54D2FB}"/>
    <cellStyle name="Normal 6 3 2 6" xfId="30457" xr:uid="{45B5F586-3FC6-459E-B9BA-A3DDF92F4D75}"/>
    <cellStyle name="Normal 6 3 3" xfId="10087" xr:uid="{A8FACF9F-5F9F-41CB-AEC8-E947A5382F6D}"/>
    <cellStyle name="Normal 6 3 3 2" xfId="19229" xr:uid="{E21FD914-71E9-41FA-95E4-FB0F199C4740}"/>
    <cellStyle name="Normal 6 3 3 2 2" xfId="39326" xr:uid="{08B1675C-33A3-4DE4-9248-6CE412AE0576}"/>
    <cellStyle name="Normal 6 3 3 3" xfId="30461" xr:uid="{9EAD3CAD-8D95-4476-BB5B-18C42DA59136}"/>
    <cellStyle name="Normal 6 3 4" xfId="10088" xr:uid="{3C4E632C-FF6C-4462-AAE5-50FD5C2B0A38}"/>
    <cellStyle name="Normal 6 3 4 2" xfId="19230" xr:uid="{F5B031F1-66D7-4546-9F1A-C719ABDC2643}"/>
    <cellStyle name="Normal 6 3 4 2 2" xfId="39327" xr:uid="{652D338A-843B-49D3-9FD0-2FE8C421C236}"/>
    <cellStyle name="Normal 6 3 4 3" xfId="30462" xr:uid="{1638430E-69F4-40A0-909F-9C879FE1D8CA}"/>
    <cellStyle name="Normal 6 3 5" xfId="10089" xr:uid="{72236EE1-5082-4BE4-9292-5F34127DE14E}"/>
    <cellStyle name="Normal 6 3 5 2" xfId="19231" xr:uid="{6F6292BB-4F1B-482B-A830-051FAC93DCA2}"/>
    <cellStyle name="Normal 6 3 5 2 2" xfId="39328" xr:uid="{C061AAE3-C759-4B3E-85DF-94E056CE8FF6}"/>
    <cellStyle name="Normal 6 3 5 3" xfId="30463" xr:uid="{514B67C7-B7D8-4A19-B059-6B9FE29636C8}"/>
    <cellStyle name="Normal 6 3 6" xfId="10082" xr:uid="{B1907347-34AF-47F8-B6B1-4E7995E4457C}"/>
    <cellStyle name="Normal 6 3 6 2" xfId="19224" xr:uid="{E9AA26DF-0193-47AC-B89C-9756F823D75D}"/>
    <cellStyle name="Normal 6 3 6 2 2" xfId="39321" xr:uid="{EB4E998D-7800-49E4-8FA7-7E1B6F7A7038}"/>
    <cellStyle name="Normal 6 3 6 3" xfId="30456" xr:uid="{C9F6AC62-D681-4748-A5B7-1B23B59EAD2B}"/>
    <cellStyle name="Normal 6 3 7" xfId="22356" xr:uid="{FA337E82-1C22-4DE3-A954-29CF435F0E6D}"/>
    <cellStyle name="Normal 6 4" xfId="343" xr:uid="{488CA1C2-2A95-44F6-8060-F24B9E496EDA}"/>
    <cellStyle name="Normal 6 4 2" xfId="10090" xr:uid="{7BB15D5B-893C-4D0A-AA62-B6265F03F116}"/>
    <cellStyle name="Normal 6 5" xfId="10091" xr:uid="{8470FB0C-C5AB-40F2-93AA-80D83254EDDD}"/>
    <cellStyle name="Normal 6 6" xfId="10092" xr:uid="{F1B31646-E619-4CA0-933D-F82AADEBB0D4}"/>
    <cellStyle name="Normal 6 7" xfId="10093" xr:uid="{4E2AB5DF-35DE-4B1E-9A93-5A3368080C6F}"/>
    <cellStyle name="Normal 6 8" xfId="10094" xr:uid="{CECD00CF-F716-40E3-BE75-DE675A0A6469}"/>
    <cellStyle name="Normal 6 9" xfId="10073" xr:uid="{4A4E3AE8-A3AC-4366-A0C2-0C31B0FA5B73}"/>
    <cellStyle name="Normal 60" xfId="22533" xr:uid="{1B5D79AB-7895-4FB5-B1EF-BAFCAD58BE36}"/>
    <cellStyle name="Normal 61" xfId="22542" xr:uid="{BC5F8B14-8394-459E-B539-617E3E78947B}"/>
    <cellStyle name="Normal 62" xfId="22581" xr:uid="{958D3134-5D50-481B-ACF8-8594043A9946}"/>
    <cellStyle name="Normal 63" xfId="22591" xr:uid="{DA3FDF15-FBE5-409B-8789-61F3C241EEC4}"/>
    <cellStyle name="Normal 64" xfId="22577" xr:uid="{2F6AE6F0-AEF2-4CE4-A774-52EBD21C51E9}"/>
    <cellStyle name="Normal 65" xfId="22588" xr:uid="{4D1209A3-1ADD-4859-A0F4-8794D0D2EC27}"/>
    <cellStyle name="Normal 66" xfId="22567" xr:uid="{2E832CBC-F887-4EDA-8F42-C2E2D1A0429E}"/>
    <cellStyle name="Normal 67" xfId="22544" xr:uid="{2644B5AA-1075-400A-A810-C9B8F726E006}"/>
    <cellStyle name="Normal 68" xfId="22578" xr:uid="{38AC1217-2A07-4B55-BA0A-22EBCA9D7F33}"/>
    <cellStyle name="Normal 69" xfId="22593" xr:uid="{D427AB4E-4449-4F64-9E5F-11FE457BCB3D}"/>
    <cellStyle name="Normal 69 2" xfId="22661" xr:uid="{FAB042EF-1237-4404-A2B2-7F4EB46B2782}"/>
    <cellStyle name="Normal 69 2 2" xfId="42388" xr:uid="{EFC6F595-A081-4CDE-98C5-55AEFED7D619}"/>
    <cellStyle name="Normal 69 3" xfId="42349" xr:uid="{A03D48DF-12DE-4A80-87E8-F90231BD0EDF}"/>
    <cellStyle name="Normal 7" xfId="24" xr:uid="{00000000-0005-0000-0000-0000A2000000}"/>
    <cellStyle name="Normal 7 10" xfId="21214" xr:uid="{BD6E3178-6B81-4286-99D4-B5079F174962}"/>
    <cellStyle name="Normal 7 11" xfId="22629" xr:uid="{5447CACD-B114-4F4A-BF80-9788D5FEF354}"/>
    <cellStyle name="Normal 7 12" xfId="22685" xr:uid="{B03F40FF-6A31-4E32-9EF8-3EF1FFD67A7F}"/>
    <cellStyle name="Normal 7 12 2" xfId="42404" xr:uid="{796A683C-C158-4E5A-A430-42CB7749186A}"/>
    <cellStyle name="Normal 7 2" xfId="511" xr:uid="{C27F0CF6-728D-47C1-8ED5-FF1B213F9219}"/>
    <cellStyle name="Normal 7 2 2" xfId="10097" xr:uid="{F8BCE64F-33F6-4B3A-83EF-1464FD437CBF}"/>
    <cellStyle name="Normal 7 2 2 2" xfId="10098" xr:uid="{34B3CA8A-5ECC-4BCB-B5AA-F5EFB634793C}"/>
    <cellStyle name="Normal 7 2 2 2 2" xfId="19235" xr:uid="{34623706-5DA9-460A-AF35-48531F4DA20A}"/>
    <cellStyle name="Normal 7 2 2 2 2 2" xfId="39332" xr:uid="{235728F0-E92A-4AAA-A43E-AF48CA336075}"/>
    <cellStyle name="Normal 7 2 2 2 3" xfId="30467" xr:uid="{EB0BC790-5BDD-4245-994A-8CAC0B2A18F6}"/>
    <cellStyle name="Normal 7 2 2 3" xfId="10099" xr:uid="{F8B8840C-4D8F-4078-AB80-B6A6792BB1A6}"/>
    <cellStyle name="Normal 7 2 2 3 2" xfId="19236" xr:uid="{D59A1807-2458-4604-99BC-C32C8B12D075}"/>
    <cellStyle name="Normal 7 2 2 3 2 2" xfId="39333" xr:uid="{5F53488D-4992-4E4E-9B36-0F2D04088EE6}"/>
    <cellStyle name="Normal 7 2 2 3 3" xfId="30468" xr:uid="{1A1B4565-BE88-4E78-8BFB-B4A6BCCF18B1}"/>
    <cellStyle name="Normal 7 2 2 4" xfId="10100" xr:uid="{1F3E3DB6-93F8-491E-AD8E-382C5194A96E}"/>
    <cellStyle name="Normal 7 2 2 4 2" xfId="19237" xr:uid="{48C7BF76-DA7D-4E62-9333-2B9000909FC3}"/>
    <cellStyle name="Normal 7 2 2 4 2 2" xfId="39334" xr:uid="{AD6BE830-F077-4938-849A-22E0A2C65CF1}"/>
    <cellStyle name="Normal 7 2 2 4 3" xfId="30469" xr:uid="{8EADBA30-B6D0-4897-888F-4C38A7DBBC7B}"/>
    <cellStyle name="Normal 7 2 2 5" xfId="19234" xr:uid="{AA4E8ACE-3778-4A58-AC2B-0E7706CF90BF}"/>
    <cellStyle name="Normal 7 2 2 5 2" xfId="39331" xr:uid="{68E5E3C3-0B2C-4042-82F0-D40F7A3A4690}"/>
    <cellStyle name="Normal 7 2 2 6" xfId="22640" xr:uid="{B846A4BD-EC2D-4A1B-B7A7-2BD85958989C}"/>
    <cellStyle name="Normal 7 2 2 7" xfId="30466" xr:uid="{061EA24B-4C68-4A15-A88A-23C1FE67D3B8}"/>
    <cellStyle name="Normal 7 2 3" xfId="10101" xr:uid="{1B831DC1-6DD6-438E-88D4-02267B741E77}"/>
    <cellStyle name="Normal 7 2 3 2" xfId="19238" xr:uid="{8BD781F0-0455-42F7-A342-815EB6F70FEF}"/>
    <cellStyle name="Normal 7 2 3 2 2" xfId="39335" xr:uid="{95BA0263-82CA-4E8B-9A24-4ED2B6936EE0}"/>
    <cellStyle name="Normal 7 2 3 3" xfId="30470" xr:uid="{D19BB643-52E6-431E-BACB-CBDCE95DE89D}"/>
    <cellStyle name="Normal 7 2 4" xfId="10102" xr:uid="{FF46D7F7-4910-4A57-928E-E31574D39F02}"/>
    <cellStyle name="Normal 7 2 4 2" xfId="19239" xr:uid="{4EFC5C7F-F44D-411F-9CCC-53C946A41496}"/>
    <cellStyle name="Normal 7 2 4 2 2" xfId="39336" xr:uid="{87422FD2-75AE-4E65-A416-AE8A14BEC997}"/>
    <cellStyle name="Normal 7 2 4 3" xfId="30471" xr:uid="{B0478FF7-FD70-4A61-8BD3-65573C248DBB}"/>
    <cellStyle name="Normal 7 2 5" xfId="10103" xr:uid="{EC59A152-27F3-4A21-B2AC-7AFE6FDA661C}"/>
    <cellStyle name="Normal 7 2 5 2" xfId="19240" xr:uid="{3F070DE2-B51C-4013-9097-B367E07BF0B8}"/>
    <cellStyle name="Normal 7 2 5 2 2" xfId="39337" xr:uid="{2F463D88-313D-481D-ABBE-2C107855D3E2}"/>
    <cellStyle name="Normal 7 2 5 3" xfId="30472" xr:uid="{47394024-A06A-4343-A6C8-5BC9A0EABA6E}"/>
    <cellStyle name="Normal 7 2 6" xfId="19233" xr:uid="{BC05F351-5944-4A75-8938-93EA825211B6}"/>
    <cellStyle name="Normal 7 2 6 2" xfId="39330" xr:uid="{24A9C188-51FF-4989-85B1-0C36B104C457}"/>
    <cellStyle name="Normal 7 2 7" xfId="22639" xr:uid="{E62F50A8-B834-4EE5-8FB0-37C7DCFFBFA0}"/>
    <cellStyle name="Normal 7 2 7 2" xfId="42374" xr:uid="{50F96622-AF66-4BF3-B691-2CEFA44C0179}"/>
    <cellStyle name="Normal 7 2 8" xfId="10096" xr:uid="{EC2A6E04-4739-4064-A1A1-B22CD21F20DD}"/>
    <cellStyle name="Normal 7 2 9" xfId="30465" xr:uid="{4FB407A1-9433-4814-B8CC-63F6A865EBCD}"/>
    <cellStyle name="Normal 7 3" xfId="427" xr:uid="{7A9CB326-758D-476B-9E02-B8503FD04A52}"/>
    <cellStyle name="Normal 7 3 2" xfId="10105" xr:uid="{009B9EFF-D580-484D-B6BA-E48024F48E0C}"/>
    <cellStyle name="Normal 7 3 2 2" xfId="10106" xr:uid="{5BFE6F37-07F5-4A9B-91CC-8C69707856F8}"/>
    <cellStyle name="Normal 7 3 2 2 2" xfId="19243" xr:uid="{7CF1BEC2-E8F5-4789-A070-B95C676E32CB}"/>
    <cellStyle name="Normal 7 3 2 2 2 2" xfId="39340" xr:uid="{912A8083-A09C-451F-B0B9-E10F70C694AA}"/>
    <cellStyle name="Normal 7 3 2 2 3" xfId="30475" xr:uid="{3B7B2576-E69E-49D1-86D2-1625A4DD3407}"/>
    <cellStyle name="Normal 7 3 2 3" xfId="10107" xr:uid="{012BDF90-AD9D-4AD5-AABC-A71DFD5BF937}"/>
    <cellStyle name="Normal 7 3 2 3 2" xfId="19244" xr:uid="{9C8C3E09-23B2-4292-A063-544835BE687A}"/>
    <cellStyle name="Normal 7 3 2 3 2 2" xfId="39341" xr:uid="{5EE0ED30-5723-4F87-AFB8-06B6796E3A20}"/>
    <cellStyle name="Normal 7 3 2 3 3" xfId="30476" xr:uid="{DCE994D0-239B-45D6-AB84-9A70F722F1DE}"/>
    <cellStyle name="Normal 7 3 2 4" xfId="10108" xr:uid="{A228FFB4-906A-4DD0-8985-58B82061AF2E}"/>
    <cellStyle name="Normal 7 3 2 4 2" xfId="19245" xr:uid="{4961AF96-4D8A-4B52-9CD1-DE1A7159B8EC}"/>
    <cellStyle name="Normal 7 3 2 4 2 2" xfId="39342" xr:uid="{12E5FDE0-2888-4578-B8A4-C43CE2BEAF01}"/>
    <cellStyle name="Normal 7 3 2 4 3" xfId="30477" xr:uid="{D3AED36A-74E2-4DF5-96C2-B1A2F09FAD52}"/>
    <cellStyle name="Normal 7 3 2 5" xfId="19242" xr:uid="{18FC4B89-94C3-45A5-A80C-1F9D099D2B12}"/>
    <cellStyle name="Normal 7 3 2 5 2" xfId="39339" xr:uid="{83F8DB85-C782-444C-B246-C1D0C0E20E0B}"/>
    <cellStyle name="Normal 7 3 2 6" xfId="30474" xr:uid="{2D33BB07-5A33-4A62-80A9-783573F0FB7A}"/>
    <cellStyle name="Normal 7 3 3" xfId="10109" xr:uid="{6A31C53D-1374-4592-809F-53EC6476AD4B}"/>
    <cellStyle name="Normal 7 3 3 2" xfId="19246" xr:uid="{99C9F657-ACEE-4C79-9106-1817999C56EE}"/>
    <cellStyle name="Normal 7 3 3 2 2" xfId="39343" xr:uid="{4FE2F8B4-1847-46C8-867F-C3B77F005887}"/>
    <cellStyle name="Normal 7 3 3 3" xfId="30478" xr:uid="{D2D8DA65-80A6-4961-A911-0FD9015AEF65}"/>
    <cellStyle name="Normal 7 3 4" xfId="10110" xr:uid="{5595A3CE-899C-4722-B3AE-4D0A49EE3C04}"/>
    <cellStyle name="Normal 7 3 4 2" xfId="19247" xr:uid="{3EA5B593-85DB-4892-8185-7642A26C6C3F}"/>
    <cellStyle name="Normal 7 3 4 2 2" xfId="39344" xr:uid="{40464418-BE0C-4F9A-ABA8-88DE8D48244B}"/>
    <cellStyle name="Normal 7 3 4 3" xfId="30479" xr:uid="{A368F2F2-4184-44F3-A2A8-C057A5FC65DA}"/>
    <cellStyle name="Normal 7 3 5" xfId="10111" xr:uid="{312D53BC-A4FB-4393-835D-778ADE381E45}"/>
    <cellStyle name="Normal 7 3 5 2" xfId="19248" xr:uid="{F20D20C7-FB30-46D8-9875-52AA13571AE4}"/>
    <cellStyle name="Normal 7 3 5 2 2" xfId="39345" xr:uid="{6ABF670C-8DC0-4F8D-8918-34F31BD9237A}"/>
    <cellStyle name="Normal 7 3 5 3" xfId="30480" xr:uid="{6438A2EC-F2FC-4E0A-A38A-7C6596431B3E}"/>
    <cellStyle name="Normal 7 3 6" xfId="19241" xr:uid="{D72BA1AE-7F93-4ECE-8149-61373B7C7212}"/>
    <cellStyle name="Normal 7 3 6 2" xfId="39338" xr:uid="{A0098FBF-98BC-4552-9BAE-0056971C233D}"/>
    <cellStyle name="Normal 7 3 7" xfId="10104" xr:uid="{8BF83B56-0C6E-4B63-A3C9-13F4A02DCEC7}"/>
    <cellStyle name="Normal 7 3 8" xfId="30473" xr:uid="{507E2903-FAF4-4626-8249-CAB8B081C48E}"/>
    <cellStyle name="Normal 7 4" xfId="10112" xr:uid="{E76E238D-F758-4C38-A243-AC85C2C01D8E}"/>
    <cellStyle name="Normal 7 4 2" xfId="19249" xr:uid="{4C48FC49-4B95-40D3-A6BF-F11D6AA80D29}"/>
    <cellStyle name="Normal 7 4 2 2" xfId="39346" xr:uid="{3E9982C5-9824-4378-BD65-0D45999FD9B2}"/>
    <cellStyle name="Normal 7 4 3" xfId="30481" xr:uid="{A0C7DDFC-A9CC-4AEC-8A50-BAB68BF96850}"/>
    <cellStyle name="Normal 7 5" xfId="10113" xr:uid="{17C8CE7B-7905-43E3-AC55-1E65C8E78CAE}"/>
    <cellStyle name="Normal 7 5 2" xfId="19250" xr:uid="{589C2939-B48A-4C1E-931F-DD29D11C81AF}"/>
    <cellStyle name="Normal 7 5 2 2" xfId="39347" xr:uid="{2E8331C0-BE30-4C76-B51D-F50378E3AFA8}"/>
    <cellStyle name="Normal 7 5 3" xfId="30482" xr:uid="{A19495D3-0B6E-4B36-A231-EFF3058334AE}"/>
    <cellStyle name="Normal 7 6" xfId="10114" xr:uid="{9BD2DCEF-DE67-4082-A452-F5E8817A6A71}"/>
    <cellStyle name="Normal 7 6 2" xfId="19251" xr:uid="{C642AD33-7B5C-420E-84B7-331E40C5596F}"/>
    <cellStyle name="Normal 7 6 2 2" xfId="39348" xr:uid="{BA23F1C0-BA16-48D9-A8D0-59A2BA66EA00}"/>
    <cellStyle name="Normal 7 6 3" xfId="30483" xr:uid="{F7A0AC1D-C4F6-4004-AE1D-5DBE89673A4B}"/>
    <cellStyle name="Normal 7 7" xfId="10095" xr:uid="{582B8D0B-16FB-4C86-A643-618F6E714E9B}"/>
    <cellStyle name="Normal 7 7 2" xfId="19232" xr:uid="{7E78D3A5-75D3-4289-B679-F11DDFB2781E}"/>
    <cellStyle name="Normal 7 7 2 2" xfId="39329" xr:uid="{8D14A646-15AB-4297-BD2F-39927F54A0A0}"/>
    <cellStyle name="Normal 7 7 3" xfId="30464" xr:uid="{A29D1FF3-792E-4D16-8291-71B2CB097A23}"/>
    <cellStyle name="Normal 7 8" xfId="20440" xr:uid="{5AA9A5D7-98F4-4F83-B75C-D5401C6CF4F5}"/>
    <cellStyle name="Normal 7 8 2" xfId="40516" xr:uid="{BDAA18C4-5266-427F-ABEF-713E842314DF}"/>
    <cellStyle name="Normal 7 9" xfId="20601" xr:uid="{E1980ADB-2235-4069-808A-6283D29480A6}"/>
    <cellStyle name="Normal 7 9 2" xfId="40640" xr:uid="{38F1CAC9-241F-4092-AD10-A899537D28BF}"/>
    <cellStyle name="Normal 70" xfId="22595" xr:uid="{AFF22867-F13D-4587-9C10-34C200AFEBEA}"/>
    <cellStyle name="Normal 71" xfId="22598" xr:uid="{3A5D5117-3ACF-490C-BBCB-43F82FA73197}"/>
    <cellStyle name="Normal 71 2" xfId="22663" xr:uid="{E34A43CE-8F4F-4798-9D64-834AA5EEAC93}"/>
    <cellStyle name="Normal 71 2 2" xfId="42390" xr:uid="{7C184AD8-36AC-409A-8474-9A7DF8642F5A}"/>
    <cellStyle name="Normal 71 3" xfId="42353" xr:uid="{91DDB843-FB49-4864-A40E-14E90C907D61}"/>
    <cellStyle name="Normal 72" xfId="22607" xr:uid="{BA6F857B-A07D-4C1B-ACC1-1E53C8F68D9A}"/>
    <cellStyle name="Normal 72 2" xfId="42361" xr:uid="{60486174-B481-4561-8A84-FAE4E8F590F2}"/>
    <cellStyle name="Normal 73" xfId="22596" xr:uid="{DFA592CB-2537-4838-9D9F-55C7A74C68FB}"/>
    <cellStyle name="Normal 73 2" xfId="42351" xr:uid="{A06C9E7A-4B42-43D3-AC59-377642808BFF}"/>
    <cellStyle name="Normal 74" xfId="22667" xr:uid="{782655BB-BC12-45F1-A8C1-6480E09FC870}"/>
    <cellStyle name="Normal 74 2" xfId="42394" xr:uid="{8B05B722-E190-4FD2-A502-417CF61F6247}"/>
    <cellStyle name="Normal 75" xfId="22749" xr:uid="{DD8B82C7-23F1-49F8-9F9C-268B4D42453E}"/>
    <cellStyle name="Normal 75 2" xfId="42458" xr:uid="{30E48BBE-550C-41AE-AF50-896E314F120B}"/>
    <cellStyle name="Normal 76" xfId="22751" xr:uid="{15CC8E06-59E5-4ECE-9755-9697FF6129F2}"/>
    <cellStyle name="Normal 76 2" xfId="42460" xr:uid="{0EC51085-BB2D-4051-9759-FCCE0CD9529B}"/>
    <cellStyle name="Normal 77" xfId="22753" xr:uid="{515F243E-B349-4AC0-9788-EE0455D06A29}"/>
    <cellStyle name="Normal 77 2" xfId="42462" xr:uid="{20589CB0-6D2D-4705-B376-57EDA1467867}"/>
    <cellStyle name="Normal 78" xfId="22755" xr:uid="{2608A5D7-FD79-4C75-AFC6-F6E6FF5E1EF2}"/>
    <cellStyle name="Normal 78 2" xfId="42464" xr:uid="{C3E46729-E3CC-4272-A2F9-34958B0AD333}"/>
    <cellStyle name="Normal 79" xfId="22757" xr:uid="{95B3138C-DD37-4A17-9710-2F91868EF29A}"/>
    <cellStyle name="Normal 79 2" xfId="42466" xr:uid="{02E05A3B-2DE0-46DE-96FC-9CE73ADAAA9E}"/>
    <cellStyle name="Normal 8" xfId="141" xr:uid="{00000000-0005-0000-0000-0000A3000000}"/>
    <cellStyle name="Normal 8 10" xfId="10116" xr:uid="{57306315-854A-4A39-ABB7-E57FC376C6B7}"/>
    <cellStyle name="Normal 8 10 2" xfId="19253" xr:uid="{2EFD8C51-19E0-4195-9FFB-F6A57127F694}"/>
    <cellStyle name="Normal 8 10 2 2" xfId="39350" xr:uid="{AA04668A-E46D-4D23-904D-BA76F5626B72}"/>
    <cellStyle name="Normal 8 10 3" xfId="30485" xr:uid="{68B3F6ED-029C-4177-8783-C101739221ED}"/>
    <cellStyle name="Normal 8 11" xfId="10115" xr:uid="{836CDE5E-AECA-4AE6-960D-AEB8B3AB9E19}"/>
    <cellStyle name="Normal 8 11 2" xfId="19252" xr:uid="{2A31CF04-CF90-4398-A508-9AB321ABED12}"/>
    <cellStyle name="Normal 8 11 2 2" xfId="39349" xr:uid="{08131F01-F872-4BD8-BE0F-BB466E6ECB8A}"/>
    <cellStyle name="Normal 8 11 3" xfId="30484" xr:uid="{D44CEC28-4C57-4D59-95F1-210F2F16CD40}"/>
    <cellStyle name="Normal 8 12" xfId="11545" xr:uid="{A5517826-56A1-45AC-A936-93B28B924EB1}"/>
    <cellStyle name="Normal 8 12 2" xfId="31642" xr:uid="{F33528FC-4FD6-4FDE-A308-57A5E7134D47}"/>
    <cellStyle name="Normal 8 13" xfId="20442" xr:uid="{73973766-FE74-4122-8E91-33E87EC16D2A}"/>
    <cellStyle name="Normal 8 13 2" xfId="40518" xr:uid="{8BCDAE7F-9331-4BB0-8502-1453E22AB6C0}"/>
    <cellStyle name="Normal 8 14" xfId="20603" xr:uid="{904D86B6-FAE9-4059-AE38-ADD2A1BA3365}"/>
    <cellStyle name="Normal 8 14 2" xfId="40642" xr:uid="{8C26928E-B156-49DC-BAA6-7E3796E0ABF4}"/>
    <cellStyle name="Normal 8 15" xfId="21215" xr:uid="{9C4F86CE-38DE-40CD-AC17-77980C2ADC9B}"/>
    <cellStyle name="Normal 8 16" xfId="22550" xr:uid="{460B5F9E-D61A-4C38-A49D-B14EDBAFD613}"/>
    <cellStyle name="Normal 8 16 2" xfId="42318" xr:uid="{D3621478-372C-43AA-B61D-694303E41258}"/>
    <cellStyle name="Normal 8 17" xfId="22630" xr:uid="{BCDD0532-4261-43BD-B26F-359EDAB3F402}"/>
    <cellStyle name="Normal 8 18" xfId="22687" xr:uid="{4A0EE321-C8D1-4FEB-A56B-04F7D06ED371}"/>
    <cellStyle name="Normal 8 18 2" xfId="42406" xr:uid="{1358AEDC-B78A-4DA0-A5AE-4E853FBDEA8A}"/>
    <cellStyle name="Normal 8 19" xfId="648" xr:uid="{0BD1140E-60F0-4BFE-8316-10E75194ED9C}"/>
    <cellStyle name="Normal 8 2" xfId="579" xr:uid="{CAE509CD-B48A-447E-8B3A-5676F21251AD}"/>
    <cellStyle name="Normal 8 2 2" xfId="10118" xr:uid="{ACB919DF-DE3F-4AEB-96B6-091ABE9993FB}"/>
    <cellStyle name="Normal 8 2 2 2" xfId="10119" xr:uid="{D7C48D0F-86ED-4B25-B4A6-5EE0C4B98861}"/>
    <cellStyle name="Normal 8 2 2 2 2" xfId="10120" xr:uid="{2E838213-5678-48BE-A2A5-BAFCF87902E3}"/>
    <cellStyle name="Normal 8 2 2 2 2 2" xfId="10121" xr:uid="{B335E1A9-EF33-4D8C-97C1-28DDC73617F3}"/>
    <cellStyle name="Normal 8 2 2 2 2 2 2" xfId="19256" xr:uid="{3FD9EFDC-BFDD-49CA-8899-C2D0EE9AB622}"/>
    <cellStyle name="Normal 8 2 2 2 2 2 2 2" xfId="39353" xr:uid="{841BA4DB-30E5-4452-A8DE-08C7FA607C11}"/>
    <cellStyle name="Normal 8 2 2 2 2 2 3" xfId="30488" xr:uid="{4242E058-3066-4AE6-858A-6A0AF490AA16}"/>
    <cellStyle name="Normal 8 2 2 2 2 3" xfId="10122" xr:uid="{6F0A9791-2178-4543-B62D-FEC23BA7D9B5}"/>
    <cellStyle name="Normal 8 2 2 2 2 3 2" xfId="19257" xr:uid="{89B93B23-D972-4BDC-A51B-29DA76E3F07F}"/>
    <cellStyle name="Normal 8 2 2 2 2 3 2 2" xfId="39354" xr:uid="{B3BF47AC-FA34-4A10-BA07-22FF16810793}"/>
    <cellStyle name="Normal 8 2 2 2 2 3 3" xfId="30489" xr:uid="{6E44FB98-3556-409E-B963-D808AEF16E40}"/>
    <cellStyle name="Normal 8 2 2 2 2 4" xfId="10123" xr:uid="{D3565EEA-1D59-48B1-A4A5-E6ECCA5A8395}"/>
    <cellStyle name="Normal 8 2 2 2 2 4 2" xfId="19258" xr:uid="{15292CF1-5448-4E44-ADF3-8BC66F55FDD9}"/>
    <cellStyle name="Normal 8 2 2 2 2 4 2 2" xfId="39355" xr:uid="{DCD9F3C7-6AA4-46C4-BAB7-7E92CFE698E5}"/>
    <cellStyle name="Normal 8 2 2 2 2 4 3" xfId="30490" xr:uid="{BFA4D1B7-A952-4D8B-935E-0EF6F96DFD42}"/>
    <cellStyle name="Normal 8 2 2 2 2 5" xfId="19255" xr:uid="{74AE7BD8-C2FC-4C29-AE0C-0FD92106DB2F}"/>
    <cellStyle name="Normal 8 2 2 2 2 5 2" xfId="39352" xr:uid="{AFF7A03F-371B-4C34-94A4-A23D85C90DB8}"/>
    <cellStyle name="Normal 8 2 2 2 2 6" xfId="30487" xr:uid="{AD235D2F-29DE-4E76-A324-AF6E6C698CDD}"/>
    <cellStyle name="Normal 8 2 2 2 3" xfId="10124" xr:uid="{B02A1A67-5455-4A41-95BF-6E2B816A36CF}"/>
    <cellStyle name="Normal 8 2 2 2 3 2" xfId="10125" xr:uid="{A74E88F5-2847-410D-8153-7E8032926ED4}"/>
    <cellStyle name="Normal 8 2 2 2 3 2 2" xfId="19260" xr:uid="{C1FBA34F-86BA-4ABF-8E68-7DE890C2734D}"/>
    <cellStyle name="Normal 8 2 2 2 3 2 2 2" xfId="39357" xr:uid="{F8DD4EBF-3340-480B-B4FE-41E9A6CA3C06}"/>
    <cellStyle name="Normal 8 2 2 2 3 2 3" xfId="30492" xr:uid="{EFBEB90A-BBC1-4396-91F2-BF7315366941}"/>
    <cellStyle name="Normal 8 2 2 2 3 3" xfId="10126" xr:uid="{588EC554-C8D6-47DE-B2F9-8F8F79F9BDB1}"/>
    <cellStyle name="Normal 8 2 2 2 3 3 2" xfId="19261" xr:uid="{83329CC5-A6EE-4868-A4B0-1481E04C167B}"/>
    <cellStyle name="Normal 8 2 2 2 3 3 2 2" xfId="39358" xr:uid="{583208D9-6C9E-49C9-9E68-1DE6D00525C6}"/>
    <cellStyle name="Normal 8 2 2 2 3 3 3" xfId="30493" xr:uid="{C3D4244E-D226-4790-B67F-1D8EC95173FB}"/>
    <cellStyle name="Normal 8 2 2 2 3 4" xfId="10127" xr:uid="{C3717587-ECD8-41B8-9EA8-188BBA34976F}"/>
    <cellStyle name="Normal 8 2 2 2 3 4 2" xfId="19262" xr:uid="{A36063AA-3C95-440E-AE2F-336EA00B6C06}"/>
    <cellStyle name="Normal 8 2 2 2 3 4 2 2" xfId="39359" xr:uid="{31F99EC9-7E5D-46A7-A668-02A9083388DF}"/>
    <cellStyle name="Normal 8 2 2 2 3 4 3" xfId="30494" xr:uid="{EDBF17EA-2B73-4FF9-AF46-6D043CD93236}"/>
    <cellStyle name="Normal 8 2 2 2 3 5" xfId="19259" xr:uid="{C11AEBC0-6F40-43CD-9BD0-5238E009C177}"/>
    <cellStyle name="Normal 8 2 2 2 3 5 2" xfId="39356" xr:uid="{8682C033-FDFD-424F-81FE-D8F70467E441}"/>
    <cellStyle name="Normal 8 2 2 2 3 6" xfId="30491" xr:uid="{B632BDC4-7899-4708-A88C-07F5677CADBF}"/>
    <cellStyle name="Normal 8 2 2 2 4" xfId="10128" xr:uid="{19551414-F613-4C59-9599-360E004A41F4}"/>
    <cellStyle name="Normal 8 2 2 2 4 2" xfId="10129" xr:uid="{335BC30A-9B4D-418E-A8A0-C947746400E3}"/>
    <cellStyle name="Normal 8 2 2 2 4 2 2" xfId="19264" xr:uid="{5E5FFA57-90CB-41E7-9980-8E47EFF2B108}"/>
    <cellStyle name="Normal 8 2 2 2 4 2 2 2" xfId="39361" xr:uid="{ED17630D-EFCE-4FBB-9A0E-580F75C5886C}"/>
    <cellStyle name="Normal 8 2 2 2 4 2 3" xfId="30496" xr:uid="{FA332982-221C-49BE-9EFE-BDC415B5AFCC}"/>
    <cellStyle name="Normal 8 2 2 2 4 3" xfId="10130" xr:uid="{5B542C35-27C6-4393-AC7C-9FA5DA598726}"/>
    <cellStyle name="Normal 8 2 2 2 4 3 2" xfId="19265" xr:uid="{93467080-E77A-4723-BB7F-62EE7DA80137}"/>
    <cellStyle name="Normal 8 2 2 2 4 3 2 2" xfId="39362" xr:uid="{F98A3F8A-7F33-4DC0-A5CF-332807ECAF2A}"/>
    <cellStyle name="Normal 8 2 2 2 4 3 3" xfId="30497" xr:uid="{03A41522-73D4-4FCA-9E20-18CF7E879A9E}"/>
    <cellStyle name="Normal 8 2 2 2 4 4" xfId="10131" xr:uid="{38860688-CA3D-4E7C-A992-1ECD4F238CE2}"/>
    <cellStyle name="Normal 8 2 2 2 4 4 2" xfId="19266" xr:uid="{F1F01A49-25EF-4797-B123-B5727A2FA4B0}"/>
    <cellStyle name="Normal 8 2 2 2 4 4 2 2" xfId="39363" xr:uid="{1F5A87D6-11F8-4776-9FF2-5C97BB05B4FC}"/>
    <cellStyle name="Normal 8 2 2 2 4 4 3" xfId="30498" xr:uid="{010090BD-CB61-454A-A3B8-90840B65D987}"/>
    <cellStyle name="Normal 8 2 2 2 4 5" xfId="19263" xr:uid="{9E859C19-A0AE-46C1-A649-6ADF15CA7E17}"/>
    <cellStyle name="Normal 8 2 2 2 4 5 2" xfId="39360" xr:uid="{CB0E5CEB-32FD-449B-85CD-94DA812E4C75}"/>
    <cellStyle name="Normal 8 2 2 2 4 6" xfId="30495" xr:uid="{EBA40161-901A-4796-90C5-CCC59189AF77}"/>
    <cellStyle name="Normal 8 2 2 3" xfId="10132" xr:uid="{9D823B45-E4DC-4DFA-8073-F31746015D89}"/>
    <cellStyle name="Normal 8 2 2 4" xfId="10133" xr:uid="{4EB43DAF-BBFA-472C-A550-AA42B10AFD5F}"/>
    <cellStyle name="Normal 8 2 2 5" xfId="10134" xr:uid="{D4B96B20-9410-4361-B0C2-A565E399E0B0}"/>
    <cellStyle name="Normal 8 2 2 5 2" xfId="19267" xr:uid="{19FE36C9-6F26-4B78-BF4E-1B6A24F5EEFC}"/>
    <cellStyle name="Normal 8 2 2 5 2 2" xfId="39364" xr:uid="{8E6168A0-2C89-40D0-9E7B-F8C8766AF5B5}"/>
    <cellStyle name="Normal 8 2 2 5 3" xfId="30499" xr:uid="{F20BFF37-2468-4FE5-B2EE-3551E6A79DEC}"/>
    <cellStyle name="Normal 8 2 2 6" xfId="10135" xr:uid="{63390896-0222-4021-BE38-F38877B56C89}"/>
    <cellStyle name="Normal 8 2 2 6 2" xfId="19268" xr:uid="{7D530497-7C96-4548-BBC2-4EE1BA35C61B}"/>
    <cellStyle name="Normal 8 2 2 6 2 2" xfId="39365" xr:uid="{5B95173E-3BBC-4696-AC1D-2815C3F4553E}"/>
    <cellStyle name="Normal 8 2 2 6 3" xfId="30500" xr:uid="{184C11C1-004B-4CFD-B188-12D892EFD0BF}"/>
    <cellStyle name="Normal 8 2 2 7" xfId="10136" xr:uid="{982D9D82-0EF0-4D4A-B779-D21B7D22C80F}"/>
    <cellStyle name="Normal 8 2 2 7 2" xfId="19269" xr:uid="{A50CC074-DA4C-4712-AB96-01FE82EBC056}"/>
    <cellStyle name="Normal 8 2 2 7 2 2" xfId="39366" xr:uid="{8CFC6934-A678-4EAF-868D-3A0EF67DE103}"/>
    <cellStyle name="Normal 8 2 2 7 3" xfId="30501" xr:uid="{6DCAB2F7-8322-4272-80C4-CA1935FDE796}"/>
    <cellStyle name="Normal 8 2 2 8" xfId="19254" xr:uid="{053BE1E3-4E89-44E9-AF25-27F975F4FB16}"/>
    <cellStyle name="Normal 8 2 2 8 2" xfId="39351" xr:uid="{42C1DF45-1D37-4909-B7BC-522075A9CFB6}"/>
    <cellStyle name="Normal 8 2 2 9" xfId="30486" xr:uid="{D877E294-6E60-42EA-A0E9-F326BAD1F654}"/>
    <cellStyle name="Normal 8 2 3" xfId="10137" xr:uid="{46973D3E-E5AA-4A8B-AF13-18B7ED2AB306}"/>
    <cellStyle name="Normal 8 2 3 2" xfId="10138" xr:uid="{784F603E-7385-44B4-B312-33F4EACF9AF5}"/>
    <cellStyle name="Normal 8 2 3 2 2" xfId="19271" xr:uid="{C326B9B8-5AE7-4DC5-B346-538383AB7FF5}"/>
    <cellStyle name="Normal 8 2 3 2 2 2" xfId="39368" xr:uid="{82541D06-7486-4354-989B-8D594D9B7E2C}"/>
    <cellStyle name="Normal 8 2 3 2 3" xfId="30503" xr:uid="{7609F83A-B0E7-4D1B-B1E7-A0F757531C9B}"/>
    <cellStyle name="Normal 8 2 3 3" xfId="10139" xr:uid="{AD51429E-2DFB-4A26-B9EE-16389578230D}"/>
    <cellStyle name="Normal 8 2 3 3 2" xfId="19272" xr:uid="{05E7C773-D404-4344-88EC-EC8AED0FCEA9}"/>
    <cellStyle name="Normal 8 2 3 3 2 2" xfId="39369" xr:uid="{B79EE280-99A1-415F-9013-53B0F5626413}"/>
    <cellStyle name="Normal 8 2 3 3 3" xfId="30504" xr:uid="{A6F1EAFA-A9FF-4D2C-BE34-A814013487DA}"/>
    <cellStyle name="Normal 8 2 3 4" xfId="10140" xr:uid="{89F5EDAB-DEC9-43C9-9230-9C95820281B3}"/>
    <cellStyle name="Normal 8 2 3 4 2" xfId="19273" xr:uid="{5E078B49-AC77-4FA5-AD08-877831B342EC}"/>
    <cellStyle name="Normal 8 2 3 4 2 2" xfId="39370" xr:uid="{A3596DA3-4904-4385-97F4-DE9DDD255994}"/>
    <cellStyle name="Normal 8 2 3 4 3" xfId="30505" xr:uid="{0AF94C3E-EFD5-481C-A9B4-98E508492540}"/>
    <cellStyle name="Normal 8 2 3 5" xfId="19270" xr:uid="{9D0868C4-024F-47D9-8633-2BEB0BDBD53A}"/>
    <cellStyle name="Normal 8 2 3 5 2" xfId="39367" xr:uid="{EFC69832-03AE-4006-9804-D7FA46AB0082}"/>
    <cellStyle name="Normal 8 2 3 6" xfId="30502" xr:uid="{CD37B244-A4D8-48F7-8D5B-050DB1392BC8}"/>
    <cellStyle name="Normal 8 2 4" xfId="10141" xr:uid="{4A619B6F-87CA-40BC-B578-A41BB78D8A0C}"/>
    <cellStyle name="Normal 8 2 4 2" xfId="10142" xr:uid="{34E84FD2-4973-4D25-B3F1-58D0E27BEFB2}"/>
    <cellStyle name="Normal 8 2 4 2 2" xfId="19275" xr:uid="{F3961270-4FC7-4323-B116-A57763380997}"/>
    <cellStyle name="Normal 8 2 4 2 2 2" xfId="39372" xr:uid="{494AA766-948A-4E65-920B-136BA3195BA7}"/>
    <cellStyle name="Normal 8 2 4 2 3" xfId="30507" xr:uid="{C77B2DD2-6FAF-45BA-8F30-7167333BA166}"/>
    <cellStyle name="Normal 8 2 4 3" xfId="10143" xr:uid="{D965FDB9-11F6-458E-A566-AC53630998AB}"/>
    <cellStyle name="Normal 8 2 4 3 2" xfId="19276" xr:uid="{86E7D51D-63A9-4D41-8EB2-CDCAD00D1ED1}"/>
    <cellStyle name="Normal 8 2 4 3 2 2" xfId="39373" xr:uid="{3F0E17A0-370B-4078-AE64-4C7EFDF61334}"/>
    <cellStyle name="Normal 8 2 4 3 3" xfId="30508" xr:uid="{CE285585-21E6-4A8B-B571-8B4622EFA217}"/>
    <cellStyle name="Normal 8 2 4 4" xfId="10144" xr:uid="{3C005F65-772F-4463-A778-E8B606AB2608}"/>
    <cellStyle name="Normal 8 2 4 4 2" xfId="19277" xr:uid="{D2EC187A-B687-462B-B427-BD3B926AF573}"/>
    <cellStyle name="Normal 8 2 4 4 2 2" xfId="39374" xr:uid="{5203812B-CD5B-490A-B21B-2D5B8EFE6A39}"/>
    <cellStyle name="Normal 8 2 4 4 3" xfId="30509" xr:uid="{BB452EDA-9D72-4B89-BE25-441F23FD2487}"/>
    <cellStyle name="Normal 8 2 4 5" xfId="19274" xr:uid="{A1ADF477-173F-4629-89ED-BA3B5305BF13}"/>
    <cellStyle name="Normal 8 2 4 5 2" xfId="39371" xr:uid="{076BB960-0700-4415-896C-460A776ADF89}"/>
    <cellStyle name="Normal 8 2 4 6" xfId="30506" xr:uid="{FAFD7DBA-DAC8-44A7-80AA-A1B588E65BC8}"/>
    <cellStyle name="Normal 8 2 5" xfId="10117" xr:uid="{ED2B51F9-64BD-4C71-BCFC-C371EC328BF0}"/>
    <cellStyle name="Normal 8 20" xfId="22777" xr:uid="{E4EA250F-1A4D-4D8B-9263-B7CC673BF744}"/>
    <cellStyle name="Normal 8 3" xfId="473" xr:uid="{877C2EB4-235C-42B1-A519-2D408574B105}"/>
    <cellStyle name="Normal 8 3 2" xfId="10145" xr:uid="{CD94FACB-3A55-49CD-A614-8FDDCCE14C73}"/>
    <cellStyle name="Normal 8 4" xfId="441" xr:uid="{1A0DCD64-3F31-4722-A91D-014FEACA998B}"/>
    <cellStyle name="Normal 8 4 2" xfId="10147" xr:uid="{D0FE88B9-3C4E-4097-BB44-2F0F69E0D219}"/>
    <cellStyle name="Normal 8 4 2 2" xfId="10148" xr:uid="{B393F31A-759C-4AAD-BB0D-38D78AAED6EC}"/>
    <cellStyle name="Normal 8 4 2 3" xfId="10149" xr:uid="{FF2ED76E-0310-4711-9BCE-98678D680D18}"/>
    <cellStyle name="Normal 8 4 3" xfId="10150" xr:uid="{B5C9F2CA-F183-4EE0-A4E1-4B2053AE21FB}"/>
    <cellStyle name="Normal 8 4 3 2" xfId="10151" xr:uid="{252A50F5-0C95-4D7C-A307-D6241047A85D}"/>
    <cellStyle name="Normal 8 4 3 2 2" xfId="19280" xr:uid="{D213080F-58B6-4436-BA62-0B14316B6EA8}"/>
    <cellStyle name="Normal 8 4 3 2 2 2" xfId="39377" xr:uid="{BABB050A-4036-4F7F-9B99-B65AAB7DF67B}"/>
    <cellStyle name="Normal 8 4 3 2 3" xfId="30512" xr:uid="{5FD7F608-FC90-45F9-B65D-231F4B395137}"/>
    <cellStyle name="Normal 8 4 3 3" xfId="10152" xr:uid="{00563C2E-05F3-4AC2-9225-0F4668538156}"/>
    <cellStyle name="Normal 8 4 3 3 2" xfId="19281" xr:uid="{64B6B073-B487-4655-91C0-36261FCF7E7C}"/>
    <cellStyle name="Normal 8 4 3 3 2 2" xfId="39378" xr:uid="{C363BC6C-B94A-4F16-B3E4-52E9798ED239}"/>
    <cellStyle name="Normal 8 4 3 3 3" xfId="30513" xr:uid="{3D5F52D2-0837-4208-AC52-C968B80FA02C}"/>
    <cellStyle name="Normal 8 4 3 4" xfId="10153" xr:uid="{C5D6DFE2-D578-45F1-A81B-30DC0B7B6606}"/>
    <cellStyle name="Normal 8 4 3 4 2" xfId="19282" xr:uid="{92A4076A-1A9D-4EA6-A9CC-C3699AF2806D}"/>
    <cellStyle name="Normal 8 4 3 4 2 2" xfId="39379" xr:uid="{C82C1464-FE02-4234-9865-D897FB5FD12D}"/>
    <cellStyle name="Normal 8 4 3 4 3" xfId="30514" xr:uid="{F1A84BC9-0DD0-4FFF-9295-B474025BA964}"/>
    <cellStyle name="Normal 8 4 3 5" xfId="19279" xr:uid="{8403C776-820A-429C-8661-6F25BBFB906A}"/>
    <cellStyle name="Normal 8 4 3 5 2" xfId="39376" xr:uid="{8E9FDAC6-0DFD-4A22-A91B-E9DDF5A5840D}"/>
    <cellStyle name="Normal 8 4 3 6" xfId="30511" xr:uid="{9E691442-58B9-4014-8BBB-46B5C1E38E0F}"/>
    <cellStyle name="Normal 8 4 4" xfId="10154" xr:uid="{293EFFEA-DBC6-47E0-A0BA-91C6A707C6CD}"/>
    <cellStyle name="Normal 8 4 4 2" xfId="19283" xr:uid="{9F510DDA-DAA8-4181-AC41-C1A1D4BDB8EF}"/>
    <cellStyle name="Normal 8 4 4 2 2" xfId="39380" xr:uid="{E62DC758-D50A-4C7F-9692-75AF27F5BE39}"/>
    <cellStyle name="Normal 8 4 4 3" xfId="30515" xr:uid="{19DA6DB2-C80B-4847-A661-86E17648584D}"/>
    <cellStyle name="Normal 8 4 5" xfId="10155" xr:uid="{E650DBC3-512F-47A3-B106-4B87F694EF26}"/>
    <cellStyle name="Normal 8 4 5 2" xfId="19284" xr:uid="{6AF804AB-EA16-469A-9920-0D768AB13C65}"/>
    <cellStyle name="Normal 8 4 5 2 2" xfId="39381" xr:uid="{D3E0634C-AB3E-46B2-9215-E38A60F02338}"/>
    <cellStyle name="Normal 8 4 5 3" xfId="30516" xr:uid="{F6DA681D-ACAD-4D8C-964E-639582F4DE72}"/>
    <cellStyle name="Normal 8 4 6" xfId="10156" xr:uid="{EBE4FD36-C9E9-4861-A215-62CC319A5570}"/>
    <cellStyle name="Normal 8 4 6 2" xfId="19285" xr:uid="{78A4DB2C-4718-444A-8DC2-3E33165DF714}"/>
    <cellStyle name="Normal 8 4 6 2 2" xfId="39382" xr:uid="{427179E6-D5E3-42E2-A9B0-575B5AE3AE03}"/>
    <cellStyle name="Normal 8 4 6 3" xfId="30517" xr:uid="{5EDF6AA2-6DD4-48A0-8066-4BE280844BCA}"/>
    <cellStyle name="Normal 8 4 7" xfId="19278" xr:uid="{25A3F447-CB92-488B-9961-2885F31619A1}"/>
    <cellStyle name="Normal 8 4 7 2" xfId="39375" xr:uid="{18BA6E15-F6F6-4371-B467-D442FC48D38D}"/>
    <cellStyle name="Normal 8 4 8" xfId="10146" xr:uid="{BC5D6D2A-61B5-405B-97F4-DB3C19BAA632}"/>
    <cellStyle name="Normal 8 4 9" xfId="30510" xr:uid="{C823A48E-95FE-48A6-B04D-4B5DC26450F8}"/>
    <cellStyle name="Normal 8 5" xfId="344" xr:uid="{EFB07241-431E-48F4-9F87-E4D181D3AC83}"/>
    <cellStyle name="Normal 8 5 2" xfId="10157" xr:uid="{7ECED1CA-3755-4784-A5FD-3C8533E18D0D}"/>
    <cellStyle name="Normal 8 6" xfId="10158" xr:uid="{D0AA8A69-16F5-4D4B-B7DB-078A9FDA94B2}"/>
    <cellStyle name="Normal 8 7" xfId="10159" xr:uid="{EBDE92F1-0BB9-491C-A417-EDAAF9906711}"/>
    <cellStyle name="Normal 8 8" xfId="10160" xr:uid="{C6F13DE8-59CB-4243-88BC-3C8425C857F9}"/>
    <cellStyle name="Normal 8 8 2" xfId="19286" xr:uid="{04817338-6829-46F8-A82D-3266ADC3D95D}"/>
    <cellStyle name="Normal 8 8 2 2" xfId="39383" xr:uid="{9B8D4B68-8D8B-4D12-A1AD-1F8D454294BF}"/>
    <cellStyle name="Normal 8 8 3" xfId="30518" xr:uid="{F7961038-4AF1-44DD-98BC-C5BA7B36532A}"/>
    <cellStyle name="Normal 8 9" xfId="10161" xr:uid="{733B133C-ED71-4E61-AA5E-F8F485C827AD}"/>
    <cellStyle name="Normal 8 9 2" xfId="19287" xr:uid="{150F15DF-58AA-4395-8EC4-953D6E365A25}"/>
    <cellStyle name="Normal 8 9 2 2" xfId="39384" xr:uid="{3356BA02-3DAC-4823-8C21-E10DA12E6623}"/>
    <cellStyle name="Normal 8 9 3" xfId="30519" xr:uid="{7474BA70-D920-4DE6-A202-EED413D6C243}"/>
    <cellStyle name="Normal 80" xfId="22759" xr:uid="{F8C2EB5F-760D-4C3F-94F2-A0E683A8F2F1}"/>
    <cellStyle name="Normal 80 2" xfId="42468" xr:uid="{604D37E9-4A27-4810-9873-E790B5A3BB0C}"/>
    <cellStyle name="Normal 800" xfId="11540" xr:uid="{341CB792-7006-4A3F-80C5-8E2FFAA3CD3D}"/>
    <cellStyle name="Normal 800 2" xfId="20408" xr:uid="{635E8D1D-ED7C-46B8-9E18-83D68EE230EF}"/>
    <cellStyle name="Normal 800 2 2" xfId="40505" xr:uid="{64524850-F307-414E-B509-334C177E87FD}"/>
    <cellStyle name="Normal 800 3" xfId="20410" xr:uid="{4FDCC778-DB6E-40D4-94EF-53399B36007D}"/>
    <cellStyle name="Normal 800 3 2" xfId="22603" xr:uid="{2BB96566-E91C-489F-8350-DB5B317121A8}"/>
    <cellStyle name="Normal 800 3 2 2" xfId="42357" xr:uid="{7A526B89-6DFE-4A2D-BD37-A419463CAD63}"/>
    <cellStyle name="Normal 800 3 3" xfId="22655" xr:uid="{06C6F7F2-3231-4628-BAD6-D94224875806}"/>
    <cellStyle name="Normal 800 3 3 2" xfId="42383" xr:uid="{300F3BEB-1117-459E-8FF1-9263589F1B5E}"/>
    <cellStyle name="Normal 800 3 4" xfId="40506" xr:uid="{08D5B857-2A63-4EDB-A0A2-3C5FC0A93744}"/>
    <cellStyle name="Normal 800 4" xfId="20411" xr:uid="{F9A19ACE-F8CA-45C3-B5E7-BB7C4F8AB947}"/>
    <cellStyle name="Normal 800 4 2" xfId="22605" xr:uid="{B39561C1-32C7-4452-BFD4-E4CD096A937E}"/>
    <cellStyle name="Normal 800 4 2 2" xfId="42359" xr:uid="{ED9CEC04-E6CF-4295-9DA7-522644C34AFB}"/>
    <cellStyle name="Normal 800 4 3" xfId="40507" xr:uid="{890572B7-08F2-4F00-B111-19A7A4450CF0}"/>
    <cellStyle name="Normal 800 5" xfId="22525" xr:uid="{FFF6C4DB-D55F-4965-85BB-C0DBB0A2FEED}"/>
    <cellStyle name="Normal 800 5 2" xfId="42310" xr:uid="{CBA4CC4F-8087-478D-90C1-760E1212E887}"/>
    <cellStyle name="Normal 800 6" xfId="22540" xr:uid="{43E02506-0AF2-4881-B338-0CEF6CA42326}"/>
    <cellStyle name="Normal 800 6 2" xfId="42315" xr:uid="{EEDBA038-818E-47B5-9430-AD213910A1CA}"/>
    <cellStyle name="Normal 800 7" xfId="31640" xr:uid="{B6E60DDB-F512-498E-A889-172CDB26F3FE}"/>
    <cellStyle name="Normal 81" xfId="645" xr:uid="{CB54EC3D-5CED-408B-A903-B320392BF30D}"/>
    <cellStyle name="Normal 82" xfId="675" xr:uid="{ACE84633-6885-4997-8065-2079E0218DAF}"/>
    <cellStyle name="Normal 83" xfId="22770" xr:uid="{F4DDC112-22EB-4125-8A17-AF30D2D4A3AA}"/>
    <cellStyle name="Normal 84" xfId="22766" xr:uid="{6590522F-A67E-4397-AA18-E39D71ADB7A9}"/>
    <cellStyle name="Normal 85" xfId="22768" xr:uid="{75EB66E6-79DC-4A75-BDC5-34CE8A506FF1}"/>
    <cellStyle name="Normal 86" xfId="22767" xr:uid="{87331BCF-9781-4C3E-A6D5-8E37D5B3CDBA}"/>
    <cellStyle name="Normal 87" xfId="22773" xr:uid="{5CE0B968-129E-4BBA-9AC5-B8E908E2EEEA}"/>
    <cellStyle name="Normal 9" xfId="142" xr:uid="{00000000-0005-0000-0000-0000A4000000}"/>
    <cellStyle name="Normal 9 10" xfId="22546" xr:uid="{C416DD6A-6168-4844-9B60-E7A0C29FAC07}"/>
    <cellStyle name="Normal 9 11" xfId="22643" xr:uid="{E1CA4923-D0E3-4890-8CC7-FCE9BB61189B}"/>
    <cellStyle name="Normal 9 12" xfId="22689" xr:uid="{5E9B3178-6568-4156-89B6-1793FF82DA05}"/>
    <cellStyle name="Normal 9 12 2" xfId="42408" xr:uid="{B02943D6-CDA1-49DE-A934-9B1CCCBD1E20}"/>
    <cellStyle name="Normal 9 13" xfId="677" xr:uid="{2C8D1C69-E102-4C68-B4CE-0A4CB57B1489}"/>
    <cellStyle name="Normal 9 2" xfId="316" xr:uid="{08949C68-904D-4742-AFAC-6205A3094E07}"/>
    <cellStyle name="Normal 9 2 2" xfId="580" xr:uid="{BDB0C4C1-9ADF-4CEA-BDC6-78C4C789431E}"/>
    <cellStyle name="Normal 9 2 2 2" xfId="10165" xr:uid="{B73915D3-DB00-4256-A1EA-8EEA8EA6C7D7}"/>
    <cellStyle name="Normal 9 2 2 2 2" xfId="19291" xr:uid="{6A80BC6B-0A70-4B18-A322-0C4F78138CDB}"/>
    <cellStyle name="Normal 9 2 2 2 2 2" xfId="39388" xr:uid="{90811D09-6BCD-4DC4-9032-CC86FED6ED06}"/>
    <cellStyle name="Normal 9 2 2 2 3" xfId="30523" xr:uid="{F9CB2D27-55E9-4415-A362-67D5162ABA99}"/>
    <cellStyle name="Normal 9 2 2 3" xfId="10166" xr:uid="{5D2B01F4-207C-4F82-8655-8882FC62E665}"/>
    <cellStyle name="Normal 9 2 2 3 2" xfId="19292" xr:uid="{CAA46FD4-48FC-45C5-A781-B3F3AD2A9F65}"/>
    <cellStyle name="Normal 9 2 2 3 2 2" xfId="39389" xr:uid="{156A3E4A-968A-48E4-92FF-BE1C26B16AED}"/>
    <cellStyle name="Normal 9 2 2 3 3" xfId="30524" xr:uid="{1A1EA430-344A-4F74-AD6B-CC2C71BB674F}"/>
    <cellStyle name="Normal 9 2 2 4" xfId="10167" xr:uid="{AC93E6EE-B77D-4EEC-878D-C09BEBD100A9}"/>
    <cellStyle name="Normal 9 2 2 4 2" xfId="19293" xr:uid="{EC61CE72-EE2D-4941-A9BE-00DB1105391F}"/>
    <cellStyle name="Normal 9 2 2 4 2 2" xfId="39390" xr:uid="{93A15DE5-3C8E-4282-8908-00B20176E043}"/>
    <cellStyle name="Normal 9 2 2 4 3" xfId="30525" xr:uid="{0532A8F2-416C-43B3-945B-827312918B43}"/>
    <cellStyle name="Normal 9 2 2 5" xfId="19290" xr:uid="{C211441A-431D-4025-B239-F232862F2971}"/>
    <cellStyle name="Normal 9 2 2 5 2" xfId="39387" xr:uid="{15DF2B5D-947B-40B6-B759-29D93B826F83}"/>
    <cellStyle name="Normal 9 2 2 6" xfId="10164" xr:uid="{1C1FED55-BF20-4801-93E4-D1BF9E8C46AD}"/>
    <cellStyle name="Normal 9 2 2 7" xfId="30522" xr:uid="{755D9936-EC63-4289-91E7-FC72E9AFDB21}"/>
    <cellStyle name="Normal 9 2 3" xfId="10168" xr:uid="{8B72E98E-4D7C-4D81-A251-CA427B762A59}"/>
    <cellStyle name="Normal 9 2 3 2" xfId="19294" xr:uid="{15B2BF82-7802-4E91-AAE3-D17D7A20529B}"/>
    <cellStyle name="Normal 9 2 3 2 2" xfId="39391" xr:uid="{8191363F-2C75-4E60-A92E-F226625412B3}"/>
    <cellStyle name="Normal 9 2 3 3" xfId="30526" xr:uid="{0AC02F51-DBB7-4123-8940-5552CE84FB92}"/>
    <cellStyle name="Normal 9 2 4" xfId="10169" xr:uid="{AE7FFBD1-963D-48FF-9765-46D40044EF13}"/>
    <cellStyle name="Normal 9 2 4 2" xfId="19295" xr:uid="{FA3F0CCF-A97C-46AF-8EC2-501F8F5D34D3}"/>
    <cellStyle name="Normal 9 2 4 2 2" xfId="39392" xr:uid="{14FD7D47-EB47-4982-B7E5-B65D5212B6DD}"/>
    <cellStyle name="Normal 9 2 4 3" xfId="30527" xr:uid="{826FBDA4-8B8F-4A76-B224-38B647DD1FA2}"/>
    <cellStyle name="Normal 9 2 5" xfId="10170" xr:uid="{4F73A6A0-0B8F-4B69-A32D-2E75778EC490}"/>
    <cellStyle name="Normal 9 2 5 2" xfId="19296" xr:uid="{E1D9A459-0375-45B4-B62A-8A3D6F67B20D}"/>
    <cellStyle name="Normal 9 2 5 2 2" xfId="39393" xr:uid="{F7499E89-0158-44A5-B07A-7325086A97D0}"/>
    <cellStyle name="Normal 9 2 5 3" xfId="30528" xr:uid="{5D01C620-97F2-49E6-9E01-33E3CD33E3E9}"/>
    <cellStyle name="Normal 9 2 6" xfId="19289" xr:uid="{0B7538AD-C03B-4ED0-B8F9-AE13F2DAB61E}"/>
    <cellStyle name="Normal 9 2 6 2" xfId="39386" xr:uid="{D22BB129-A566-4F9B-9339-52CA1E28DDBD}"/>
    <cellStyle name="Normal 9 2 7" xfId="21879" xr:uid="{A8471B50-D299-46CB-9190-100179621EF6}"/>
    <cellStyle name="Normal 9 2 7 2" xfId="41815" xr:uid="{3218301A-3734-4E7B-892F-4654162B5E81}"/>
    <cellStyle name="Normal 9 2 8" xfId="10163" xr:uid="{E5F8DFDF-B357-4C0B-9988-9B983AFC8DC7}"/>
    <cellStyle name="Normal 9 2 9" xfId="30521" xr:uid="{F1381859-9FCF-4AEF-A5E8-6B673F397DC7}"/>
    <cellStyle name="Normal 9 3" xfId="334" xr:uid="{6786125C-D388-442E-8C9B-140F4694272E}"/>
    <cellStyle name="Normal 9 3 2" xfId="10172" xr:uid="{44A68EDB-D6BF-486D-96F9-92D6FD376EE9}"/>
    <cellStyle name="Normal 9 3 2 2" xfId="10173" xr:uid="{ABE0B859-A21C-4A39-831C-C62BF70A11E4}"/>
    <cellStyle name="Normal 9 3 2 2 2" xfId="19299" xr:uid="{7EC7A4FB-FC76-4FDE-8DCC-5F9C88EE8E43}"/>
    <cellStyle name="Normal 9 3 2 2 2 2" xfId="39396" xr:uid="{7024C55B-5CD8-4C60-9825-D3B975B24F6C}"/>
    <cellStyle name="Normal 9 3 2 2 3" xfId="30531" xr:uid="{49737B98-936C-43C8-9E13-50907F26D962}"/>
    <cellStyle name="Normal 9 3 2 3" xfId="10174" xr:uid="{9CB26417-3039-4714-8EA8-16A8D7069ECA}"/>
    <cellStyle name="Normal 9 3 2 3 2" xfId="19300" xr:uid="{57E45726-5962-4419-BEC0-1A5F48DCC31F}"/>
    <cellStyle name="Normal 9 3 2 3 2 2" xfId="39397" xr:uid="{1D8E3C57-1C21-43FE-BC7D-9B4904329D23}"/>
    <cellStyle name="Normal 9 3 2 3 3" xfId="30532" xr:uid="{F79420F6-ECF3-4B32-8B20-13AF22D8183B}"/>
    <cellStyle name="Normal 9 3 2 4" xfId="10175" xr:uid="{D6680961-63BF-45EF-BCB2-BCF642B38D46}"/>
    <cellStyle name="Normal 9 3 2 4 2" xfId="19301" xr:uid="{8F1B1E39-C2BE-4F27-B964-AB45D34D7F4B}"/>
    <cellStyle name="Normal 9 3 2 4 2 2" xfId="39398" xr:uid="{F499A83F-C151-458B-99E7-4FE2D4B97F44}"/>
    <cellStyle name="Normal 9 3 2 4 3" xfId="30533" xr:uid="{4B0A9057-C2A3-4A1C-9E05-0A0927444F33}"/>
    <cellStyle name="Normal 9 3 2 5" xfId="19298" xr:uid="{517B0731-9A3A-4536-A90B-72849D2F1C9E}"/>
    <cellStyle name="Normal 9 3 2 5 2" xfId="39395" xr:uid="{2C20CA7A-30C2-4D28-B7A9-FA83F9633A0C}"/>
    <cellStyle name="Normal 9 3 2 6" xfId="30530" xr:uid="{E175C728-F13E-46FE-89E9-D03EDB0A80CB}"/>
    <cellStyle name="Normal 9 3 3" xfId="10176" xr:uid="{BAFFE1F9-EA3E-46CC-95D6-A26A84EE80A2}"/>
    <cellStyle name="Normal 9 3 3 2" xfId="19302" xr:uid="{A54BB5A3-A6F2-4024-885D-1D339FB16BF0}"/>
    <cellStyle name="Normal 9 3 3 2 2" xfId="39399" xr:uid="{AC8D0312-B1B4-4FC5-8C66-4265C7D843B1}"/>
    <cellStyle name="Normal 9 3 3 3" xfId="30534" xr:uid="{8C48D604-6FEF-4609-A7E1-A3F478F727D7}"/>
    <cellStyle name="Normal 9 3 4" xfId="10177" xr:uid="{212EB301-A5A6-4615-B3E0-87059BF4329A}"/>
    <cellStyle name="Normal 9 3 4 2" xfId="19303" xr:uid="{6268C8F5-4B1D-4431-81FD-1AD3284442E5}"/>
    <cellStyle name="Normal 9 3 4 2 2" xfId="39400" xr:uid="{FDE38172-FB89-4FCF-949D-3B4F3D50D90F}"/>
    <cellStyle name="Normal 9 3 4 3" xfId="30535" xr:uid="{5DF3568F-7A00-4312-98EE-8E6B57B7291C}"/>
    <cellStyle name="Normal 9 3 5" xfId="10178" xr:uid="{76828829-9AC8-417A-916F-8324D3535186}"/>
    <cellStyle name="Normal 9 3 5 2" xfId="19304" xr:uid="{C6012EF4-DA3E-4649-A810-802CAC2C5715}"/>
    <cellStyle name="Normal 9 3 5 2 2" xfId="39401" xr:uid="{0A5CA8E8-0E0D-468F-9E33-DA37510BBCC4}"/>
    <cellStyle name="Normal 9 3 5 3" xfId="30536" xr:uid="{B1179A68-914F-47E8-84A7-99FDDD926446}"/>
    <cellStyle name="Normal 9 3 6" xfId="19297" xr:uid="{801A2B2A-733D-48E7-A854-87F7751AE60B}"/>
    <cellStyle name="Normal 9 3 6 2" xfId="39394" xr:uid="{57F09773-68DE-4B5D-8169-80F82314C423}"/>
    <cellStyle name="Normal 9 3 7" xfId="22359" xr:uid="{67C84A21-DAD5-4A32-9842-4D667CC90CE9}"/>
    <cellStyle name="Normal 9 3 7 2" xfId="42289" xr:uid="{C8FF8FF4-01B2-40A4-A65D-7B9558DC4A05}"/>
    <cellStyle name="Normal 9 3 8" xfId="10171" xr:uid="{BF3AC9C7-F95B-4B08-82B3-7224E96EE765}"/>
    <cellStyle name="Normal 9 3 9" xfId="30529" xr:uid="{D9BBBEBB-D087-4401-8A79-B03EAB48CD06}"/>
    <cellStyle name="Normal 9 4" xfId="10179" xr:uid="{27B70461-C96F-40BC-810F-ABF588E9B4D7}"/>
    <cellStyle name="Normal 9 4 2" xfId="19305" xr:uid="{89F7FE29-28B5-4A9E-9307-FBF9BD49B457}"/>
    <cellStyle name="Normal 9 4 2 2" xfId="39402" xr:uid="{61073443-99C1-49DF-97AE-64C916D63FB6}"/>
    <cellStyle name="Normal 9 4 3" xfId="30537" xr:uid="{8852D729-A553-442C-848A-2070D999E745}"/>
    <cellStyle name="Normal 9 5" xfId="10180" xr:uid="{01491B63-C1A1-4B1B-A06E-B716CE8963FA}"/>
    <cellStyle name="Normal 9 5 2" xfId="19306" xr:uid="{C073FD67-71F0-4658-B3DB-A5975AA7E324}"/>
    <cellStyle name="Normal 9 5 2 2" xfId="39403" xr:uid="{1D8911CE-C8F8-4180-9EC1-3157F38DF13D}"/>
    <cellStyle name="Normal 9 5 3" xfId="30538" xr:uid="{99922E76-8927-4039-8DE2-327416AA5807}"/>
    <cellStyle name="Normal 9 6" xfId="10181" xr:uid="{5EC310C8-F934-43C3-BDC0-36B9D9F7E51D}"/>
    <cellStyle name="Normal 9 6 2" xfId="19307" xr:uid="{6169C85A-0F9B-4895-86B6-C4EA2C63A1C1}"/>
    <cellStyle name="Normal 9 6 2 2" xfId="39404" xr:uid="{8AC79426-C087-4418-A6D9-F18B4ED3E897}"/>
    <cellStyle name="Normal 9 6 3" xfId="30539" xr:uid="{CD7F36A5-9437-4235-A0E7-1496A56E25CE}"/>
    <cellStyle name="Normal 9 7" xfId="10162" xr:uid="{D327791A-9E0D-47A2-A070-68AEFF6C475D}"/>
    <cellStyle name="Normal 9 7 2" xfId="19288" xr:uid="{2FDCF215-D05F-4863-9C77-54898AB9353E}"/>
    <cellStyle name="Normal 9 7 2 2" xfId="39385" xr:uid="{8B600446-D5E2-4D55-9D69-C6B94155D0D1}"/>
    <cellStyle name="Normal 9 7 3" xfId="30520" xr:uid="{8E283FE8-E17F-4928-AB68-4D39E6A73BCF}"/>
    <cellStyle name="Normal 9 8" xfId="20444" xr:uid="{9CBB24D7-2CFF-44CD-9E91-AA3C4960E88D}"/>
    <cellStyle name="Normal 9 8 2" xfId="40520" xr:uid="{BFCFED34-55FF-4933-8AF2-BA57897D3AA8}"/>
    <cellStyle name="Normal 9 9" xfId="20605" xr:uid="{71808139-02F1-4F47-A2F0-3CBF9E36A219}"/>
    <cellStyle name="Normal 9 9 2" xfId="40644" xr:uid="{ADED1770-E8AE-4F94-AF8F-00D4E533AACD}"/>
    <cellStyle name="Normal_B&amp;P" xfId="2" xr:uid="{00000000-0005-0000-0000-0000A5000000}"/>
    <cellStyle name="Note 10" xfId="10182" xr:uid="{694648E0-C105-481D-9489-7892420D8D11}"/>
    <cellStyle name="Note 10 10" xfId="30540" xr:uid="{7B674E9B-4F43-44F3-95F6-6B5BC092EB34}"/>
    <cellStyle name="Note 10 2" xfId="10183" xr:uid="{5B630C2A-62DE-4DBE-90EA-CD9851FA74E9}"/>
    <cellStyle name="Note 10 2 2" xfId="10184" xr:uid="{B1D8FF32-C68A-4FD0-A7E9-5CF72005E29E}"/>
    <cellStyle name="Note 10 2 2 2" xfId="10185" xr:uid="{E04F2E2D-B169-4A29-BB68-DFCA1D455D6B}"/>
    <cellStyle name="Note 10 2 2 2 2" xfId="19311" xr:uid="{CDFD05A1-AA61-41EA-B6FB-385B19259863}"/>
    <cellStyle name="Note 10 2 2 2 2 2" xfId="39408" xr:uid="{A080F29B-48E8-4D74-9031-A72D4FC7CE8D}"/>
    <cellStyle name="Note 10 2 2 2 3" xfId="30543" xr:uid="{33D32FBA-3220-4C7B-9D76-6B73F1E8E360}"/>
    <cellStyle name="Note 10 2 2 3" xfId="10186" xr:uid="{395AB033-C186-4A34-9C3B-4EE17C13968D}"/>
    <cellStyle name="Note 10 2 2 3 2" xfId="19312" xr:uid="{BEDD2E02-B028-4AD0-89A4-FD42E97613CF}"/>
    <cellStyle name="Note 10 2 2 3 2 2" xfId="39409" xr:uid="{7E11D5B2-A1FF-4B57-9892-0465C15ED081}"/>
    <cellStyle name="Note 10 2 2 3 3" xfId="30544" xr:uid="{7692C321-C0FF-4172-890A-3920B64A2F88}"/>
    <cellStyle name="Note 10 2 2 4" xfId="10187" xr:uid="{235C367A-4B06-40B7-A456-F3AADE817B69}"/>
    <cellStyle name="Note 10 2 2 4 2" xfId="19313" xr:uid="{83178E47-7B01-456C-894B-74F0D27DD20A}"/>
    <cellStyle name="Note 10 2 2 4 2 2" xfId="39410" xr:uid="{515B1A5B-76CB-4A29-94AA-046E39EC3E87}"/>
    <cellStyle name="Note 10 2 2 4 3" xfId="30545" xr:uid="{3A357046-E39F-4981-9AA4-BF64424D708B}"/>
    <cellStyle name="Note 10 2 2 5" xfId="19310" xr:uid="{D30F70CB-077B-455C-8CDF-7575ECE6A904}"/>
    <cellStyle name="Note 10 2 2 5 2" xfId="39407" xr:uid="{D3C13643-41EE-4B6D-9F0B-74EF1CFFC25E}"/>
    <cellStyle name="Note 10 2 2 6" xfId="30542" xr:uid="{7AA4EB46-7E17-405A-9B51-5E770A4A8508}"/>
    <cellStyle name="Note 10 2 3" xfId="10188" xr:uid="{D1029306-D765-446D-A008-F50398E7E8FF}"/>
    <cellStyle name="Note 10 2 3 2" xfId="19314" xr:uid="{111EFE36-2991-4CC8-9C92-D682F74422FA}"/>
    <cellStyle name="Note 10 2 3 2 2" xfId="39411" xr:uid="{234552FE-9114-488A-A985-0AD53820E236}"/>
    <cellStyle name="Note 10 2 3 3" xfId="30546" xr:uid="{EDCFAAD9-6F5B-4685-82A3-72C07542F4A2}"/>
    <cellStyle name="Note 10 2 4" xfId="10189" xr:uid="{EBC42CB1-72D2-4678-A373-7E14DFA33BD6}"/>
    <cellStyle name="Note 10 2 4 2" xfId="19315" xr:uid="{1FC2CA12-750B-41A5-8620-036461168098}"/>
    <cellStyle name="Note 10 2 4 2 2" xfId="39412" xr:uid="{34783DB3-681D-4BAE-A42A-2E5AAD3991E2}"/>
    <cellStyle name="Note 10 2 4 3" xfId="30547" xr:uid="{D67B3283-99E0-4862-B8C1-D9B1D9620D69}"/>
    <cellStyle name="Note 10 2 5" xfId="10190" xr:uid="{0DD22A99-32AF-42AB-A49F-1504B38C368F}"/>
    <cellStyle name="Note 10 2 5 2" xfId="19316" xr:uid="{08ED2B83-A05E-46F1-815B-2758A7096377}"/>
    <cellStyle name="Note 10 2 5 2 2" xfId="39413" xr:uid="{6107E5A5-926D-4B08-8C34-A111A8192F84}"/>
    <cellStyle name="Note 10 2 5 3" xfId="30548" xr:uid="{164D0D22-59E6-47D4-8618-FAA7664D26B2}"/>
    <cellStyle name="Note 10 2 6" xfId="19309" xr:uid="{BBFF8DA4-8AF8-4AA8-9628-C48C17D726A3}"/>
    <cellStyle name="Note 10 2 6 2" xfId="39406" xr:uid="{931614FF-BA61-4CA1-B5D3-42B07355E050}"/>
    <cellStyle name="Note 10 2 7" xfId="21501" xr:uid="{67440110-A137-4A54-9CB8-772FA3509BF9}"/>
    <cellStyle name="Note 10 2 7 2" xfId="41442" xr:uid="{E17AE181-6280-4815-BDA7-B8743A2F5105}"/>
    <cellStyle name="Note 10 2 8" xfId="30541" xr:uid="{2DFE324E-4CFC-4B89-A783-D1AC9A24F3B3}"/>
    <cellStyle name="Note 10 3" xfId="10191" xr:uid="{13B3FC41-E648-4494-84FF-C7F4AD34BE31}"/>
    <cellStyle name="Note 10 3 2" xfId="10192" xr:uid="{0D7DF90D-A557-4106-A8FE-95915AAA8D16}"/>
    <cellStyle name="Note 10 3 2 2" xfId="19318" xr:uid="{A8EBD5E4-A217-4365-A3C8-46BA1AF3062F}"/>
    <cellStyle name="Note 10 3 2 2 2" xfId="39415" xr:uid="{7C30A88B-21F4-494E-ABDA-F90D6C4CCC71}"/>
    <cellStyle name="Note 10 3 2 3" xfId="30550" xr:uid="{E2F3E262-4C82-464C-818D-699EC0608E4A}"/>
    <cellStyle name="Note 10 3 3" xfId="10193" xr:uid="{09E7B552-5C98-4EC7-8CD3-323D00CA623B}"/>
    <cellStyle name="Note 10 3 3 2" xfId="19319" xr:uid="{E35C9206-51CA-48BD-9FC6-3DC3CA1AA77D}"/>
    <cellStyle name="Note 10 3 3 2 2" xfId="39416" xr:uid="{65407A03-9DFA-432D-978C-30E0A90E795F}"/>
    <cellStyle name="Note 10 3 3 3" xfId="30551" xr:uid="{A654B8EB-2C4F-4F45-B591-C4CBB13DC918}"/>
    <cellStyle name="Note 10 3 4" xfId="10194" xr:uid="{C42AF93E-745A-47FD-9973-D6B4DFC3879E}"/>
    <cellStyle name="Note 10 3 4 2" xfId="19320" xr:uid="{4C051A8F-2815-44B3-961E-DF1729C81BBD}"/>
    <cellStyle name="Note 10 3 4 2 2" xfId="39417" xr:uid="{F7728DDE-C1A8-4C5D-83C0-2CDFFF15189E}"/>
    <cellStyle name="Note 10 3 4 3" xfId="30552" xr:uid="{8E39344F-4210-4FD8-853D-F836E5937F66}"/>
    <cellStyle name="Note 10 3 5" xfId="19317" xr:uid="{50B42B1A-861D-4015-A5A7-9FB4302D4A5E}"/>
    <cellStyle name="Note 10 3 5 2" xfId="39414" xr:uid="{9BD8059A-A2F5-4EDB-820C-C67915D72DC7}"/>
    <cellStyle name="Note 10 3 6" xfId="22049" xr:uid="{E0E07880-5B8F-4180-8BFC-0D36428C70A1}"/>
    <cellStyle name="Note 10 3 6 2" xfId="41983" xr:uid="{EEFC14BA-251A-4D49-A2E5-76B0F36B4A8B}"/>
    <cellStyle name="Note 10 3 7" xfId="30549" xr:uid="{F4799D8E-7B0C-4DCB-B47A-CCCB8EA99E7A}"/>
    <cellStyle name="Note 10 4" xfId="10195" xr:uid="{DB739967-5725-49B8-A041-5ECCA8234DD8}"/>
    <cellStyle name="Note 10 4 2" xfId="10196" xr:uid="{11C20155-9CA8-499C-951B-AA08674A4042}"/>
    <cellStyle name="Note 10 4 2 2" xfId="19322" xr:uid="{050748DB-E210-4129-A5EC-95E2BF002859}"/>
    <cellStyle name="Note 10 4 2 2 2" xfId="39419" xr:uid="{12C8AFCB-6AE6-4962-8846-AFD468017828}"/>
    <cellStyle name="Note 10 4 2 3" xfId="30554" xr:uid="{B5221D53-22CD-426B-9E4A-84004ACBEC98}"/>
    <cellStyle name="Note 10 4 3" xfId="10197" xr:uid="{BBB6F6C0-A8C7-4F90-B438-2470B8B0528E}"/>
    <cellStyle name="Note 10 4 3 2" xfId="19323" xr:uid="{17E83B6C-612D-479F-B312-969032BF0C09}"/>
    <cellStyle name="Note 10 4 3 2 2" xfId="39420" xr:uid="{9F0C16EF-55E9-4800-81A4-32675A8AA3ED}"/>
    <cellStyle name="Note 10 4 3 3" xfId="30555" xr:uid="{82530D35-81E1-4939-B133-81738EC26687}"/>
    <cellStyle name="Note 10 4 4" xfId="10198" xr:uid="{E42F02A5-7F56-4987-8D65-E169D7C15BDF}"/>
    <cellStyle name="Note 10 4 4 2" xfId="19324" xr:uid="{ABDF0ECB-5E45-4181-8D68-8918FA8AA2ED}"/>
    <cellStyle name="Note 10 4 4 2 2" xfId="39421" xr:uid="{E17252C7-7886-4DAD-9172-E0FB7EA0B6DE}"/>
    <cellStyle name="Note 10 4 4 3" xfId="30556" xr:uid="{87BE83CC-77F4-4954-AB70-40EED415AC0B}"/>
    <cellStyle name="Note 10 4 5" xfId="19321" xr:uid="{FBF54604-9D19-4703-87B3-554271E10D97}"/>
    <cellStyle name="Note 10 4 5 2" xfId="39418" xr:uid="{FD83F748-A9B4-4A3D-AE27-A93C0D584B3D}"/>
    <cellStyle name="Note 10 4 6" xfId="30553" xr:uid="{77961C0D-62FB-45C6-94FA-32D5C5389C53}"/>
    <cellStyle name="Note 10 5" xfId="10199" xr:uid="{6FE4B3B6-2A29-4DF8-BBB0-31120B70AB36}"/>
    <cellStyle name="Note 10 5 2" xfId="19325" xr:uid="{A6B3122D-E879-4AA8-AEC3-9F89C1B67C93}"/>
    <cellStyle name="Note 10 5 2 2" xfId="39422" xr:uid="{AA435EB7-3A5F-48DC-9C24-81ED296FB9D6}"/>
    <cellStyle name="Note 10 5 3" xfId="30557" xr:uid="{150CF088-61BC-4163-8FEC-138C89283584}"/>
    <cellStyle name="Note 10 6" xfId="10200" xr:uid="{48A7F184-6B36-456C-9AC5-8F095F5359A8}"/>
    <cellStyle name="Note 10 6 2" xfId="19326" xr:uid="{07EE9DB4-F366-4CFA-8A68-A7168F414B82}"/>
    <cellStyle name="Note 10 6 2 2" xfId="39423" xr:uid="{C820192C-6217-47F2-8F46-2372D3F22A3B}"/>
    <cellStyle name="Note 10 6 3" xfId="30558" xr:uid="{2AF43F29-24C2-44A3-807C-0B2EC1BA6248}"/>
    <cellStyle name="Note 10 7" xfId="10201" xr:uid="{7BAFC1C9-008F-456A-993D-F4240105A5D5}"/>
    <cellStyle name="Note 10 7 2" xfId="19327" xr:uid="{115D4D4F-E141-4148-AAC8-68AA9EB3407A}"/>
    <cellStyle name="Note 10 7 2 2" xfId="39424" xr:uid="{0D4784D8-C2DC-4F09-9169-5B09B534D139}"/>
    <cellStyle name="Note 10 7 3" xfId="30559" xr:uid="{5FB68617-0A05-4D84-9B4C-28D9428EA0DA}"/>
    <cellStyle name="Note 10 8" xfId="19308" xr:uid="{661444E3-2C38-4D1B-9929-9211DBF897AD}"/>
    <cellStyle name="Note 10 8 2" xfId="39405" xr:uid="{8F5B1037-3E0B-4A1C-A137-5AEC649651F2}"/>
    <cellStyle name="Note 10 9" xfId="20831" xr:uid="{BAB40F80-BAE8-4F4F-B583-669A39281BFF}"/>
    <cellStyle name="Note 10 9 2" xfId="40863" xr:uid="{36F768BE-787A-439B-8F82-C8F5A1197A12}"/>
    <cellStyle name="Note 11" xfId="10202" xr:uid="{6BA4F097-5719-462A-8505-18E876951F4E}"/>
    <cellStyle name="Note 11 10" xfId="30560" xr:uid="{1FAEDFD7-285B-413A-8BDF-6E7A9D30211F}"/>
    <cellStyle name="Note 11 2" xfId="10203" xr:uid="{E5D097DC-7510-48A8-A20F-28D17481B061}"/>
    <cellStyle name="Note 11 2 2" xfId="10204" xr:uid="{BBBCEC64-46BF-4642-AF8D-255BFB398B96}"/>
    <cellStyle name="Note 11 2 2 2" xfId="10205" xr:uid="{5DE0344A-D184-46C3-8163-809474D81194}"/>
    <cellStyle name="Note 11 2 2 2 2" xfId="19331" xr:uid="{01FEC1E6-9CDB-4158-B810-D713615A2841}"/>
    <cellStyle name="Note 11 2 2 2 2 2" xfId="39428" xr:uid="{2F9291CD-5B03-4B7D-9082-B917098F45D3}"/>
    <cellStyle name="Note 11 2 2 2 3" xfId="30563" xr:uid="{AF929B2F-63DB-4ADB-BFF3-A563E989A324}"/>
    <cellStyle name="Note 11 2 2 3" xfId="10206" xr:uid="{5A32A417-A0FF-41F5-8FF5-1E0E83E6A334}"/>
    <cellStyle name="Note 11 2 2 3 2" xfId="19332" xr:uid="{524B4D9C-13C8-465A-BD65-84FE76832C9F}"/>
    <cellStyle name="Note 11 2 2 3 2 2" xfId="39429" xr:uid="{C7F082A3-B700-41F9-863E-AF91690DD6D8}"/>
    <cellStyle name="Note 11 2 2 3 3" xfId="30564" xr:uid="{070E3B37-12EE-47F4-9C83-981BA2D6D38C}"/>
    <cellStyle name="Note 11 2 2 4" xfId="10207" xr:uid="{117B8CD5-1505-4599-9615-C60B2166A63A}"/>
    <cellStyle name="Note 11 2 2 4 2" xfId="19333" xr:uid="{802C519E-2276-4D59-B5D9-9E59CD129A95}"/>
    <cellStyle name="Note 11 2 2 4 2 2" xfId="39430" xr:uid="{FF992C47-77FB-4B17-B1FD-2A244EEE1D9B}"/>
    <cellStyle name="Note 11 2 2 4 3" xfId="30565" xr:uid="{9E6BEEB3-9B8E-450C-8B2F-8951A05974E6}"/>
    <cellStyle name="Note 11 2 2 5" xfId="19330" xr:uid="{54263C75-EBDD-48F4-8825-49561430ECE0}"/>
    <cellStyle name="Note 11 2 2 5 2" xfId="39427" xr:uid="{98A71983-F8BA-4F2C-8D97-00020EFA3DB3}"/>
    <cellStyle name="Note 11 2 2 6" xfId="30562" xr:uid="{6FC61193-6A0E-4B2D-990E-3A72062256AA}"/>
    <cellStyle name="Note 11 2 3" xfId="10208" xr:uid="{4052032B-79B5-4568-9E38-8D6A2655A83F}"/>
    <cellStyle name="Note 11 2 3 2" xfId="19334" xr:uid="{3CCD5517-406C-4B95-B48C-BF06602E6A6B}"/>
    <cellStyle name="Note 11 2 3 2 2" xfId="39431" xr:uid="{736AA527-6C7A-46BF-85AB-BB7D14ACB188}"/>
    <cellStyle name="Note 11 2 3 3" xfId="30566" xr:uid="{A3517FF0-447C-45CB-9E27-BD033C664BA8}"/>
    <cellStyle name="Note 11 2 4" xfId="10209" xr:uid="{502B9E47-0F73-45F7-8221-F6265C9E0FF8}"/>
    <cellStyle name="Note 11 2 4 2" xfId="19335" xr:uid="{70D34E5A-F82A-46D5-B81A-320E598168D6}"/>
    <cellStyle name="Note 11 2 4 2 2" xfId="39432" xr:uid="{1C556C70-4277-44DC-8CF7-DF5CD4063C71}"/>
    <cellStyle name="Note 11 2 4 3" xfId="30567" xr:uid="{5BE5A0C6-E945-46DC-97FE-D3A868CFF57E}"/>
    <cellStyle name="Note 11 2 5" xfId="10210" xr:uid="{A9DCCA71-D0D4-4EBF-BDDA-26D28379BBD9}"/>
    <cellStyle name="Note 11 2 5 2" xfId="19336" xr:uid="{411CA7FA-DDC9-406D-9110-1D22C06F0DBA}"/>
    <cellStyle name="Note 11 2 5 2 2" xfId="39433" xr:uid="{FA291B42-BDBC-4DE5-B137-635B7C166FF7}"/>
    <cellStyle name="Note 11 2 5 3" xfId="30568" xr:uid="{34A2C026-ECB5-43B9-9B0F-2994BC7FD3B5}"/>
    <cellStyle name="Note 11 2 6" xfId="19329" xr:uid="{6E96DA26-14E1-485A-B797-23E776F84A9F}"/>
    <cellStyle name="Note 11 2 6 2" xfId="39426" xr:uid="{A16B03EA-4945-438A-8C84-E6CF793E4671}"/>
    <cellStyle name="Note 11 2 7" xfId="21563" xr:uid="{0D648E7E-D455-4B3D-95BF-14E1EC14774F}"/>
    <cellStyle name="Note 11 2 7 2" xfId="41504" xr:uid="{C32CFB9F-01A5-443A-9A79-8DEA44C9AC10}"/>
    <cellStyle name="Note 11 2 8" xfId="30561" xr:uid="{8A601BDE-D2D5-48E9-A998-DD0ECD6FBB15}"/>
    <cellStyle name="Note 11 3" xfId="10211" xr:uid="{BE6B59EA-75D4-4998-A72B-B11F0D9AEB41}"/>
    <cellStyle name="Note 11 3 2" xfId="10212" xr:uid="{B7E1D7FB-7BFD-4976-8C83-F12A479EE7DD}"/>
    <cellStyle name="Note 11 3 2 2" xfId="19338" xr:uid="{BA61F24E-724D-4704-8D79-920036ECDFAE}"/>
    <cellStyle name="Note 11 3 2 2 2" xfId="39435" xr:uid="{A9654F11-55A3-4663-B7EF-7098B2782B39}"/>
    <cellStyle name="Note 11 3 2 3" xfId="30570" xr:uid="{A8A35918-C338-4C34-A15A-6A10367EC978}"/>
    <cellStyle name="Note 11 3 3" xfId="10213" xr:uid="{781ED972-FCE2-4772-8DE0-7462DA1B5E76}"/>
    <cellStyle name="Note 11 3 3 2" xfId="19339" xr:uid="{3B210C6A-6610-47F9-A1D7-AB230E588618}"/>
    <cellStyle name="Note 11 3 3 2 2" xfId="39436" xr:uid="{E31E4A03-B3B1-44AB-A0FE-C1A08A7D4566}"/>
    <cellStyle name="Note 11 3 3 3" xfId="30571" xr:uid="{CA8FBF51-83DF-49EE-B31E-76E643828816}"/>
    <cellStyle name="Note 11 3 4" xfId="10214" xr:uid="{B365045C-8034-44C7-B06A-B4B115616606}"/>
    <cellStyle name="Note 11 3 4 2" xfId="19340" xr:uid="{BB7DAFCA-7735-408C-8D77-DC32F2571D29}"/>
    <cellStyle name="Note 11 3 4 2 2" xfId="39437" xr:uid="{A0C2DA95-0172-40B4-BD70-312A2E6BF416}"/>
    <cellStyle name="Note 11 3 4 3" xfId="30572" xr:uid="{D4A8BC14-558E-4CB6-965C-F6696C4FABD9}"/>
    <cellStyle name="Note 11 3 5" xfId="19337" xr:uid="{13CBD918-1790-4284-A7DB-0D47C6B3F8F7}"/>
    <cellStyle name="Note 11 3 5 2" xfId="39434" xr:uid="{4BA9F26A-8831-4AFB-88A2-EAC5B89184B4}"/>
    <cellStyle name="Note 11 3 6" xfId="22111" xr:uid="{59E9A255-2C11-4BD5-9EAE-5828A373389D}"/>
    <cellStyle name="Note 11 3 6 2" xfId="42045" xr:uid="{B978FC02-8ED1-4E2B-87CE-C670404648B4}"/>
    <cellStyle name="Note 11 3 7" xfId="30569" xr:uid="{F3FE93BD-D57A-4A68-8C16-8C631A2F952B}"/>
    <cellStyle name="Note 11 4" xfId="10215" xr:uid="{80A7295E-F357-4A1F-B6B9-5EC69DA5C443}"/>
    <cellStyle name="Note 11 4 2" xfId="10216" xr:uid="{4D09C38A-C018-49D2-81CA-DA5663C0BDA7}"/>
    <cellStyle name="Note 11 4 2 2" xfId="19342" xr:uid="{71D3CC43-6365-4548-AB9D-2D8714A83D93}"/>
    <cellStyle name="Note 11 4 2 2 2" xfId="39439" xr:uid="{4EA5BC79-BB2F-4723-9F1C-BC670B44B3F5}"/>
    <cellStyle name="Note 11 4 2 3" xfId="30574" xr:uid="{AB01F77C-00A8-4957-BBA6-7F31BAE36A2D}"/>
    <cellStyle name="Note 11 4 3" xfId="10217" xr:uid="{E907A47C-09EB-48F4-8F3B-F5D787FFCE89}"/>
    <cellStyle name="Note 11 4 3 2" xfId="19343" xr:uid="{95D542A3-7B0A-43A4-A5A9-AA51D4C5E008}"/>
    <cellStyle name="Note 11 4 3 2 2" xfId="39440" xr:uid="{B79CC34E-4068-49C7-AE19-100C8B4E22EC}"/>
    <cellStyle name="Note 11 4 3 3" xfId="30575" xr:uid="{1FFA8E77-D7DB-4AD5-AD46-5E960492D04F}"/>
    <cellStyle name="Note 11 4 4" xfId="10218" xr:uid="{DE824284-9F5C-4F8A-AA29-E116FA3CD99D}"/>
    <cellStyle name="Note 11 4 4 2" xfId="19344" xr:uid="{B47591D4-105E-43C7-AF64-02046F18ACA9}"/>
    <cellStyle name="Note 11 4 4 2 2" xfId="39441" xr:uid="{2BAB34F8-6936-4BDF-9802-BC2F90FDF219}"/>
    <cellStyle name="Note 11 4 4 3" xfId="30576" xr:uid="{CD5105F0-E337-4F42-AA58-0C2D612C2655}"/>
    <cellStyle name="Note 11 4 5" xfId="19341" xr:uid="{400AFC5E-75D6-4C93-B8DB-A4F60F1AD163}"/>
    <cellStyle name="Note 11 4 5 2" xfId="39438" xr:uid="{72835868-BAD6-4F9A-BE19-CA168846C38D}"/>
    <cellStyle name="Note 11 4 6" xfId="30573" xr:uid="{E2A9707C-A350-46A9-B313-F3BE04F2669D}"/>
    <cellStyle name="Note 11 5" xfId="10219" xr:uid="{42213D30-A3BD-40C0-8DDF-B1C1169DFAC5}"/>
    <cellStyle name="Note 11 5 2" xfId="19345" xr:uid="{07F55490-190E-492C-A986-56E4273522AD}"/>
    <cellStyle name="Note 11 5 2 2" xfId="39442" xr:uid="{9EC47D6B-8FFB-4CE0-99FE-FB4AC60CA821}"/>
    <cellStyle name="Note 11 5 3" xfId="30577" xr:uid="{ED2BDE8C-83E6-4A5E-92EF-AC18EBC40560}"/>
    <cellStyle name="Note 11 6" xfId="10220" xr:uid="{1EE52715-22E9-461F-A851-111F81AC9646}"/>
    <cellStyle name="Note 11 6 2" xfId="19346" xr:uid="{6C21C618-E34C-4AE9-8423-A3EABCA29822}"/>
    <cellStyle name="Note 11 6 2 2" xfId="39443" xr:uid="{7A41F063-727D-4BC7-A82D-C68E8DB0B261}"/>
    <cellStyle name="Note 11 6 3" xfId="30578" xr:uid="{9B4C10B0-F218-4148-9F67-C8AFAFFC3B7D}"/>
    <cellStyle name="Note 11 7" xfId="10221" xr:uid="{1969003F-E4D6-431A-BBB6-C8CE745F241E}"/>
    <cellStyle name="Note 11 7 2" xfId="19347" xr:uid="{C99AA9DE-0EB1-42FD-BDCF-28C58985D240}"/>
    <cellStyle name="Note 11 7 2 2" xfId="39444" xr:uid="{C0F85456-048F-4E0E-88EB-2FF494AFB7EA}"/>
    <cellStyle name="Note 11 7 3" xfId="30579" xr:uid="{487B3DB8-7B57-493A-92E0-9203124708D1}"/>
    <cellStyle name="Note 11 8" xfId="19328" xr:uid="{5EA1267D-40A0-4D68-9CCF-2FC7593F516B}"/>
    <cellStyle name="Note 11 8 2" xfId="39425" xr:uid="{1F9FC562-D63E-4A39-B7DB-BCD123CAC0C0}"/>
    <cellStyle name="Note 11 9" xfId="20894" xr:uid="{86266143-0146-4E7B-9E0E-16F8AE15C1BC}"/>
    <cellStyle name="Note 11 9 2" xfId="40925" xr:uid="{8F041EB5-422D-43AD-BC76-B3DCB3ECDA19}"/>
    <cellStyle name="Note 12" xfId="10222" xr:uid="{0556A765-967E-4C92-82E6-5F29E11DA885}"/>
    <cellStyle name="Note 12 10" xfId="30580" xr:uid="{5F2BBC67-7F2D-4525-A524-BDD27D7EEB1A}"/>
    <cellStyle name="Note 12 2" xfId="10223" xr:uid="{CFE61C33-8ECC-473D-9F81-5405AFECF749}"/>
    <cellStyle name="Note 12 2 2" xfId="10224" xr:uid="{D8042017-A68E-4D77-8982-E7215D154491}"/>
    <cellStyle name="Note 12 2 2 2" xfId="10225" xr:uid="{82E3B8D0-CE5F-42E1-9A23-56A37CD25C5B}"/>
    <cellStyle name="Note 12 2 2 2 2" xfId="19351" xr:uid="{5D15195B-36D1-4F85-B7C2-BEBDEDFF71F3}"/>
    <cellStyle name="Note 12 2 2 2 2 2" xfId="39448" xr:uid="{7D0D178D-ABD0-4F5B-9842-2ADB7A4E4FDB}"/>
    <cellStyle name="Note 12 2 2 2 3" xfId="30583" xr:uid="{75FCE8EE-0CC8-4756-AD4E-D7041FCECCC8}"/>
    <cellStyle name="Note 12 2 2 3" xfId="10226" xr:uid="{564EBEE2-74EE-4B86-B472-BF0CD372155F}"/>
    <cellStyle name="Note 12 2 2 3 2" xfId="19352" xr:uid="{E7B0EE02-428E-45B2-9390-5183A33DFBBB}"/>
    <cellStyle name="Note 12 2 2 3 2 2" xfId="39449" xr:uid="{08B4BF41-8F1B-425E-AC9C-A51502B3A5B4}"/>
    <cellStyle name="Note 12 2 2 3 3" xfId="30584" xr:uid="{9EF6E9BB-56D8-439A-B78F-77A0B20B498A}"/>
    <cellStyle name="Note 12 2 2 4" xfId="10227" xr:uid="{B41F9E67-768A-489F-80F9-967C35AECAAA}"/>
    <cellStyle name="Note 12 2 2 4 2" xfId="19353" xr:uid="{30FB57EC-E2CC-4D3E-814B-6C2DB206D296}"/>
    <cellStyle name="Note 12 2 2 4 2 2" xfId="39450" xr:uid="{BB1C1C06-147C-4F96-BF1F-402E5B3A4013}"/>
    <cellStyle name="Note 12 2 2 4 3" xfId="30585" xr:uid="{019602D2-2BB4-4686-9F00-6CFA7F74BC54}"/>
    <cellStyle name="Note 12 2 2 5" xfId="19350" xr:uid="{BBC3473B-4D1A-42F7-AAA1-B04E2A2C28E6}"/>
    <cellStyle name="Note 12 2 2 5 2" xfId="39447" xr:uid="{7B4A58F6-E262-450E-B05B-3FEA3A4239A2}"/>
    <cellStyle name="Note 12 2 2 6" xfId="30582" xr:uid="{95ABE93D-E4DE-483A-944C-CC60AA0434AF}"/>
    <cellStyle name="Note 12 2 3" xfId="10228" xr:uid="{306E139D-B5C3-4BA8-8991-52A2A41681AD}"/>
    <cellStyle name="Note 12 2 3 2" xfId="19354" xr:uid="{B4EC07BF-11AA-4D88-87D1-26760D90F1FD}"/>
    <cellStyle name="Note 12 2 3 2 2" xfId="39451" xr:uid="{5CDDE905-CEF2-45FD-A35F-DE691FBAED45}"/>
    <cellStyle name="Note 12 2 3 3" xfId="30586" xr:uid="{0852D55E-5055-4F71-B14A-D0236A5E2C75}"/>
    <cellStyle name="Note 12 2 4" xfId="10229" xr:uid="{6F9A7E29-214E-427D-A63F-0996750E4767}"/>
    <cellStyle name="Note 12 2 4 2" xfId="19355" xr:uid="{4D75E9CA-1DA8-41DC-B29F-921478ECC6DB}"/>
    <cellStyle name="Note 12 2 4 2 2" xfId="39452" xr:uid="{B1A99612-CF8E-4FCE-9BD4-9654C2C6E564}"/>
    <cellStyle name="Note 12 2 4 3" xfId="30587" xr:uid="{C3FBDD6B-C1A5-4DA2-85CA-D82D31A25700}"/>
    <cellStyle name="Note 12 2 5" xfId="10230" xr:uid="{C6EA1CD7-1583-4F10-A275-C1AE78B36A23}"/>
    <cellStyle name="Note 12 2 5 2" xfId="19356" xr:uid="{CF9103F3-1DBC-48BF-9789-195999B54C62}"/>
    <cellStyle name="Note 12 2 5 2 2" xfId="39453" xr:uid="{8138DA2D-A88F-4A84-BEB3-8152A697E041}"/>
    <cellStyle name="Note 12 2 5 3" xfId="30588" xr:uid="{A818F7EC-B566-4B07-BBE1-EE9D36984E25}"/>
    <cellStyle name="Note 12 2 6" xfId="19349" xr:uid="{187ED699-58BD-48C7-B70C-C33DF9025385}"/>
    <cellStyle name="Note 12 2 6 2" xfId="39446" xr:uid="{5C5587BF-D408-4413-8E27-7A1B3174C35D}"/>
    <cellStyle name="Note 12 2 7" xfId="21658" xr:uid="{3A38E5D2-E9D2-48E9-924D-94FC19C4F84E}"/>
    <cellStyle name="Note 12 2 7 2" xfId="41599" xr:uid="{BF5FBF8A-125E-42FE-95F6-93011225C7E7}"/>
    <cellStyle name="Note 12 2 8" xfId="30581" xr:uid="{F40FD77C-D804-4AE4-A60A-F7D587C0D450}"/>
    <cellStyle name="Note 12 3" xfId="10231" xr:uid="{CE92EB0D-7269-4C1D-B9A1-0B6E8BCA79F1}"/>
    <cellStyle name="Note 12 3 2" xfId="10232" xr:uid="{818B0CDA-1A32-4DFB-B7F4-2FF435A2F342}"/>
    <cellStyle name="Note 12 3 2 2" xfId="19358" xr:uid="{7D9D0BC9-2786-4895-8CEA-69C71BF8A803}"/>
    <cellStyle name="Note 12 3 2 2 2" xfId="39455" xr:uid="{213E3B45-7A96-4090-8590-F671A254D830}"/>
    <cellStyle name="Note 12 3 2 3" xfId="30590" xr:uid="{09382CB9-0E55-4625-91FB-1EE880EDC4FE}"/>
    <cellStyle name="Note 12 3 3" xfId="10233" xr:uid="{4B6CE535-91B4-4897-BDBB-4E80A1D2078F}"/>
    <cellStyle name="Note 12 3 3 2" xfId="19359" xr:uid="{82E8DF2F-2B79-4B6B-A533-DDF2F380F38B}"/>
    <cellStyle name="Note 12 3 3 2 2" xfId="39456" xr:uid="{6AD9B1B5-E3C8-47B8-AAF6-CDBD1FEF3613}"/>
    <cellStyle name="Note 12 3 3 3" xfId="30591" xr:uid="{5B05C63F-B3B4-4019-A924-9931D7CD864C}"/>
    <cellStyle name="Note 12 3 4" xfId="10234" xr:uid="{B2355D68-BEC4-4215-8368-7C2CC3125852}"/>
    <cellStyle name="Note 12 3 4 2" xfId="19360" xr:uid="{C4DA9C7A-84CE-4C31-9E68-7B371D967487}"/>
    <cellStyle name="Note 12 3 4 2 2" xfId="39457" xr:uid="{0C10BB2B-FA80-490C-A8AC-1FDF4206F626}"/>
    <cellStyle name="Note 12 3 4 3" xfId="30592" xr:uid="{C2E2C506-F8FA-4905-BE70-96A2E31FE135}"/>
    <cellStyle name="Note 12 3 5" xfId="19357" xr:uid="{1344F6D9-00D4-448B-AA22-88E420C0858A}"/>
    <cellStyle name="Note 12 3 5 2" xfId="39454" xr:uid="{C36EC3BF-18ED-419B-AA2B-7BFFF1717259}"/>
    <cellStyle name="Note 12 3 6" xfId="22206" xr:uid="{42456016-6F21-402C-A437-AB5CE4832E34}"/>
    <cellStyle name="Note 12 3 6 2" xfId="42140" xr:uid="{41320D05-D254-4695-A42A-36CB24DD8B5E}"/>
    <cellStyle name="Note 12 3 7" xfId="30589" xr:uid="{3E720DD6-510E-4947-B211-A42E2F5E0A89}"/>
    <cellStyle name="Note 12 4" xfId="10235" xr:uid="{07C7904A-FC12-4451-A98E-0FFADDB59045}"/>
    <cellStyle name="Note 12 4 2" xfId="10236" xr:uid="{A030CDBD-2504-4431-A87C-EB3DC51484C1}"/>
    <cellStyle name="Note 12 4 2 2" xfId="19362" xr:uid="{B19CEEFD-AA9B-4E71-8C09-B8327F8BD70D}"/>
    <cellStyle name="Note 12 4 2 2 2" xfId="39459" xr:uid="{9A5AEA8D-8D5E-4119-8A2A-EF2D29DDAB5B}"/>
    <cellStyle name="Note 12 4 2 3" xfId="30594" xr:uid="{0BA68D4C-535C-42A8-8053-B1985A89128A}"/>
    <cellStyle name="Note 12 4 3" xfId="10237" xr:uid="{407CDA85-E199-4434-A2E2-1F4E58B2785C}"/>
    <cellStyle name="Note 12 4 3 2" xfId="19363" xr:uid="{D7FB28D1-A844-4BBE-905B-20C95CF150AC}"/>
    <cellStyle name="Note 12 4 3 2 2" xfId="39460" xr:uid="{E4FF6DB5-48B7-4F61-BBF2-446465254AE8}"/>
    <cellStyle name="Note 12 4 3 3" xfId="30595" xr:uid="{87335A5E-C7F1-4091-90B7-3BA869FE1718}"/>
    <cellStyle name="Note 12 4 4" xfId="10238" xr:uid="{4D1232E6-C57C-433E-AAAE-CAF8CFFE6A23}"/>
    <cellStyle name="Note 12 4 4 2" xfId="19364" xr:uid="{F7DACFDD-BDDF-4FFF-BC43-A72A4A99FD2F}"/>
    <cellStyle name="Note 12 4 4 2 2" xfId="39461" xr:uid="{372948FF-264E-4083-8F46-98FF3DF408E6}"/>
    <cellStyle name="Note 12 4 4 3" xfId="30596" xr:uid="{284968E3-012C-425D-BCE8-866131B3C173}"/>
    <cellStyle name="Note 12 4 5" xfId="19361" xr:uid="{7EF956E8-B831-4AEC-9766-FFBAA5EC75AE}"/>
    <cellStyle name="Note 12 4 5 2" xfId="39458" xr:uid="{D35EF7BC-0460-448D-8901-771F06F6A384}"/>
    <cellStyle name="Note 12 4 6" xfId="30593" xr:uid="{08967B62-FAD0-43BA-AD76-DE17622AAB0B}"/>
    <cellStyle name="Note 12 5" xfId="10239" xr:uid="{41A72415-4A9C-431E-A10C-B2778B4A4DF3}"/>
    <cellStyle name="Note 12 5 2" xfId="19365" xr:uid="{BF668377-3DB5-4276-8D7C-EB503F1CDCC8}"/>
    <cellStyle name="Note 12 5 2 2" xfId="39462" xr:uid="{093AF5C3-C6AC-43DC-96A6-79AC8117F9B3}"/>
    <cellStyle name="Note 12 5 3" xfId="30597" xr:uid="{AE380696-1007-460E-8B73-F93A9CE45B89}"/>
    <cellStyle name="Note 12 6" xfId="10240" xr:uid="{CC115F62-3179-4644-A44B-4506A98BB5C8}"/>
    <cellStyle name="Note 12 6 2" xfId="19366" xr:uid="{4F0D54A2-1D59-4066-B1E2-676912447B16}"/>
    <cellStyle name="Note 12 6 2 2" xfId="39463" xr:uid="{7BEF9691-E900-4446-9EA8-5FFEA2D54532}"/>
    <cellStyle name="Note 12 6 3" xfId="30598" xr:uid="{31F1841C-1F50-47AE-ACCB-F553BD895807}"/>
    <cellStyle name="Note 12 7" xfId="10241" xr:uid="{109ECB65-4911-4CC6-80EB-C59493BD6F0E}"/>
    <cellStyle name="Note 12 7 2" xfId="19367" xr:uid="{D0D76AF4-2363-49FF-9C67-1D7433A3F847}"/>
    <cellStyle name="Note 12 7 2 2" xfId="39464" xr:uid="{CA8B2529-943C-4DBE-8555-CD50445757DB}"/>
    <cellStyle name="Note 12 7 3" xfId="30599" xr:uid="{A31AAD97-2FC8-44BB-907B-D37E31F35B0D}"/>
    <cellStyle name="Note 12 8" xfId="19348" xr:uid="{EB2830AF-74E8-49C1-939E-16E290888213}"/>
    <cellStyle name="Note 12 8 2" xfId="39445" xr:uid="{D55CC6BC-EE7F-465B-9DC1-2D5CA80D0203}"/>
    <cellStyle name="Note 12 9" xfId="20990" xr:uid="{2598BB58-0BF2-4C2D-B0C5-D6CF71CCB87D}"/>
    <cellStyle name="Note 12 9 2" xfId="41020" xr:uid="{8928ED52-60E6-4C7E-8B2E-E37C45664798}"/>
    <cellStyle name="Note 13" xfId="10242" xr:uid="{DCAA3D6A-D266-4AAB-94D7-F0A3FB1B90FA}"/>
    <cellStyle name="Note 13 10" xfId="30600" xr:uid="{F90D28CC-2F0E-424E-9F7A-3822C1BE5767}"/>
    <cellStyle name="Note 13 2" xfId="10243" xr:uid="{02230E9F-668E-4FE9-AB1D-A3C1F2232A99}"/>
    <cellStyle name="Note 13 2 2" xfId="10244" xr:uid="{0172B7FB-9098-43F6-8E06-328964C2D5D4}"/>
    <cellStyle name="Note 13 2 2 2" xfId="10245" xr:uid="{2F3317EB-ED0B-4BEB-BF3F-A34E9E004CDE}"/>
    <cellStyle name="Note 13 2 2 2 2" xfId="19371" xr:uid="{7597B975-F447-4D72-B2D5-94252712871A}"/>
    <cellStyle name="Note 13 2 2 2 2 2" xfId="39468" xr:uid="{AA3F97A5-4E91-49BC-A1BB-68B0824F2439}"/>
    <cellStyle name="Note 13 2 2 2 3" xfId="30603" xr:uid="{9F7D1FBB-D34A-4AC9-AE9F-1AE06533D8FD}"/>
    <cellStyle name="Note 13 2 2 3" xfId="10246" xr:uid="{223BBC4C-237E-472D-ABAE-FBD387DC2FCC}"/>
    <cellStyle name="Note 13 2 2 3 2" xfId="19372" xr:uid="{F860900C-EB2D-438E-924D-FD3171CA2A04}"/>
    <cellStyle name="Note 13 2 2 3 2 2" xfId="39469" xr:uid="{1609D57F-944A-450E-8992-B08705C71B75}"/>
    <cellStyle name="Note 13 2 2 3 3" xfId="30604" xr:uid="{5869B2E0-AED0-4563-BD18-D514B590372C}"/>
    <cellStyle name="Note 13 2 2 4" xfId="10247" xr:uid="{2948D4F2-451A-4BFE-A98D-430A71E27786}"/>
    <cellStyle name="Note 13 2 2 4 2" xfId="19373" xr:uid="{561B5C75-78B0-4751-9455-786704B849FB}"/>
    <cellStyle name="Note 13 2 2 4 2 2" xfId="39470" xr:uid="{659B4688-6051-4DA2-9C16-CFD173D7D4E7}"/>
    <cellStyle name="Note 13 2 2 4 3" xfId="30605" xr:uid="{5D00D14D-ACBA-48E3-AD57-B7FBB515B8EB}"/>
    <cellStyle name="Note 13 2 2 5" xfId="19370" xr:uid="{CD5D6190-EADD-4917-AC28-DCBBDACE6333}"/>
    <cellStyle name="Note 13 2 2 5 2" xfId="39467" xr:uid="{36D146E5-46C5-4BA6-80B7-2725AA225044}"/>
    <cellStyle name="Note 13 2 2 6" xfId="30602" xr:uid="{F9F03BA4-9A73-46D3-B382-89295FF21CE2}"/>
    <cellStyle name="Note 13 2 3" xfId="10248" xr:uid="{22A7BFDD-8C5E-49E3-8673-D67D175D7D5B}"/>
    <cellStyle name="Note 13 2 3 2" xfId="19374" xr:uid="{818C6ADE-E025-4F3C-A3A7-7ECD2CA9224D}"/>
    <cellStyle name="Note 13 2 3 2 2" xfId="39471" xr:uid="{F7B32D47-F658-41FF-AF63-9D23B7B1E7F9}"/>
    <cellStyle name="Note 13 2 3 3" xfId="30606" xr:uid="{F136727B-C165-4801-8E68-1D94B19A35FD}"/>
    <cellStyle name="Note 13 2 4" xfId="10249" xr:uid="{7E89D9F7-CFAD-4107-B576-ED02A4941E5B}"/>
    <cellStyle name="Note 13 2 4 2" xfId="19375" xr:uid="{044E5AC3-E1B3-45D8-BDD9-63E86AAC227E}"/>
    <cellStyle name="Note 13 2 4 2 2" xfId="39472" xr:uid="{9DC29CDC-7D3C-459B-9C84-80BBA8CA54EE}"/>
    <cellStyle name="Note 13 2 4 3" xfId="30607" xr:uid="{845E2535-80E8-413C-BBDB-5EEB9B1B204A}"/>
    <cellStyle name="Note 13 2 5" xfId="10250" xr:uid="{4BE2E0C2-7A63-4E5F-AA23-1A00C7BFFAEB}"/>
    <cellStyle name="Note 13 2 5 2" xfId="19376" xr:uid="{BD33726A-299B-4E0F-B838-E143F76EC2DC}"/>
    <cellStyle name="Note 13 2 5 2 2" xfId="39473" xr:uid="{BD82D2F4-1C3F-4423-9C0C-E944C50F4D9F}"/>
    <cellStyle name="Note 13 2 5 3" xfId="30608" xr:uid="{A7463DB6-48D9-4D1F-ADF1-CF8260B66FF0}"/>
    <cellStyle name="Note 13 2 6" xfId="19369" xr:uid="{6E8EBB19-9D7F-42FF-B59F-FDAEC8D47607}"/>
    <cellStyle name="Note 13 2 6 2" xfId="39466" xr:uid="{712C4E28-FE80-4F74-A246-1010D002A12A}"/>
    <cellStyle name="Note 13 2 7" xfId="21675" xr:uid="{CDBC7C81-FD49-4F4E-B106-E1E13D21777E}"/>
    <cellStyle name="Note 13 2 7 2" xfId="41616" xr:uid="{E8EE8C40-7B98-4539-9A31-3FE752351F24}"/>
    <cellStyle name="Note 13 2 8" xfId="30601" xr:uid="{C2E3C438-BD8E-4587-92EC-F574AECBBCBD}"/>
    <cellStyle name="Note 13 3" xfId="10251" xr:uid="{8721C2D8-2B91-4229-BFBD-D277F9C3D7B5}"/>
    <cellStyle name="Note 13 3 2" xfId="10252" xr:uid="{3699F5D4-F4C2-416E-9FF9-EF62117B644B}"/>
    <cellStyle name="Note 13 3 2 2" xfId="19378" xr:uid="{1EB2282C-1979-42A7-ADFF-B2D866834D72}"/>
    <cellStyle name="Note 13 3 2 2 2" xfId="39475" xr:uid="{D13702E7-3101-4DF0-A4CB-4BAFA7845E6B}"/>
    <cellStyle name="Note 13 3 2 3" xfId="30610" xr:uid="{4A1CCE17-05AE-4B51-9B50-93647B9C9950}"/>
    <cellStyle name="Note 13 3 3" xfId="10253" xr:uid="{C18FA5BA-2E17-4755-AC3A-7ABE3BB39D65}"/>
    <cellStyle name="Note 13 3 3 2" xfId="19379" xr:uid="{004CA572-5352-43FE-BFF0-256A89879200}"/>
    <cellStyle name="Note 13 3 3 2 2" xfId="39476" xr:uid="{516ADC02-3775-4A2D-815C-D14D5A810901}"/>
    <cellStyle name="Note 13 3 3 3" xfId="30611" xr:uid="{F9E82ABE-D375-4CA4-872B-1B2CA6CF565B}"/>
    <cellStyle name="Note 13 3 4" xfId="10254" xr:uid="{13844372-7EF3-4F06-8571-7CDB746C19B2}"/>
    <cellStyle name="Note 13 3 4 2" xfId="19380" xr:uid="{BEC1A7E7-F430-4E50-957E-F769F2C492F2}"/>
    <cellStyle name="Note 13 3 4 2 2" xfId="39477" xr:uid="{34449466-884D-4B38-A6C0-A0C0CA07B2FA}"/>
    <cellStyle name="Note 13 3 4 3" xfId="30612" xr:uid="{9F8F1907-36C2-4A9D-A7E5-8A1FF4B6FD4C}"/>
    <cellStyle name="Note 13 3 5" xfId="19377" xr:uid="{DE16D397-0FE3-4C51-9E07-EFD5A369DAC7}"/>
    <cellStyle name="Note 13 3 5 2" xfId="39474" xr:uid="{FE40C51B-DE8B-4698-9191-AA379E7835F2}"/>
    <cellStyle name="Note 13 3 6" xfId="22223" xr:uid="{6B44DDC8-EBD6-482F-8442-43F66BA1B863}"/>
    <cellStyle name="Note 13 3 6 2" xfId="42157" xr:uid="{12C338DD-2D3E-482A-9CA0-5C4DA2A57780}"/>
    <cellStyle name="Note 13 3 7" xfId="30609" xr:uid="{4B77F30F-EE73-45F4-9C4E-BE617D0574AD}"/>
    <cellStyle name="Note 13 4" xfId="10255" xr:uid="{28C2544D-C5BC-41D2-89EC-C5A07DB9C061}"/>
    <cellStyle name="Note 13 4 2" xfId="10256" xr:uid="{E0E427B1-CEED-4C58-AEDD-B3E3B9A100B5}"/>
    <cellStyle name="Note 13 4 2 2" xfId="19382" xr:uid="{1D70781F-5B24-4807-A08F-3E2071C2B2E3}"/>
    <cellStyle name="Note 13 4 2 2 2" xfId="39479" xr:uid="{DAD4206D-C0D0-4AB9-902C-7E859A3CA64A}"/>
    <cellStyle name="Note 13 4 2 3" xfId="30614" xr:uid="{FE1AAD43-2896-4578-A31F-1BC6F90C73B9}"/>
    <cellStyle name="Note 13 4 3" xfId="10257" xr:uid="{9E32E37C-EAB3-4593-AA57-E0BECE222CC8}"/>
    <cellStyle name="Note 13 4 3 2" xfId="19383" xr:uid="{AD901715-AB15-4EB9-BC0D-3D47EBBD8B85}"/>
    <cellStyle name="Note 13 4 3 2 2" xfId="39480" xr:uid="{60561A79-9B87-4EE7-BDEA-076E56C55033}"/>
    <cellStyle name="Note 13 4 3 3" xfId="30615" xr:uid="{A634B2CA-AE07-44F9-A628-64E3063A567F}"/>
    <cellStyle name="Note 13 4 4" xfId="10258" xr:uid="{C5481BFE-6362-4583-B79A-BA47E112F3F5}"/>
    <cellStyle name="Note 13 4 4 2" xfId="19384" xr:uid="{2B822FF7-F223-4D2E-B988-51C5335B334A}"/>
    <cellStyle name="Note 13 4 4 2 2" xfId="39481" xr:uid="{B9DA161F-3DC0-423A-9543-8BA4C8DD78FC}"/>
    <cellStyle name="Note 13 4 4 3" xfId="30616" xr:uid="{305A0036-31F4-4BD4-ABB9-4A1FF7203479}"/>
    <cellStyle name="Note 13 4 5" xfId="19381" xr:uid="{21BAD523-267D-43B2-B039-D894E2AD55CC}"/>
    <cellStyle name="Note 13 4 5 2" xfId="39478" xr:uid="{CCF2352E-76AC-40BD-A6A8-D0582286FA34}"/>
    <cellStyle name="Note 13 4 6" xfId="30613" xr:uid="{E4A0C918-279E-4DF6-9159-B1F008610C7C}"/>
    <cellStyle name="Note 13 5" xfId="10259" xr:uid="{4C58D28C-3FB5-44DF-999D-61A6625E96BE}"/>
    <cellStyle name="Note 13 5 2" xfId="19385" xr:uid="{0FF92F74-7058-43CF-826B-3E8E5128C617}"/>
    <cellStyle name="Note 13 5 2 2" xfId="39482" xr:uid="{F7414785-2606-4B54-A02D-E2D049883B22}"/>
    <cellStyle name="Note 13 5 3" xfId="30617" xr:uid="{242A84F8-E363-4DDA-9752-AEE8D72ED260}"/>
    <cellStyle name="Note 13 6" xfId="10260" xr:uid="{FCD4E496-6343-4238-A9CC-A6259754B0C4}"/>
    <cellStyle name="Note 13 6 2" xfId="19386" xr:uid="{BBC09FD2-047F-4582-AB20-C4CA5CA73DDE}"/>
    <cellStyle name="Note 13 6 2 2" xfId="39483" xr:uid="{3A8A7F34-402B-421B-9318-B6D7B16225A2}"/>
    <cellStyle name="Note 13 6 3" xfId="30618" xr:uid="{59B8EDDD-63C9-4290-A452-F51C0E896F69}"/>
    <cellStyle name="Note 13 7" xfId="10261" xr:uid="{4D7AA3AE-FCCC-49D9-9A58-7EDDF85658FD}"/>
    <cellStyle name="Note 13 7 2" xfId="19387" xr:uid="{F73CF620-4451-457F-876C-4B572F44E4B7}"/>
    <cellStyle name="Note 13 7 2 2" xfId="39484" xr:uid="{F7E420BC-D033-47BF-8130-397097169885}"/>
    <cellStyle name="Note 13 7 3" xfId="30619" xr:uid="{76AECB2C-3161-4CBF-8BAA-11CC1C64057D}"/>
    <cellStyle name="Note 13 8" xfId="19368" xr:uid="{F6EE3772-E491-4F22-8399-273A41FFC90A}"/>
    <cellStyle name="Note 13 8 2" xfId="39465" xr:uid="{DD40322B-F61F-4EC9-86EF-40F34AF4556B}"/>
    <cellStyle name="Note 13 9" xfId="21007" xr:uid="{518621FA-4289-4EE2-9A6B-FAEA599518BC}"/>
    <cellStyle name="Note 13 9 2" xfId="41037" xr:uid="{6BE29D3A-1DEA-4525-A7E0-47ECC2308DF0}"/>
    <cellStyle name="Note 14" xfId="10262" xr:uid="{B85F403E-0A5B-4272-95DB-AFE59846EF58}"/>
    <cellStyle name="Note 14 10" xfId="30620" xr:uid="{988610F8-3F69-4C40-8C47-4752E14C3F70}"/>
    <cellStyle name="Note 14 2" xfId="10263" xr:uid="{BFD37786-0736-42F3-A0F1-A8C80677E265}"/>
    <cellStyle name="Note 14 2 2" xfId="10264" xr:uid="{1D7A01DB-F5AF-483C-8222-35CB3DB16A2C}"/>
    <cellStyle name="Note 14 2 2 2" xfId="10265" xr:uid="{3CFC4828-AE8B-46ED-BDC6-29C3BC9F19EA}"/>
    <cellStyle name="Note 14 2 2 2 2" xfId="19391" xr:uid="{4CE50A90-DF73-4828-BC81-8CE0708310B3}"/>
    <cellStyle name="Note 14 2 2 2 2 2" xfId="39488" xr:uid="{9B810C03-09B3-4DE5-A803-26BF4B175E66}"/>
    <cellStyle name="Note 14 2 2 2 3" xfId="30623" xr:uid="{56560889-3384-4AFA-B8CD-9DB0153C04D1}"/>
    <cellStyle name="Note 14 2 2 3" xfId="10266" xr:uid="{BA881649-2DA4-48D4-8AB0-E5E270424DFC}"/>
    <cellStyle name="Note 14 2 2 3 2" xfId="19392" xr:uid="{1C9D02B6-7CCA-45CF-8477-35B45F054829}"/>
    <cellStyle name="Note 14 2 2 3 2 2" xfId="39489" xr:uid="{3B6288A6-9C6A-48C2-8C4B-2B5DFC62ABF4}"/>
    <cellStyle name="Note 14 2 2 3 3" xfId="30624" xr:uid="{B7CC91AB-FADD-4E0C-B420-EF1FA82F3743}"/>
    <cellStyle name="Note 14 2 2 4" xfId="10267" xr:uid="{62ACDB08-C184-477F-8BE8-A250D6DC5791}"/>
    <cellStyle name="Note 14 2 2 4 2" xfId="19393" xr:uid="{698CF74F-9D6B-4B87-84AB-35CDCF0379E2}"/>
    <cellStyle name="Note 14 2 2 4 2 2" xfId="39490" xr:uid="{25896771-6283-4A18-BDA9-9BDD5DC088A2}"/>
    <cellStyle name="Note 14 2 2 4 3" xfId="30625" xr:uid="{42C5B01C-6B60-4BBE-AC48-B81969CB5E92}"/>
    <cellStyle name="Note 14 2 2 5" xfId="19390" xr:uid="{437058C1-191D-4F3E-9E59-2BB380EF937A}"/>
    <cellStyle name="Note 14 2 2 5 2" xfId="39487" xr:uid="{DE8F38E2-C1F1-43A4-8E3E-CF6450D2DAD1}"/>
    <cellStyle name="Note 14 2 2 6" xfId="30622" xr:uid="{EDECFAE9-6764-4854-B5E5-1E6C4A731CAF}"/>
    <cellStyle name="Note 14 2 3" xfId="10268" xr:uid="{B50E1C76-F480-4C9D-8F74-9BDE318D915E}"/>
    <cellStyle name="Note 14 2 3 2" xfId="19394" xr:uid="{E993626E-F761-49C6-9E5B-4DDE7B475447}"/>
    <cellStyle name="Note 14 2 3 2 2" xfId="39491" xr:uid="{DC4A13A0-D183-4B25-B77F-1B71502C23FE}"/>
    <cellStyle name="Note 14 2 3 3" xfId="30626" xr:uid="{114FA4B9-39D2-4589-9896-68EEB51DFB2C}"/>
    <cellStyle name="Note 14 2 4" xfId="10269" xr:uid="{1F4A0485-4943-4474-8552-5BDA0EDDED74}"/>
    <cellStyle name="Note 14 2 4 2" xfId="19395" xr:uid="{C6A59285-405A-4852-BC7D-18EA09B389AB}"/>
    <cellStyle name="Note 14 2 4 2 2" xfId="39492" xr:uid="{9283DCD1-DE54-432C-90E2-511CD13554A9}"/>
    <cellStyle name="Note 14 2 4 3" xfId="30627" xr:uid="{40E70134-9BA5-4F07-9381-B9DC71874357}"/>
    <cellStyle name="Note 14 2 5" xfId="10270" xr:uid="{F68BDECB-33EC-4F91-A666-14806917FF06}"/>
    <cellStyle name="Note 14 2 5 2" xfId="19396" xr:uid="{B7D1E493-AD79-4B65-87A1-9DDEC988D928}"/>
    <cellStyle name="Note 14 2 5 2 2" xfId="39493" xr:uid="{A3DD8EF4-37F1-4AE5-8287-2F8F87DF981A}"/>
    <cellStyle name="Note 14 2 5 3" xfId="30628" xr:uid="{9F9371D6-AF55-40B5-896A-99EF9AEC85D3}"/>
    <cellStyle name="Note 14 2 6" xfId="19389" xr:uid="{A452260A-01B0-4671-A891-ADBC0040C6ED}"/>
    <cellStyle name="Note 14 2 6 2" xfId="39486" xr:uid="{65A4EEC8-D17B-486E-BAF8-98E56453F834}"/>
    <cellStyle name="Note 14 2 7" xfId="21686" xr:uid="{0EDF51C7-F698-4CF8-BE0B-6872CB06712F}"/>
    <cellStyle name="Note 14 2 7 2" xfId="41627" xr:uid="{9F151CD5-F6C5-4D88-A030-1738991A65C8}"/>
    <cellStyle name="Note 14 2 8" xfId="30621" xr:uid="{E3124405-F53B-44D2-9FA0-A398F99328E3}"/>
    <cellStyle name="Note 14 3" xfId="10271" xr:uid="{F09B6399-17E5-46FE-9D81-5996C58CDC49}"/>
    <cellStyle name="Note 14 3 2" xfId="10272" xr:uid="{A8B8E852-7E7A-4615-AFA1-3952782B548B}"/>
    <cellStyle name="Note 14 3 2 2" xfId="19398" xr:uid="{E2E55F5E-6FA6-442F-832E-688251B9C800}"/>
    <cellStyle name="Note 14 3 2 2 2" xfId="39495" xr:uid="{2FA5E8AE-B36F-49F0-994D-BE0B16F37F1D}"/>
    <cellStyle name="Note 14 3 2 3" xfId="30630" xr:uid="{7674D9B6-8794-48B2-BBA8-D9DE0E3997E1}"/>
    <cellStyle name="Note 14 3 3" xfId="10273" xr:uid="{53B1DB4E-6B89-4FE4-A5AB-A4B955D544A6}"/>
    <cellStyle name="Note 14 3 3 2" xfId="19399" xr:uid="{8FF7647F-D3AA-4D9A-A052-5583998B19DC}"/>
    <cellStyle name="Note 14 3 3 2 2" xfId="39496" xr:uid="{4A3FA5F4-6667-43F2-9131-AEE9040344C1}"/>
    <cellStyle name="Note 14 3 3 3" xfId="30631" xr:uid="{AB52686E-0A27-49DA-A960-31405EEF8B92}"/>
    <cellStyle name="Note 14 3 4" xfId="10274" xr:uid="{D2D8BFF7-9A67-454A-8389-8641B49DB286}"/>
    <cellStyle name="Note 14 3 4 2" xfId="19400" xr:uid="{D36DB823-411B-4E57-9ED8-D1B99A0D1AC9}"/>
    <cellStyle name="Note 14 3 4 2 2" xfId="39497" xr:uid="{EA619DF8-E19D-4343-8140-130CC4D36203}"/>
    <cellStyle name="Note 14 3 4 3" xfId="30632" xr:uid="{65D3DA84-BFE8-4DE4-A530-59B4367FF4D3}"/>
    <cellStyle name="Note 14 3 5" xfId="19397" xr:uid="{A68AD08E-5451-4592-8572-ACBA35DF9323}"/>
    <cellStyle name="Note 14 3 5 2" xfId="39494" xr:uid="{23E97142-D7B3-47D5-9259-F2C41E86565F}"/>
    <cellStyle name="Note 14 3 6" xfId="22234" xr:uid="{CB798112-367B-464D-B4D2-53FE8AB22B35}"/>
    <cellStyle name="Note 14 3 6 2" xfId="42168" xr:uid="{67CE7FBD-8A02-4757-AFE4-D2FFBCF3148B}"/>
    <cellStyle name="Note 14 3 7" xfId="30629" xr:uid="{5A37FBA2-258F-4790-A1F9-E7E382E20012}"/>
    <cellStyle name="Note 14 4" xfId="10275" xr:uid="{6982E58F-42E7-4F76-8C42-E108EFE974C6}"/>
    <cellStyle name="Note 14 4 2" xfId="10276" xr:uid="{5CB5947C-D1E1-46DF-9F05-FF3AAD22A3D5}"/>
    <cellStyle name="Note 14 4 2 2" xfId="19402" xr:uid="{7BE46A69-4B43-4999-8432-E782AEBC9C9E}"/>
    <cellStyle name="Note 14 4 2 2 2" xfId="39499" xr:uid="{0B5F6EEA-EDFD-4DF3-9DBD-64778EE53620}"/>
    <cellStyle name="Note 14 4 2 3" xfId="30634" xr:uid="{E5C85A94-A17C-41E1-82F0-1D049EFEA12D}"/>
    <cellStyle name="Note 14 4 3" xfId="10277" xr:uid="{749506E2-3DE5-421B-9E65-69FFE65CFB53}"/>
    <cellStyle name="Note 14 4 3 2" xfId="19403" xr:uid="{CE8B7836-4B1F-4F05-B498-B71774DEFF3D}"/>
    <cellStyle name="Note 14 4 3 2 2" xfId="39500" xr:uid="{12A5C272-B0A2-481E-A14A-C8A0D3C42F0E}"/>
    <cellStyle name="Note 14 4 3 3" xfId="30635" xr:uid="{14B3EE7C-FEE9-4A4E-A083-D07A1DE84825}"/>
    <cellStyle name="Note 14 4 4" xfId="10278" xr:uid="{60570BF8-9CA5-4723-83F7-57D9DDB85B4D}"/>
    <cellStyle name="Note 14 4 4 2" xfId="19404" xr:uid="{0F3F0CF9-0587-4314-A940-340FC7A79B75}"/>
    <cellStyle name="Note 14 4 4 2 2" xfId="39501" xr:uid="{84C46E9E-DB4C-424A-B003-0DE4EF8F2E66}"/>
    <cellStyle name="Note 14 4 4 3" xfId="30636" xr:uid="{5D78A3E1-D08D-41AA-BEFB-7D77D8F3067E}"/>
    <cellStyle name="Note 14 4 5" xfId="19401" xr:uid="{E7D32358-93CF-44B8-8213-96F674AA8AE7}"/>
    <cellStyle name="Note 14 4 5 2" xfId="39498" xr:uid="{49376D72-DFEF-4431-8A52-9F1DEDE175ED}"/>
    <cellStyle name="Note 14 4 6" xfId="30633" xr:uid="{F584E537-DA50-43BB-AA3A-B934836EC566}"/>
    <cellStyle name="Note 14 5" xfId="10279" xr:uid="{E2C9483B-8270-4A9E-9A25-25EB37561694}"/>
    <cellStyle name="Note 14 5 2" xfId="19405" xr:uid="{E0198B74-E27D-47D9-8327-E6FE45CD94A0}"/>
    <cellStyle name="Note 14 5 2 2" xfId="39502" xr:uid="{6BB28FD6-9A1C-470B-8624-13B33F32F663}"/>
    <cellStyle name="Note 14 5 3" xfId="30637" xr:uid="{0BC62524-FA00-4043-8DE0-C6C1E611F3F0}"/>
    <cellStyle name="Note 14 6" xfId="10280" xr:uid="{3D1EE2BE-B06A-4099-8045-DF369DB88EAD}"/>
    <cellStyle name="Note 14 6 2" xfId="19406" xr:uid="{0FC5D590-EB2D-4144-BF55-EB315B26164D}"/>
    <cellStyle name="Note 14 6 2 2" xfId="39503" xr:uid="{61428399-6FAD-4D9E-AB18-C5D80A01BE5C}"/>
    <cellStyle name="Note 14 6 3" xfId="30638" xr:uid="{E5B80477-8A8B-4242-A361-205752CF57A1}"/>
    <cellStyle name="Note 14 7" xfId="10281" xr:uid="{431E48EC-105F-4733-A25C-0489A30587F7}"/>
    <cellStyle name="Note 14 7 2" xfId="19407" xr:uid="{1EF243D0-987D-4764-8A64-A87EE1A06D4A}"/>
    <cellStyle name="Note 14 7 2 2" xfId="39504" xr:uid="{C0F798A1-FC6D-4709-8BE9-818DA408562C}"/>
    <cellStyle name="Note 14 7 3" xfId="30639" xr:uid="{64CFEEF0-60A6-45F0-8954-F520D5D67284}"/>
    <cellStyle name="Note 14 8" xfId="19388" xr:uid="{9D0BFE09-903F-48FB-BEDF-4E0E1EB8A750}"/>
    <cellStyle name="Note 14 8 2" xfId="39485" xr:uid="{7BA3AF68-18E9-4A23-BB2A-105C4A81AAD9}"/>
    <cellStyle name="Note 14 9" xfId="21018" xr:uid="{C8147979-B33D-4233-BF11-BDBEA70C84E8}"/>
    <cellStyle name="Note 14 9 2" xfId="41048" xr:uid="{47CC4EC0-9880-46A7-85D8-0CE36FF09F10}"/>
    <cellStyle name="Note 15" xfId="10282" xr:uid="{59AE0C3B-A8D8-46E9-A8FF-00A2F53662A4}"/>
    <cellStyle name="Note 15 10" xfId="30640" xr:uid="{5CB2781F-46DC-46C0-8099-463C43E9946D}"/>
    <cellStyle name="Note 15 2" xfId="10283" xr:uid="{9BCCE097-C2EE-481C-A706-20889CC85C0B}"/>
    <cellStyle name="Note 15 2 2" xfId="10284" xr:uid="{CB359780-4630-4D3B-9CA9-034294CB89D6}"/>
    <cellStyle name="Note 15 2 2 2" xfId="10285" xr:uid="{D292E084-EC61-410A-AC70-B0BB6870977A}"/>
    <cellStyle name="Note 15 2 2 2 2" xfId="19411" xr:uid="{4F1AC3ED-C493-44F8-9F37-9511B4332155}"/>
    <cellStyle name="Note 15 2 2 2 2 2" xfId="39508" xr:uid="{0C2F2DAD-BAA5-4AB8-A80D-B26B8D993586}"/>
    <cellStyle name="Note 15 2 2 2 3" xfId="30643" xr:uid="{F8790AB9-1391-45CB-B01D-E6CF857E965C}"/>
    <cellStyle name="Note 15 2 2 3" xfId="10286" xr:uid="{C3B3E387-A8F2-4991-8C7E-718EA6D0C3B0}"/>
    <cellStyle name="Note 15 2 2 3 2" xfId="19412" xr:uid="{EAF8AF32-D942-45B5-9AB6-9DF5399D8655}"/>
    <cellStyle name="Note 15 2 2 3 2 2" xfId="39509" xr:uid="{BE06D142-7B9E-453C-82CA-2A2F19463BBE}"/>
    <cellStyle name="Note 15 2 2 3 3" xfId="30644" xr:uid="{AEBC3FEB-88C6-4242-A1C2-3AE06A4E42AE}"/>
    <cellStyle name="Note 15 2 2 4" xfId="10287" xr:uid="{390340F3-B453-49E8-9330-638A48742EE9}"/>
    <cellStyle name="Note 15 2 2 4 2" xfId="19413" xr:uid="{0AFDAD57-801D-4DD6-BF04-42399BCF5EE8}"/>
    <cellStyle name="Note 15 2 2 4 2 2" xfId="39510" xr:uid="{79364447-C13C-49F0-B5E3-062EAB7BAD46}"/>
    <cellStyle name="Note 15 2 2 4 3" xfId="30645" xr:uid="{A450B731-C92A-48FE-A21C-AEFBCE6E9F35}"/>
    <cellStyle name="Note 15 2 2 5" xfId="19410" xr:uid="{39B35110-05D3-4CB0-B804-07C2A5021ED4}"/>
    <cellStyle name="Note 15 2 2 5 2" xfId="39507" xr:uid="{80622520-A5D2-4373-A58F-CAFBB9D08461}"/>
    <cellStyle name="Note 15 2 2 6" xfId="30642" xr:uid="{9514F227-8CFD-4BB1-82E7-21D8DEF88603}"/>
    <cellStyle name="Note 15 2 3" xfId="10288" xr:uid="{5DEEF56C-4FED-4FFA-B6EC-380D25B11DE5}"/>
    <cellStyle name="Note 15 2 3 2" xfId="19414" xr:uid="{8294CACA-29A9-4F52-8CDC-8E57119DAECE}"/>
    <cellStyle name="Note 15 2 3 2 2" xfId="39511" xr:uid="{45E961F3-FC75-44FE-82B4-10F03AA4F4B8}"/>
    <cellStyle name="Note 15 2 3 3" xfId="30646" xr:uid="{0348A2BE-4466-4055-BD67-53617AD0A1FE}"/>
    <cellStyle name="Note 15 2 4" xfId="10289" xr:uid="{268F26F7-88C2-4038-B4D1-50D0A9FE5AEF}"/>
    <cellStyle name="Note 15 2 4 2" xfId="19415" xr:uid="{549E8A65-EBBA-43C4-AB30-EC8111456A0D}"/>
    <cellStyle name="Note 15 2 4 2 2" xfId="39512" xr:uid="{AB771E26-C134-4299-93CB-A6C3DA8C1B64}"/>
    <cellStyle name="Note 15 2 4 3" xfId="30647" xr:uid="{B2F4E79C-327B-4250-B5E2-420326514C75}"/>
    <cellStyle name="Note 15 2 5" xfId="10290" xr:uid="{68FA131C-065F-48D3-B701-6E889E56245A}"/>
    <cellStyle name="Note 15 2 5 2" xfId="19416" xr:uid="{27ECB4C0-9276-49DF-8BF9-77DED52D710D}"/>
    <cellStyle name="Note 15 2 5 2 2" xfId="39513" xr:uid="{C1526CFB-46A7-4961-835C-740DF1798E76}"/>
    <cellStyle name="Note 15 2 5 3" xfId="30648" xr:uid="{59CE34A3-6ECF-4604-AE55-4157092A9A63}"/>
    <cellStyle name="Note 15 2 6" xfId="19409" xr:uid="{ED0C1F45-F6BD-4779-889D-3E79EAD0B3B7}"/>
    <cellStyle name="Note 15 2 6 2" xfId="39506" xr:uid="{EAC70F08-E4E1-40FB-B89E-D0266119ED79}"/>
    <cellStyle name="Note 15 2 7" xfId="21703" xr:uid="{78DF5C70-4C0D-4EB5-9E1E-A8823A7D460B}"/>
    <cellStyle name="Note 15 2 7 2" xfId="41642" xr:uid="{68646FA4-389D-412E-A0C5-125E7677E467}"/>
    <cellStyle name="Note 15 2 8" xfId="30641" xr:uid="{80E5D0EC-1866-447A-8D9E-593A50A570B0}"/>
    <cellStyle name="Note 15 3" xfId="10291" xr:uid="{5D0A05C3-4E04-44DC-8974-562FC9170436}"/>
    <cellStyle name="Note 15 3 2" xfId="10292" xr:uid="{DA711A85-E33D-4902-9F87-DE57BF083E6B}"/>
    <cellStyle name="Note 15 3 2 2" xfId="19418" xr:uid="{BE9E0A51-C5C9-469F-8538-C91663595A2E}"/>
    <cellStyle name="Note 15 3 2 2 2" xfId="39515" xr:uid="{5D4054F0-9BFB-42CB-B03A-401D02164F96}"/>
    <cellStyle name="Note 15 3 2 3" xfId="30650" xr:uid="{8A3A0395-1574-475C-808E-FA6615105DE3}"/>
    <cellStyle name="Note 15 3 3" xfId="10293" xr:uid="{A8635685-94FB-4A32-A6B8-5E82128A003C}"/>
    <cellStyle name="Note 15 3 3 2" xfId="19419" xr:uid="{7519662E-75FF-4881-BDD3-A019C643296F}"/>
    <cellStyle name="Note 15 3 3 2 2" xfId="39516" xr:uid="{47D76067-D557-47CD-8481-7A7B93088C02}"/>
    <cellStyle name="Note 15 3 3 3" xfId="30651" xr:uid="{21F24AAD-A9CD-40EE-A686-B1B5425D6431}"/>
    <cellStyle name="Note 15 3 4" xfId="10294" xr:uid="{9EBF6D71-C683-4FF9-B89F-896A62AD2E36}"/>
    <cellStyle name="Note 15 3 4 2" xfId="19420" xr:uid="{E994EC26-64A6-4917-8C3A-97125DD291E1}"/>
    <cellStyle name="Note 15 3 4 2 2" xfId="39517" xr:uid="{6EF5488B-89C3-43A0-9C06-5308850D9178}"/>
    <cellStyle name="Note 15 3 4 3" xfId="30652" xr:uid="{DA108632-9123-4927-9E35-4589809D66B8}"/>
    <cellStyle name="Note 15 3 5" xfId="19417" xr:uid="{F3C834BA-FDE6-4823-9240-05F65A6D23EC}"/>
    <cellStyle name="Note 15 3 5 2" xfId="39514" xr:uid="{174B956D-4F8C-4D56-894B-7AB510B6270A}"/>
    <cellStyle name="Note 15 3 6" xfId="22250" xr:uid="{204413D8-9AAA-4C70-8B58-B5F393DAE35A}"/>
    <cellStyle name="Note 15 3 6 2" xfId="42182" xr:uid="{75C79EC4-FFF2-4CB5-AB75-CA15FAE5AE23}"/>
    <cellStyle name="Note 15 3 7" xfId="30649" xr:uid="{2E2D978C-2698-4EEA-8BB3-74C912905708}"/>
    <cellStyle name="Note 15 4" xfId="10295" xr:uid="{BE0024FF-B4CA-41CE-B631-4F5E6FADC08F}"/>
    <cellStyle name="Note 15 4 2" xfId="10296" xr:uid="{A91673F4-0C75-4B0B-8B59-8A22BFAB3D27}"/>
    <cellStyle name="Note 15 4 2 2" xfId="19422" xr:uid="{3EED87C6-8C62-4B29-AD58-559FAFDA5D39}"/>
    <cellStyle name="Note 15 4 2 2 2" xfId="39519" xr:uid="{30968903-94CC-4899-A1F5-920335A945A0}"/>
    <cellStyle name="Note 15 4 2 3" xfId="30654" xr:uid="{92E998EB-6693-4C1E-A951-C6FB625AADCF}"/>
    <cellStyle name="Note 15 4 3" xfId="10297" xr:uid="{8DAF55EC-CE10-4566-8980-AE7F437A63CD}"/>
    <cellStyle name="Note 15 4 3 2" xfId="19423" xr:uid="{668F8C80-4D4C-4FDD-8202-48ADFEAE9D0F}"/>
    <cellStyle name="Note 15 4 3 2 2" xfId="39520" xr:uid="{60642D9B-7AA9-4196-B9EB-E6B02119CDC8}"/>
    <cellStyle name="Note 15 4 3 3" xfId="30655" xr:uid="{A838083A-8C85-480F-8B9E-C65810C9F44A}"/>
    <cellStyle name="Note 15 4 4" xfId="10298" xr:uid="{533DA284-BA1B-4DD8-9010-693145559A75}"/>
    <cellStyle name="Note 15 4 4 2" xfId="19424" xr:uid="{B6F13391-8593-40F9-89DB-E71E458C65D2}"/>
    <cellStyle name="Note 15 4 4 2 2" xfId="39521" xr:uid="{3393DCF3-7A94-49FA-95AC-98A52E0B462E}"/>
    <cellStyle name="Note 15 4 4 3" xfId="30656" xr:uid="{5FA7B17E-B93A-4BA6-8AE3-4A51F84103E6}"/>
    <cellStyle name="Note 15 4 5" xfId="19421" xr:uid="{A74182F1-EDC9-4455-85CC-F0EF1639C26E}"/>
    <cellStyle name="Note 15 4 5 2" xfId="39518" xr:uid="{105A842F-4B17-4A16-95BB-9AF2712A7F54}"/>
    <cellStyle name="Note 15 4 6" xfId="30653" xr:uid="{0B58FF6D-62EC-4A3C-BEB3-E35F8E5C2FC0}"/>
    <cellStyle name="Note 15 5" xfId="10299" xr:uid="{A5F849B8-E9DF-4CF7-AD08-FA771C85186E}"/>
    <cellStyle name="Note 15 5 2" xfId="19425" xr:uid="{BE6DA289-73DA-4D6D-8225-5A10D678360E}"/>
    <cellStyle name="Note 15 5 2 2" xfId="39522" xr:uid="{0F401F10-76C9-4D33-9E4C-6210A4699977}"/>
    <cellStyle name="Note 15 5 3" xfId="30657" xr:uid="{A3E74577-AF2F-4FDD-BCED-DD34B0D6D40C}"/>
    <cellStyle name="Note 15 6" xfId="10300" xr:uid="{D2FEBA29-BF8C-490F-A7AE-E98A16FCF029}"/>
    <cellStyle name="Note 15 6 2" xfId="19426" xr:uid="{B4CCB9E6-2A20-43E5-B624-31F29FD65ED8}"/>
    <cellStyle name="Note 15 6 2 2" xfId="39523" xr:uid="{C638BE37-B395-481B-8492-C2C80A4089F0}"/>
    <cellStyle name="Note 15 6 3" xfId="30658" xr:uid="{1A90E16D-FE90-44C9-9C5A-E64761183EE8}"/>
    <cellStyle name="Note 15 7" xfId="10301" xr:uid="{47E92925-8787-4459-84BB-3AB15C93D6BC}"/>
    <cellStyle name="Note 15 7 2" xfId="19427" xr:uid="{FC21F0E6-A5AF-41C1-A37E-0705BE33F66B}"/>
    <cellStyle name="Note 15 7 2 2" xfId="39524" xr:uid="{13A41F7D-F763-4588-9311-9C2C8DABA0D6}"/>
    <cellStyle name="Note 15 7 3" xfId="30659" xr:uid="{3335EB78-6E1F-4C47-A51D-9B6A36CA8B77}"/>
    <cellStyle name="Note 15 8" xfId="19408" xr:uid="{67EE70ED-D840-457D-B2CE-5691E858C9FA}"/>
    <cellStyle name="Note 15 8 2" xfId="39505" xr:uid="{C919EEBA-09EC-465C-A322-6A5D6237ED03}"/>
    <cellStyle name="Note 15 9" xfId="21033" xr:uid="{DEFB976F-A1AB-4BBC-8566-FB041A928062}"/>
    <cellStyle name="Note 15 9 2" xfId="41061" xr:uid="{DD3A3C3E-C964-4790-BE63-DC80FDB5197F}"/>
    <cellStyle name="Note 16" xfId="10302" xr:uid="{1C8EE6AC-A545-45DD-9FD5-8BBF0C00E1C4}"/>
    <cellStyle name="Note 16 10" xfId="30660" xr:uid="{E3E548FA-4B36-4F10-88AC-3C1FDEEC34D4}"/>
    <cellStyle name="Note 16 2" xfId="10303" xr:uid="{0685A8DC-222F-4D30-B0B7-55501E790B92}"/>
    <cellStyle name="Note 16 2 2" xfId="10304" xr:uid="{B364CD25-4CE3-4B60-9B9A-E67A69F57D9A}"/>
    <cellStyle name="Note 16 2 2 2" xfId="10305" xr:uid="{D52224E9-4995-4998-8087-A30D93D811D8}"/>
    <cellStyle name="Note 16 2 2 2 2" xfId="19431" xr:uid="{D286E06B-CE23-45CC-812F-FCB1EAB9C3F1}"/>
    <cellStyle name="Note 16 2 2 2 2 2" xfId="39528" xr:uid="{6882ACC1-FE2A-4DB6-A986-8A9D2B14EF72}"/>
    <cellStyle name="Note 16 2 2 2 3" xfId="30663" xr:uid="{E00D1D57-513F-4C3E-BDC5-41CA7D860AE9}"/>
    <cellStyle name="Note 16 2 2 3" xfId="10306" xr:uid="{0172688F-E7DC-4D36-AFA8-457B45C33847}"/>
    <cellStyle name="Note 16 2 2 3 2" xfId="19432" xr:uid="{7C16FCA0-EBB3-40A2-A663-8908A6E84E4D}"/>
    <cellStyle name="Note 16 2 2 3 2 2" xfId="39529" xr:uid="{48171B41-1201-47F4-B748-4ACEC4417153}"/>
    <cellStyle name="Note 16 2 2 3 3" xfId="30664" xr:uid="{2A434684-9434-42F2-8409-BCDBDCEBBAAD}"/>
    <cellStyle name="Note 16 2 2 4" xfId="10307" xr:uid="{C1633D83-037A-4783-BBB8-0262A04F8567}"/>
    <cellStyle name="Note 16 2 2 4 2" xfId="19433" xr:uid="{C66541D4-26D5-48C9-BF6D-DDAF6FCB92C4}"/>
    <cellStyle name="Note 16 2 2 4 2 2" xfId="39530" xr:uid="{E60CD17D-EABB-465C-A758-998A7C122825}"/>
    <cellStyle name="Note 16 2 2 4 3" xfId="30665" xr:uid="{A77FBEC0-FB6D-44FB-885B-8B965C192640}"/>
    <cellStyle name="Note 16 2 2 5" xfId="19430" xr:uid="{0F925E87-0C68-40EB-ABC9-03AADAA5B49B}"/>
    <cellStyle name="Note 16 2 2 5 2" xfId="39527" xr:uid="{79E091F4-198F-4C01-9DC1-15B15E6C8C3D}"/>
    <cellStyle name="Note 16 2 2 6" xfId="30662" xr:uid="{0AC11A0F-6917-4913-923E-FF64B079C3DB}"/>
    <cellStyle name="Note 16 2 3" xfId="10308" xr:uid="{7E9718E1-E300-4029-81A4-E3BFEF87755B}"/>
    <cellStyle name="Note 16 2 3 2" xfId="19434" xr:uid="{AE58739E-2ECA-44D2-B550-BCD36C10AE80}"/>
    <cellStyle name="Note 16 2 3 2 2" xfId="39531" xr:uid="{1A67387B-406A-4063-B684-9C2AF9EAB72E}"/>
    <cellStyle name="Note 16 2 3 3" xfId="30666" xr:uid="{2B0326EA-0BB3-4AD1-8C90-42B13624FAB2}"/>
    <cellStyle name="Note 16 2 4" xfId="10309" xr:uid="{CCDDC9A9-CD1E-4D0B-A32E-E49835E60E98}"/>
    <cellStyle name="Note 16 2 4 2" xfId="19435" xr:uid="{63FCE4E5-714B-419A-81BA-CD5494FBD98A}"/>
    <cellStyle name="Note 16 2 4 2 2" xfId="39532" xr:uid="{9F5DEEA9-C3F1-4F32-BB48-2F25C577F32E}"/>
    <cellStyle name="Note 16 2 4 3" xfId="30667" xr:uid="{4F9640CC-8093-4C2C-B231-60B9C51898F8}"/>
    <cellStyle name="Note 16 2 5" xfId="10310" xr:uid="{62A89960-0934-46DE-9AB5-9238949929C7}"/>
    <cellStyle name="Note 16 2 5 2" xfId="19436" xr:uid="{50A5ECC4-BAAE-4F3D-86A6-BC6604E79DB0}"/>
    <cellStyle name="Note 16 2 5 2 2" xfId="39533" xr:uid="{B134F999-D510-4D86-B396-8AD4A13A7F04}"/>
    <cellStyle name="Note 16 2 5 3" xfId="30668" xr:uid="{10F27AB7-0235-4E74-8B33-2C5C0A859E89}"/>
    <cellStyle name="Note 16 2 6" xfId="19429" xr:uid="{52B59B8D-25AC-4F9A-AC12-B0422CD15944}"/>
    <cellStyle name="Note 16 2 6 2" xfId="39526" xr:uid="{DBD90D6A-62A8-418C-9004-7ECCC8340CA5}"/>
    <cellStyle name="Note 16 2 7" xfId="21720" xr:uid="{C7B685C7-52C8-4073-8D69-6CA7915C8D4F}"/>
    <cellStyle name="Note 16 2 7 2" xfId="41659" xr:uid="{F574FF12-15B9-4289-80A8-83CBE1C6BB5F}"/>
    <cellStyle name="Note 16 2 8" xfId="30661" xr:uid="{0B4D421D-92DB-40CF-A25C-3E38D9EB8DB5}"/>
    <cellStyle name="Note 16 3" xfId="10311" xr:uid="{BA66B43F-6494-4046-BE92-5E3B5A06F151}"/>
    <cellStyle name="Note 16 3 2" xfId="10312" xr:uid="{DAC336D0-7964-4637-9AC2-C259DC9B21F9}"/>
    <cellStyle name="Note 16 3 2 2" xfId="19438" xr:uid="{FF11DAE1-A53D-4326-BDAD-C2B9F07D3980}"/>
    <cellStyle name="Note 16 3 2 2 2" xfId="39535" xr:uid="{DE27A53D-4930-4FBE-A41B-A9EE8067509E}"/>
    <cellStyle name="Note 16 3 2 3" xfId="30670" xr:uid="{5F0519C1-DA82-4173-8E4F-9309671486E6}"/>
    <cellStyle name="Note 16 3 3" xfId="10313" xr:uid="{49ADE823-6B57-4772-8F26-F839EC1DC104}"/>
    <cellStyle name="Note 16 3 3 2" xfId="19439" xr:uid="{10517A35-32D0-4509-B4FE-3A4228C505A5}"/>
    <cellStyle name="Note 16 3 3 2 2" xfId="39536" xr:uid="{ED9B2B13-C728-445B-ADCB-A2C38D3A391D}"/>
    <cellStyle name="Note 16 3 3 3" xfId="30671" xr:uid="{05BBD2D8-6421-457C-9732-3C11CBF53D03}"/>
    <cellStyle name="Note 16 3 4" xfId="10314" xr:uid="{E68FFC95-D087-4F78-8177-8F02C266FD92}"/>
    <cellStyle name="Note 16 3 4 2" xfId="19440" xr:uid="{2F77DE6A-AD45-485E-AED7-C2752F5345FC}"/>
    <cellStyle name="Note 16 3 4 2 2" xfId="39537" xr:uid="{5CF01788-8CA6-477B-A9FB-E2D96540F4DB}"/>
    <cellStyle name="Note 16 3 4 3" xfId="30672" xr:uid="{06E8D76A-3093-480C-8E3B-55A46B755AC2}"/>
    <cellStyle name="Note 16 3 5" xfId="19437" xr:uid="{85E3C82F-1738-4428-8055-BDBDDB62F2B8}"/>
    <cellStyle name="Note 16 3 5 2" xfId="39534" xr:uid="{18035480-9FF4-4AC3-BFB7-3D84C66E2280}"/>
    <cellStyle name="Note 16 3 6" xfId="22267" xr:uid="{D8590241-B0B6-4461-ACA6-94489C436AC1}"/>
    <cellStyle name="Note 16 3 6 2" xfId="42199" xr:uid="{FDE8F8EB-DD46-44E5-9E8C-35E564B259AB}"/>
    <cellStyle name="Note 16 3 7" xfId="30669" xr:uid="{0AE856FF-BA3D-4020-95FD-948843A4FF3A}"/>
    <cellStyle name="Note 16 4" xfId="10315" xr:uid="{52B88774-C464-4E3F-9E89-917F4E1CC40F}"/>
    <cellStyle name="Note 16 4 2" xfId="10316" xr:uid="{7A5AC40A-B8ED-4622-8A3F-781022318F67}"/>
    <cellStyle name="Note 16 4 2 2" xfId="19442" xr:uid="{C890C9CE-1815-4556-B6E3-E5312DA96087}"/>
    <cellStyle name="Note 16 4 2 2 2" xfId="39539" xr:uid="{27C3F4DA-B5E9-47CC-9DAB-C89222254DE5}"/>
    <cellStyle name="Note 16 4 2 3" xfId="30674" xr:uid="{46E6CF56-6EB3-4925-9211-74D5936D4025}"/>
    <cellStyle name="Note 16 4 3" xfId="10317" xr:uid="{CF343D7D-8A34-4A09-A622-8D122BFEBA67}"/>
    <cellStyle name="Note 16 4 3 2" xfId="19443" xr:uid="{68E2A168-361A-426F-8CF0-A4B0516C3BFB}"/>
    <cellStyle name="Note 16 4 3 2 2" xfId="39540" xr:uid="{E12C022F-60FA-469B-B752-BBEF4B32B864}"/>
    <cellStyle name="Note 16 4 3 3" xfId="30675" xr:uid="{D5984597-BB89-4DB8-A853-32566CE3D15A}"/>
    <cellStyle name="Note 16 4 4" xfId="10318" xr:uid="{3B6125F1-8741-48BC-9BF4-E330581B6E62}"/>
    <cellStyle name="Note 16 4 4 2" xfId="19444" xr:uid="{41A42DA5-72C4-4D5B-A483-35F23B8C9651}"/>
    <cellStyle name="Note 16 4 4 2 2" xfId="39541" xr:uid="{8C712A4A-507A-4574-9F61-79ED8948FEF7}"/>
    <cellStyle name="Note 16 4 4 3" xfId="30676" xr:uid="{666593EC-F9B1-422A-A588-42760E0C5236}"/>
    <cellStyle name="Note 16 4 5" xfId="19441" xr:uid="{F94FB0D0-03CC-4AE4-8190-EC884D7E4059}"/>
    <cellStyle name="Note 16 4 5 2" xfId="39538" xr:uid="{86689C4C-00D6-49D8-84E1-8144E229A4C8}"/>
    <cellStyle name="Note 16 4 6" xfId="30673" xr:uid="{A7CF6B3E-086E-4F82-AA17-E04C38A31D2C}"/>
    <cellStyle name="Note 16 5" xfId="10319" xr:uid="{F9C8B517-747B-49F5-B463-13A2B9C23A25}"/>
    <cellStyle name="Note 16 5 2" xfId="19445" xr:uid="{DC66131A-64C4-4B54-9A9D-92C73E88C5B6}"/>
    <cellStyle name="Note 16 5 2 2" xfId="39542" xr:uid="{4DD6E35F-C91B-4EC6-A790-88D0FDAC2966}"/>
    <cellStyle name="Note 16 5 3" xfId="30677" xr:uid="{6FEF160C-8604-4988-8A01-2D2FBE5E3B32}"/>
    <cellStyle name="Note 16 6" xfId="10320" xr:uid="{10641BBE-1B90-4D1A-AC5B-BB6D86964E8B}"/>
    <cellStyle name="Note 16 6 2" xfId="19446" xr:uid="{966265F7-4A11-4B38-B91F-51F12A64E5AE}"/>
    <cellStyle name="Note 16 6 2 2" xfId="39543" xr:uid="{93687794-58F7-45FC-ADED-043E41E3D5EB}"/>
    <cellStyle name="Note 16 6 3" xfId="30678" xr:uid="{D69980F3-6918-4085-B4A4-EE63C4335F89}"/>
    <cellStyle name="Note 16 7" xfId="10321" xr:uid="{79B3A1D2-01FF-4699-8930-46A26437506F}"/>
    <cellStyle name="Note 16 7 2" xfId="19447" xr:uid="{83BBA3E2-4A9D-4D46-BFFD-DA49A0F56037}"/>
    <cellStyle name="Note 16 7 2 2" xfId="39544" xr:uid="{C43F29FB-E4BB-4917-9A2F-196CBCBDAA86}"/>
    <cellStyle name="Note 16 7 3" xfId="30679" xr:uid="{2ACDE643-481B-472C-AB4D-F2B3DE232901}"/>
    <cellStyle name="Note 16 8" xfId="19428" xr:uid="{69036847-4B2F-48EB-AC06-59326DC665B0}"/>
    <cellStyle name="Note 16 8 2" xfId="39525" xr:uid="{C6335442-E643-4A84-9260-A195CB9E4A19}"/>
    <cellStyle name="Note 16 9" xfId="21050" xr:uid="{27DA30EF-2DE0-41AB-8F75-66B72DDB9E53}"/>
    <cellStyle name="Note 16 9 2" xfId="41078" xr:uid="{8BAAC064-E362-42D1-8B43-15068A0E99CA}"/>
    <cellStyle name="Note 17" xfId="10322" xr:uid="{58B0F2D0-1CF8-4F3A-8249-E2A22EC0C779}"/>
    <cellStyle name="Note 17 10" xfId="30680" xr:uid="{1689BA1B-D776-49C9-9961-2C4E8F697EA8}"/>
    <cellStyle name="Note 17 2" xfId="10323" xr:uid="{236A3ED4-69D3-43AE-9F3C-E2EAF2CCDCEB}"/>
    <cellStyle name="Note 17 2 2" xfId="10324" xr:uid="{B150F1BE-E073-414F-9D5F-D1F1BBEE697A}"/>
    <cellStyle name="Note 17 2 2 2" xfId="10325" xr:uid="{145360B8-A0CD-44B8-B5CB-151762794E44}"/>
    <cellStyle name="Note 17 2 2 2 2" xfId="19451" xr:uid="{4351DF1B-597D-486D-A26A-8A0D5B935C89}"/>
    <cellStyle name="Note 17 2 2 2 2 2" xfId="39548" xr:uid="{51C9AFC5-59D8-4C47-B104-A337D1FFAC85}"/>
    <cellStyle name="Note 17 2 2 2 3" xfId="30683" xr:uid="{86B017B3-82B3-4898-BEDB-329017BF3584}"/>
    <cellStyle name="Note 17 2 2 3" xfId="10326" xr:uid="{F2294605-9383-492A-9E31-85FDC56557E5}"/>
    <cellStyle name="Note 17 2 2 3 2" xfId="19452" xr:uid="{DF34673A-4CFA-474A-9D1C-8D77567191DD}"/>
    <cellStyle name="Note 17 2 2 3 2 2" xfId="39549" xr:uid="{6384DC6F-DFB4-49BF-A579-72E4F4BFFC29}"/>
    <cellStyle name="Note 17 2 2 3 3" xfId="30684" xr:uid="{95DBAE3A-F5DD-4C15-80B9-6DFF60774D79}"/>
    <cellStyle name="Note 17 2 2 4" xfId="10327" xr:uid="{00D6A118-D692-4C7B-81D3-CFACBD176A9E}"/>
    <cellStyle name="Note 17 2 2 4 2" xfId="19453" xr:uid="{0301F128-842D-4AF2-9C69-B4849BC648F2}"/>
    <cellStyle name="Note 17 2 2 4 2 2" xfId="39550" xr:uid="{B3A7C26B-98A9-494A-9A12-8D1487F3C83F}"/>
    <cellStyle name="Note 17 2 2 4 3" xfId="30685" xr:uid="{91696F6C-487F-43FB-9597-9E9F1FD0A7BB}"/>
    <cellStyle name="Note 17 2 2 5" xfId="19450" xr:uid="{308AA0AE-0ADE-426E-ACDE-F2289553A2F8}"/>
    <cellStyle name="Note 17 2 2 5 2" xfId="39547" xr:uid="{D306920C-65E3-4373-9528-9E064B5BCD58}"/>
    <cellStyle name="Note 17 2 2 6" xfId="30682" xr:uid="{64F05E15-0299-4DC4-BB94-1D793D4BC654}"/>
    <cellStyle name="Note 17 2 3" xfId="10328" xr:uid="{CCE84CD5-0793-4468-BAB6-D55DE1C32E44}"/>
    <cellStyle name="Note 17 2 3 2" xfId="19454" xr:uid="{3BE67D73-450C-4D3E-BA18-11191BAB5A04}"/>
    <cellStyle name="Note 17 2 3 2 2" xfId="39551" xr:uid="{63B3F9EF-3C43-4771-AAD7-36207E2D835B}"/>
    <cellStyle name="Note 17 2 3 3" xfId="30686" xr:uid="{DB759AC5-976F-4228-824F-CAAFC352DE74}"/>
    <cellStyle name="Note 17 2 4" xfId="10329" xr:uid="{48187C2C-F772-4E97-9CD6-3A2890BEA082}"/>
    <cellStyle name="Note 17 2 4 2" xfId="19455" xr:uid="{D9702C91-F758-40FA-A51C-749AF646115A}"/>
    <cellStyle name="Note 17 2 4 2 2" xfId="39552" xr:uid="{6C44B220-B574-49DF-8658-FB598EEAEB00}"/>
    <cellStyle name="Note 17 2 4 3" xfId="30687" xr:uid="{EE7AA232-9AD3-4784-A9DC-EC058543D27B}"/>
    <cellStyle name="Note 17 2 5" xfId="10330" xr:uid="{D1A404FD-A6B2-4969-92F9-A67FF14E82C0}"/>
    <cellStyle name="Note 17 2 5 2" xfId="19456" xr:uid="{766D3FC9-F257-48B2-A878-74989E13E13A}"/>
    <cellStyle name="Note 17 2 5 2 2" xfId="39553" xr:uid="{A1E0105A-976F-4F19-B682-AB52FDB313F5}"/>
    <cellStyle name="Note 17 2 5 3" xfId="30688" xr:uid="{6AF24C36-23E2-48EE-8DEF-5C1D00C01EDC}"/>
    <cellStyle name="Note 17 2 6" xfId="19449" xr:uid="{1BBC8F51-F137-48DB-9119-F16FE17356C0}"/>
    <cellStyle name="Note 17 2 6 2" xfId="39546" xr:uid="{256AE742-781B-41BE-AD83-6CC8A812597D}"/>
    <cellStyle name="Note 17 2 7" xfId="21731" xr:uid="{8B339E73-D439-4D76-9372-85DDAFDDA428}"/>
    <cellStyle name="Note 17 2 7 2" xfId="41670" xr:uid="{C4633973-1BB7-4446-B85C-3C9A2BFBF03D}"/>
    <cellStyle name="Note 17 2 8" xfId="30681" xr:uid="{324936C9-69DB-49F3-B135-711418DFBB0C}"/>
    <cellStyle name="Note 17 3" xfId="10331" xr:uid="{5FE2B95A-F3E1-45F2-9ECD-2474F96DDA78}"/>
    <cellStyle name="Note 17 3 2" xfId="10332" xr:uid="{DAC4DC2A-443F-449F-95E2-A380192DAF66}"/>
    <cellStyle name="Note 17 3 2 2" xfId="19458" xr:uid="{28BC2376-8E33-44C1-BAA2-8CE6FFB5898D}"/>
    <cellStyle name="Note 17 3 2 2 2" xfId="39555" xr:uid="{7C6A00AF-6D0C-4B9A-B8BC-A2F05F82AE1F}"/>
    <cellStyle name="Note 17 3 2 3" xfId="30690" xr:uid="{C37FEEC1-85C5-44D4-B368-78274B4DB2FB}"/>
    <cellStyle name="Note 17 3 3" xfId="10333" xr:uid="{6ED5A64C-7DF9-4ED2-8589-D51359C512AE}"/>
    <cellStyle name="Note 17 3 3 2" xfId="19459" xr:uid="{93ED37BC-E762-459C-ACB3-5B483BF48A8E}"/>
    <cellStyle name="Note 17 3 3 2 2" xfId="39556" xr:uid="{FD7B2A70-E436-4F1B-B5FB-648FD6477957}"/>
    <cellStyle name="Note 17 3 3 3" xfId="30691" xr:uid="{B2E6453F-E28E-41B2-B39E-3981494D78F3}"/>
    <cellStyle name="Note 17 3 4" xfId="10334" xr:uid="{0480D33F-59E8-441C-8374-D2D1FFDC8843}"/>
    <cellStyle name="Note 17 3 4 2" xfId="19460" xr:uid="{74340801-C89B-4E5E-B9D1-A06440038090}"/>
    <cellStyle name="Note 17 3 4 2 2" xfId="39557" xr:uid="{CC2F1444-341A-4398-BC89-0117B88F5042}"/>
    <cellStyle name="Note 17 3 4 3" xfId="30692" xr:uid="{EEB4B83B-2A92-446B-89E4-A338A13D1CEE}"/>
    <cellStyle name="Note 17 3 5" xfId="19457" xr:uid="{508A92E4-2E65-4968-BCA3-B705A8401677}"/>
    <cellStyle name="Note 17 3 5 2" xfId="39554" xr:uid="{654FB8CA-05F0-4F13-A235-D346D0E3DE2F}"/>
    <cellStyle name="Note 17 3 6" xfId="22278" xr:uid="{03C13151-FB6C-4A02-9E06-CED35202287B}"/>
    <cellStyle name="Note 17 3 6 2" xfId="42210" xr:uid="{BFB457BA-AF41-4A8F-9579-C7D85D91630D}"/>
    <cellStyle name="Note 17 3 7" xfId="30689" xr:uid="{F53FCE4C-B523-4CC5-AB95-9D69FE56C50C}"/>
    <cellStyle name="Note 17 4" xfId="10335" xr:uid="{8CC91770-C8B3-43AD-B91D-77C25A6E21C4}"/>
    <cellStyle name="Note 17 4 2" xfId="10336" xr:uid="{677C77E2-6892-48DB-85DB-EC9829BD9971}"/>
    <cellStyle name="Note 17 4 2 2" xfId="19462" xr:uid="{D48D04F6-E5D3-414F-B660-303A081D1883}"/>
    <cellStyle name="Note 17 4 2 2 2" xfId="39559" xr:uid="{7EAAAF2F-68D4-4AD0-AFAE-7C674698E660}"/>
    <cellStyle name="Note 17 4 2 3" xfId="30694" xr:uid="{880FA694-3567-46CA-903F-39575FB34D7E}"/>
    <cellStyle name="Note 17 4 3" xfId="10337" xr:uid="{A4022F40-BEC5-4C6F-AF07-06C01B84653E}"/>
    <cellStyle name="Note 17 4 3 2" xfId="19463" xr:uid="{B1445E6F-F2E1-4264-9534-5E55DA6064A1}"/>
    <cellStyle name="Note 17 4 3 2 2" xfId="39560" xr:uid="{59364BC7-0815-43E6-B44B-B107E9F06826}"/>
    <cellStyle name="Note 17 4 3 3" xfId="30695" xr:uid="{57E20B19-9583-449A-BD3D-AF461C28BDFB}"/>
    <cellStyle name="Note 17 4 4" xfId="10338" xr:uid="{34EC0F52-3E61-44FB-8C82-ADCEC20A2D2C}"/>
    <cellStyle name="Note 17 4 4 2" xfId="19464" xr:uid="{AC56466E-FC82-40DE-9324-938A8E3DF7F6}"/>
    <cellStyle name="Note 17 4 4 2 2" xfId="39561" xr:uid="{F7D2B348-E7FA-46C2-BDDB-1241C6F74EBE}"/>
    <cellStyle name="Note 17 4 4 3" xfId="30696" xr:uid="{434E3D49-3696-4B6C-8D2E-8922EF3D8D10}"/>
    <cellStyle name="Note 17 4 5" xfId="19461" xr:uid="{DAF1E3C7-1B6C-49FF-83BD-80BCB598CBFC}"/>
    <cellStyle name="Note 17 4 5 2" xfId="39558" xr:uid="{B972C736-6FB0-4E9C-9363-208165B7E27F}"/>
    <cellStyle name="Note 17 4 6" xfId="30693" xr:uid="{CC996138-7A78-45F5-813A-92039B124A53}"/>
    <cellStyle name="Note 17 5" xfId="10339" xr:uid="{1959AF00-36C4-406D-907B-883EAF30C42B}"/>
    <cellStyle name="Note 17 5 2" xfId="19465" xr:uid="{B7AA8044-9FE1-4998-B218-B6655AFF2B91}"/>
    <cellStyle name="Note 17 5 2 2" xfId="39562" xr:uid="{E9AFDA40-BFBD-4F76-9DCA-42E9D7DAE950}"/>
    <cellStyle name="Note 17 5 3" xfId="30697" xr:uid="{C880AE1A-049D-4F6F-8CCF-90BA15F5AE36}"/>
    <cellStyle name="Note 17 6" xfId="10340" xr:uid="{6E9B4D4E-2061-4CB4-93B9-AAF23702065B}"/>
    <cellStyle name="Note 17 6 2" xfId="19466" xr:uid="{1E91EAFF-E05D-45EC-AADB-DF102D3DE1B8}"/>
    <cellStyle name="Note 17 6 2 2" xfId="39563" xr:uid="{09585701-20D2-46F8-B36D-B1E954D172FF}"/>
    <cellStyle name="Note 17 6 3" xfId="30698" xr:uid="{C5D9F607-ED8B-44CF-801F-D7622E6A848F}"/>
    <cellStyle name="Note 17 7" xfId="10341" xr:uid="{8AE01779-973D-40D1-B9FA-4655BEDD464E}"/>
    <cellStyle name="Note 17 7 2" xfId="19467" xr:uid="{DBF5E386-212C-4240-8F33-A09095EDF8B6}"/>
    <cellStyle name="Note 17 7 2 2" xfId="39564" xr:uid="{CEF4C25F-0A63-4BAB-B4B1-A730F05587D3}"/>
    <cellStyle name="Note 17 7 3" xfId="30699" xr:uid="{464A1175-7BD1-4C5C-84AB-2AD89753924C}"/>
    <cellStyle name="Note 17 8" xfId="19448" xr:uid="{431D2CD0-7574-4FF0-B0F0-D0A8F0182218}"/>
    <cellStyle name="Note 17 8 2" xfId="39545" xr:uid="{D5CF2A62-F1D1-4B4C-915A-44860C83CB8D}"/>
    <cellStyle name="Note 17 9" xfId="21061" xr:uid="{C58A7D32-E766-47A7-B8A8-190996C8259D}"/>
    <cellStyle name="Note 17 9 2" xfId="41089" xr:uid="{010E456A-7765-47F4-92E6-8A62EAF43BFE}"/>
    <cellStyle name="Note 18" xfId="10342" xr:uid="{CD770BD9-9E50-4527-8B69-2DA130BD4681}"/>
    <cellStyle name="Note 18 2" xfId="10343" xr:uid="{81586663-5D1C-464E-89FB-29086451F68C}"/>
    <cellStyle name="Note 18 2 2" xfId="10344" xr:uid="{4FA2B526-9BF6-4E89-8CD3-93D94E6CAB09}"/>
    <cellStyle name="Note 18 2 2 2" xfId="10345" xr:uid="{C4529931-965A-4F1E-B3F1-1C6E461BFB41}"/>
    <cellStyle name="Note 18 2 2 2 2" xfId="19471" xr:uid="{D14D3A0A-AD80-44E1-A254-203A7BB8A270}"/>
    <cellStyle name="Note 18 2 2 2 2 2" xfId="39568" xr:uid="{DA7764FB-0228-4272-BCB8-48CE955FBD2E}"/>
    <cellStyle name="Note 18 2 2 2 3" xfId="30703" xr:uid="{614B5E43-6823-4775-BDA1-09165A7BFB24}"/>
    <cellStyle name="Note 18 2 2 3" xfId="10346" xr:uid="{02EA3C6D-26CE-4C88-8292-3DDD6B7174BA}"/>
    <cellStyle name="Note 18 2 2 3 2" xfId="19472" xr:uid="{FCA3BD29-E6A0-43C2-B339-988578E1DBA1}"/>
    <cellStyle name="Note 18 2 2 3 2 2" xfId="39569" xr:uid="{CDDBF9FD-D327-4DA4-9A54-99F157F2C5B3}"/>
    <cellStyle name="Note 18 2 2 3 3" xfId="30704" xr:uid="{621DF15E-DF8C-4634-ABA6-7214C2B0DE45}"/>
    <cellStyle name="Note 18 2 2 4" xfId="10347" xr:uid="{903ACED9-CA38-4EEC-A410-6874A5233A86}"/>
    <cellStyle name="Note 18 2 2 4 2" xfId="19473" xr:uid="{9CF71C35-BC82-49B3-8579-D3A0C2767E14}"/>
    <cellStyle name="Note 18 2 2 4 2 2" xfId="39570" xr:uid="{A0809E0B-4387-417D-ADD0-620A3BCD8C51}"/>
    <cellStyle name="Note 18 2 2 4 3" xfId="30705" xr:uid="{F695FDCB-0009-4A54-8AC1-89E034D4B0AB}"/>
    <cellStyle name="Note 18 2 2 5" xfId="19470" xr:uid="{81170995-09DE-4AC3-862A-0B158AB5C338}"/>
    <cellStyle name="Note 18 2 2 5 2" xfId="39567" xr:uid="{EDFDC9B5-2388-4B67-94E4-39D354F36AF2}"/>
    <cellStyle name="Note 18 2 2 6" xfId="30702" xr:uid="{33ED84B2-45C2-4B6B-85C0-EAAE1A9FEA4D}"/>
    <cellStyle name="Note 18 2 3" xfId="10348" xr:uid="{E77F030E-ECCE-411D-B443-D613184E6ED6}"/>
    <cellStyle name="Note 18 2 3 2" xfId="19474" xr:uid="{D48D62BB-9E64-4199-9FA7-C0842EA434E5}"/>
    <cellStyle name="Note 18 2 3 2 2" xfId="39571" xr:uid="{A0AE4610-8D68-47AD-AFE5-74A254E0A507}"/>
    <cellStyle name="Note 18 2 3 3" xfId="30706" xr:uid="{F4A093C7-A5FC-4FCC-B6B0-2D3E2408BFBE}"/>
    <cellStyle name="Note 18 2 4" xfId="10349" xr:uid="{78AA694E-1337-4A7D-A3F4-AE0638E53CED}"/>
    <cellStyle name="Note 18 2 4 2" xfId="19475" xr:uid="{2707C0AB-32BA-4D87-975D-D16AE1710AB4}"/>
    <cellStyle name="Note 18 2 4 2 2" xfId="39572" xr:uid="{989068F6-36A8-456D-B194-6179FB7B32F9}"/>
    <cellStyle name="Note 18 2 4 3" xfId="30707" xr:uid="{648D02BE-4489-43F0-A7D9-220D1D22A447}"/>
    <cellStyle name="Note 18 2 5" xfId="10350" xr:uid="{5A93A6FE-F08E-4DED-9768-7FD203848DA1}"/>
    <cellStyle name="Note 18 2 5 2" xfId="19476" xr:uid="{CE15B1CC-FA59-4E60-9FC1-3B5294D04751}"/>
    <cellStyle name="Note 18 2 5 2 2" xfId="39573" xr:uid="{83355CD7-D5B9-4A71-BDE7-F57E4C6C6A2E}"/>
    <cellStyle name="Note 18 2 5 3" xfId="30708" xr:uid="{B53937B4-07AA-4FB0-A2F1-348631A4744C}"/>
    <cellStyle name="Note 18 2 6" xfId="19469" xr:uid="{2839F2D6-275F-46E3-8589-19A3A0B74F4D}"/>
    <cellStyle name="Note 18 2 6 2" xfId="39566" xr:uid="{FFBB1B4F-6E3B-4FCA-B61C-F8B5DE294D0E}"/>
    <cellStyle name="Note 18 2 7" xfId="21744" xr:uid="{64D38B3E-0A45-4624-9603-9605523B8109}"/>
    <cellStyle name="Note 18 2 7 2" xfId="41683" xr:uid="{8A3F0220-2867-40F4-86E8-4BE2B3AEFF55}"/>
    <cellStyle name="Note 18 2 8" xfId="30701" xr:uid="{20EB52AF-F52E-4287-B4D5-6E92A9859CD0}"/>
    <cellStyle name="Note 18 3" xfId="10351" xr:uid="{C7B260F6-F413-4A04-8CC6-4E361345ACA8}"/>
    <cellStyle name="Note 18 3 2" xfId="10352" xr:uid="{FF461174-6866-40FB-91E0-AEFDCF118B3E}"/>
    <cellStyle name="Note 18 3 2 2" xfId="19478" xr:uid="{4E2C72F7-B28C-439C-A153-8291612C166D}"/>
    <cellStyle name="Note 18 3 2 2 2" xfId="39575" xr:uid="{107EB175-90F5-4889-9961-4107FDE98681}"/>
    <cellStyle name="Note 18 3 2 3" xfId="30710" xr:uid="{42999C70-1907-4B90-9D7A-969748E0371F}"/>
    <cellStyle name="Note 18 3 3" xfId="10353" xr:uid="{C3FAF931-4285-4BBB-B682-A9CA1CD439A3}"/>
    <cellStyle name="Note 18 3 3 2" xfId="19479" xr:uid="{76848912-BF25-4F7C-9A1E-EEC9F32D473C}"/>
    <cellStyle name="Note 18 3 3 2 2" xfId="39576" xr:uid="{97B4AEDC-D8D6-4EB4-8C58-FBB0012873EF}"/>
    <cellStyle name="Note 18 3 3 3" xfId="30711" xr:uid="{9306BD10-8EBD-451D-ABB1-95B4F330AB8A}"/>
    <cellStyle name="Note 18 3 4" xfId="10354" xr:uid="{F7B8003D-5DD8-4448-A70F-01924FCAA34D}"/>
    <cellStyle name="Note 18 3 4 2" xfId="19480" xr:uid="{57A7D246-F652-409B-93CC-2544EB4268C4}"/>
    <cellStyle name="Note 18 3 4 2 2" xfId="39577" xr:uid="{AAFFEF05-E403-4CA1-990A-901B9454D0D6}"/>
    <cellStyle name="Note 18 3 4 3" xfId="30712" xr:uid="{37A6E064-67DD-4A99-8690-3E05776FDCAD}"/>
    <cellStyle name="Note 18 3 5" xfId="19477" xr:uid="{01DFE1B3-B38E-4250-8D23-ACC9039AC7CB}"/>
    <cellStyle name="Note 18 3 5 2" xfId="39574" xr:uid="{61804422-5925-4EB9-888F-D5AB37A8E822}"/>
    <cellStyle name="Note 18 3 6" xfId="22291" xr:uid="{24C4DD33-DEF5-40DD-9CD9-3527F36D985A}"/>
    <cellStyle name="Note 18 3 6 2" xfId="42223" xr:uid="{69CB33A2-B237-4B0C-A660-7B70AA54413D}"/>
    <cellStyle name="Note 18 3 7" xfId="30709" xr:uid="{D7521B0F-ABA8-426F-B122-8EF8DAE61D6D}"/>
    <cellStyle name="Note 18 4" xfId="10355" xr:uid="{82F37E6D-4AFA-4B7B-9569-2AA694AF39BC}"/>
    <cellStyle name="Note 18 4 2" xfId="19481" xr:uid="{6D57288E-4B2F-48AD-BE2D-B4768DF4EDDC}"/>
    <cellStyle name="Note 18 4 2 2" xfId="39578" xr:uid="{3AC6C29F-7FDB-499B-BFE4-6B079EF2CB61}"/>
    <cellStyle name="Note 18 4 3" xfId="30713" xr:uid="{7A2A6E8B-BA0A-4BAC-BF76-8675EC4ACFEF}"/>
    <cellStyle name="Note 18 5" xfId="10356" xr:uid="{FFC626D5-9852-455F-9034-4A07080BFC76}"/>
    <cellStyle name="Note 18 5 2" xfId="19482" xr:uid="{D6C232B3-65C2-4F6A-B199-65D0397DC051}"/>
    <cellStyle name="Note 18 5 2 2" xfId="39579" xr:uid="{1A0E7D4E-2F73-4B00-BCAD-890DAEC3461C}"/>
    <cellStyle name="Note 18 5 3" xfId="30714" xr:uid="{A5E1AE3D-4BCB-4972-9DDF-F75E5648009C}"/>
    <cellStyle name="Note 18 6" xfId="10357" xr:uid="{75024F53-B129-4465-9D14-5A1B1DCDABBE}"/>
    <cellStyle name="Note 18 6 2" xfId="19483" xr:uid="{DCB3BE99-9B6B-4FB3-910A-6482D439B4D8}"/>
    <cellStyle name="Note 18 6 2 2" xfId="39580" xr:uid="{150724B3-24E9-4B36-B3AB-95622A3250E0}"/>
    <cellStyle name="Note 18 6 3" xfId="30715" xr:uid="{3146CE69-007D-43B4-AFC6-7DB15B4B40C0}"/>
    <cellStyle name="Note 18 7" xfId="19468" xr:uid="{23E0BA46-DFC5-4118-831E-15B35DE05D65}"/>
    <cellStyle name="Note 18 7 2" xfId="39565" xr:uid="{7DD6C917-D2EA-44A8-88AD-4A3115FA5873}"/>
    <cellStyle name="Note 18 8" xfId="21074" xr:uid="{636AEC17-9B6A-4FD4-B720-D06670A382CC}"/>
    <cellStyle name="Note 18 8 2" xfId="41102" xr:uid="{6CC068AE-0309-41BE-AB67-E94B547CBCAF}"/>
    <cellStyle name="Note 18 9" xfId="30700" xr:uid="{A99B9FEE-A4B2-49F8-B06A-70670789EE7B}"/>
    <cellStyle name="Note 19" xfId="10358" xr:uid="{C3D597C2-D852-481A-8229-D94F2A83C2E0}"/>
    <cellStyle name="Note 19 2" xfId="10359" xr:uid="{094750AC-B545-4ADE-A3A8-5E5315545770}"/>
    <cellStyle name="Note 19 2 2" xfId="10360" xr:uid="{B58A7C3E-67D3-4685-879F-ACBD4E3E7657}"/>
    <cellStyle name="Note 19 2 2 2" xfId="10361" xr:uid="{BFC21CAD-C98E-465F-8BA4-FF081F7B8AE1}"/>
    <cellStyle name="Note 19 2 2 2 2" xfId="19487" xr:uid="{28D10ABE-4DB8-457E-B2CD-095750E811FE}"/>
    <cellStyle name="Note 19 2 2 2 2 2" xfId="39584" xr:uid="{96A02556-FC7C-4C40-A219-A366DC880544}"/>
    <cellStyle name="Note 19 2 2 2 3" xfId="30719" xr:uid="{6557D230-BA2B-4641-888F-909D0B2DD8BC}"/>
    <cellStyle name="Note 19 2 2 3" xfId="10362" xr:uid="{D8600583-6D7F-43E1-ACC9-FEAC9F412904}"/>
    <cellStyle name="Note 19 2 2 3 2" xfId="19488" xr:uid="{95A8AD63-7385-489D-95EB-219321BF56FC}"/>
    <cellStyle name="Note 19 2 2 3 2 2" xfId="39585" xr:uid="{7F71D05B-D1B5-40F8-84ED-EEEBB1CEB8E8}"/>
    <cellStyle name="Note 19 2 2 3 3" xfId="30720" xr:uid="{8FEA1F19-AE8A-4D68-8424-6DE2F76B10A5}"/>
    <cellStyle name="Note 19 2 2 4" xfId="10363" xr:uid="{51BBEF6A-3B92-45AB-8733-8F5FF60B0C3F}"/>
    <cellStyle name="Note 19 2 2 4 2" xfId="19489" xr:uid="{F30C1F47-C40A-47AB-BE02-A4BDFB4F714D}"/>
    <cellStyle name="Note 19 2 2 4 2 2" xfId="39586" xr:uid="{B91AA488-53C5-4A48-808C-E06B8A7F5248}"/>
    <cellStyle name="Note 19 2 2 4 3" xfId="30721" xr:uid="{8749C585-1B22-46A0-B303-B68FC5F1350B}"/>
    <cellStyle name="Note 19 2 2 5" xfId="19486" xr:uid="{962F4392-D2E4-4D53-8161-98C41AC79213}"/>
    <cellStyle name="Note 19 2 2 5 2" xfId="39583" xr:uid="{B15FBC36-2D0A-4260-8A87-8375245DB5FD}"/>
    <cellStyle name="Note 19 2 2 6" xfId="30718" xr:uid="{331659F5-3387-4473-A646-20DFD473D1DF}"/>
    <cellStyle name="Note 19 2 3" xfId="10364" xr:uid="{481DE1AC-314C-4D95-9DBF-1AF7E1347508}"/>
    <cellStyle name="Note 19 2 3 2" xfId="19490" xr:uid="{925B5AF2-D717-4E41-8C30-FCA8EDE64045}"/>
    <cellStyle name="Note 19 2 3 2 2" xfId="39587" xr:uid="{186EAFBB-0F39-4E83-915D-74A134CB28AB}"/>
    <cellStyle name="Note 19 2 3 3" xfId="30722" xr:uid="{7EB3B617-E0B8-4A50-AA88-B57D9D3D9103}"/>
    <cellStyle name="Note 19 2 4" xfId="10365" xr:uid="{A285B92D-855A-46AF-9CD4-CD1835B094C4}"/>
    <cellStyle name="Note 19 2 4 2" xfId="19491" xr:uid="{7C6A643F-11F0-4019-99E9-F05DCCB1D227}"/>
    <cellStyle name="Note 19 2 4 2 2" xfId="39588" xr:uid="{50FA8304-FEEA-4432-B4F1-BA9D5F9A1991}"/>
    <cellStyle name="Note 19 2 4 3" xfId="30723" xr:uid="{2CBCBAB6-3675-4C88-9C1E-DAC00CD53E89}"/>
    <cellStyle name="Note 19 2 5" xfId="10366" xr:uid="{5E5A07E9-7EC2-439F-8A03-1A13586C8499}"/>
    <cellStyle name="Note 19 2 5 2" xfId="19492" xr:uid="{8D34E9F0-91DB-4CF2-8DF0-C4EBDABFE347}"/>
    <cellStyle name="Note 19 2 5 2 2" xfId="39589" xr:uid="{296DFA6D-CFBC-49AA-8C29-36E22B0988C7}"/>
    <cellStyle name="Note 19 2 5 3" xfId="30724" xr:uid="{6A094514-6BFB-44D4-B7B5-F0D07692528C}"/>
    <cellStyle name="Note 19 2 6" xfId="19485" xr:uid="{7994B63F-A430-46BC-8DA0-8FD9B9E99B4E}"/>
    <cellStyle name="Note 19 2 6 2" xfId="39582" xr:uid="{718096FF-FE33-4F0F-9DB0-137B752FBA4B}"/>
    <cellStyle name="Note 19 2 7" xfId="21743" xr:uid="{0B9B2A66-F8BE-4A41-AE76-2F38E57C4EE3}"/>
    <cellStyle name="Note 19 2 7 2" xfId="41682" xr:uid="{1B2B4D78-2870-4423-BA26-62047408378C}"/>
    <cellStyle name="Note 19 2 8" xfId="30717" xr:uid="{0C5286B0-A7D2-439A-9BAD-97FD9C9DAFB3}"/>
    <cellStyle name="Note 19 3" xfId="10367" xr:uid="{222C4CFF-0A55-48D7-813C-590788FD4E31}"/>
    <cellStyle name="Note 19 3 2" xfId="10368" xr:uid="{8FAFD75C-A8DE-4A0B-84CD-BD0938232998}"/>
    <cellStyle name="Note 19 3 2 2" xfId="19494" xr:uid="{DF73BC6D-1D39-4C7D-9A76-A1267E3C329F}"/>
    <cellStyle name="Note 19 3 2 2 2" xfId="39591" xr:uid="{9E58328D-9A84-4A13-87D9-D1B07C70E140}"/>
    <cellStyle name="Note 19 3 2 3" xfId="30726" xr:uid="{5F4F830A-C3AC-4053-AA99-30301550CE72}"/>
    <cellStyle name="Note 19 3 3" xfId="10369" xr:uid="{52657EBA-67AF-40EB-9314-6E8522333E7E}"/>
    <cellStyle name="Note 19 3 3 2" xfId="19495" xr:uid="{325E99D0-1E35-4072-B690-FE0BFD652B3A}"/>
    <cellStyle name="Note 19 3 3 2 2" xfId="39592" xr:uid="{036B7C9F-7AB9-45BF-B669-FDA68C10CF30}"/>
    <cellStyle name="Note 19 3 3 3" xfId="30727" xr:uid="{B6507194-73FF-4970-ACAE-3A86A016DCA3}"/>
    <cellStyle name="Note 19 3 4" xfId="10370" xr:uid="{4E5BEF54-2472-4EB6-9884-F688CDE17407}"/>
    <cellStyle name="Note 19 3 4 2" xfId="19496" xr:uid="{D3B5A81A-B198-4155-AEE9-1425D2AC53DF}"/>
    <cellStyle name="Note 19 3 4 2 2" xfId="39593" xr:uid="{8D0B1928-748C-4E13-8814-FD4CDA0CB372}"/>
    <cellStyle name="Note 19 3 4 3" xfId="30728" xr:uid="{F121673C-99D7-4D1A-A37B-F2890FF477F4}"/>
    <cellStyle name="Note 19 3 5" xfId="19493" xr:uid="{ED179C0D-DDB0-40DA-B958-A98ACC030B4A}"/>
    <cellStyle name="Note 19 3 5 2" xfId="39590" xr:uid="{A030CA33-EA12-48CB-8723-739F46CE7553}"/>
    <cellStyle name="Note 19 3 6" xfId="22290" xr:uid="{0D1E79CB-1FBC-4666-8D37-B15F5EE24130}"/>
    <cellStyle name="Note 19 3 6 2" xfId="42222" xr:uid="{9B6E2E32-AD86-4752-8EBA-2325077296C9}"/>
    <cellStyle name="Note 19 3 7" xfId="30725" xr:uid="{45E5D9A0-A469-44ED-8BB7-AECD80FA1767}"/>
    <cellStyle name="Note 19 4" xfId="10371" xr:uid="{DE826D30-FECC-4DDF-A327-3CB9B3BAC5C3}"/>
    <cellStyle name="Note 19 4 2" xfId="19497" xr:uid="{5E215A1A-6711-4F74-B467-B36545898688}"/>
    <cellStyle name="Note 19 4 2 2" xfId="39594" xr:uid="{F40C2973-C490-4277-9531-D7F2FC9B13D0}"/>
    <cellStyle name="Note 19 4 3" xfId="30729" xr:uid="{C6A2CEF3-F052-421D-A0A2-226B124334B8}"/>
    <cellStyle name="Note 19 5" xfId="10372" xr:uid="{AB272247-C9D4-4B02-AAF5-A1B44FB07E04}"/>
    <cellStyle name="Note 19 5 2" xfId="19498" xr:uid="{E2CEDEC0-6BF2-42AB-8EB3-EB5035F842F1}"/>
    <cellStyle name="Note 19 5 2 2" xfId="39595" xr:uid="{63B6FF1C-79BC-42A4-BEF4-6341FB06987D}"/>
    <cellStyle name="Note 19 5 3" xfId="30730" xr:uid="{BBD53FCC-303E-4266-B0C2-D7B13988133A}"/>
    <cellStyle name="Note 19 6" xfId="10373" xr:uid="{6FC52899-5098-4CB4-BF69-35519E55BF53}"/>
    <cellStyle name="Note 19 6 2" xfId="19499" xr:uid="{C8233EA9-37DF-4077-BA59-B629063B40C3}"/>
    <cellStyle name="Note 19 6 2 2" xfId="39596" xr:uid="{0C0181CC-2A0B-4D40-AB3F-F33967DBFC87}"/>
    <cellStyle name="Note 19 6 3" xfId="30731" xr:uid="{45250B5C-8AEB-4655-B1B2-BDC4CE33EFFF}"/>
    <cellStyle name="Note 19 7" xfId="19484" xr:uid="{19A20609-C50A-42ED-9A9D-851FAA9B33CB}"/>
    <cellStyle name="Note 19 7 2" xfId="39581" xr:uid="{9CD4807A-8B3B-4339-BDAB-FA73FE899F52}"/>
    <cellStyle name="Note 19 8" xfId="21073" xr:uid="{5F7FCE6B-3E5D-43DE-93E5-FAE3BAF6A08E}"/>
    <cellStyle name="Note 19 8 2" xfId="41101" xr:uid="{323F3F68-47A5-48A7-AC69-F7521C1852D3}"/>
    <cellStyle name="Note 19 9" xfId="30716" xr:uid="{39FA3EF8-DBAE-4005-BD53-862AFB26AE53}"/>
    <cellStyle name="Note 2" xfId="143" xr:uid="{00000000-0005-0000-0000-0000A6000000}"/>
    <cellStyle name="Note 2 10" xfId="20535" xr:uid="{879C08E4-9C2A-4102-98B3-AE096116AE9F}"/>
    <cellStyle name="Note 2 10 2" xfId="40579" xr:uid="{A6587E83-12C0-4B92-B61F-B33AD9980418}"/>
    <cellStyle name="Note 2 11" xfId="22579" xr:uid="{612FE140-1836-4D43-BB1B-25A209865E6D}"/>
    <cellStyle name="Note 2 11 2" xfId="42342" xr:uid="{80691DE5-CBA3-4551-B583-71D434BB5D3D}"/>
    <cellStyle name="Note 2 12" xfId="672" xr:uid="{428138B9-40FD-4240-B124-93073C14DE83}"/>
    <cellStyle name="Note 2 13" xfId="22801" xr:uid="{83A20772-C9B6-4A81-A74B-5D433173ADF7}"/>
    <cellStyle name="Note 2 2" xfId="144" xr:uid="{00000000-0005-0000-0000-0000A7000000}"/>
    <cellStyle name="Note 2 2 10" xfId="731" xr:uid="{1CA08F23-4955-4195-9337-DBDA96298FC1}"/>
    <cellStyle name="Note 2 2 2" xfId="318" xr:uid="{33A68372-8ACE-4AF1-BCC6-1859D533FCB7}"/>
    <cellStyle name="Note 2 2 2 2" xfId="10376" xr:uid="{3AB38445-3E9C-46DB-A772-A9FD7956BCCB}"/>
    <cellStyle name="Note 2 2 2 2 2" xfId="10377" xr:uid="{483548E6-E54D-4241-A5A3-4C2FCC37D904}"/>
    <cellStyle name="Note 2 2 2 2 2 2" xfId="19503" xr:uid="{8BFC6CF7-E215-4943-A18D-CEEBA268EB0F}"/>
    <cellStyle name="Note 2 2 2 2 2 2 2" xfId="39600" xr:uid="{608B0F09-F760-4B29-B04B-789B254AE4FD}"/>
    <cellStyle name="Note 2 2 2 2 2 3" xfId="30735" xr:uid="{29BDB7BA-C20E-4D6D-A501-9F50BEF18C58}"/>
    <cellStyle name="Note 2 2 2 2 3" xfId="10378" xr:uid="{4BA75D13-4A65-486F-B2DF-8B8B204DDC98}"/>
    <cellStyle name="Note 2 2 2 2 3 2" xfId="19504" xr:uid="{258E3689-1B39-4A89-B509-9EA1ABDE56EB}"/>
    <cellStyle name="Note 2 2 2 2 3 2 2" xfId="39601" xr:uid="{CFA15B4E-9F42-46B0-98CC-3C38242D8E83}"/>
    <cellStyle name="Note 2 2 2 2 3 3" xfId="30736" xr:uid="{27D9B279-599B-4D14-9545-F4D619721295}"/>
    <cellStyle name="Note 2 2 2 2 4" xfId="10379" xr:uid="{33FAB79A-45E5-495F-AC66-D4EB01BDFDCF}"/>
    <cellStyle name="Note 2 2 2 2 4 2" xfId="19505" xr:uid="{57286EFD-B003-4FA8-B3D6-5F9B3D3CB6D8}"/>
    <cellStyle name="Note 2 2 2 2 4 2 2" xfId="39602" xr:uid="{71F241F0-C4DD-4086-8742-A5EA18FFE810}"/>
    <cellStyle name="Note 2 2 2 2 4 3" xfId="30737" xr:uid="{AAC9FEE0-6591-40E9-B0AB-6D5D9D98811F}"/>
    <cellStyle name="Note 2 2 2 2 5" xfId="19502" xr:uid="{FA3C9718-EE1F-4107-8637-9A0780978213}"/>
    <cellStyle name="Note 2 2 2 2 5 2" xfId="39599" xr:uid="{CF1700E4-1CC0-445E-A708-16F4E13B586A}"/>
    <cellStyle name="Note 2 2 2 2 6" xfId="30734" xr:uid="{FB07F912-4C66-4BCB-BEAC-4288DD6125E4}"/>
    <cellStyle name="Note 2 2 2 3" xfId="10380" xr:uid="{698CBAE6-2FD7-4B1D-868A-7B0640636FFB}"/>
    <cellStyle name="Note 2 2 2 3 2" xfId="19506" xr:uid="{622BF689-3544-4DC1-854F-43D94C8651B9}"/>
    <cellStyle name="Note 2 2 2 3 2 2" xfId="39603" xr:uid="{A04E427A-DA27-4FD8-8ABB-77EA54413309}"/>
    <cellStyle name="Note 2 2 2 3 3" xfId="30738" xr:uid="{5C135766-E38A-46F3-BE64-1D1B7A9237DE}"/>
    <cellStyle name="Note 2 2 2 4" xfId="10381" xr:uid="{14DE0138-52EE-4A1A-BB47-DB80DEE37783}"/>
    <cellStyle name="Note 2 2 2 4 2" xfId="19507" xr:uid="{906E91A0-79C0-47B3-B955-805352ADB5C9}"/>
    <cellStyle name="Note 2 2 2 4 2 2" xfId="39604" xr:uid="{C0ADD2F5-15FA-435F-8ADD-1225C1AD7005}"/>
    <cellStyle name="Note 2 2 2 4 3" xfId="30739" xr:uid="{45D13A42-FD70-457B-B16A-3877D3547F0C}"/>
    <cellStyle name="Note 2 2 2 5" xfId="10382" xr:uid="{B08C9319-12B1-4BFD-B45A-84A8E5A6BB1F}"/>
    <cellStyle name="Note 2 2 2 5 2" xfId="19508" xr:uid="{E3B97367-C37E-4FD2-9B8D-106DD37C05C5}"/>
    <cellStyle name="Note 2 2 2 5 2 2" xfId="39605" xr:uid="{1E565C73-C207-495E-A010-648D8F87C5FE}"/>
    <cellStyle name="Note 2 2 2 5 3" xfId="30740" xr:uid="{427553C4-65C7-44D1-86B1-F65ECCF3EC6D}"/>
    <cellStyle name="Note 2 2 2 6" xfId="19501" xr:uid="{8638FF3B-F096-4833-AF87-54E6D0E63DF5}"/>
    <cellStyle name="Note 2 2 2 6 2" xfId="39598" xr:uid="{FA863185-1CD4-466E-876C-9D47A6D84973}"/>
    <cellStyle name="Note 2 2 2 7" xfId="21327" xr:uid="{10DE441A-45AE-488B-BE61-10A9DC092EE2}"/>
    <cellStyle name="Note 2 2 2 7 2" xfId="41270" xr:uid="{5D4C2D2E-BF1F-4DD8-91C7-26005EFFFC53}"/>
    <cellStyle name="Note 2 2 2 8" xfId="10375" xr:uid="{9501F2D0-046E-4664-AFBC-97DE69295318}"/>
    <cellStyle name="Note 2 2 2 9" xfId="30733" xr:uid="{57CD168D-9A30-4C40-8792-9A83D5C188D3}"/>
    <cellStyle name="Note 2 2 3" xfId="582" xr:uid="{3585930A-7095-447A-AD9B-46CCBA531352}"/>
    <cellStyle name="Note 2 2 3 2" xfId="10384" xr:uid="{9D50B181-5CA0-437F-845A-302C12939C59}"/>
    <cellStyle name="Note 2 2 3 2 2" xfId="19510" xr:uid="{745CBA07-8F8A-4EF5-BE18-A85E0D05D31D}"/>
    <cellStyle name="Note 2 2 3 2 2 2" xfId="39607" xr:uid="{84C88578-3191-45FC-812D-D3F1E2062FBF}"/>
    <cellStyle name="Note 2 2 3 2 3" xfId="30742" xr:uid="{802BD5D6-ED92-438E-8CC7-1D62FA916D3E}"/>
    <cellStyle name="Note 2 2 3 3" xfId="10385" xr:uid="{F9F5F4F4-23C9-4103-BF32-93D46B0867E6}"/>
    <cellStyle name="Note 2 2 3 3 2" xfId="19511" xr:uid="{187FA811-76A7-4E9A-849B-E7752E931690}"/>
    <cellStyle name="Note 2 2 3 3 2 2" xfId="39608" xr:uid="{AC79787D-FD41-45CF-AA51-249F512E9B82}"/>
    <cellStyle name="Note 2 2 3 3 3" xfId="30743" xr:uid="{E20E408D-7005-4CDB-AFE9-6B265D51D277}"/>
    <cellStyle name="Note 2 2 3 4" xfId="10386" xr:uid="{A1AF466D-745D-45C0-BFFC-360F9FB99995}"/>
    <cellStyle name="Note 2 2 3 4 2" xfId="19512" xr:uid="{448BE9AA-2B35-4225-90D1-D1FB98EA0451}"/>
    <cellStyle name="Note 2 2 3 4 2 2" xfId="39609" xr:uid="{114A0805-723A-44B5-B517-16692E19503C}"/>
    <cellStyle name="Note 2 2 3 4 3" xfId="30744" xr:uid="{1EE6A39A-AFC8-497E-A84A-0DFFD45FC0BF}"/>
    <cellStyle name="Note 2 2 3 5" xfId="19509" xr:uid="{2C547EBD-616F-4D8C-9E3F-194EAF48CC37}"/>
    <cellStyle name="Note 2 2 3 5 2" xfId="39606" xr:uid="{11240EF8-28C8-4A22-9D4F-02F0AB89AC5E}"/>
    <cellStyle name="Note 2 2 3 6" xfId="21900" xr:uid="{476356DF-3C77-412C-8D1C-0A87A9753CB7}"/>
    <cellStyle name="Note 2 2 3 6 2" xfId="41836" xr:uid="{4D17F263-E45A-4E41-8C8C-47E2C6617CD9}"/>
    <cellStyle name="Note 2 2 3 7" xfId="10383" xr:uid="{E41A6FD8-B01D-423B-B168-968F1A3CC139}"/>
    <cellStyle name="Note 2 2 3 8" xfId="30741" xr:uid="{6F85D8D3-4C98-43E0-8341-54D43602EDAC}"/>
    <cellStyle name="Note 2 2 4" xfId="10387" xr:uid="{418FE441-6172-4636-9D93-7F5859D60AFA}"/>
    <cellStyle name="Note 2 2 4 2" xfId="10388" xr:uid="{B5D7826C-8B6E-41C8-997F-A9522A1B2BDE}"/>
    <cellStyle name="Note 2 2 4 2 2" xfId="19514" xr:uid="{90430F3B-3436-4839-8A53-D3F46A0F361A}"/>
    <cellStyle name="Note 2 2 4 2 2 2" xfId="39611" xr:uid="{4EDADF12-9FCD-4FA2-B5F7-132503A9102D}"/>
    <cellStyle name="Note 2 2 4 2 3" xfId="30746" xr:uid="{800253C5-64B1-4852-BE9C-9F8CDE7DA7F4}"/>
    <cellStyle name="Note 2 2 4 3" xfId="10389" xr:uid="{1A247266-2C81-42B9-B55A-325DBE50D6CF}"/>
    <cellStyle name="Note 2 2 4 3 2" xfId="19515" xr:uid="{8DC20E60-C2C3-4CA9-854B-0785F87BEDE2}"/>
    <cellStyle name="Note 2 2 4 3 2 2" xfId="39612" xr:uid="{36755D5A-300C-4D50-ADC4-0BFC423B98E6}"/>
    <cellStyle name="Note 2 2 4 3 3" xfId="30747" xr:uid="{7BCECB33-3DC3-4373-AC26-9BDC6B3AC90E}"/>
    <cellStyle name="Note 2 2 4 4" xfId="10390" xr:uid="{9B33A3AA-E802-4604-ABFB-18D4F0B73D4A}"/>
    <cellStyle name="Note 2 2 4 4 2" xfId="19516" xr:uid="{E9273142-1226-4238-B93A-D9EAF4C485A1}"/>
    <cellStyle name="Note 2 2 4 4 2 2" xfId="39613" xr:uid="{3BA09088-D9D9-4AAB-A4E2-3A230BFD7C7E}"/>
    <cellStyle name="Note 2 2 4 4 3" xfId="30748" xr:uid="{09D83847-F0DB-46B3-89DB-A383A064FB73}"/>
    <cellStyle name="Note 2 2 4 5" xfId="19513" xr:uid="{94471699-CB01-418E-9D0F-0396874A6EDE}"/>
    <cellStyle name="Note 2 2 4 5 2" xfId="39610" xr:uid="{D32A0F9F-E740-4403-A5D9-129E74EC46E8}"/>
    <cellStyle name="Note 2 2 4 6" xfId="30745" xr:uid="{F67A261B-1010-46E0-A865-0E4E7CC9295F}"/>
    <cellStyle name="Note 2 2 5" xfId="10391" xr:uid="{E3C000DC-A764-483E-B639-97DCC1C301BF}"/>
    <cellStyle name="Note 2 2 6" xfId="10392" xr:uid="{8DD53388-CA7A-46EB-A703-9ECB56714C56}"/>
    <cellStyle name="Note 2 2 7" xfId="10393" xr:uid="{586B1842-022F-442D-AF9C-9C788D3B65D0}"/>
    <cellStyle name="Note 2 2 8" xfId="10374" xr:uid="{C4AE82BD-58F9-484F-942B-11170D32C931}"/>
    <cellStyle name="Note 2 2 8 2" xfId="19500" xr:uid="{0ABD8355-F019-431D-809A-7F63E3A03E54}"/>
    <cellStyle name="Note 2 2 8 2 2" xfId="39597" xr:uid="{67BB9E50-4168-481A-92B8-90BFEAEFBB77}"/>
    <cellStyle name="Note 2 2 8 3" xfId="30732" xr:uid="{4ACB775F-11E0-4A6D-8615-3D5DABC741BC}"/>
    <cellStyle name="Note 2 2 9" xfId="20550" xr:uid="{9513186E-0B7A-4010-ADB1-5DAC083AFA8C}"/>
    <cellStyle name="Note 2 2 9 2" xfId="40592" xr:uid="{29FF95E6-BE95-45B6-89E4-8921905C4808}"/>
    <cellStyle name="Note 2 3" xfId="145" xr:uid="{00000000-0005-0000-0000-0000A8000000}"/>
    <cellStyle name="Note 2 3 10" xfId="10394" xr:uid="{60A53F26-2BEC-4D9A-BF7C-1E6B55817B48}"/>
    <cellStyle name="Note 2 3 11" xfId="30749" xr:uid="{93DA04DF-6720-427D-951B-EC7AB772ADB8}"/>
    <cellStyle name="Note 2 3 2" xfId="319" xr:uid="{3141D40C-7BB8-4FE7-A129-671F19DC3A53}"/>
    <cellStyle name="Note 2 3 2 2" xfId="10396" xr:uid="{23751810-CE33-4B5C-B650-BBAC291B3FDB}"/>
    <cellStyle name="Note 2 3 2 2 2" xfId="19519" xr:uid="{0DF374E4-409E-4017-A245-7CCA33012F53}"/>
    <cellStyle name="Note 2 3 2 2 2 2" xfId="39616" xr:uid="{9910172C-91CB-46EE-9DF8-217589D4647D}"/>
    <cellStyle name="Note 2 3 2 2 3" xfId="30751" xr:uid="{54D9BDA0-DB11-4DAF-A671-990866672523}"/>
    <cellStyle name="Note 2 3 2 3" xfId="10397" xr:uid="{A37462D2-2B7B-4ACE-9F91-5AC3658C15D8}"/>
    <cellStyle name="Note 2 3 2 3 2" xfId="19520" xr:uid="{E79F30A4-677A-4689-9877-B2DB57E8F545}"/>
    <cellStyle name="Note 2 3 2 3 2 2" xfId="39617" xr:uid="{24C0326B-6ED3-4F09-8EE9-1FB9DA585D2E}"/>
    <cellStyle name="Note 2 3 2 3 3" xfId="30752" xr:uid="{DA278699-6C7E-4091-90DC-32E37B31FBD4}"/>
    <cellStyle name="Note 2 3 2 4" xfId="10398" xr:uid="{7AD0F281-A022-4F0F-A17B-B18099621785}"/>
    <cellStyle name="Note 2 3 2 4 2" xfId="19521" xr:uid="{0DCAA6C0-D1E7-4E51-84DD-20BE9EA0ACCF}"/>
    <cellStyle name="Note 2 3 2 4 2 2" xfId="39618" xr:uid="{5F2E3E6B-8C3F-47E2-8FE3-9E7B4C6348C2}"/>
    <cellStyle name="Note 2 3 2 4 3" xfId="30753" xr:uid="{D07A8F96-79C5-45F5-9105-F4DCE0402EF2}"/>
    <cellStyle name="Note 2 3 2 5" xfId="19518" xr:uid="{09FB9F79-0299-4BB5-B48C-6289DDBA6C11}"/>
    <cellStyle name="Note 2 3 2 5 2" xfId="39615" xr:uid="{C7ACEC1A-5302-4936-B0B6-718C9EB4E355}"/>
    <cellStyle name="Note 2 3 2 6" xfId="21361" xr:uid="{39044F43-6372-4180-A79E-F921120C2372}"/>
    <cellStyle name="Note 2 3 2 6 2" xfId="41304" xr:uid="{8A9DB72B-B515-4940-8F35-57DA3DE9AD18}"/>
    <cellStyle name="Note 2 3 2 7" xfId="10395" xr:uid="{32D650A7-7DC6-4B3D-A6D5-33C8A434691A}"/>
    <cellStyle name="Note 2 3 2 8" xfId="30750" xr:uid="{BD2854C6-A8B6-4085-983C-B2AC9FAD8FBA}"/>
    <cellStyle name="Note 2 3 3" xfId="583" xr:uid="{A0B9E285-C96B-4B67-A75B-DC730A1FBCED}"/>
    <cellStyle name="Note 2 3 3 2" xfId="10400" xr:uid="{CB559ACF-1C08-407F-B5CE-177DC5A8AF16}"/>
    <cellStyle name="Note 2 3 3 2 2" xfId="19523" xr:uid="{42F103F1-66E0-43F0-8A9D-17CB1757BDCC}"/>
    <cellStyle name="Note 2 3 3 2 2 2" xfId="39620" xr:uid="{65E79E0B-1108-40DC-9E79-BE90C1B62463}"/>
    <cellStyle name="Note 2 3 3 2 3" xfId="30755" xr:uid="{6E5DA3D1-1184-4A37-8757-9518CB12CA0A}"/>
    <cellStyle name="Note 2 3 3 3" xfId="10401" xr:uid="{E7F7940C-64F7-4BD0-B405-D335E17010D2}"/>
    <cellStyle name="Note 2 3 3 3 2" xfId="19524" xr:uid="{CDE34011-5A02-49BD-AAAE-02F72D5BD225}"/>
    <cellStyle name="Note 2 3 3 3 2 2" xfId="39621" xr:uid="{BB15D505-25F5-46D7-B7FB-A05B2F4EF3D1}"/>
    <cellStyle name="Note 2 3 3 3 3" xfId="30756" xr:uid="{EEEEF0D9-B896-4832-838A-BCD3EEAF62B1}"/>
    <cellStyle name="Note 2 3 3 4" xfId="10402" xr:uid="{77C7DD38-B01A-424C-9759-980BEFC59F32}"/>
    <cellStyle name="Note 2 3 3 4 2" xfId="19525" xr:uid="{195E34FE-0540-4389-A2F1-0FEECC795B8E}"/>
    <cellStyle name="Note 2 3 3 4 2 2" xfId="39622" xr:uid="{111F4A24-E82F-4E2A-ACE9-FD593CF31551}"/>
    <cellStyle name="Note 2 3 3 4 3" xfId="30757" xr:uid="{3A5FAE27-38CB-42F0-AFE6-9AE3FC15F892}"/>
    <cellStyle name="Note 2 3 3 5" xfId="19522" xr:uid="{34E4D156-7432-4ABE-9213-9F382DB2BA9C}"/>
    <cellStyle name="Note 2 3 3 5 2" xfId="39619" xr:uid="{CE1D19F0-B9E2-4C0A-A586-B3D5626148FC}"/>
    <cellStyle name="Note 2 3 3 6" xfId="21909" xr:uid="{ACD73A3E-15AF-4080-8BA8-234291F3EE23}"/>
    <cellStyle name="Note 2 3 3 6 2" xfId="41845" xr:uid="{1FE3F0F3-9542-419D-8B11-DA06FB07F3D6}"/>
    <cellStyle name="Note 2 3 3 7" xfId="10399" xr:uid="{F4853C2B-B61A-4C85-B79D-0BC677B0D60C}"/>
    <cellStyle name="Note 2 3 3 8" xfId="30754" xr:uid="{E9B53D43-D6A2-4F57-9757-3BC1814A46F6}"/>
    <cellStyle name="Note 2 3 4" xfId="10403" xr:uid="{66C33E05-D7B8-4141-AF5F-61AA996681C2}"/>
    <cellStyle name="Note 2 3 4 2" xfId="10404" xr:uid="{1DF206A0-A0B9-46E2-8A0D-2694A969E684}"/>
    <cellStyle name="Note 2 3 4 2 2" xfId="19527" xr:uid="{1535AB12-115F-4FC4-A444-7CF125D04F34}"/>
    <cellStyle name="Note 2 3 4 2 2 2" xfId="39624" xr:uid="{B2C1E4EF-7907-43AC-880E-D44DDFAC31B3}"/>
    <cellStyle name="Note 2 3 4 2 3" xfId="30759" xr:uid="{5089A8C7-BF27-479B-8FD0-5DCEC3FCA3D0}"/>
    <cellStyle name="Note 2 3 4 3" xfId="10405" xr:uid="{72D093D3-0BB1-45BF-83FB-0C28E27B4121}"/>
    <cellStyle name="Note 2 3 4 3 2" xfId="19528" xr:uid="{2A0B6200-9460-4F1E-BC00-7EF437586762}"/>
    <cellStyle name="Note 2 3 4 3 2 2" xfId="39625" xr:uid="{063FFC5C-FE0D-4921-A8D6-F2E069590022}"/>
    <cellStyle name="Note 2 3 4 3 3" xfId="30760" xr:uid="{611C3FEF-6B0E-4D5F-9C23-3EB6CEB87621}"/>
    <cellStyle name="Note 2 3 4 4" xfId="10406" xr:uid="{D0CA0E1D-6DF9-441D-B345-659D2434EC1A}"/>
    <cellStyle name="Note 2 3 4 4 2" xfId="19529" xr:uid="{F14C9B13-057F-4B85-B8C0-95371CCDADF9}"/>
    <cellStyle name="Note 2 3 4 4 2 2" xfId="39626" xr:uid="{55D6CFF4-8082-4163-A9A3-71BB65DB9F40}"/>
    <cellStyle name="Note 2 3 4 4 3" xfId="30761" xr:uid="{29733B59-6611-41C4-A599-55A66325109D}"/>
    <cellStyle name="Note 2 3 4 5" xfId="19526" xr:uid="{58D3ADBA-18A9-41DB-95A2-C404647B8A2E}"/>
    <cellStyle name="Note 2 3 4 5 2" xfId="39623" xr:uid="{C3E85B34-4271-4FBB-8F9D-FC63586B0E2C}"/>
    <cellStyle name="Note 2 3 4 6" xfId="30758" xr:uid="{3A24DACE-CF70-4404-AE27-7312CCFC1EBF}"/>
    <cellStyle name="Note 2 3 5" xfId="10407" xr:uid="{4D552844-AAB1-4DAB-A56E-056906E92F2B}"/>
    <cellStyle name="Note 2 3 5 2" xfId="19530" xr:uid="{0F3A0DF1-C5B3-47F0-880A-1FF8F99C0144}"/>
    <cellStyle name="Note 2 3 5 2 2" xfId="39627" xr:uid="{E03D291E-A7CF-4037-A50B-711F390F2DF0}"/>
    <cellStyle name="Note 2 3 5 3" xfId="30762" xr:uid="{559FB954-D0B6-4641-8C0A-FCFB7C8E33A9}"/>
    <cellStyle name="Note 2 3 6" xfId="10408" xr:uid="{B63A2ED7-805C-4C19-B0C9-B90FE59F8ACB}"/>
    <cellStyle name="Note 2 3 6 2" xfId="19531" xr:uid="{745C7008-E0DE-4249-96B3-843A65BDAAAD}"/>
    <cellStyle name="Note 2 3 6 2 2" xfId="39628" xr:uid="{664711C1-C36D-494D-9608-4AB0848D0281}"/>
    <cellStyle name="Note 2 3 6 3" xfId="30763" xr:uid="{C8F39F33-3E55-413F-9475-C72D1608302B}"/>
    <cellStyle name="Note 2 3 7" xfId="10409" xr:uid="{856F116B-5F3B-4601-B34C-BBD4FB2A08F9}"/>
    <cellStyle name="Note 2 3 7 2" xfId="19532" xr:uid="{0DB13E9D-6BBD-4AD9-AA7B-18D0C2F5CC36}"/>
    <cellStyle name="Note 2 3 7 2 2" xfId="39629" xr:uid="{38AAECA5-D50B-4881-B3C5-8F9892C7E558}"/>
    <cellStyle name="Note 2 3 7 3" xfId="30764" xr:uid="{138170A4-3EA1-4858-918F-492AB9D7021F}"/>
    <cellStyle name="Note 2 3 8" xfId="19517" xr:uid="{C14240BD-EA0F-4D3B-9EAF-8D7D0BF6CBE5}"/>
    <cellStyle name="Note 2 3 8 2" xfId="39614" xr:uid="{CEEA7C48-3D3A-4CF3-BFB9-569717F4FFE3}"/>
    <cellStyle name="Note 2 3 9" xfId="20555" xr:uid="{78DBB8EC-2A45-4B6F-941B-2FE54E3E3D2B}"/>
    <cellStyle name="Note 2 3 9 2" xfId="40596" xr:uid="{8765ED1B-D0BD-404F-A43E-3F1E1D91CE8D}"/>
    <cellStyle name="Note 2 4" xfId="317" xr:uid="{D35FE346-9DB2-42B6-B77E-3799EAE6E397}"/>
    <cellStyle name="Note 2 4 2" xfId="581" xr:uid="{5E6354A3-A888-4E85-AC7F-9A301DC4CFA8}"/>
    <cellStyle name="Note 2 4 2 2" xfId="10412" xr:uid="{19FFB0D8-B73D-4F47-8266-9F7AF1C50B17}"/>
    <cellStyle name="Note 2 4 2 2 2" xfId="19535" xr:uid="{B7BE9BA9-EA4F-4B58-84A2-AFD6467C3E33}"/>
    <cellStyle name="Note 2 4 2 2 2 2" xfId="39632" xr:uid="{9CA5114E-8144-44E9-B80A-77A02952A239}"/>
    <cellStyle name="Note 2 4 2 2 3" xfId="30767" xr:uid="{C77830EC-C37A-4EE1-A3F2-C92C2D15FF17}"/>
    <cellStyle name="Note 2 4 2 3" xfId="10413" xr:uid="{975CE344-388C-484C-A599-9EE3B0F3328D}"/>
    <cellStyle name="Note 2 4 2 3 2" xfId="19536" xr:uid="{E650F5A5-D260-4DA0-B41D-A14BA9C2A978}"/>
    <cellStyle name="Note 2 4 2 3 2 2" xfId="39633" xr:uid="{99C3934F-7EA1-46C5-BA67-D0AB3EE775C6}"/>
    <cellStyle name="Note 2 4 2 3 3" xfId="30768" xr:uid="{01B043F9-C498-4278-B0D2-2C040230E320}"/>
    <cellStyle name="Note 2 4 2 4" xfId="10414" xr:uid="{F178665C-C76D-480D-A804-04B4577F19C1}"/>
    <cellStyle name="Note 2 4 2 4 2" xfId="19537" xr:uid="{BFABAB64-BF07-4CC2-8C06-B31644E7CB19}"/>
    <cellStyle name="Note 2 4 2 4 2 2" xfId="39634" xr:uid="{37DAD8E5-BB70-4766-A165-F934AE5A0063}"/>
    <cellStyle name="Note 2 4 2 4 3" xfId="30769" xr:uid="{9019AFC3-6824-4964-9157-AC392ED8F5ED}"/>
    <cellStyle name="Note 2 4 2 5" xfId="19534" xr:uid="{FB800B3E-DBF8-47F5-BDA8-0BAD56294218}"/>
    <cellStyle name="Note 2 4 2 5 2" xfId="39631" xr:uid="{7DAD8A6C-81D3-41F4-A789-9B39FE7E19AA}"/>
    <cellStyle name="Note 2 4 2 6" xfId="21422" xr:uid="{E9AC86D0-CCB5-4FEF-8899-C54EB3946352}"/>
    <cellStyle name="Note 2 4 2 6 2" xfId="41363" xr:uid="{4D086108-42A4-4D0A-BF20-A570339FEF64}"/>
    <cellStyle name="Note 2 4 2 7" xfId="10411" xr:uid="{D647E69B-0E8C-4FEF-9696-05A1F7944A88}"/>
    <cellStyle name="Note 2 4 2 8" xfId="30766" xr:uid="{D8726D61-040D-46A4-849A-C9034A495CBC}"/>
    <cellStyle name="Note 2 4 3" xfId="10415" xr:uid="{DA971802-0131-4A8D-85F5-4A3F3C7CE35D}"/>
    <cellStyle name="Note 2 4 3 2" xfId="19538" xr:uid="{29503557-559D-4E4B-B0F8-7F22F8CB3C8B}"/>
    <cellStyle name="Note 2 4 3 2 2" xfId="39635" xr:uid="{39363905-F35A-4E70-B863-3E2C752C5457}"/>
    <cellStyle name="Note 2 4 3 3" xfId="21970" xr:uid="{7C4C3A65-2587-48E0-BB19-589FF634D00A}"/>
    <cellStyle name="Note 2 4 3 3 2" xfId="41904" xr:uid="{B1A33F6E-C7CD-44E9-BC9B-84C4223458DA}"/>
    <cellStyle name="Note 2 4 3 4" xfId="30770" xr:uid="{14A13400-DFE4-4B72-96EE-24C0DE54E9C4}"/>
    <cellStyle name="Note 2 4 4" xfId="10416" xr:uid="{5490F177-C4CE-4A26-80BF-FE6CE9DA63F8}"/>
    <cellStyle name="Note 2 4 4 2" xfId="19539" xr:uid="{687D2886-0E90-4D86-9BCF-98BC479E7ED6}"/>
    <cellStyle name="Note 2 4 4 2 2" xfId="39636" xr:uid="{D071A00C-17A8-4FA7-ADA5-C6754D32BDC7}"/>
    <cellStyle name="Note 2 4 4 3" xfId="30771" xr:uid="{B34FD640-7B4E-49AB-93F2-474B81E5C872}"/>
    <cellStyle name="Note 2 4 5" xfId="10417" xr:uid="{E390DA9B-9755-467F-8E59-4007380459D2}"/>
    <cellStyle name="Note 2 4 5 2" xfId="19540" xr:uid="{5271C483-A17E-4A76-B63B-F9A4F10E2024}"/>
    <cellStyle name="Note 2 4 5 2 2" xfId="39637" xr:uid="{C825036F-6110-4B7F-A8C0-C2C62B3CEE09}"/>
    <cellStyle name="Note 2 4 5 3" xfId="30772" xr:uid="{0559728A-2FEC-48CF-9D4D-BCDB9B385A00}"/>
    <cellStyle name="Note 2 4 6" xfId="19533" xr:uid="{AA488CFE-99B6-438D-ACCF-38FA91959DE5}"/>
    <cellStyle name="Note 2 4 6 2" xfId="39630" xr:uid="{B7FE8AD2-FDF8-404D-92AB-1130F6DE7352}"/>
    <cellStyle name="Note 2 4 7" xfId="20751" xr:uid="{226C22E1-28EF-4B6C-8C94-82CF8D1B65C3}"/>
    <cellStyle name="Note 2 4 7 2" xfId="40784" xr:uid="{96E20ED0-1F7C-44C1-9E0F-892F223A7E95}"/>
    <cellStyle name="Note 2 4 8" xfId="10410" xr:uid="{3C6BD594-16B7-4955-901C-F6AF3AB7DEE6}"/>
    <cellStyle name="Note 2 4 9" xfId="30765" xr:uid="{D951E0C8-A5AF-4438-8109-7FF5D9559B24}"/>
    <cellStyle name="Note 2 5" xfId="497" xr:uid="{012A62F8-7051-4F0D-84B4-98E19ED9E81F}"/>
    <cellStyle name="Note 2 5 2" xfId="10419" xr:uid="{F4DD077A-C958-474E-B20C-5F92B5504C40}"/>
    <cellStyle name="Note 2 5 2 2" xfId="10420" xr:uid="{5BAA275A-C0C0-448A-B24E-66C22BDC15E8}"/>
    <cellStyle name="Note 2 5 2 2 2" xfId="19543" xr:uid="{37B4D99D-0169-498F-A5FE-6FB3712C802B}"/>
    <cellStyle name="Note 2 5 2 2 2 2" xfId="39640" xr:uid="{3C7FAC3C-72A1-49CD-B4ED-29973FF87997}"/>
    <cellStyle name="Note 2 5 2 2 3" xfId="30775" xr:uid="{34403350-1287-4A9A-857B-46CE3E53191A}"/>
    <cellStyle name="Note 2 5 2 3" xfId="10421" xr:uid="{EF97AE78-FB34-48B4-B0F9-6E47CFCFD897}"/>
    <cellStyle name="Note 2 5 2 3 2" xfId="19544" xr:uid="{A91EBA04-53B8-431E-A902-7296B1EDAC48}"/>
    <cellStyle name="Note 2 5 2 3 2 2" xfId="39641" xr:uid="{926CDF7E-5342-4D3B-9C44-828CB8BFD728}"/>
    <cellStyle name="Note 2 5 2 3 3" xfId="30776" xr:uid="{EED47D57-2D7F-4FE6-AA04-EB62E0E02F80}"/>
    <cellStyle name="Note 2 5 2 4" xfId="10422" xr:uid="{595A6BBF-E78E-426B-9F08-8EAF83642348}"/>
    <cellStyle name="Note 2 5 2 4 2" xfId="19545" xr:uid="{800B27F3-C834-4ADF-8981-0B9ECA748309}"/>
    <cellStyle name="Note 2 5 2 4 2 2" xfId="39642" xr:uid="{F5510080-C560-491D-AB08-16BAFE65CBC6}"/>
    <cellStyle name="Note 2 5 2 4 3" xfId="30777" xr:uid="{CC7744DF-9714-4D4A-BE91-5F38FA4471C9}"/>
    <cellStyle name="Note 2 5 2 5" xfId="19542" xr:uid="{4123C19E-30EF-4434-943C-100E547877EB}"/>
    <cellStyle name="Note 2 5 2 5 2" xfId="39639" xr:uid="{591B4B09-1A84-44BF-8525-EC35C0EE9B57}"/>
    <cellStyle name="Note 2 5 2 6" xfId="21490" xr:uid="{AE2E1488-E87B-47FD-BAED-4117A9D005BD}"/>
    <cellStyle name="Note 2 5 2 6 2" xfId="41431" xr:uid="{B7F03B15-8F9E-451A-9F73-2445C4E63074}"/>
    <cellStyle name="Note 2 5 2 7" xfId="30774" xr:uid="{AD17BC72-D070-49D9-BF39-B72A5628ABD6}"/>
    <cellStyle name="Note 2 5 3" xfId="10423" xr:uid="{F87C56BB-484C-4374-AA65-70B7F27EEE2F}"/>
    <cellStyle name="Note 2 5 3 2" xfId="19546" xr:uid="{49B4A01B-EC57-4800-A492-26C1F5C34335}"/>
    <cellStyle name="Note 2 5 3 2 2" xfId="39643" xr:uid="{85F12202-878C-4FA8-A417-1FA2308BA3BA}"/>
    <cellStyle name="Note 2 5 3 3" xfId="22038" xr:uid="{4581DD09-62DB-4239-A48D-74F1FD778975}"/>
    <cellStyle name="Note 2 5 3 3 2" xfId="41972" xr:uid="{B77F9A29-531D-4EF0-8614-3192CDED5E39}"/>
    <cellStyle name="Note 2 5 3 4" xfId="30778" xr:uid="{FB215F66-88D8-4E07-80DC-FE3B0E0D9EA1}"/>
    <cellStyle name="Note 2 5 4" xfId="10424" xr:uid="{38B20473-0282-413E-9091-B572A50A8465}"/>
    <cellStyle name="Note 2 5 4 2" xfId="19547" xr:uid="{724BAB1F-5745-4D5A-8C12-E59526339280}"/>
    <cellStyle name="Note 2 5 4 2 2" xfId="39644" xr:uid="{42C06D35-AB04-4CFC-8988-C9B93408710C}"/>
    <cellStyle name="Note 2 5 4 3" xfId="30779" xr:uid="{7FA11AF1-4556-4D2E-A997-3ECFA599D9C5}"/>
    <cellStyle name="Note 2 5 5" xfId="10425" xr:uid="{BCCA807E-4D16-4423-BF39-74F45B276EC7}"/>
    <cellStyle name="Note 2 5 5 2" xfId="19548" xr:uid="{C2324CB0-3699-44C7-B34C-3106A51E84B6}"/>
    <cellStyle name="Note 2 5 5 2 2" xfId="39645" xr:uid="{FD3E4FEA-7DCA-4188-B82C-B3CF572C3CD9}"/>
    <cellStyle name="Note 2 5 5 3" xfId="30780" xr:uid="{58993F62-80F6-4A90-9A96-82561553F66B}"/>
    <cellStyle name="Note 2 5 6" xfId="19541" xr:uid="{AA7FB22A-CE1F-4516-8D24-6CD3A8DAD4AF}"/>
    <cellStyle name="Note 2 5 6 2" xfId="39638" xr:uid="{D847691F-77B7-4871-A4B2-A5C840304714}"/>
    <cellStyle name="Note 2 5 7" xfId="20820" xr:uid="{36E28625-4028-4275-A707-73827A800FEA}"/>
    <cellStyle name="Note 2 5 7 2" xfId="40852" xr:uid="{0044AE68-314C-4CD4-A03F-6CBE50AFA9F5}"/>
    <cellStyle name="Note 2 5 8" xfId="10418" xr:uid="{93053C76-3A0F-4CF3-85C9-F516341DE2A2}"/>
    <cellStyle name="Note 2 5 9" xfId="30773" xr:uid="{B73F0FBB-0F97-49BB-8030-5644FDF6732B}"/>
    <cellStyle name="Note 2 6" xfId="465" xr:uid="{9A3E879B-45AE-4BBA-987A-5A3DFFBE1F67}"/>
    <cellStyle name="Note 2 6 2" xfId="10427" xr:uid="{8F3E98F4-97A9-423B-B7BE-AA01C793B00C}"/>
    <cellStyle name="Note 2 6 2 2" xfId="19550" xr:uid="{35F39F57-24F1-4700-ACB9-8AB2884D6384}"/>
    <cellStyle name="Note 2 6 2 2 2" xfId="39647" xr:uid="{2BA9B518-B910-432D-A5F3-3E017D39301E}"/>
    <cellStyle name="Note 2 6 2 3" xfId="21552" xr:uid="{F3490B64-0CA2-47EC-A787-71F8382365FA}"/>
    <cellStyle name="Note 2 6 2 3 2" xfId="41493" xr:uid="{4A571683-EC4F-49FB-A0BC-F04FF868F563}"/>
    <cellStyle name="Note 2 6 2 4" xfId="30782" xr:uid="{AAFFB4F0-605A-46A1-969C-0450D65F996C}"/>
    <cellStyle name="Note 2 6 3" xfId="10428" xr:uid="{62178D59-1545-4A43-9F25-BD393291B579}"/>
    <cellStyle name="Note 2 6 3 2" xfId="19551" xr:uid="{58D9126B-D006-44F3-BE8B-D0740A67CBE4}"/>
    <cellStyle name="Note 2 6 3 2 2" xfId="39648" xr:uid="{1F06EE61-AB03-402D-8E70-465845DB7DF8}"/>
    <cellStyle name="Note 2 6 3 3" xfId="22100" xr:uid="{DF973272-A9B1-47E5-99BA-59A56E858B79}"/>
    <cellStyle name="Note 2 6 3 3 2" xfId="42034" xr:uid="{4C37C479-F1D7-4528-B4D9-F898FCE5E1AF}"/>
    <cellStyle name="Note 2 6 3 4" xfId="30783" xr:uid="{47C76951-F066-4406-98C7-68492B864064}"/>
    <cellStyle name="Note 2 6 4" xfId="10429" xr:uid="{1668F24C-BB51-4BCC-9256-37D5AE8C97D3}"/>
    <cellStyle name="Note 2 6 4 2" xfId="19552" xr:uid="{B572D985-23AE-424A-9DA9-8E67A9E0246C}"/>
    <cellStyle name="Note 2 6 4 2 2" xfId="39649" xr:uid="{34CD92EA-BB5A-4E09-A6D2-F4577C165A73}"/>
    <cellStyle name="Note 2 6 4 3" xfId="30784" xr:uid="{8C4B88E5-E58A-4770-9017-139C58F80A82}"/>
    <cellStyle name="Note 2 6 5" xfId="19549" xr:uid="{C8E16C9D-6129-4994-9198-C1008DAC56D5}"/>
    <cellStyle name="Note 2 6 5 2" xfId="39646" xr:uid="{FB5EB8D7-E3DC-4ED1-8EAF-1D71FE070EE3}"/>
    <cellStyle name="Note 2 6 6" xfId="20883" xr:uid="{4BF7ABF1-DEFD-4FCA-9F06-39527ADFA8FC}"/>
    <cellStyle name="Note 2 6 6 2" xfId="40914" xr:uid="{F6E85A29-D3F8-4C3D-9ACC-620856FE3170}"/>
    <cellStyle name="Note 2 6 7" xfId="10426" xr:uid="{EA140052-E5B0-437C-8FAC-2DB64E92BC4D}"/>
    <cellStyle name="Note 2 6 8" xfId="30781" xr:uid="{17D1B10C-9651-4EFA-8D4F-E5082C06B86A}"/>
    <cellStyle name="Note 2 7" xfId="428" xr:uid="{FD76F2D2-D76B-48DB-9C4A-8313233887DD}"/>
    <cellStyle name="Note 2 7 2" xfId="10431" xr:uid="{834EA3D8-B3DD-407B-BC5E-6F6C001367F9}"/>
    <cellStyle name="Note 2 7 2 2" xfId="19554" xr:uid="{6A54E8FE-B764-4D4A-878B-F8761AF1E5B9}"/>
    <cellStyle name="Note 2 7 2 2 2" xfId="39651" xr:uid="{E14F8700-1C59-43F2-AE9B-3464D29601FF}"/>
    <cellStyle name="Note 2 7 2 3" xfId="21613" xr:uid="{8398FB7B-BF80-40FF-98D0-6923A4A25F5B}"/>
    <cellStyle name="Note 2 7 2 3 2" xfId="41554" xr:uid="{35E13969-2EA4-460F-8FFF-7D25D70BD8E9}"/>
    <cellStyle name="Note 2 7 2 4" xfId="30786" xr:uid="{7C5377E9-17CA-4F0D-95B1-22DEE81C4230}"/>
    <cellStyle name="Note 2 7 3" xfId="10432" xr:uid="{8DEA4188-5F89-4728-BAF4-20FB0C469D45}"/>
    <cellStyle name="Note 2 7 3 2" xfId="19555" xr:uid="{0C1D738C-DB6B-46F4-BB30-A19C89219FA4}"/>
    <cellStyle name="Note 2 7 3 2 2" xfId="39652" xr:uid="{39B68D5B-5A00-474F-A47E-169B1B5DE6AB}"/>
    <cellStyle name="Note 2 7 3 3" xfId="22161" xr:uid="{E70415E7-DEE1-4CBD-8A0B-6C770F3EC8ED}"/>
    <cellStyle name="Note 2 7 3 3 2" xfId="42095" xr:uid="{7A7C53B0-BE05-4488-926A-3D5D724A915C}"/>
    <cellStyle name="Note 2 7 3 4" xfId="30787" xr:uid="{E736606A-0CF8-41DE-AF2F-86DAD43F21BB}"/>
    <cellStyle name="Note 2 7 4" xfId="10433" xr:uid="{DC5AF828-8E19-4CCC-93CF-DDE52860072B}"/>
    <cellStyle name="Note 2 7 4 2" xfId="19556" xr:uid="{5CC524AB-BA7F-4A1B-8476-D17D500ABD0D}"/>
    <cellStyle name="Note 2 7 4 2 2" xfId="39653" xr:uid="{ED5B7691-9F00-43E7-9073-B13F6EECE9C5}"/>
    <cellStyle name="Note 2 7 4 3" xfId="30788" xr:uid="{E26F5EE6-96AC-40A5-A5DC-6FA9F5E50DC6}"/>
    <cellStyle name="Note 2 7 5" xfId="19553" xr:uid="{E99D020F-5981-417A-92B8-26D90568DF6B}"/>
    <cellStyle name="Note 2 7 5 2" xfId="39650" xr:uid="{9F2E497D-E8F9-4D44-B14A-5DC2CEBD91FA}"/>
    <cellStyle name="Note 2 7 6" xfId="20945" xr:uid="{78E34F69-0C31-4A89-B840-BFE4EE133F6D}"/>
    <cellStyle name="Note 2 7 6 2" xfId="40975" xr:uid="{03E5DB80-E692-4DCF-8DB5-0AE75D40121C}"/>
    <cellStyle name="Note 2 7 7" xfId="10430" xr:uid="{B6A14BEC-88D4-4B64-835B-954994E35918}"/>
    <cellStyle name="Note 2 7 8" xfId="30785" xr:uid="{345EBC76-668E-466C-97A4-D226514C90D6}"/>
    <cellStyle name="Note 2 8" xfId="806" xr:uid="{2A12B019-E004-4D15-931F-E5FBC52FF689}"/>
    <cellStyle name="Note 2 8 2" xfId="21278" xr:uid="{1E16C6ED-A14D-4281-AAA3-AF47A545FFF5}"/>
    <cellStyle name="Note 2 8 2 2" xfId="41222" xr:uid="{E50E0C57-B1BD-44F5-9FD1-72DDC0916E54}"/>
    <cellStyle name="Note 2 9" xfId="11569" xr:uid="{24A15CF5-CC11-44C9-B6C3-BCD57923FABA}"/>
    <cellStyle name="Note 2 9 2" xfId="21867" xr:uid="{309F7DD6-BE9E-4354-A7B1-BADC0FB09A29}"/>
    <cellStyle name="Note 2 9 2 2" xfId="41803" xr:uid="{4D123B9F-CF24-4640-82C1-39D1624144F5}"/>
    <cellStyle name="Note 2 9 3" xfId="31666" xr:uid="{AFFD9F13-F381-4B77-AD77-E2599CF6F6F4}"/>
    <cellStyle name="Note 20" xfId="10434" xr:uid="{C7E24DA1-851A-4B1F-861C-8C9090FFCC1E}"/>
    <cellStyle name="Note 20 2" xfId="10435" xr:uid="{6739F6E0-9C53-4DA9-BA9A-AB530F179FCD}"/>
    <cellStyle name="Note 20 2 2" xfId="10436" xr:uid="{477279CA-60EE-4CDC-909A-80B24AA15AC4}"/>
    <cellStyle name="Note 20 2 2 2" xfId="10437" xr:uid="{94911DA9-2530-4C5C-A3AD-51B536C414A1}"/>
    <cellStyle name="Note 20 2 2 2 2" xfId="19560" xr:uid="{44FBE80F-3EEF-4E16-90E9-C164CCF2BCDF}"/>
    <cellStyle name="Note 20 2 2 2 2 2" xfId="39657" xr:uid="{456AF6E3-E3CA-4FB7-AC90-B0AD8F799F70}"/>
    <cellStyle name="Note 20 2 2 2 3" xfId="30792" xr:uid="{66CBA12B-03A1-4748-B5CA-76E79B0D56A3}"/>
    <cellStyle name="Note 20 2 2 3" xfId="10438" xr:uid="{B4E62474-E948-432E-91ED-E1AE77051ABC}"/>
    <cellStyle name="Note 20 2 2 3 2" xfId="19561" xr:uid="{109E39C3-C40E-4576-91FA-97DA56E53015}"/>
    <cellStyle name="Note 20 2 2 3 2 2" xfId="39658" xr:uid="{2A8D0BEF-B133-41CD-8389-DD34641E246C}"/>
    <cellStyle name="Note 20 2 2 3 3" xfId="30793" xr:uid="{A9DCC270-CA56-40E2-B8E0-EDB944ECBBDF}"/>
    <cellStyle name="Note 20 2 2 4" xfId="10439" xr:uid="{EF44EC95-FDE2-4AD4-B552-015E5D846313}"/>
    <cellStyle name="Note 20 2 2 4 2" xfId="19562" xr:uid="{B58578F6-D628-4463-8F07-8D34E3AD1402}"/>
    <cellStyle name="Note 20 2 2 4 2 2" xfId="39659" xr:uid="{03C177EC-79DE-4C31-BDA3-6A28FF19355E}"/>
    <cellStyle name="Note 20 2 2 4 3" xfId="30794" xr:uid="{832D5A2D-D181-47E3-B034-17490DFF13FE}"/>
    <cellStyle name="Note 20 2 2 5" xfId="19559" xr:uid="{DE5BB03A-D444-48EA-A84A-58BB5AFBF6C2}"/>
    <cellStyle name="Note 20 2 2 5 2" xfId="39656" xr:uid="{25EDE9BC-BDE8-4A88-B90E-EE8D4D4D9257}"/>
    <cellStyle name="Note 20 2 2 6" xfId="30791" xr:uid="{8928A475-EEAE-4AE6-87E9-3C3F69FDED57}"/>
    <cellStyle name="Note 20 2 3" xfId="10440" xr:uid="{E48D83AC-5E1E-4640-ACD1-4D120063CC8E}"/>
    <cellStyle name="Note 20 2 3 2" xfId="19563" xr:uid="{7D537C24-8EC5-4164-852D-02417A62D756}"/>
    <cellStyle name="Note 20 2 3 2 2" xfId="39660" xr:uid="{3FEFC9B7-AF0C-4176-9ADE-A715DF1A5524}"/>
    <cellStyle name="Note 20 2 3 3" xfId="30795" xr:uid="{02D0B4E6-916A-4306-9058-9FE05892FAF0}"/>
    <cellStyle name="Note 20 2 4" xfId="10441" xr:uid="{4730B029-5E8B-4E23-9DD5-617763A8FADE}"/>
    <cellStyle name="Note 20 2 4 2" xfId="19564" xr:uid="{33257403-8F7F-429C-876C-6E1BF24EFD6F}"/>
    <cellStyle name="Note 20 2 4 2 2" xfId="39661" xr:uid="{86A24B28-E3B9-42A9-AA50-A19F3C690D5F}"/>
    <cellStyle name="Note 20 2 4 3" xfId="30796" xr:uid="{5E2DA70B-1E97-4049-8677-64515C7AD9AD}"/>
    <cellStyle name="Note 20 2 5" xfId="10442" xr:uid="{F02D3E63-FD7E-4FDE-B393-B30C335E1686}"/>
    <cellStyle name="Note 20 2 5 2" xfId="19565" xr:uid="{BE1B0B5D-14CC-4D8E-9420-8C11C54AAC7A}"/>
    <cellStyle name="Note 20 2 5 2 2" xfId="39662" xr:uid="{16692CD5-B7B0-4186-88C4-487D1BF304FD}"/>
    <cellStyle name="Note 20 2 5 3" xfId="30797" xr:uid="{2D5E52C0-BF64-4BA5-8CC8-D86217801EB9}"/>
    <cellStyle name="Note 20 2 6" xfId="19558" xr:uid="{FD524FB8-B820-45C3-8745-2E89599B89AF}"/>
    <cellStyle name="Note 20 2 6 2" xfId="39655" xr:uid="{6DA5C684-0B89-4CBA-87B9-D58D846E8CC4}"/>
    <cellStyle name="Note 20 2 7" xfId="21742" xr:uid="{4C3CC84D-BDA9-4D58-B9EA-F3A46A0E4121}"/>
    <cellStyle name="Note 20 2 7 2" xfId="41681" xr:uid="{2F60C883-51C2-44A6-B699-2F5F290A5F13}"/>
    <cellStyle name="Note 20 2 8" xfId="30790" xr:uid="{13A0DD82-174D-4DBE-A782-0CD8B4C1E05C}"/>
    <cellStyle name="Note 20 3" xfId="10443" xr:uid="{AAC1D47A-875B-49BF-ABDD-B516F24F7E49}"/>
    <cellStyle name="Note 20 3 2" xfId="10444" xr:uid="{3A79B27A-C830-4862-825D-1E5103098E74}"/>
    <cellStyle name="Note 20 3 2 2" xfId="19567" xr:uid="{2B70F8B2-2934-45DE-8721-9262CBEE2F3E}"/>
    <cellStyle name="Note 20 3 2 2 2" xfId="39664" xr:uid="{32FA865A-3082-41E8-A2AF-902B39857F77}"/>
    <cellStyle name="Note 20 3 2 3" xfId="30799" xr:uid="{FC2A38CF-95EA-4727-93B3-9DA922261592}"/>
    <cellStyle name="Note 20 3 3" xfId="10445" xr:uid="{4CC5B92C-9A13-4146-B8BE-5F106C26EA99}"/>
    <cellStyle name="Note 20 3 3 2" xfId="19568" xr:uid="{E307EA69-09BB-40C4-A095-47B77DA94E7E}"/>
    <cellStyle name="Note 20 3 3 2 2" xfId="39665" xr:uid="{9DD2A3FD-835B-4528-8FA0-7200F078616C}"/>
    <cellStyle name="Note 20 3 3 3" xfId="30800" xr:uid="{5C84AAC4-3B5B-4316-88D6-5F60C8BB4A99}"/>
    <cellStyle name="Note 20 3 4" xfId="10446" xr:uid="{24510A03-983B-4841-925C-BCF272A4BC47}"/>
    <cellStyle name="Note 20 3 4 2" xfId="19569" xr:uid="{297C6B9D-5B3A-4B4F-8497-AE9751654AC6}"/>
    <cellStyle name="Note 20 3 4 2 2" xfId="39666" xr:uid="{E10FE903-BBFC-4D61-8C0A-9B4AB4A4D38F}"/>
    <cellStyle name="Note 20 3 4 3" xfId="30801" xr:uid="{FB452891-18D7-452B-B29E-9CD389401DC7}"/>
    <cellStyle name="Note 20 3 5" xfId="19566" xr:uid="{03BFC2B3-B515-4CA0-B66F-E2720AE75779}"/>
    <cellStyle name="Note 20 3 5 2" xfId="39663" xr:uid="{592E6B1D-1E4F-4FC1-BACF-00E800C1C03A}"/>
    <cellStyle name="Note 20 3 6" xfId="22289" xr:uid="{2A18033B-3402-41C5-9890-F5F40755BB64}"/>
    <cellStyle name="Note 20 3 6 2" xfId="42221" xr:uid="{EC2350FC-5D1A-4BF2-A5E0-02A1667347CC}"/>
    <cellStyle name="Note 20 3 7" xfId="30798" xr:uid="{DCECFDB6-CE07-4E06-A8B6-63065F09BD1F}"/>
    <cellStyle name="Note 20 4" xfId="10447" xr:uid="{1381224D-1B9A-49F8-9C91-A15C2D642608}"/>
    <cellStyle name="Note 20 4 2" xfId="19570" xr:uid="{22D1E799-AE67-402E-8B00-29F807CB668F}"/>
    <cellStyle name="Note 20 4 2 2" xfId="39667" xr:uid="{BB586853-B43F-4D0D-A1B1-6CB936B55353}"/>
    <cellStyle name="Note 20 4 3" xfId="30802" xr:uid="{48953D27-1B25-48E9-8CB5-72A4F810BFC8}"/>
    <cellStyle name="Note 20 5" xfId="10448" xr:uid="{06C9075E-7270-43E1-8E8E-14361BB55B87}"/>
    <cellStyle name="Note 20 5 2" xfId="19571" xr:uid="{A90E96E9-C317-4F18-B22A-CA408615C752}"/>
    <cellStyle name="Note 20 5 2 2" xfId="39668" xr:uid="{6BC4AEED-577E-49DB-ABA8-E1E2801AEB93}"/>
    <cellStyle name="Note 20 5 3" xfId="30803" xr:uid="{942AC60D-4529-4758-A60F-58CCCA6DD7C0}"/>
    <cellStyle name="Note 20 6" xfId="10449" xr:uid="{C4BC8451-DB2D-4157-9D38-CA1DB4ABF9E6}"/>
    <cellStyle name="Note 20 6 2" xfId="19572" xr:uid="{64EB29C8-F344-4BAE-BF2F-CDEF11C9BC42}"/>
    <cellStyle name="Note 20 6 2 2" xfId="39669" xr:uid="{06853073-80C8-4708-8F74-E48AE51EAFEE}"/>
    <cellStyle name="Note 20 6 3" xfId="30804" xr:uid="{E2E0DAD2-79DD-4AC3-9991-1CBE81C09B49}"/>
    <cellStyle name="Note 20 7" xfId="19557" xr:uid="{E5700CB7-3462-4FDD-B761-543121E12AAB}"/>
    <cellStyle name="Note 20 7 2" xfId="39654" xr:uid="{761426C1-69A7-4E11-9960-4183BC510986}"/>
    <cellStyle name="Note 20 8" xfId="21072" xr:uid="{5ED8DCC3-4AD8-4F9D-9FB5-3B1A3A6479CB}"/>
    <cellStyle name="Note 20 8 2" xfId="41100" xr:uid="{B96670B7-1374-4EFD-AEA7-564E980A394B}"/>
    <cellStyle name="Note 20 9" xfId="30789" xr:uid="{D4040637-BB43-435B-9B66-868D6E0F62AD}"/>
    <cellStyle name="Note 21" xfId="10450" xr:uid="{5B3F799B-5217-4F74-A281-AF1285CD8E69}"/>
    <cellStyle name="Note 21 2" xfId="10451" xr:uid="{91F1358A-5F65-4FB8-876F-69C75613A291}"/>
    <cellStyle name="Note 21 2 2" xfId="10452" xr:uid="{1BD16199-F273-4146-ACA3-04EC9E190219}"/>
    <cellStyle name="Note 21 2 2 2" xfId="10453" xr:uid="{D7697B81-596D-4A58-9471-6803B1B7F8FB}"/>
    <cellStyle name="Note 21 2 2 2 2" xfId="19576" xr:uid="{E3519861-128F-4BCB-8C89-975F1EA38B8C}"/>
    <cellStyle name="Note 21 2 2 2 2 2" xfId="39673" xr:uid="{34FAB0DF-C00B-435E-9F48-8A9FF9E06A15}"/>
    <cellStyle name="Note 21 2 2 2 3" xfId="30808" xr:uid="{EFA2B50E-508D-435D-9AC0-4F33B7FF7CCC}"/>
    <cellStyle name="Note 21 2 2 3" xfId="10454" xr:uid="{06E864CA-6258-4633-AC4E-E8FA8E578A47}"/>
    <cellStyle name="Note 21 2 2 3 2" xfId="19577" xr:uid="{7575A1B2-D6FE-4DAD-9CD5-76CB9F14B315}"/>
    <cellStyle name="Note 21 2 2 3 2 2" xfId="39674" xr:uid="{65CD76D8-EBD7-4AC6-AD19-9B345FA80E58}"/>
    <cellStyle name="Note 21 2 2 3 3" xfId="30809" xr:uid="{728A7F06-44A0-4E8D-90BC-49F8B0D0DA05}"/>
    <cellStyle name="Note 21 2 2 4" xfId="10455" xr:uid="{94F45F4A-31B6-417B-9C01-B5AC2EB6F9DC}"/>
    <cellStyle name="Note 21 2 2 4 2" xfId="19578" xr:uid="{EA63ED06-C4EE-40D2-8FE4-26528F3CCCC5}"/>
    <cellStyle name="Note 21 2 2 4 2 2" xfId="39675" xr:uid="{60183F5B-D48C-46E4-853E-303AF910001F}"/>
    <cellStyle name="Note 21 2 2 4 3" xfId="30810" xr:uid="{8A126E25-C131-4633-AE07-0AE3B3941713}"/>
    <cellStyle name="Note 21 2 2 5" xfId="19575" xr:uid="{54BA6F85-7921-4D15-9EA0-065D0C8A0A71}"/>
    <cellStyle name="Note 21 2 2 5 2" xfId="39672" xr:uid="{0F88A389-12B0-4D61-AA63-CE79424EAE4C}"/>
    <cellStyle name="Note 21 2 2 6" xfId="30807" xr:uid="{E3C34FE1-342A-4502-9EBE-021E23716ACE}"/>
    <cellStyle name="Note 21 2 3" xfId="10456" xr:uid="{993AD5BE-52DC-41CF-B9AF-A918D7722F8F}"/>
    <cellStyle name="Note 21 2 3 2" xfId="19579" xr:uid="{32A130E7-CC35-4324-BB11-74EEF220EA20}"/>
    <cellStyle name="Note 21 2 3 2 2" xfId="39676" xr:uid="{B43FB3A1-D05C-4497-BCE9-97803EDB80CA}"/>
    <cellStyle name="Note 21 2 3 3" xfId="30811" xr:uid="{1E0691A8-A115-4819-8A17-02F703814903}"/>
    <cellStyle name="Note 21 2 4" xfId="10457" xr:uid="{DCFDA4D4-0098-4FAE-B1F2-DDC849CBFA8A}"/>
    <cellStyle name="Note 21 2 4 2" xfId="19580" xr:uid="{4FBEFE72-49E7-4245-9BCC-BD0210144A94}"/>
    <cellStyle name="Note 21 2 4 2 2" xfId="39677" xr:uid="{0E4742D7-09F5-4FB3-9965-0B650FEDC802}"/>
    <cellStyle name="Note 21 2 4 3" xfId="30812" xr:uid="{78792FCD-F6FF-46A2-B567-4E833548B675}"/>
    <cellStyle name="Note 21 2 5" xfId="10458" xr:uid="{D1A63CE9-6775-4E4E-8BAB-E180922676DA}"/>
    <cellStyle name="Note 21 2 5 2" xfId="19581" xr:uid="{7937F736-B473-41A5-AFF7-E5ECD0D77B66}"/>
    <cellStyle name="Note 21 2 5 2 2" xfId="39678" xr:uid="{4608A9C9-6920-438B-BFC3-D91EFE15448C}"/>
    <cellStyle name="Note 21 2 5 3" xfId="30813" xr:uid="{65F9722F-3DDC-49AF-B2B6-75C5C0873E51}"/>
    <cellStyle name="Note 21 2 6" xfId="19574" xr:uid="{E3ECA106-C363-4E24-BEFA-0F88E4221E43}"/>
    <cellStyle name="Note 21 2 6 2" xfId="39671" xr:uid="{12541FCC-F1DB-4DF2-82D1-01509D9D37D8}"/>
    <cellStyle name="Note 21 2 7" xfId="21777" xr:uid="{A31203D0-6CCD-4008-9239-07A86E7ACF34}"/>
    <cellStyle name="Note 21 2 7 2" xfId="41716" xr:uid="{7102C4AF-0828-4EEB-8345-3195D5FF3F27}"/>
    <cellStyle name="Note 21 2 8" xfId="30806" xr:uid="{29CC7EF4-D6CD-4CD1-A235-0180950003BF}"/>
    <cellStyle name="Note 21 3" xfId="10459" xr:uid="{5FE6D56A-1A6F-4F72-A21B-829684CC2C8F}"/>
    <cellStyle name="Note 21 3 2" xfId="10460" xr:uid="{FEC0F994-88AF-4EC3-B975-D1073D6AD4BC}"/>
    <cellStyle name="Note 21 3 2 2" xfId="19583" xr:uid="{C1715AE4-9509-4D2C-9BB6-531944C341A7}"/>
    <cellStyle name="Note 21 3 2 2 2" xfId="39680" xr:uid="{95CD94CD-DDD2-46A0-AD25-4829E02E2265}"/>
    <cellStyle name="Note 21 3 2 3" xfId="30815" xr:uid="{368DBD92-698A-42E7-AE58-DC0124A0AC00}"/>
    <cellStyle name="Note 21 3 3" xfId="10461" xr:uid="{A5174ACC-6568-433F-A757-4C67F7F3E94E}"/>
    <cellStyle name="Note 21 3 3 2" xfId="19584" xr:uid="{D1706C2C-CE86-41F3-A124-53D6DBED4747}"/>
    <cellStyle name="Note 21 3 3 2 2" xfId="39681" xr:uid="{F6C5E9CC-E5C2-421E-AE81-01BF8C8181C8}"/>
    <cellStyle name="Note 21 3 3 3" xfId="30816" xr:uid="{A321496A-0622-4AED-8425-982B4618D01E}"/>
    <cellStyle name="Note 21 3 4" xfId="10462" xr:uid="{B808301E-F923-45ED-9624-5334B60145B5}"/>
    <cellStyle name="Note 21 3 4 2" xfId="19585" xr:uid="{0621A052-7569-41D5-B232-41800EEC32D2}"/>
    <cellStyle name="Note 21 3 4 2 2" xfId="39682" xr:uid="{D5327DF6-7D72-4425-A9C5-393C457B9069}"/>
    <cellStyle name="Note 21 3 4 3" xfId="30817" xr:uid="{EA21261F-E947-4748-BF6E-57256A00FEAF}"/>
    <cellStyle name="Note 21 3 5" xfId="19582" xr:uid="{D621651B-27FD-4923-82CD-3D5F9F3E30F6}"/>
    <cellStyle name="Note 21 3 5 2" xfId="39679" xr:uid="{EB11663B-F112-46F7-9972-9320C6D521FA}"/>
    <cellStyle name="Note 21 3 6" xfId="22324" xr:uid="{05111DDE-F593-46B9-AD6F-E65EC7AAB559}"/>
    <cellStyle name="Note 21 3 6 2" xfId="42256" xr:uid="{162C8F80-89D1-4918-8B19-E53EDEA7967A}"/>
    <cellStyle name="Note 21 3 7" xfId="30814" xr:uid="{9C9F7858-D7A9-4382-BBC8-23486809B70B}"/>
    <cellStyle name="Note 21 4" xfId="10463" xr:uid="{5C826A02-3DEF-4269-B082-09CC7C385628}"/>
    <cellStyle name="Note 21 4 2" xfId="19586" xr:uid="{3815B7C2-17B9-47D2-87C1-E3088D43C459}"/>
    <cellStyle name="Note 21 4 2 2" xfId="39683" xr:uid="{792BCD56-BAEF-4100-9B1B-48D2F7E28A03}"/>
    <cellStyle name="Note 21 4 3" xfId="30818" xr:uid="{6D84E567-CA5B-4E8E-BE7B-833B52BFE99E}"/>
    <cellStyle name="Note 21 5" xfId="10464" xr:uid="{777B617B-DBC2-4343-9EEE-F57AB1974358}"/>
    <cellStyle name="Note 21 5 2" xfId="19587" xr:uid="{E3C587CA-3EDB-483A-9BDB-8F1C211E8C67}"/>
    <cellStyle name="Note 21 5 2 2" xfId="39684" xr:uid="{DA3D0517-2551-4EEE-94C6-7CCD71955E7C}"/>
    <cellStyle name="Note 21 5 3" xfId="30819" xr:uid="{AA78C74E-602D-4340-BA8B-694C51E27E04}"/>
    <cellStyle name="Note 21 6" xfId="10465" xr:uid="{FAE5E9F6-1EE2-4905-9414-4E1A4D23EDFB}"/>
    <cellStyle name="Note 21 6 2" xfId="19588" xr:uid="{960C7C1F-6B9F-4AC5-9558-C98EF21E63EB}"/>
    <cellStyle name="Note 21 6 2 2" xfId="39685" xr:uid="{0E7639D7-253C-4346-98E8-547DFAE6382E}"/>
    <cellStyle name="Note 21 6 3" xfId="30820" xr:uid="{E69BF934-6917-416A-8204-AB50BFA99D0D}"/>
    <cellStyle name="Note 21 7" xfId="19573" xr:uid="{B3106567-4814-4894-8E6F-8F983370515B}"/>
    <cellStyle name="Note 21 7 2" xfId="39670" xr:uid="{C5F074D3-B255-4378-BEBE-5E6301D189DF}"/>
    <cellStyle name="Note 21 8" xfId="21107" xr:uid="{F3A3D10E-C4F8-4BF4-BF04-4D67A4B1035D}"/>
    <cellStyle name="Note 21 8 2" xfId="41135" xr:uid="{9AA9868F-D9AB-45D0-8962-646058E428B0}"/>
    <cellStyle name="Note 21 9" xfId="30805" xr:uid="{9BC08D0F-2A1F-43CB-94AC-CFB65D3084A3}"/>
    <cellStyle name="Note 22" xfId="10466" xr:uid="{22CBD867-9FC5-46DD-A329-B51429670E72}"/>
    <cellStyle name="Note 22 2" xfId="10467" xr:uid="{02B4B8C7-4658-4245-BB93-B158EC206A4C}"/>
    <cellStyle name="Note 22 2 2" xfId="10468" xr:uid="{8A327B03-6427-4E34-9B24-FBDC2E1926CD}"/>
    <cellStyle name="Note 22 2 2 2" xfId="10469" xr:uid="{0D84DBB8-FA5E-4CE6-8799-3BB424A31714}"/>
    <cellStyle name="Note 22 2 2 2 2" xfId="19592" xr:uid="{4E7C6FA6-19D5-456F-BBAC-6C803A10E964}"/>
    <cellStyle name="Note 22 2 2 2 2 2" xfId="39689" xr:uid="{CDE8B1B0-B51C-430B-865E-C9B38DF60422}"/>
    <cellStyle name="Note 22 2 2 2 3" xfId="30824" xr:uid="{98A4BDDC-8D32-4425-9F41-3B1BE1E02260}"/>
    <cellStyle name="Note 22 2 2 3" xfId="10470" xr:uid="{8723B5E4-0B5C-4F14-B4FF-69A5F107FEF5}"/>
    <cellStyle name="Note 22 2 2 3 2" xfId="19593" xr:uid="{F891806A-D9F6-4D98-8861-A469BA624DC9}"/>
    <cellStyle name="Note 22 2 2 3 2 2" xfId="39690" xr:uid="{81B05E5E-89A1-4D83-89BF-A5DE0909E407}"/>
    <cellStyle name="Note 22 2 2 3 3" xfId="30825" xr:uid="{CC255385-337C-4CE4-87F6-1B19E8D2317C}"/>
    <cellStyle name="Note 22 2 2 4" xfId="10471" xr:uid="{CC5F5955-452F-4EB0-98D6-D5A572EAAF54}"/>
    <cellStyle name="Note 22 2 2 4 2" xfId="19594" xr:uid="{342F373B-D98A-4DAD-9361-128FB025BD54}"/>
    <cellStyle name="Note 22 2 2 4 2 2" xfId="39691" xr:uid="{5AFB44C4-6A1D-49A2-B864-A1236CF24FF2}"/>
    <cellStyle name="Note 22 2 2 4 3" xfId="30826" xr:uid="{31E92074-0A69-4BF8-B40D-A6E509CDC5B3}"/>
    <cellStyle name="Note 22 2 2 5" xfId="19591" xr:uid="{F422A6BF-9235-4531-ADDD-A3095F4B66B7}"/>
    <cellStyle name="Note 22 2 2 5 2" xfId="39688" xr:uid="{8702465D-A960-433A-A6A5-D9DAB5F35CD8}"/>
    <cellStyle name="Note 22 2 2 6" xfId="30823" xr:uid="{7DDA23AD-2B75-4454-843B-E3A24EB27B4B}"/>
    <cellStyle name="Note 22 2 3" xfId="10472" xr:uid="{21AEB672-1FE3-4ECD-9055-CA84C4E41F63}"/>
    <cellStyle name="Note 22 2 3 2" xfId="19595" xr:uid="{0E8CB36E-CCBF-4674-ACE1-A36468F02941}"/>
    <cellStyle name="Note 22 2 3 2 2" xfId="39692" xr:uid="{C0DFF8EE-8C0F-4705-9F4D-231B25EC69DB}"/>
    <cellStyle name="Note 22 2 3 3" xfId="30827" xr:uid="{82DF9CB3-84CD-4FBE-BBA4-669ED73B4DD4}"/>
    <cellStyle name="Note 22 2 4" xfId="10473" xr:uid="{71817E2D-8D14-433B-A298-EFF22C8540CA}"/>
    <cellStyle name="Note 22 2 4 2" xfId="19596" xr:uid="{DD963BEE-B356-47F9-B154-2298D24DA457}"/>
    <cellStyle name="Note 22 2 4 2 2" xfId="39693" xr:uid="{DAB7012D-6030-4FDC-BBC1-801E6795F699}"/>
    <cellStyle name="Note 22 2 4 3" xfId="30828" xr:uid="{BA62A631-B2D6-4561-BC71-5BC4CB0A22F9}"/>
    <cellStyle name="Note 22 2 5" xfId="10474" xr:uid="{D9E72ACB-35E7-4983-9F37-F3700F3C285C}"/>
    <cellStyle name="Note 22 2 5 2" xfId="19597" xr:uid="{C6FD1DE7-EC55-41A1-B74A-DE1528880A45}"/>
    <cellStyle name="Note 22 2 5 2 2" xfId="39694" xr:uid="{1BB4D7E7-7667-4237-81FD-83A32219BB3B}"/>
    <cellStyle name="Note 22 2 5 3" xfId="30829" xr:uid="{AD2600F5-CB9F-4ABC-AD1C-ABC93C209475}"/>
    <cellStyle name="Note 22 2 6" xfId="19590" xr:uid="{2BEE923A-166E-4419-BBAF-175521ACDD2E}"/>
    <cellStyle name="Note 22 2 6 2" xfId="39687" xr:uid="{DEDDE3E1-49A0-4FAA-98D6-B9B3AEA1ECBC}"/>
    <cellStyle name="Note 22 2 7" xfId="21794" xr:uid="{23C2FFA0-199B-454D-98D0-0DF835C4C64D}"/>
    <cellStyle name="Note 22 2 7 2" xfId="41733" xr:uid="{BDD4F963-2BD5-493F-B220-A02C83BB2580}"/>
    <cellStyle name="Note 22 2 8" xfId="30822" xr:uid="{AD6F4E79-32E5-4B5F-A588-FB3E46B59E75}"/>
    <cellStyle name="Note 22 3" xfId="10475" xr:uid="{2197F53B-A75F-409C-A1E6-0228BCA05A84}"/>
    <cellStyle name="Note 22 3 2" xfId="10476" xr:uid="{8B0B9642-2DD7-447B-9ABD-4E37BBA6A0B8}"/>
    <cellStyle name="Note 22 3 2 2" xfId="19599" xr:uid="{0BC96886-DE52-440B-A3C5-A16756168EA0}"/>
    <cellStyle name="Note 22 3 2 2 2" xfId="39696" xr:uid="{E0A917FA-DADD-4314-8084-94F49A2DDA12}"/>
    <cellStyle name="Note 22 3 2 3" xfId="30831" xr:uid="{35DE2E43-D5B6-4515-9AF3-43B6114C33D3}"/>
    <cellStyle name="Note 22 3 3" xfId="10477" xr:uid="{05C76638-1D0F-4CD8-9ABB-8AC95D8765A6}"/>
    <cellStyle name="Note 22 3 3 2" xfId="19600" xr:uid="{FF520022-DFEF-4CE2-B3F1-ED0336DC15B3}"/>
    <cellStyle name="Note 22 3 3 2 2" xfId="39697" xr:uid="{EF718587-B23B-47A1-B7F5-08C1F3E707DB}"/>
    <cellStyle name="Note 22 3 3 3" xfId="30832" xr:uid="{14F6D445-4A55-4D0D-9164-7A71F460D5DD}"/>
    <cellStyle name="Note 22 3 4" xfId="10478" xr:uid="{110A790E-61D1-41A6-9EEB-85CDDC967593}"/>
    <cellStyle name="Note 22 3 4 2" xfId="19601" xr:uid="{15FFA940-FF07-4A4B-8C6E-AB6714687C3F}"/>
    <cellStyle name="Note 22 3 4 2 2" xfId="39698" xr:uid="{5DF547E6-94BA-46E2-A754-3995096D7F66}"/>
    <cellStyle name="Note 22 3 4 3" xfId="30833" xr:uid="{DD7675DD-EE46-467D-AE0A-B94DF7273E04}"/>
    <cellStyle name="Note 22 3 5" xfId="19598" xr:uid="{D4FE4A70-59FF-4A21-B10C-E0CB4C726CF6}"/>
    <cellStyle name="Note 22 3 5 2" xfId="39695" xr:uid="{342E8B35-C0C8-4B36-83D5-EA6C54E91A0A}"/>
    <cellStyle name="Note 22 3 6" xfId="22341" xr:uid="{19F7B749-FAFA-4577-879E-CF22DC421799}"/>
    <cellStyle name="Note 22 3 6 2" xfId="42273" xr:uid="{6FF8E1E2-A678-4FB5-B5BB-02771DB5AAD4}"/>
    <cellStyle name="Note 22 3 7" xfId="30830" xr:uid="{4AD5B2C9-A0EB-4C2D-9A88-A2DD409E9463}"/>
    <cellStyle name="Note 22 4" xfId="10479" xr:uid="{47E174E0-4D8C-44C5-B834-1D01D08C26FB}"/>
    <cellStyle name="Note 22 4 2" xfId="19602" xr:uid="{79D54CD4-85BE-40BE-950C-52496D13DD04}"/>
    <cellStyle name="Note 22 4 2 2" xfId="39699" xr:uid="{8C79F6EC-BB5C-4E9A-B3A2-2DB6F310A2C1}"/>
    <cellStyle name="Note 22 4 3" xfId="30834" xr:uid="{F539FA9D-F8E3-4DEB-AED6-21F4B90FCF85}"/>
    <cellStyle name="Note 22 5" xfId="10480" xr:uid="{E7C44265-E66A-4694-B262-2388E97B46A1}"/>
    <cellStyle name="Note 22 5 2" xfId="19603" xr:uid="{14E27189-4027-4F52-B534-027DEE254A7C}"/>
    <cellStyle name="Note 22 5 2 2" xfId="39700" xr:uid="{B963696C-E079-4EE1-9B9D-A0AF36C29F49}"/>
    <cellStyle name="Note 22 5 3" xfId="30835" xr:uid="{232EB7FB-DF4C-4709-A8A1-3E12FE5553B0}"/>
    <cellStyle name="Note 22 6" xfId="10481" xr:uid="{BAC1539F-EBFB-4D06-8C35-4A2A28DDD9F1}"/>
    <cellStyle name="Note 22 6 2" xfId="19604" xr:uid="{F0D74BAA-B541-4320-8310-67E0C8755B89}"/>
    <cellStyle name="Note 22 6 2 2" xfId="39701" xr:uid="{BACE1929-EFD0-4B5A-B87A-339E5C6C79D0}"/>
    <cellStyle name="Note 22 6 3" xfId="30836" xr:uid="{6A4D998D-18AF-4903-8573-CC4BCEEF2F90}"/>
    <cellStyle name="Note 22 7" xfId="19589" xr:uid="{A17EEBDF-E322-4169-B1F5-AA0CF7442718}"/>
    <cellStyle name="Note 22 7 2" xfId="39686" xr:uid="{2A8B2890-E911-4FCD-BF96-664634796BD1}"/>
    <cellStyle name="Note 22 8" xfId="21124" xr:uid="{97EF5AF3-B693-41A6-BFC0-5DF856A9CA73}"/>
    <cellStyle name="Note 22 8 2" xfId="41152" xr:uid="{72FCA535-A085-41F5-A6E6-9C70214BED83}"/>
    <cellStyle name="Note 22 9" xfId="30821" xr:uid="{F3EEA311-2AE2-46FD-9C64-F190C4141CFA}"/>
    <cellStyle name="Note 23" xfId="10482" xr:uid="{E2D6B565-A9E0-4CF3-A2ED-C61D900650DA}"/>
    <cellStyle name="Note 23 2" xfId="10483" xr:uid="{A1D859D3-F654-458C-A984-F0049277D227}"/>
    <cellStyle name="Note 23 2 2" xfId="10484" xr:uid="{3A0E7EE4-F8EA-40F6-BEC3-87D85BE22EF5}"/>
    <cellStyle name="Note 23 2 2 2" xfId="10485" xr:uid="{9692F3AC-BCAF-44A8-992E-069AAC2B52D8}"/>
    <cellStyle name="Note 23 2 2 2 2" xfId="19608" xr:uid="{5BADB129-B61F-42D4-B57B-F6D05BD2A9A5}"/>
    <cellStyle name="Note 23 2 2 2 2 2" xfId="39705" xr:uid="{CA13AECE-CB4A-4D06-9028-A725899C2D86}"/>
    <cellStyle name="Note 23 2 2 2 3" xfId="30840" xr:uid="{EB852D35-1550-4F34-B369-78699B56AABA}"/>
    <cellStyle name="Note 23 2 2 3" xfId="10486" xr:uid="{034B9A07-EA06-4F8B-90DB-B79E24A14C57}"/>
    <cellStyle name="Note 23 2 2 3 2" xfId="19609" xr:uid="{D4DF5680-70F9-4FB3-B508-159DB0DE8BB9}"/>
    <cellStyle name="Note 23 2 2 3 2 2" xfId="39706" xr:uid="{081E1349-EC23-47B0-AA78-D88F8C38DB97}"/>
    <cellStyle name="Note 23 2 2 3 3" xfId="30841" xr:uid="{FDC56B38-7A93-4745-8216-C4663F50E697}"/>
    <cellStyle name="Note 23 2 2 4" xfId="10487" xr:uid="{BC8B4B33-CCCB-4E15-B531-839DC3D2D541}"/>
    <cellStyle name="Note 23 2 2 4 2" xfId="19610" xr:uid="{9E6FE901-0F54-449E-BB8C-24447AA2ACFB}"/>
    <cellStyle name="Note 23 2 2 4 2 2" xfId="39707" xr:uid="{AD4E9417-5685-4874-823C-95B4F391D2FD}"/>
    <cellStyle name="Note 23 2 2 4 3" xfId="30842" xr:uid="{D8038558-60BF-4B5C-99BB-6CBADE6A5A16}"/>
    <cellStyle name="Note 23 2 2 5" xfId="19607" xr:uid="{1A464E86-71AD-4AAF-8163-31B250C6A1A0}"/>
    <cellStyle name="Note 23 2 2 5 2" xfId="39704" xr:uid="{8488A00F-F88D-4907-A0D3-6DBFAC765100}"/>
    <cellStyle name="Note 23 2 2 6" xfId="30839" xr:uid="{9F3BFBAF-8BCC-4617-B52D-40DAB6D0C8E1}"/>
    <cellStyle name="Note 23 2 3" xfId="10488" xr:uid="{2312A1ED-93C1-41AE-9274-B545A86CA671}"/>
    <cellStyle name="Note 23 2 3 2" xfId="19611" xr:uid="{32C43413-A95B-4085-8A0A-D2AF597A42DF}"/>
    <cellStyle name="Note 23 2 3 2 2" xfId="39708" xr:uid="{46DA58ED-EBAD-4F20-A806-D696278735BA}"/>
    <cellStyle name="Note 23 2 3 3" xfId="30843" xr:uid="{80C918AC-1600-49EE-86C3-E11453DEC3C9}"/>
    <cellStyle name="Note 23 2 4" xfId="10489" xr:uid="{FBAC0509-0219-4C24-B912-6B0E1E940234}"/>
    <cellStyle name="Note 23 2 4 2" xfId="19612" xr:uid="{3571DD04-56E8-4DA5-B202-B2E7A78FDAD3}"/>
    <cellStyle name="Note 23 2 4 2 2" xfId="39709" xr:uid="{3AB787FD-B936-453D-B154-C474C6742CC0}"/>
    <cellStyle name="Note 23 2 4 3" xfId="30844" xr:uid="{58D32170-D2E3-4646-824A-0A37DFEFCD91}"/>
    <cellStyle name="Note 23 2 5" xfId="10490" xr:uid="{405F5593-D516-41FB-A358-1DA0A1CF8922}"/>
    <cellStyle name="Note 23 2 5 2" xfId="19613" xr:uid="{AF5772B2-4843-4AC4-8A05-D32F8F10593D}"/>
    <cellStyle name="Note 23 2 5 2 2" xfId="39710" xr:uid="{34946507-053D-42E8-BAF5-D087EEF853BF}"/>
    <cellStyle name="Note 23 2 5 3" xfId="30845" xr:uid="{77A2488E-672A-4F16-AC21-5B19DB07891D}"/>
    <cellStyle name="Note 23 2 6" xfId="19606" xr:uid="{533D6B0A-82E1-45D2-AD68-D9E8F1F86724}"/>
    <cellStyle name="Note 23 2 6 2" xfId="39703" xr:uid="{E4881554-929A-467C-A517-B92126B74FFF}"/>
    <cellStyle name="Note 23 2 7" xfId="30838" xr:uid="{4824D334-4128-4F63-BA17-8B2F3AD37FF9}"/>
    <cellStyle name="Note 23 3" xfId="10491" xr:uid="{F63B8038-7337-457F-9DFE-16D37BB6D010}"/>
    <cellStyle name="Note 23 3 2" xfId="10492" xr:uid="{4BE0EE13-85E9-4985-A160-02BB9032EF4F}"/>
    <cellStyle name="Note 23 3 2 2" xfId="19615" xr:uid="{9ADFB7BD-E529-4E25-BB57-400AA6AE1A91}"/>
    <cellStyle name="Note 23 3 2 2 2" xfId="39712" xr:uid="{017EC134-6E4D-4F60-AA98-1ADD5864D3AC}"/>
    <cellStyle name="Note 23 3 2 3" xfId="30847" xr:uid="{8A2AAC81-AE23-4C71-AB84-44C3E3FD7582}"/>
    <cellStyle name="Note 23 3 3" xfId="10493" xr:uid="{7217595A-9F7A-4E33-A1CB-0AAEA58A4967}"/>
    <cellStyle name="Note 23 3 3 2" xfId="19616" xr:uid="{F17A5817-7BB2-46E5-B7B1-002E7E7583F7}"/>
    <cellStyle name="Note 23 3 3 2 2" xfId="39713" xr:uid="{55C7AC1B-921B-4025-98A2-0BCEB65FB5D7}"/>
    <cellStyle name="Note 23 3 3 3" xfId="30848" xr:uid="{68204514-01F2-4CC5-9A6A-93DFA14E656A}"/>
    <cellStyle name="Note 23 3 4" xfId="10494" xr:uid="{24942DC9-D796-47EF-8F14-9AE113D15B89}"/>
    <cellStyle name="Note 23 3 4 2" xfId="19617" xr:uid="{2BD78B16-6F99-4FD9-B153-F301DDA217BE}"/>
    <cellStyle name="Note 23 3 4 2 2" xfId="39714" xr:uid="{CC95355E-9B20-4B13-8426-8985A0CE732C}"/>
    <cellStyle name="Note 23 3 4 3" xfId="30849" xr:uid="{8F547122-47F3-48E1-93E8-DA9FDB6BCAD8}"/>
    <cellStyle name="Note 23 3 5" xfId="19614" xr:uid="{4B961699-E26E-4D60-980F-4B9100AA3C37}"/>
    <cellStyle name="Note 23 3 5 2" xfId="39711" xr:uid="{C1E874A4-7365-45BC-81B2-5E2160ED91E4}"/>
    <cellStyle name="Note 23 3 6" xfId="30846" xr:uid="{4BDA5376-4935-4137-8EA3-922C27E08A3C}"/>
    <cellStyle name="Note 23 4" xfId="10495" xr:uid="{29A2CB12-6603-4449-878A-10B170ED81B9}"/>
    <cellStyle name="Note 23 4 2" xfId="19618" xr:uid="{8014C94E-5992-4940-B8D4-3E72A55F71B7}"/>
    <cellStyle name="Note 23 4 2 2" xfId="39715" xr:uid="{3F8FD411-E80E-4DDC-8E2A-D02FA68EBDE8}"/>
    <cellStyle name="Note 23 4 3" xfId="30850" xr:uid="{EA031162-7D9B-4084-9430-A6610EAB0C21}"/>
    <cellStyle name="Note 23 5" xfId="10496" xr:uid="{5DA8A901-9E0C-4B5A-9748-8DF9074F9C8A}"/>
    <cellStyle name="Note 23 5 2" xfId="19619" xr:uid="{8ECA3113-48B9-44DB-99E4-84E54B3E56B0}"/>
    <cellStyle name="Note 23 5 2 2" xfId="39716" xr:uid="{AFF36957-1EDA-45E1-AD25-37A0B468CA84}"/>
    <cellStyle name="Note 23 5 3" xfId="30851" xr:uid="{192FA296-9192-49D1-A198-65E5661D4647}"/>
    <cellStyle name="Note 23 6" xfId="10497" xr:uid="{3B6769C5-2E3B-4690-A511-2030DE633ECD}"/>
    <cellStyle name="Note 23 6 2" xfId="19620" xr:uid="{026BCFBB-185D-4CC6-9201-3E5A2FEC4C92}"/>
    <cellStyle name="Note 23 6 2 2" xfId="39717" xr:uid="{E92770FA-637F-4504-B371-EDE3367F8F6F}"/>
    <cellStyle name="Note 23 6 3" xfId="30852" xr:uid="{A9413C8C-BECD-45A5-9C80-D0C442006EA7}"/>
    <cellStyle name="Note 23 7" xfId="19605" xr:uid="{59184655-5010-4406-AEC1-8A14597A7137}"/>
    <cellStyle name="Note 23 7 2" xfId="39702" xr:uid="{F58252A7-F600-4DDD-BF53-167102126EBD}"/>
    <cellStyle name="Note 23 8" xfId="21216" xr:uid="{9856C613-4651-4F33-A08C-335DCFE94CB7}"/>
    <cellStyle name="Note 23 9" xfId="30837" xr:uid="{B332D8DD-405C-4130-AAB7-1F27162DB1CD}"/>
    <cellStyle name="Note 24" xfId="10498" xr:uid="{A3849A00-CA24-4235-9763-71DD4F25D792}"/>
    <cellStyle name="Note 24 2" xfId="10499" xr:uid="{6578789C-8AF6-40AB-A7DB-C0EACD93E16A}"/>
    <cellStyle name="Note 24 2 2" xfId="10500" xr:uid="{BC5C1218-3D76-4859-A79D-BFA70CF1DDEA}"/>
    <cellStyle name="Note 24 2 2 2" xfId="10501" xr:uid="{6C7BBA9D-EA6D-4CBF-B679-455959785F5A}"/>
    <cellStyle name="Note 24 2 2 2 2" xfId="19624" xr:uid="{C3C0A88E-FAC8-48FB-9D28-6CE8EDA86D72}"/>
    <cellStyle name="Note 24 2 2 2 2 2" xfId="39721" xr:uid="{7DAB6FA7-7CF1-4A73-9F8A-93B3F15F7F20}"/>
    <cellStyle name="Note 24 2 2 2 3" xfId="30856" xr:uid="{65B17721-CA10-48F8-8373-14B47E95FD6E}"/>
    <cellStyle name="Note 24 2 2 3" xfId="10502" xr:uid="{BB753389-72EA-4A91-9065-26E02FE877E8}"/>
    <cellStyle name="Note 24 2 2 3 2" xfId="19625" xr:uid="{5B3F388C-FE2F-4503-85EF-155932F1C6B2}"/>
    <cellStyle name="Note 24 2 2 3 2 2" xfId="39722" xr:uid="{85AE366B-CDE8-4AF0-9D66-1296E07C9D54}"/>
    <cellStyle name="Note 24 2 2 3 3" xfId="30857" xr:uid="{B2720F13-60DD-4BC3-B65B-03A77FE93C5C}"/>
    <cellStyle name="Note 24 2 2 4" xfId="10503" xr:uid="{56285017-2DF6-40B3-A81F-0496BF392A36}"/>
    <cellStyle name="Note 24 2 2 4 2" xfId="19626" xr:uid="{2F3B4A26-0610-4873-8F4A-F45743A689F8}"/>
    <cellStyle name="Note 24 2 2 4 2 2" xfId="39723" xr:uid="{6A1CE087-ED21-4229-8DB4-06CB05B36FF9}"/>
    <cellStyle name="Note 24 2 2 4 3" xfId="30858" xr:uid="{1523A8CD-B2BC-4029-BC05-25BCB8DA3B2E}"/>
    <cellStyle name="Note 24 2 2 5" xfId="19623" xr:uid="{D0614A34-39C5-4AB5-8046-2A3DABDFE4AB}"/>
    <cellStyle name="Note 24 2 2 5 2" xfId="39720" xr:uid="{BC97DF29-4CDD-4A9C-9702-BD8F1756CA2F}"/>
    <cellStyle name="Note 24 2 2 6" xfId="30855" xr:uid="{7794A208-643E-4E95-BB74-FF59F57854EF}"/>
    <cellStyle name="Note 24 2 3" xfId="10504" xr:uid="{DF03F76E-3098-45DC-92B3-534C4FC7DB05}"/>
    <cellStyle name="Note 24 2 3 2" xfId="19627" xr:uid="{EF1287A6-5117-477B-AE6F-CC84B2C636F3}"/>
    <cellStyle name="Note 24 2 3 2 2" xfId="39724" xr:uid="{BD1926CA-FB34-4AD5-8F48-1451CBB65FEB}"/>
    <cellStyle name="Note 24 2 3 3" xfId="30859" xr:uid="{876B9066-3A0B-4EC5-B8B0-C82EE2EA5750}"/>
    <cellStyle name="Note 24 2 4" xfId="10505" xr:uid="{413BA78B-1D0B-4DBC-8B2D-4729E81DD0A2}"/>
    <cellStyle name="Note 24 2 4 2" xfId="19628" xr:uid="{1E0085ED-7D33-46C0-9F92-EED567633AC0}"/>
    <cellStyle name="Note 24 2 4 2 2" xfId="39725" xr:uid="{8CA84C67-2102-4C32-91C2-1ABCE6E27E13}"/>
    <cellStyle name="Note 24 2 4 3" xfId="30860" xr:uid="{71575DE7-6212-4240-905B-847C7A54B787}"/>
    <cellStyle name="Note 24 2 5" xfId="10506" xr:uid="{F4AB47BC-4470-4ABC-AA13-E9AA79D60B6D}"/>
    <cellStyle name="Note 24 2 5 2" xfId="19629" xr:uid="{57E3F02D-08B7-485F-BDDF-4CEABA56F5CF}"/>
    <cellStyle name="Note 24 2 5 2 2" xfId="39726" xr:uid="{762152F4-64F9-4F11-A404-05F1CE49D15A}"/>
    <cellStyle name="Note 24 2 5 3" xfId="30861" xr:uid="{7B2F5471-07C7-4ED0-9ED1-BFA153FA042B}"/>
    <cellStyle name="Note 24 2 6" xfId="19622" xr:uid="{50FF831C-8883-43C9-AFED-F73ECD934A99}"/>
    <cellStyle name="Note 24 2 6 2" xfId="39719" xr:uid="{9C4FD0E6-BBB2-48FC-9381-6E01378D78F0}"/>
    <cellStyle name="Note 24 2 7" xfId="30854" xr:uid="{1F0251F8-BDAB-412A-AD61-5C257BE9616D}"/>
    <cellStyle name="Note 24 3" xfId="10507" xr:uid="{0C0B32C1-2A48-4CF0-9E35-D3035AD2E217}"/>
    <cellStyle name="Note 24 3 2" xfId="10508" xr:uid="{4E9A9A92-FAAA-4292-83F3-2651E61F25C5}"/>
    <cellStyle name="Note 24 3 2 2" xfId="19631" xr:uid="{1C9813B3-20EF-492B-8D94-EB571D98ACD4}"/>
    <cellStyle name="Note 24 3 2 2 2" xfId="39728" xr:uid="{7B61496D-BFD3-4271-A207-94B6BEE74AAC}"/>
    <cellStyle name="Note 24 3 2 3" xfId="30863" xr:uid="{9095100E-93E0-420F-A9BA-60B59DD76B03}"/>
    <cellStyle name="Note 24 3 3" xfId="10509" xr:uid="{4D1E19A7-22A7-4B44-9272-AAAEC548255D}"/>
    <cellStyle name="Note 24 3 3 2" xfId="19632" xr:uid="{55975BE1-DECF-426E-8A1F-0D67BC784833}"/>
    <cellStyle name="Note 24 3 3 2 2" xfId="39729" xr:uid="{50C2D1A7-938B-4E97-9A61-C340BF221126}"/>
    <cellStyle name="Note 24 3 3 3" xfId="30864" xr:uid="{927588A2-14F8-43B2-B3FE-7439571B844B}"/>
    <cellStyle name="Note 24 3 4" xfId="10510" xr:uid="{7B383632-31D6-44F6-AA19-6C77664BA8F2}"/>
    <cellStyle name="Note 24 3 4 2" xfId="19633" xr:uid="{0953FB09-5095-4B2D-A671-6620BA3010F5}"/>
    <cellStyle name="Note 24 3 4 2 2" xfId="39730" xr:uid="{650BEEB1-04DE-4629-9993-BF0AF4F07E29}"/>
    <cellStyle name="Note 24 3 4 3" xfId="30865" xr:uid="{C09E5399-3658-4C78-90B6-F298AFE53DCF}"/>
    <cellStyle name="Note 24 3 5" xfId="19630" xr:uid="{D2A1F4FE-1D99-42C5-9D9A-460A274416A5}"/>
    <cellStyle name="Note 24 3 5 2" xfId="39727" xr:uid="{E46ABC4B-6F9E-436D-B9DC-33E4A0F3121E}"/>
    <cellStyle name="Note 24 3 6" xfId="30862" xr:uid="{C9F88BD0-3AAB-4CED-91AB-8C3166A17E44}"/>
    <cellStyle name="Note 24 4" xfId="10511" xr:uid="{D85332A6-909A-4852-9604-92C38133099F}"/>
    <cellStyle name="Note 24 4 2" xfId="19634" xr:uid="{227F70C3-C2B3-4F94-A769-09342AD56082}"/>
    <cellStyle name="Note 24 4 2 2" xfId="39731" xr:uid="{CDA909E7-CB7F-45E8-9742-9ADC2DB76296}"/>
    <cellStyle name="Note 24 4 3" xfId="30866" xr:uid="{97117A90-C7B5-428D-8A5D-407544411B60}"/>
    <cellStyle name="Note 24 5" xfId="10512" xr:uid="{E554541B-62D3-4124-91D9-E60D16C5E352}"/>
    <cellStyle name="Note 24 5 2" xfId="19635" xr:uid="{81D2AFB1-0F5E-4B88-86A5-8A3FC634472C}"/>
    <cellStyle name="Note 24 5 2 2" xfId="39732" xr:uid="{54F964C8-FAA8-4BFB-89D8-2021B146F284}"/>
    <cellStyle name="Note 24 5 3" xfId="30867" xr:uid="{AA2D75A6-80F6-4A7B-BCFA-6A36CE439815}"/>
    <cellStyle name="Note 24 6" xfId="10513" xr:uid="{B5D126D7-2953-4FCD-BCB8-2EA55E93CDB0}"/>
    <cellStyle name="Note 24 6 2" xfId="19636" xr:uid="{943ED359-321A-4975-9E08-5EAB2FC51963}"/>
    <cellStyle name="Note 24 6 2 2" xfId="39733" xr:uid="{EED3D226-111B-457B-A32A-861D21BED233}"/>
    <cellStyle name="Note 24 6 3" xfId="30868" xr:uid="{A02846B9-3D4D-498B-8FA0-91FE6224A18B}"/>
    <cellStyle name="Note 24 7" xfId="19621" xr:uid="{3FF0182C-4BA1-4584-9D59-555B2952499C}"/>
    <cellStyle name="Note 24 7 2" xfId="39718" xr:uid="{A108915B-3AA9-4205-B2ED-AF2781A593F2}"/>
    <cellStyle name="Note 24 8" xfId="21217" xr:uid="{CB49DF14-FE65-4397-929D-85A8D1C0FED5}"/>
    <cellStyle name="Note 24 9" xfId="30853" xr:uid="{6F151CF6-78B2-4B53-99A9-0A0FB3C0F07C}"/>
    <cellStyle name="Note 25" xfId="10514" xr:uid="{4C04C65D-0D4D-4409-8522-503CE4DB1E24}"/>
    <cellStyle name="Note 25 2" xfId="10515" xr:uid="{77273C51-9684-4D70-ACEA-F58B6B7B7810}"/>
    <cellStyle name="Note 25 2 2" xfId="10516" xr:uid="{8B8C82EB-6CAE-4FBC-852E-534E279B956A}"/>
    <cellStyle name="Note 25 2 2 2" xfId="10517" xr:uid="{C78A5377-26E7-40CA-A213-419F33553A72}"/>
    <cellStyle name="Note 25 2 2 2 2" xfId="19640" xr:uid="{99FE8CB5-FB35-414A-AFBE-E2EB4AB94FA7}"/>
    <cellStyle name="Note 25 2 2 2 2 2" xfId="39737" xr:uid="{03E50853-876F-42DB-9848-62F067B9A4E6}"/>
    <cellStyle name="Note 25 2 2 2 3" xfId="30872" xr:uid="{EF5D7FE2-0E8F-4C6E-9362-03ADB5D5F0EB}"/>
    <cellStyle name="Note 25 2 2 3" xfId="10518" xr:uid="{B55A74B2-F086-42EC-822B-C763D7619B58}"/>
    <cellStyle name="Note 25 2 2 3 2" xfId="19641" xr:uid="{2CB8553F-BDD8-449A-95EE-13196B90675C}"/>
    <cellStyle name="Note 25 2 2 3 2 2" xfId="39738" xr:uid="{731E2A1D-EA32-4916-B6DA-62E102D555F6}"/>
    <cellStyle name="Note 25 2 2 3 3" xfId="30873" xr:uid="{6B58AE5E-30C5-4210-A933-0C1BBE35F9B5}"/>
    <cellStyle name="Note 25 2 2 4" xfId="10519" xr:uid="{9A41D1C6-B262-487F-BE92-0EA0D3286AB9}"/>
    <cellStyle name="Note 25 2 2 4 2" xfId="19642" xr:uid="{13F0745D-AEB3-4465-A370-E471B70FC34C}"/>
    <cellStyle name="Note 25 2 2 4 2 2" xfId="39739" xr:uid="{BD683DF0-F6B5-45AD-BA64-57E9D76E0F54}"/>
    <cellStyle name="Note 25 2 2 4 3" xfId="30874" xr:uid="{2F95C491-98FF-4682-B846-2E12EEB6C58A}"/>
    <cellStyle name="Note 25 2 2 5" xfId="19639" xr:uid="{B5239B80-C783-4725-ACA5-52F6002A36A2}"/>
    <cellStyle name="Note 25 2 2 5 2" xfId="39736" xr:uid="{674DFDBE-83D7-42E9-A32C-8AAB83ADC901}"/>
    <cellStyle name="Note 25 2 2 6" xfId="30871" xr:uid="{4C2C76EF-9D9A-400C-A078-16F93480A7A6}"/>
    <cellStyle name="Note 25 2 3" xfId="10520" xr:uid="{5852ED00-3B63-4762-9550-9D5C1A42ED61}"/>
    <cellStyle name="Note 25 2 3 2" xfId="19643" xr:uid="{EEE7284D-A4F2-421A-877E-2FF4A432155C}"/>
    <cellStyle name="Note 25 2 3 2 2" xfId="39740" xr:uid="{142DFD30-8327-4726-88BE-E2FE38A678B2}"/>
    <cellStyle name="Note 25 2 3 3" xfId="30875" xr:uid="{8A17BDEF-EB9B-4323-A2E9-DBB758CE239E}"/>
    <cellStyle name="Note 25 2 4" xfId="10521" xr:uid="{8CF55AD9-0482-4A6F-A986-F2A70029D846}"/>
    <cellStyle name="Note 25 2 4 2" xfId="19644" xr:uid="{6A52678B-2202-41E4-A5AC-30319ADEE56C}"/>
    <cellStyle name="Note 25 2 4 2 2" xfId="39741" xr:uid="{2E8868C6-2C73-4338-A5A7-7FBF9C8D490F}"/>
    <cellStyle name="Note 25 2 4 3" xfId="30876" xr:uid="{1619DF24-AA7A-4DB1-B9EF-3384319F16F3}"/>
    <cellStyle name="Note 25 2 5" xfId="10522" xr:uid="{09FF0DBF-5ED6-4D72-9D72-170DB266838D}"/>
    <cellStyle name="Note 25 2 5 2" xfId="19645" xr:uid="{78EB6339-5A34-4DB6-AB60-91A61FC91F51}"/>
    <cellStyle name="Note 25 2 5 2 2" xfId="39742" xr:uid="{F89FC5F6-F234-4125-8341-813157410583}"/>
    <cellStyle name="Note 25 2 5 3" xfId="30877" xr:uid="{2615A29C-422E-4524-B9C4-6F375810E480}"/>
    <cellStyle name="Note 25 2 6" xfId="19638" xr:uid="{6271BE24-0924-457E-8AD1-B412CDCB67C8}"/>
    <cellStyle name="Note 25 2 6 2" xfId="39735" xr:uid="{E0043FE9-CC3F-415F-979B-80747B273465}"/>
    <cellStyle name="Note 25 2 7" xfId="21880" xr:uid="{44E5B16F-6283-4858-93C3-0233B823DA06}"/>
    <cellStyle name="Note 25 2 7 2" xfId="41816" xr:uid="{8406D174-6EB0-4AEF-8EDF-82F45DE39115}"/>
    <cellStyle name="Note 25 2 8" xfId="30870" xr:uid="{33F3DB89-C2B2-49FE-A27F-EBE68702463E}"/>
    <cellStyle name="Note 25 3" xfId="10523" xr:uid="{70A8CA83-F301-43D8-B417-AE2B3B29A4C3}"/>
    <cellStyle name="Note 25 3 2" xfId="10524" xr:uid="{C3456677-62C6-4ADC-8DF3-65705CC08E3A}"/>
    <cellStyle name="Note 25 3 2 2" xfId="19647" xr:uid="{751294F2-DC7B-41F4-8312-3213272B6BF8}"/>
    <cellStyle name="Note 25 3 2 2 2" xfId="39744" xr:uid="{D19FC4F9-B3FC-4179-BD35-E91696DD5BAE}"/>
    <cellStyle name="Note 25 3 2 3" xfId="30879" xr:uid="{398F57AD-7873-49A2-AEC1-F0D4432624BA}"/>
    <cellStyle name="Note 25 3 3" xfId="10525" xr:uid="{3EB2D5E8-A2E7-422F-9B06-7C81130B843F}"/>
    <cellStyle name="Note 25 3 3 2" xfId="19648" xr:uid="{EB57C950-0160-4254-A23D-EF3101ED729D}"/>
    <cellStyle name="Note 25 3 3 2 2" xfId="39745" xr:uid="{D96C0430-DA2F-4397-8DAB-142257405751}"/>
    <cellStyle name="Note 25 3 3 3" xfId="30880" xr:uid="{BB0DB2DD-80CB-427D-9B69-45141D8440F7}"/>
    <cellStyle name="Note 25 3 4" xfId="10526" xr:uid="{FD677B37-492F-43FE-B9B4-B827BB71ABC9}"/>
    <cellStyle name="Note 25 3 4 2" xfId="19649" xr:uid="{4A7123A1-1D2D-4987-99BF-6CE7FA21C86D}"/>
    <cellStyle name="Note 25 3 4 2 2" xfId="39746" xr:uid="{8EC4C52A-343D-412E-A0E4-392A1E243BF4}"/>
    <cellStyle name="Note 25 3 4 3" xfId="30881" xr:uid="{6FA1FFCE-2535-4EC4-ABC7-8365869835C9}"/>
    <cellStyle name="Note 25 3 5" xfId="19646" xr:uid="{9678444E-5839-4B16-89AD-C6122CD493FE}"/>
    <cellStyle name="Note 25 3 5 2" xfId="39743" xr:uid="{422B8DC1-9D5B-474D-84C1-AB8690201000}"/>
    <cellStyle name="Note 25 3 6" xfId="22360" xr:uid="{8C55EB61-383D-4FD3-83C1-761A4557100D}"/>
    <cellStyle name="Note 25 3 6 2" xfId="42290" xr:uid="{795DF357-EFAE-41F3-AAF4-C0B3229435FC}"/>
    <cellStyle name="Note 25 3 7" xfId="30878" xr:uid="{3BD4ABD3-C218-4A69-A4A6-65EA5DD83DEC}"/>
    <cellStyle name="Note 25 4" xfId="10527" xr:uid="{B920BCDD-B9F9-4002-B5E1-72953857297A}"/>
    <cellStyle name="Note 25 4 2" xfId="19650" xr:uid="{7A5AAD3E-623E-4C95-9F78-3287F32DB9FC}"/>
    <cellStyle name="Note 25 4 2 2" xfId="39747" xr:uid="{E79E9359-3990-4B7F-8A3B-C275638DDCB0}"/>
    <cellStyle name="Note 25 4 3" xfId="30882" xr:uid="{2DF92362-5DCC-4407-B282-85D12250B9A5}"/>
    <cellStyle name="Note 25 5" xfId="10528" xr:uid="{1EE84920-4587-4E08-A84A-64468C5FF00B}"/>
    <cellStyle name="Note 25 5 2" xfId="19651" xr:uid="{27519ED6-026A-4167-A6A6-006EF6208DFC}"/>
    <cellStyle name="Note 25 5 2 2" xfId="39748" xr:uid="{1D710590-1D48-4A8D-94A3-CE29A1ACC17A}"/>
    <cellStyle name="Note 25 5 3" xfId="30883" xr:uid="{DC963BC1-E6A8-48BE-9266-65E979741D36}"/>
    <cellStyle name="Note 25 6" xfId="10529" xr:uid="{EF2CBF48-F57A-4557-B1AE-65CEAE2305B4}"/>
    <cellStyle name="Note 25 6 2" xfId="19652" xr:uid="{C50ACE57-1B44-41BF-9E92-B96108291F8A}"/>
    <cellStyle name="Note 25 6 2 2" xfId="39749" xr:uid="{D5526752-0015-4C27-82BA-1C6327AACB3E}"/>
    <cellStyle name="Note 25 6 3" xfId="30884" xr:uid="{F2B30FD9-C0F2-445E-AEA4-1926D8F8D940}"/>
    <cellStyle name="Note 25 7" xfId="19637" xr:uid="{7CA0C426-80D8-4B77-9227-690031711289}"/>
    <cellStyle name="Note 25 7 2" xfId="39734" xr:uid="{24D5E74B-9D89-4A03-8CF1-F78AAE371269}"/>
    <cellStyle name="Note 25 8" xfId="21224" xr:uid="{555BD6CB-61D6-4DDD-B01C-1AE5A88140A6}"/>
    <cellStyle name="Note 25 8 2" xfId="41168" xr:uid="{C14743F6-EF95-40E5-9CAD-58C181129CCF}"/>
    <cellStyle name="Note 25 9" xfId="30869" xr:uid="{48BC150A-B242-4FD6-A386-905F3CEA820F}"/>
    <cellStyle name="Note 26" xfId="10530" xr:uid="{1A0197F2-04C4-4662-9748-0D073AB0950C}"/>
    <cellStyle name="Note 26 2" xfId="10531" xr:uid="{72027F06-5FC8-4374-9CDD-46F235C8381C}"/>
    <cellStyle name="Note 26 2 2" xfId="10532" xr:uid="{F432C23C-222A-4F70-AD3B-DFCC212D9BD7}"/>
    <cellStyle name="Note 26 2 2 2" xfId="10533" xr:uid="{4B9AF705-122C-43B7-9ED5-9D3490378ED8}"/>
    <cellStyle name="Note 26 2 2 2 2" xfId="19656" xr:uid="{02914719-DF3A-4825-94E9-ECDDB91B9B24}"/>
    <cellStyle name="Note 26 2 2 2 2 2" xfId="39753" xr:uid="{7653D090-BE4B-44F5-893F-A31819231BCB}"/>
    <cellStyle name="Note 26 2 2 2 3" xfId="30888" xr:uid="{409B8A48-2890-49CA-AC73-5DD78754522E}"/>
    <cellStyle name="Note 26 2 2 3" xfId="10534" xr:uid="{53F7109A-D878-41B3-A84A-BA8FCF12D3C7}"/>
    <cellStyle name="Note 26 2 2 3 2" xfId="19657" xr:uid="{70620FB3-B2D4-4B7D-A670-6CD27CCFAE27}"/>
    <cellStyle name="Note 26 2 2 3 2 2" xfId="39754" xr:uid="{5A9C96A0-25D7-4858-8DC6-BA6F2E3B0318}"/>
    <cellStyle name="Note 26 2 2 3 3" xfId="30889" xr:uid="{29162A70-8B4B-4733-BF5B-4A1779990AA2}"/>
    <cellStyle name="Note 26 2 2 4" xfId="10535" xr:uid="{CED93AE3-83B7-4ED3-9501-70053386DE0E}"/>
    <cellStyle name="Note 26 2 2 4 2" xfId="19658" xr:uid="{53FDCB52-4067-4A43-87E7-D946B27C28C6}"/>
    <cellStyle name="Note 26 2 2 4 2 2" xfId="39755" xr:uid="{19F37DBF-20C3-41A0-9BCC-CB9378101A03}"/>
    <cellStyle name="Note 26 2 2 4 3" xfId="30890" xr:uid="{C7AFF47F-55C3-4E9E-A881-EA2DFA09EEC1}"/>
    <cellStyle name="Note 26 2 2 5" xfId="19655" xr:uid="{97588798-7452-4348-A136-1F8EBD7F0650}"/>
    <cellStyle name="Note 26 2 2 5 2" xfId="39752" xr:uid="{6007CF61-8D0F-4781-95B7-BB87D2E7AD3C}"/>
    <cellStyle name="Note 26 2 2 6" xfId="30887" xr:uid="{5CBCA892-0835-4B63-A309-B8D00D36DE8F}"/>
    <cellStyle name="Note 26 2 3" xfId="10536" xr:uid="{583174FE-DB4D-4380-8EF8-C80512E12EED}"/>
    <cellStyle name="Note 26 2 3 2" xfId="19659" xr:uid="{2596D399-F00B-4D25-B828-132AB76CF233}"/>
    <cellStyle name="Note 26 2 3 2 2" xfId="39756" xr:uid="{D62CC7FC-B638-4986-BAAD-882D0243D4AD}"/>
    <cellStyle name="Note 26 2 3 3" xfId="30891" xr:uid="{39BF3748-40A5-4AA5-967A-B91C715EA8B0}"/>
    <cellStyle name="Note 26 2 4" xfId="10537" xr:uid="{D6A2E2DE-A210-4BF2-BB60-836CA0E2C804}"/>
    <cellStyle name="Note 26 2 4 2" xfId="19660" xr:uid="{53895DC0-D5DC-489A-ADFE-701D781120E0}"/>
    <cellStyle name="Note 26 2 4 2 2" xfId="39757" xr:uid="{4F1BAD4B-AE97-480A-91AC-B3BCF80120E8}"/>
    <cellStyle name="Note 26 2 4 3" xfId="30892" xr:uid="{67A7AD62-9B41-4611-B6F0-19ADBA7E12F0}"/>
    <cellStyle name="Note 26 2 5" xfId="10538" xr:uid="{9AFE220B-65C9-4CFC-B3D6-7E0C89E6695F}"/>
    <cellStyle name="Note 26 2 5 2" xfId="19661" xr:uid="{985391F6-727F-499E-972A-70277AF82F83}"/>
    <cellStyle name="Note 26 2 5 2 2" xfId="39758" xr:uid="{FAAECCF0-C120-4D13-A7A5-60C40D39FCAA}"/>
    <cellStyle name="Note 26 2 5 3" xfId="30893" xr:uid="{2C7D37C1-7A17-4B1E-AD54-7F34BEBE50DB}"/>
    <cellStyle name="Note 26 2 6" xfId="19654" xr:uid="{122B72AD-962F-4DF3-AAE6-D3967597021C}"/>
    <cellStyle name="Note 26 2 6 2" xfId="39751" xr:uid="{0207B92D-1629-4428-850C-AE92D414AC8F}"/>
    <cellStyle name="Note 26 2 7" xfId="30886" xr:uid="{D89252C0-0D23-4A76-848F-54F6BB1645F3}"/>
    <cellStyle name="Note 26 3" xfId="10539" xr:uid="{69DA9A6A-C53D-46A0-BDAC-6872DD4248CF}"/>
    <cellStyle name="Note 26 3 2" xfId="10540" xr:uid="{16E118CE-9169-4CE4-9368-77D04EE5A82E}"/>
    <cellStyle name="Note 26 3 2 2" xfId="19663" xr:uid="{04398D0B-3C68-46FC-9290-946B3E8E3B3F}"/>
    <cellStyle name="Note 26 3 2 2 2" xfId="39760" xr:uid="{E17BDBBF-406B-41F6-B7E6-602CEF090107}"/>
    <cellStyle name="Note 26 3 2 3" xfId="30895" xr:uid="{848141FE-B324-47D1-B438-ADC142094ACF}"/>
    <cellStyle name="Note 26 3 3" xfId="10541" xr:uid="{5ADBD7F0-C4BD-403F-890D-14F29C7C945D}"/>
    <cellStyle name="Note 26 3 3 2" xfId="19664" xr:uid="{A024E56A-2050-4540-85CF-DD44E2E65902}"/>
    <cellStyle name="Note 26 3 3 2 2" xfId="39761" xr:uid="{50BEB991-CB10-4D8D-92CD-2014A81654D2}"/>
    <cellStyle name="Note 26 3 3 3" xfId="30896" xr:uid="{CF2618A1-6EA0-401A-BCDE-5D73B3CC16CE}"/>
    <cellStyle name="Note 26 3 4" xfId="10542" xr:uid="{2C7B410A-90AC-414D-BF1E-C4FEC1C87C70}"/>
    <cellStyle name="Note 26 3 4 2" xfId="19665" xr:uid="{DE82F295-6B04-4697-9A53-3C301AA0624B}"/>
    <cellStyle name="Note 26 3 4 2 2" xfId="39762" xr:uid="{ED5C39E2-EDB7-468E-BDDA-1AB248636326}"/>
    <cellStyle name="Note 26 3 4 3" xfId="30897" xr:uid="{370C1F36-5F96-47A3-A48A-3E1A9F2DBB30}"/>
    <cellStyle name="Note 26 3 5" xfId="19662" xr:uid="{8A5C62DA-77FE-413E-A95D-E86652D72F97}"/>
    <cellStyle name="Note 26 3 5 2" xfId="39759" xr:uid="{B6118EC7-F7A3-410D-B95B-3772A844C052}"/>
    <cellStyle name="Note 26 3 6" xfId="30894" xr:uid="{06C5F66D-966C-4A2B-BD41-84AEE729E35E}"/>
    <cellStyle name="Note 26 4" xfId="10543" xr:uid="{2F367CEE-BD7E-4695-820D-53CE5C4326F5}"/>
    <cellStyle name="Note 26 4 2" xfId="19666" xr:uid="{AC4A70EA-1178-48A0-BB48-59397B9556B3}"/>
    <cellStyle name="Note 26 4 2 2" xfId="39763" xr:uid="{DC359C35-6D37-4686-B17E-D2F9B10B82E0}"/>
    <cellStyle name="Note 26 4 3" xfId="30898" xr:uid="{027CC49E-4942-4767-8661-6B2BE34A6D84}"/>
    <cellStyle name="Note 26 5" xfId="10544" xr:uid="{6640EE85-273C-4EC7-8B77-80B68CD2BEA6}"/>
    <cellStyle name="Note 26 5 2" xfId="19667" xr:uid="{F38032C9-76AD-46D2-A7EB-BD10A8876A90}"/>
    <cellStyle name="Note 26 5 2 2" xfId="39764" xr:uid="{8D2B8302-E7BA-42D8-AE64-CE18D50F9317}"/>
    <cellStyle name="Note 26 5 3" xfId="30899" xr:uid="{FE6A44CD-E17A-4063-996F-75CAAAB894D5}"/>
    <cellStyle name="Note 26 6" xfId="10545" xr:uid="{1AC8B3B2-EDBA-41CB-8871-40A69CA49CCF}"/>
    <cellStyle name="Note 26 6 2" xfId="19668" xr:uid="{92E7DD7E-A180-4667-94B1-92DCC986E690}"/>
    <cellStyle name="Note 26 6 2 2" xfId="39765" xr:uid="{0E4CCF10-6D1D-441D-976B-97333D95CB44}"/>
    <cellStyle name="Note 26 6 3" xfId="30900" xr:uid="{5D9B0357-AABA-4AFD-8F70-7139EA403E57}"/>
    <cellStyle name="Note 26 7" xfId="19653" xr:uid="{148ABF80-61C4-4D7A-8114-08A3D6DD22B4}"/>
    <cellStyle name="Note 26 7 2" xfId="39750" xr:uid="{17D5FABE-7D18-4D08-A951-325B36ADB8A1}"/>
    <cellStyle name="Note 26 8" xfId="21237" xr:uid="{81E8B0C4-28BE-4F02-8A24-0A7D71B06C5D}"/>
    <cellStyle name="Note 26 8 2" xfId="41181" xr:uid="{649E58BE-59E8-41A4-8942-F4FBAC46E399}"/>
    <cellStyle name="Note 26 9" xfId="30885" xr:uid="{B47D953F-BD53-45E7-BC8C-65893F1FD0A8}"/>
    <cellStyle name="Note 27" xfId="10546" xr:uid="{9B7B33FD-3AC4-49AB-B06A-894BEE3245FC}"/>
    <cellStyle name="Note 27 2" xfId="10547" xr:uid="{359D7395-BC72-4EEF-95FF-078E506779BF}"/>
    <cellStyle name="Note 27 2 2" xfId="10548" xr:uid="{2C451595-DCB8-4D9B-9475-E374ED8CFC98}"/>
    <cellStyle name="Note 27 2 2 2" xfId="10549" xr:uid="{77F24975-6B56-401D-8FA7-3FAA0EBB615B}"/>
    <cellStyle name="Note 27 2 2 2 2" xfId="19672" xr:uid="{5E0AAD41-BBF6-4DB4-A458-EC075E060DDB}"/>
    <cellStyle name="Note 27 2 2 2 2 2" xfId="39769" xr:uid="{3A1235F0-0B5E-44C7-A39C-EC85D544EDF6}"/>
    <cellStyle name="Note 27 2 2 2 3" xfId="30904" xr:uid="{48AEA612-6484-443F-B4BF-20D0C8618DE0}"/>
    <cellStyle name="Note 27 2 2 3" xfId="10550" xr:uid="{81D46545-D68E-476D-9966-02A4E0C675DD}"/>
    <cellStyle name="Note 27 2 2 3 2" xfId="19673" xr:uid="{E9170D27-3465-4684-826C-358799DB8121}"/>
    <cellStyle name="Note 27 2 2 3 2 2" xfId="39770" xr:uid="{3CE63E26-66CC-4A8B-8925-84EF40BC2493}"/>
    <cellStyle name="Note 27 2 2 3 3" xfId="30905" xr:uid="{76A27980-E4F4-48DD-AF67-8878900128C1}"/>
    <cellStyle name="Note 27 2 2 4" xfId="10551" xr:uid="{AB86DCB3-3FF5-49D7-9256-487C8988F339}"/>
    <cellStyle name="Note 27 2 2 4 2" xfId="19674" xr:uid="{3ACF2B5E-8ACB-4693-9A2E-076552D3F729}"/>
    <cellStyle name="Note 27 2 2 4 2 2" xfId="39771" xr:uid="{664DF1C9-222F-4AE1-B803-F2C5A6B07CE2}"/>
    <cellStyle name="Note 27 2 2 4 3" xfId="30906" xr:uid="{2E2889FC-132F-4078-8E36-7C5F9DA7D270}"/>
    <cellStyle name="Note 27 2 2 5" xfId="19671" xr:uid="{4434D48A-1986-42D4-AA14-5A1F5240836B}"/>
    <cellStyle name="Note 27 2 2 5 2" xfId="39768" xr:uid="{B7AD7B66-57C0-478E-A913-A7E37452EF15}"/>
    <cellStyle name="Note 27 2 2 6" xfId="30903" xr:uid="{1A0FE242-7657-4419-9F46-9DD974712A93}"/>
    <cellStyle name="Note 27 2 3" xfId="10552" xr:uid="{6DD2C246-A9A6-4C8D-87EF-FC4598DE4AA7}"/>
    <cellStyle name="Note 27 2 3 2" xfId="19675" xr:uid="{F39A8686-F2A5-4BE9-A0B4-C8F381981934}"/>
    <cellStyle name="Note 27 2 3 2 2" xfId="39772" xr:uid="{186442EE-702F-45F4-B1D6-F41D9075053A}"/>
    <cellStyle name="Note 27 2 3 3" xfId="30907" xr:uid="{F500CDCC-E4C6-4191-9B18-4BB7D2BB0DEC}"/>
    <cellStyle name="Note 27 2 4" xfId="10553" xr:uid="{4ED2DB54-115D-4448-9CD6-D560DE900414}"/>
    <cellStyle name="Note 27 2 4 2" xfId="19676" xr:uid="{7EC2CEB5-6397-4A1E-8AF8-0D64478138EF}"/>
    <cellStyle name="Note 27 2 4 2 2" xfId="39773" xr:uid="{E8C63DE6-919A-44A3-90FC-7E10BF9BB87A}"/>
    <cellStyle name="Note 27 2 4 3" xfId="30908" xr:uid="{B77609D3-269F-4EC3-A81E-1759331F4B0F}"/>
    <cellStyle name="Note 27 2 5" xfId="10554" xr:uid="{4CCE8170-5FD8-4F37-89D1-9CE2D7AD246A}"/>
    <cellStyle name="Note 27 2 5 2" xfId="19677" xr:uid="{C58FABE8-619C-4726-958B-8D741C1E0ECD}"/>
    <cellStyle name="Note 27 2 5 2 2" xfId="39774" xr:uid="{97DC83C7-BD89-4A08-8C84-46E5F9109689}"/>
    <cellStyle name="Note 27 2 5 3" xfId="30909" xr:uid="{9FCE324A-3E80-4D75-B369-DF8C8C30423B}"/>
    <cellStyle name="Note 27 2 6" xfId="19670" xr:uid="{DA19BEFC-993F-4541-B66D-FA7C2CEE5315}"/>
    <cellStyle name="Note 27 2 6 2" xfId="39767" xr:uid="{74FB5BFA-6668-4619-99A5-136C93E4B9BD}"/>
    <cellStyle name="Note 27 2 7" xfId="30902" xr:uid="{0B651470-4B85-4DAE-B186-C2D4B05D585D}"/>
    <cellStyle name="Note 27 3" xfId="10555" xr:uid="{BBEE4F2C-82B9-407A-B933-F61307D4B1F4}"/>
    <cellStyle name="Note 27 3 2" xfId="10556" xr:uid="{D56B242D-33D0-4FF8-961A-69ABB0C5CBB6}"/>
    <cellStyle name="Note 27 3 2 2" xfId="19679" xr:uid="{0EAB0D54-DD9E-4664-803D-A3669F5A9BA6}"/>
    <cellStyle name="Note 27 3 2 2 2" xfId="39776" xr:uid="{270825BB-0DB3-4EC3-A3A7-0AC316BB37F5}"/>
    <cellStyle name="Note 27 3 2 3" xfId="30911" xr:uid="{BB134921-A974-4DC1-8975-072E55A52E9D}"/>
    <cellStyle name="Note 27 3 3" xfId="10557" xr:uid="{93F5FFB7-E15A-4FA3-9A4F-ADE42F421174}"/>
    <cellStyle name="Note 27 3 3 2" xfId="19680" xr:uid="{797E11DE-0D16-4BD6-AA1D-664309B89855}"/>
    <cellStyle name="Note 27 3 3 2 2" xfId="39777" xr:uid="{D9C025C0-2092-4C42-9AB3-2B01868946D8}"/>
    <cellStyle name="Note 27 3 3 3" xfId="30912" xr:uid="{EDBDF734-442F-467A-B550-6BED63E9FEE5}"/>
    <cellStyle name="Note 27 3 4" xfId="10558" xr:uid="{1991DAF1-F1D4-474E-82BC-D1A7BB261007}"/>
    <cellStyle name="Note 27 3 4 2" xfId="19681" xr:uid="{BCD35625-81F8-4D0E-A0AC-F59F8BC20B07}"/>
    <cellStyle name="Note 27 3 4 2 2" xfId="39778" xr:uid="{C7FF3CDA-5F24-409B-B240-8020C516FCC7}"/>
    <cellStyle name="Note 27 3 4 3" xfId="30913" xr:uid="{6D6DD345-611D-46CC-AD7A-7248924FE34F}"/>
    <cellStyle name="Note 27 3 5" xfId="19678" xr:uid="{286EF01B-E384-40C2-8C2A-65153917D293}"/>
    <cellStyle name="Note 27 3 5 2" xfId="39775" xr:uid="{83287BA8-6584-4A46-AF3D-054E4A27FFA2}"/>
    <cellStyle name="Note 27 3 6" xfId="30910" xr:uid="{3914C733-C8A0-4CB0-817F-38287E920728}"/>
    <cellStyle name="Note 27 4" xfId="10559" xr:uid="{1C83A37B-3887-429B-9E5C-F4FA6EBC7FDB}"/>
    <cellStyle name="Note 27 4 2" xfId="19682" xr:uid="{F22B2EA6-A276-4F5F-AC56-49118853DD4F}"/>
    <cellStyle name="Note 27 4 2 2" xfId="39779" xr:uid="{BF9B3ABE-CA2D-4A75-AE62-CCEA74826BC4}"/>
    <cellStyle name="Note 27 4 3" xfId="30914" xr:uid="{C36F5711-2D35-4B4D-91F2-D39E72012765}"/>
    <cellStyle name="Note 27 5" xfId="10560" xr:uid="{E3BE6CEC-F72F-403A-9734-186471E80A77}"/>
    <cellStyle name="Note 27 5 2" xfId="19683" xr:uid="{3853D470-E3CE-47B6-B493-A8AAEA235A29}"/>
    <cellStyle name="Note 27 5 2 2" xfId="39780" xr:uid="{4256E62C-D6E1-475E-9826-0BBA2C05F057}"/>
    <cellStyle name="Note 27 5 3" xfId="30915" xr:uid="{CC800F8F-4E45-4675-A059-DB6B79D190AB}"/>
    <cellStyle name="Note 27 6" xfId="10561" xr:uid="{D0B4CF68-2519-46EB-9AF7-195106FA7CDE}"/>
    <cellStyle name="Note 27 6 2" xfId="19684" xr:uid="{B8E2F1E0-B608-401D-A681-75A8684A8368}"/>
    <cellStyle name="Note 27 6 2 2" xfId="39781" xr:uid="{E470874C-211C-40FD-80F7-2FE4795CDBE6}"/>
    <cellStyle name="Note 27 6 3" xfId="30916" xr:uid="{143C8022-87C7-49CD-8217-24363AF87AAB}"/>
    <cellStyle name="Note 27 7" xfId="19669" xr:uid="{60B09878-0EA4-4742-A09C-54E2F2E20236}"/>
    <cellStyle name="Note 27 7 2" xfId="39766" xr:uid="{713CC86C-0C6B-4F15-82B6-BF884EB03549}"/>
    <cellStyle name="Note 27 8" xfId="22382" xr:uid="{8FA54A68-73FE-43D5-BA34-38A649879BEA}"/>
    <cellStyle name="Note 27 9" xfId="30901" xr:uid="{72506FCF-A791-424B-97A7-9281C8BB6B23}"/>
    <cellStyle name="Note 28" xfId="10562" xr:uid="{2425AD5B-811D-4D66-BE2B-4E90AA2511CF}"/>
    <cellStyle name="Note 28 2" xfId="10563" xr:uid="{F8A94F56-AC8E-40DC-8F17-863BA28B06DE}"/>
    <cellStyle name="Note 28 2 2" xfId="10564" xr:uid="{64A6C111-DC9E-4EF8-9225-169CA25DB2C1}"/>
    <cellStyle name="Note 28 2 2 2" xfId="10565" xr:uid="{DE5852E7-1307-4DA7-B1B6-EBC5DBC92D9D}"/>
    <cellStyle name="Note 28 2 2 2 2" xfId="19688" xr:uid="{A6304265-BF4D-42A7-B5B4-1E1B6D52C776}"/>
    <cellStyle name="Note 28 2 2 2 2 2" xfId="39785" xr:uid="{B7DDB74A-E645-44C5-A6E5-B2547F42751C}"/>
    <cellStyle name="Note 28 2 2 2 3" xfId="30920" xr:uid="{3DFD2A31-EC08-40F3-8E77-7DC01527841D}"/>
    <cellStyle name="Note 28 2 2 3" xfId="10566" xr:uid="{AE51AC20-ABBA-4F02-851D-82A33F3D27D9}"/>
    <cellStyle name="Note 28 2 2 3 2" xfId="19689" xr:uid="{320C9F56-E510-4243-960A-C74EE98C46D5}"/>
    <cellStyle name="Note 28 2 2 3 2 2" xfId="39786" xr:uid="{3A5B548A-AD45-447E-A67F-0F1A31E51AED}"/>
    <cellStyle name="Note 28 2 2 3 3" xfId="30921" xr:uid="{0768E349-9C17-475C-AA6B-DB88FDABBB49}"/>
    <cellStyle name="Note 28 2 2 4" xfId="10567" xr:uid="{5A949C00-231C-4308-8BFE-CD0A52EAB4B7}"/>
    <cellStyle name="Note 28 2 2 4 2" xfId="19690" xr:uid="{D51F7E42-D73C-4FE8-B979-B1FBBE0E947F}"/>
    <cellStyle name="Note 28 2 2 4 2 2" xfId="39787" xr:uid="{9A32A5F7-D436-4E79-892B-227AA16DD41F}"/>
    <cellStyle name="Note 28 2 2 4 3" xfId="30922" xr:uid="{7F0AEFCE-4C78-4BDD-BA96-D532B8E217C7}"/>
    <cellStyle name="Note 28 2 2 5" xfId="19687" xr:uid="{482A4333-6D2C-4E76-922B-794013412EF1}"/>
    <cellStyle name="Note 28 2 2 5 2" xfId="39784" xr:uid="{278876B2-DCC9-401C-9223-41E1BA46FA46}"/>
    <cellStyle name="Note 28 2 2 6" xfId="30919" xr:uid="{2E23A3EC-AA97-458B-81B5-C32F472EA270}"/>
    <cellStyle name="Note 28 2 3" xfId="10568" xr:uid="{F64E9225-1525-4D62-98BC-725B2D7301B4}"/>
    <cellStyle name="Note 28 2 3 2" xfId="19691" xr:uid="{04555F4B-19A7-45DD-AE53-35F755D73797}"/>
    <cellStyle name="Note 28 2 3 2 2" xfId="39788" xr:uid="{64C342B7-1468-4A0F-8B32-A74EB9EF6E5C}"/>
    <cellStyle name="Note 28 2 3 3" xfId="30923" xr:uid="{CFDBEE38-F14B-479B-ADF1-9D3460DDCA99}"/>
    <cellStyle name="Note 28 2 4" xfId="10569" xr:uid="{67EA58D2-BA46-4E37-885C-828CC2F148D1}"/>
    <cellStyle name="Note 28 2 4 2" xfId="19692" xr:uid="{DB3AC89C-6708-4DF8-A3EE-898577B6A938}"/>
    <cellStyle name="Note 28 2 4 2 2" xfId="39789" xr:uid="{6FA66070-9980-4075-91CF-DEB950D33E5C}"/>
    <cellStyle name="Note 28 2 4 3" xfId="30924" xr:uid="{98968700-5AF6-4303-8F94-B61BC0EC993E}"/>
    <cellStyle name="Note 28 2 5" xfId="10570" xr:uid="{9EA0B044-2E7B-455E-8F73-E6D160C7DAD4}"/>
    <cellStyle name="Note 28 2 5 2" xfId="19693" xr:uid="{1FFF20E6-A035-4559-A188-4BF71FABC089}"/>
    <cellStyle name="Note 28 2 5 2 2" xfId="39790" xr:uid="{19E71EC4-B09D-451B-9F03-88A89C3B7536}"/>
    <cellStyle name="Note 28 2 5 3" xfId="30925" xr:uid="{5F9458DB-76F3-4264-9091-23D5AFA1B4CA}"/>
    <cellStyle name="Note 28 2 6" xfId="19686" xr:uid="{83016538-CD1B-48BF-936D-C6173E419EEC}"/>
    <cellStyle name="Note 28 2 6 2" xfId="39783" xr:uid="{1BA00C15-3613-419A-B304-4E2CC5178822}"/>
    <cellStyle name="Note 28 2 7" xfId="30918" xr:uid="{ABECDF6F-8758-4A7C-ACDF-305650ACB610}"/>
    <cellStyle name="Note 28 3" xfId="10571" xr:uid="{C02A4336-E4B5-4ABB-82CA-64B2F537298F}"/>
    <cellStyle name="Note 28 3 2" xfId="10572" xr:uid="{267B81F2-5B51-4709-B2B7-67BA3CE39AFB}"/>
    <cellStyle name="Note 28 3 2 2" xfId="19695" xr:uid="{7AEDC43A-7F8B-4681-9A7A-4B347843DD0A}"/>
    <cellStyle name="Note 28 3 2 2 2" xfId="39792" xr:uid="{F52488BA-B51F-408E-85B3-A96690CED0C7}"/>
    <cellStyle name="Note 28 3 2 3" xfId="30927" xr:uid="{17CCD6D5-BF89-4936-A11E-5DB7E16E1E45}"/>
    <cellStyle name="Note 28 3 3" xfId="10573" xr:uid="{F513C198-01FE-43D0-917F-EC8688743B0E}"/>
    <cellStyle name="Note 28 3 3 2" xfId="19696" xr:uid="{94E85888-8F6F-49A3-AE04-E2EF33F3693E}"/>
    <cellStyle name="Note 28 3 3 2 2" xfId="39793" xr:uid="{4942D7D8-78D3-4521-9F48-3BF1F65B774A}"/>
    <cellStyle name="Note 28 3 3 3" xfId="30928" xr:uid="{0967B314-71B3-4F29-A0A1-9B0318DDB8B5}"/>
    <cellStyle name="Note 28 3 4" xfId="10574" xr:uid="{822313E6-DDD7-4477-91A8-623B0B45C1CA}"/>
    <cellStyle name="Note 28 3 4 2" xfId="19697" xr:uid="{D5F0B04F-A03D-4246-A3D2-D9116FE9E45C}"/>
    <cellStyle name="Note 28 3 4 2 2" xfId="39794" xr:uid="{D11D5646-891B-4487-AF3B-66B246EE846E}"/>
    <cellStyle name="Note 28 3 4 3" xfId="30929" xr:uid="{0115A4C5-1282-4A7E-92CC-1F545E408DFE}"/>
    <cellStyle name="Note 28 3 5" xfId="19694" xr:uid="{545EFA28-1316-4689-9CAC-B705D96FA326}"/>
    <cellStyle name="Note 28 3 5 2" xfId="39791" xr:uid="{20C1ECDE-20D9-436C-AF16-A1CEC4BE30C6}"/>
    <cellStyle name="Note 28 3 6" xfId="30926" xr:uid="{9DAD3FB1-D54F-49CE-BAC6-0C062EADEC56}"/>
    <cellStyle name="Note 28 4" xfId="10575" xr:uid="{C88762BA-DBAB-4DDF-8739-1504D7326CF6}"/>
    <cellStyle name="Note 28 4 2" xfId="19698" xr:uid="{753ABA7C-B0CE-4A08-8FC4-0F309AA1B73D}"/>
    <cellStyle name="Note 28 4 2 2" xfId="39795" xr:uid="{A20371AB-C185-4C32-A750-1C95C2EA6046}"/>
    <cellStyle name="Note 28 4 3" xfId="30930" xr:uid="{FAED5322-8F7E-43AA-871A-6DE7272C1F6C}"/>
    <cellStyle name="Note 28 5" xfId="10576" xr:uid="{2B0712E3-541E-4D1D-B8CB-70F07DFEFADE}"/>
    <cellStyle name="Note 28 5 2" xfId="19699" xr:uid="{8011FF41-537B-417E-9ADB-0BE443242A42}"/>
    <cellStyle name="Note 28 5 2 2" xfId="39796" xr:uid="{DA064F19-4F19-48B1-8983-49B3E6BBEF91}"/>
    <cellStyle name="Note 28 5 3" xfId="30931" xr:uid="{B4465A94-28E2-4DB5-ACC5-5BCF428F5710}"/>
    <cellStyle name="Note 28 6" xfId="10577" xr:uid="{01C2CA09-4DFB-489A-AA2C-F27174E2EF65}"/>
    <cellStyle name="Note 28 6 2" xfId="19700" xr:uid="{4B0BE2A1-ED59-4651-877E-45E9532AAE92}"/>
    <cellStyle name="Note 28 6 2 2" xfId="39797" xr:uid="{A4907954-C726-4C4F-917A-B2E7DD3CB983}"/>
    <cellStyle name="Note 28 6 3" xfId="30932" xr:uid="{DED03709-DA26-456F-85F6-CBAF95AD72A2}"/>
    <cellStyle name="Note 28 7" xfId="19685" xr:uid="{1CB4CA9A-15EF-4131-B711-BA7EF8027FE2}"/>
    <cellStyle name="Note 28 7 2" xfId="39782" xr:uid="{D3E851C3-3099-46DF-9A32-0A3DB47650F0}"/>
    <cellStyle name="Note 28 8" xfId="22418" xr:uid="{2BF3B329-28C2-462D-BF5D-6EB617FC8AC0}"/>
    <cellStyle name="Note 28 9" xfId="30917" xr:uid="{A24FDB1C-A452-48EF-83E6-E61F01F74216}"/>
    <cellStyle name="Note 29" xfId="10578" xr:uid="{47C3B19E-379B-4BB0-8F5F-C9AE6D605718}"/>
    <cellStyle name="Note 29 2" xfId="10579" xr:uid="{C4C9A9AA-D0EB-46C1-A234-53E1D0DDFDAA}"/>
    <cellStyle name="Note 29 2 2" xfId="10580" xr:uid="{E6CE7AC9-3B38-427C-BBD8-1A5D654ED3AC}"/>
    <cellStyle name="Note 29 2 2 2" xfId="19703" xr:uid="{9C053634-3ED9-4ACC-AB0F-4CB6A8D3DBC9}"/>
    <cellStyle name="Note 29 2 2 2 2" xfId="39800" xr:uid="{11897AAC-3BB0-4A6A-99BA-2BFD95BE41BF}"/>
    <cellStyle name="Note 29 2 2 3" xfId="30935" xr:uid="{4E43F7C9-6F2B-46CC-8A98-A5AA7E25EA88}"/>
    <cellStyle name="Note 29 2 3" xfId="10581" xr:uid="{D628B308-11BA-4A30-BFC1-08C290EA8A92}"/>
    <cellStyle name="Note 29 2 3 2" xfId="19704" xr:uid="{DE7DAB2B-D163-4D41-BFA4-7CEFABD36CA2}"/>
    <cellStyle name="Note 29 2 3 2 2" xfId="39801" xr:uid="{D245DE0A-C7E6-47B5-845E-59E7A7DBCB2D}"/>
    <cellStyle name="Note 29 2 3 3" xfId="30936" xr:uid="{701A1426-9762-48EE-8B67-648A104C0988}"/>
    <cellStyle name="Note 29 2 4" xfId="10582" xr:uid="{C8E98398-B04D-456D-91E2-EDB6B0DA5A7C}"/>
    <cellStyle name="Note 29 2 4 2" xfId="19705" xr:uid="{48C73CC2-BBF3-4E72-BD22-853DC7799A02}"/>
    <cellStyle name="Note 29 2 4 2 2" xfId="39802" xr:uid="{C6D6FAFA-E5DB-473F-8EE1-F77440A6A212}"/>
    <cellStyle name="Note 29 2 4 3" xfId="30937" xr:uid="{56DE249F-113E-421B-A8F5-6F60AA13B4F2}"/>
    <cellStyle name="Note 29 2 5" xfId="19702" xr:uid="{EF64C5D1-8A05-4DA6-A591-B7B46C3C111D}"/>
    <cellStyle name="Note 29 2 5 2" xfId="39799" xr:uid="{19E2F36D-A150-4B57-B8B3-C53DF9CDDD59}"/>
    <cellStyle name="Note 29 2 6" xfId="30934" xr:uid="{1BB1665E-32F2-4DFC-B6D0-BC203D7A1599}"/>
    <cellStyle name="Note 29 3" xfId="10583" xr:uid="{90B0DD35-9245-4AAD-A17C-4EE6E73B1989}"/>
    <cellStyle name="Note 29 3 2" xfId="19706" xr:uid="{CA1BF496-D22B-4F8B-8F6C-898D2FBD2106}"/>
    <cellStyle name="Note 29 3 2 2" xfId="39803" xr:uid="{7D427607-C2EB-44E4-88BC-4FC9DC4ADE1B}"/>
    <cellStyle name="Note 29 3 3" xfId="30938" xr:uid="{533695B4-C752-471B-A316-D6FE1C7C2154}"/>
    <cellStyle name="Note 29 4" xfId="10584" xr:uid="{E5DAC899-266C-4A62-AF30-DF3F7CBEE4E3}"/>
    <cellStyle name="Note 29 4 2" xfId="19707" xr:uid="{ACBA4603-FEB2-4D34-BF0F-8ACA6C4A89DD}"/>
    <cellStyle name="Note 29 4 2 2" xfId="39804" xr:uid="{6B002644-A194-469F-9C66-96F9B8DCBF0B}"/>
    <cellStyle name="Note 29 4 3" xfId="30939" xr:uid="{9CC22C4A-A381-47BE-8F13-F64228CD29D0}"/>
    <cellStyle name="Note 29 5" xfId="10585" xr:uid="{90F0187D-AFB3-4AC3-871C-1DAB19A0B4C7}"/>
    <cellStyle name="Note 29 5 2" xfId="19708" xr:uid="{4F9563D0-7624-4C91-967D-A11F1434E324}"/>
    <cellStyle name="Note 29 5 2 2" xfId="39805" xr:uid="{5DF3CE89-4D2A-4A14-85A1-81F3B7996CBE}"/>
    <cellStyle name="Note 29 5 3" xfId="30940" xr:uid="{3A128345-C688-4387-9D57-C797398F4AC5}"/>
    <cellStyle name="Note 29 6" xfId="19701" xr:uid="{3459A9EA-C23E-49E4-A4B2-C0248B39125E}"/>
    <cellStyle name="Note 29 6 2" xfId="39798" xr:uid="{8298DA7C-48A1-401B-A21F-750ED4804675}"/>
    <cellStyle name="Note 29 7" xfId="30933" xr:uid="{002B8D70-715C-43E8-8220-733171EB832A}"/>
    <cellStyle name="Note 3" xfId="146" xr:uid="{00000000-0005-0000-0000-0000A9000000}"/>
    <cellStyle name="Note 3 10" xfId="20581" xr:uid="{C0DA8A4C-3080-457F-A074-F607283C75EA}"/>
    <cellStyle name="Note 3 10 2" xfId="40621" xr:uid="{E8AE7810-19E9-43F1-9298-54E54FE22A8F}"/>
    <cellStyle name="Note 3 11" xfId="734" xr:uid="{6BCD6A29-DC7F-4E7A-9087-EC5500E6C3FC}"/>
    <cellStyle name="Note 3 2" xfId="147" xr:uid="{00000000-0005-0000-0000-0000AA000000}"/>
    <cellStyle name="Note 3 2 10" xfId="10587" xr:uid="{E5CC40DA-B8BC-4C39-BC65-EA8A53FBCCC3}"/>
    <cellStyle name="Note 3 2 11" xfId="30941" xr:uid="{0C0184FC-FC7F-4AB9-B0EC-9C821FC4489A}"/>
    <cellStyle name="Note 3 2 2" xfId="321" xr:uid="{99EA04B2-CF2B-47DC-A04F-E2EA0981069B}"/>
    <cellStyle name="Note 3 2 2 2" xfId="10589" xr:uid="{A620EEE8-B978-48A7-9B80-CCFE2081FB16}"/>
    <cellStyle name="Note 3 2 2 2 2" xfId="10590" xr:uid="{209F6BE3-AD8A-400D-9DD1-94ABECC993FB}"/>
    <cellStyle name="Note 3 2 2 2 2 2" xfId="19712" xr:uid="{E26E1ED7-42B1-45A1-A6FC-0B4D7A3E72D2}"/>
    <cellStyle name="Note 3 2 2 2 2 2 2" xfId="39809" xr:uid="{C50C5B6D-F209-4941-B24D-6E21C71571C7}"/>
    <cellStyle name="Note 3 2 2 2 2 3" xfId="30944" xr:uid="{D08D5414-BD20-4C71-9FD9-C284D15DB4A6}"/>
    <cellStyle name="Note 3 2 2 2 3" xfId="10591" xr:uid="{B60D642B-7301-4B89-9E80-7EAADFDE9C11}"/>
    <cellStyle name="Note 3 2 2 2 3 2" xfId="19713" xr:uid="{97C1E996-D118-4DB3-B75E-7883C3E47FC8}"/>
    <cellStyle name="Note 3 2 2 2 3 2 2" xfId="39810" xr:uid="{73288065-0546-414D-9283-04C46F2522D7}"/>
    <cellStyle name="Note 3 2 2 2 3 3" xfId="30945" xr:uid="{1FCFBFA5-49D8-4637-8A18-F6F2612A0458}"/>
    <cellStyle name="Note 3 2 2 2 4" xfId="10592" xr:uid="{EA81FF00-1B26-45BE-818F-B5DCAA64DCBE}"/>
    <cellStyle name="Note 3 2 2 2 4 2" xfId="19714" xr:uid="{3F9EBD82-821E-4AE0-9D27-E70074017633}"/>
    <cellStyle name="Note 3 2 2 2 4 2 2" xfId="39811" xr:uid="{1CFD5B02-74A4-468B-AADE-1C7E506CA5B0}"/>
    <cellStyle name="Note 3 2 2 2 4 3" xfId="30946" xr:uid="{959B494F-EF32-4218-BB22-D669E43FB25C}"/>
    <cellStyle name="Note 3 2 2 2 5" xfId="19711" xr:uid="{0B25CB8E-204D-4E31-98CB-D58A5BB3927F}"/>
    <cellStyle name="Note 3 2 2 2 5 2" xfId="39808" xr:uid="{E4039553-8D1F-403A-A428-692E0A262196}"/>
    <cellStyle name="Note 3 2 2 2 6" xfId="30943" xr:uid="{82404DEF-7211-417A-9691-E9CE314AA775}"/>
    <cellStyle name="Note 3 2 2 3" xfId="10593" xr:uid="{D8260C62-7C01-4BFC-BF02-0A24D8E6783A}"/>
    <cellStyle name="Note 3 2 2 3 2" xfId="19715" xr:uid="{F1752A74-B83D-4F12-8D2E-9AA4711F7455}"/>
    <cellStyle name="Note 3 2 2 3 2 2" xfId="39812" xr:uid="{0FF35295-74AD-4D6C-8063-E271099A2A5B}"/>
    <cellStyle name="Note 3 2 2 3 3" xfId="30947" xr:uid="{99AA8979-0DBA-4DA5-B3CF-4B73E2110397}"/>
    <cellStyle name="Note 3 2 2 4" xfId="10594" xr:uid="{0203E0D1-50A6-4C13-B54F-266703B60B28}"/>
    <cellStyle name="Note 3 2 2 4 2" xfId="19716" xr:uid="{AA528233-17D1-413B-8A6A-AF5A970A21D0}"/>
    <cellStyle name="Note 3 2 2 4 2 2" xfId="39813" xr:uid="{ADA76E3C-86E4-4B3D-93D4-168CE6B51982}"/>
    <cellStyle name="Note 3 2 2 4 3" xfId="30948" xr:uid="{E217DE7F-A260-459B-936E-F4292E40CEBE}"/>
    <cellStyle name="Note 3 2 2 5" xfId="10595" xr:uid="{239489ED-8424-439B-965B-D110CA0D945B}"/>
    <cellStyle name="Note 3 2 2 5 2" xfId="19717" xr:uid="{A4B1B7AF-D779-41FC-8890-3CBBD217E95E}"/>
    <cellStyle name="Note 3 2 2 5 2 2" xfId="39814" xr:uid="{94A1C146-0B2D-4033-9048-76E2B915C0F8}"/>
    <cellStyle name="Note 3 2 2 5 3" xfId="30949" xr:uid="{886476F6-2078-43D2-95F4-7FBFADE73A58}"/>
    <cellStyle name="Note 3 2 2 6" xfId="19710" xr:uid="{D9FD4E6A-4C58-4A6E-8AF7-D4204F626D07}"/>
    <cellStyle name="Note 3 2 2 6 2" xfId="39807" xr:uid="{3A154FE5-15F7-4238-B089-1C3CB7C28806}"/>
    <cellStyle name="Note 3 2 2 7" xfId="21326" xr:uid="{42C61034-1FA4-4C1C-AF36-EDABEC243D8E}"/>
    <cellStyle name="Note 3 2 2 7 2" xfId="41269" xr:uid="{55302CED-0A0A-476E-BF11-9EF067FBDEB9}"/>
    <cellStyle name="Note 3 2 2 8" xfId="10588" xr:uid="{C907DDBF-0EC6-42D9-95D2-78572FE58A85}"/>
    <cellStyle name="Note 3 2 2 9" xfId="30942" xr:uid="{D24EA564-5FA3-42A0-B647-08B107139843}"/>
    <cellStyle name="Note 3 2 3" xfId="585" xr:uid="{7014BD8B-C772-4B15-8F77-528D5C04E51E}"/>
    <cellStyle name="Note 3 2 3 2" xfId="10597" xr:uid="{A0FAD017-042F-430A-842D-D77F6197EC81}"/>
    <cellStyle name="Note 3 2 3 2 2" xfId="19719" xr:uid="{3607AE1D-7507-43D5-B7F8-462F51377759}"/>
    <cellStyle name="Note 3 2 3 2 2 2" xfId="39816" xr:uid="{806167BC-6B7A-4EA2-9827-100C1727D9EA}"/>
    <cellStyle name="Note 3 2 3 2 3" xfId="30951" xr:uid="{78469937-E4BB-415E-B207-A38AC872F97A}"/>
    <cellStyle name="Note 3 2 3 3" xfId="10598" xr:uid="{8F6AD012-0E9D-4A35-BB9A-047581AFB28A}"/>
    <cellStyle name="Note 3 2 3 3 2" xfId="19720" xr:uid="{5BA6840A-B06E-4092-9D96-F0526D3E8EF4}"/>
    <cellStyle name="Note 3 2 3 3 2 2" xfId="39817" xr:uid="{A48AA5A1-AA57-4D69-B076-47D6F63A7F3F}"/>
    <cellStyle name="Note 3 2 3 3 3" xfId="30952" xr:uid="{463F711D-A651-45BB-9D61-7F4659FABDB9}"/>
    <cellStyle name="Note 3 2 3 4" xfId="10599" xr:uid="{01A6217F-2471-47C0-BB1C-8EBD5288428E}"/>
    <cellStyle name="Note 3 2 3 4 2" xfId="19721" xr:uid="{634D0185-6425-4E02-B826-7FFE6D024C45}"/>
    <cellStyle name="Note 3 2 3 4 2 2" xfId="39818" xr:uid="{490F6A6D-694F-42B9-9422-5C14EC90B7E3}"/>
    <cellStyle name="Note 3 2 3 4 3" xfId="30953" xr:uid="{15EDC9DD-4409-42AB-9D78-A51F15BFF654}"/>
    <cellStyle name="Note 3 2 3 5" xfId="19718" xr:uid="{3C9FFA06-4D32-4D17-8F09-692A6214355B}"/>
    <cellStyle name="Note 3 2 3 5 2" xfId="39815" xr:uid="{D0FBA24D-BCAD-499F-8DE8-B75F59A749A2}"/>
    <cellStyle name="Note 3 2 3 6" xfId="21832" xr:uid="{FC3C313D-0F9A-42B7-8F92-A8AB8B8CF9A5}"/>
    <cellStyle name="Note 3 2 3 6 2" xfId="41769" xr:uid="{828B43C6-6764-4E02-8326-174647EBD405}"/>
    <cellStyle name="Note 3 2 3 7" xfId="10596" xr:uid="{4B72004F-6D59-46C9-9C00-80D73897260E}"/>
    <cellStyle name="Note 3 2 3 8" xfId="30950" xr:uid="{821D8638-0AD0-4ADE-BDD1-BB62FABBD8C9}"/>
    <cellStyle name="Note 3 2 4" xfId="10600" xr:uid="{45D4A9E0-5689-46DA-83F9-85C90BEE932C}"/>
    <cellStyle name="Note 3 2 4 2" xfId="10601" xr:uid="{39C25B49-93A8-46C5-997D-CBD671106C9A}"/>
    <cellStyle name="Note 3 2 4 2 2" xfId="19723" xr:uid="{02A62EDA-B7D9-4949-B86C-AEF80E577905}"/>
    <cellStyle name="Note 3 2 4 2 2 2" xfId="39820" xr:uid="{32FF2F8B-868A-4450-A7A2-4EF6B31D78C7}"/>
    <cellStyle name="Note 3 2 4 2 3" xfId="30955" xr:uid="{897355B5-1DE5-4764-8F63-476334B35678}"/>
    <cellStyle name="Note 3 2 4 3" xfId="10602" xr:uid="{AF6FABFF-0C42-4028-BC06-8D67CF3FE42E}"/>
    <cellStyle name="Note 3 2 4 3 2" xfId="19724" xr:uid="{37617E9D-07B2-4F3B-8EA7-E5C41BC48740}"/>
    <cellStyle name="Note 3 2 4 3 2 2" xfId="39821" xr:uid="{E9EDDC5C-C5FE-4B3B-BBA5-6BA9D0F1A120}"/>
    <cellStyle name="Note 3 2 4 3 3" xfId="30956" xr:uid="{068D8733-8641-4880-A85B-D16A2D280521}"/>
    <cellStyle name="Note 3 2 4 4" xfId="10603" xr:uid="{2CCAC58B-45F4-4410-9773-330B84A984C4}"/>
    <cellStyle name="Note 3 2 4 4 2" xfId="19725" xr:uid="{0DC281E6-3E44-45B6-BC91-0E996A288DED}"/>
    <cellStyle name="Note 3 2 4 4 2 2" xfId="39822" xr:uid="{8672B056-6507-4B21-BEE2-A10FE001C52D}"/>
    <cellStyle name="Note 3 2 4 4 3" xfId="30957" xr:uid="{57A0AEF6-87A6-4D9B-B4BB-B62A1E021291}"/>
    <cellStyle name="Note 3 2 4 5" xfId="19722" xr:uid="{9D7C25B3-4ECD-46EE-8A14-BDA9C5A116A7}"/>
    <cellStyle name="Note 3 2 4 5 2" xfId="39819" xr:uid="{FAA6A6CA-F9C4-4B69-94CA-C2B74E4EC9DB}"/>
    <cellStyle name="Note 3 2 4 6" xfId="30954" xr:uid="{E789E0B0-29E0-461B-B2F7-14B71EA94268}"/>
    <cellStyle name="Note 3 2 5" xfId="10604" xr:uid="{40DAE72F-EDC1-44E8-A767-F3734048D905}"/>
    <cellStyle name="Note 3 2 5 2" xfId="19726" xr:uid="{5615274A-B627-4F95-AE8D-6E1CCC667B50}"/>
    <cellStyle name="Note 3 2 5 2 2" xfId="39823" xr:uid="{295C52D1-2D17-4F15-9931-7030BC4FE141}"/>
    <cellStyle name="Note 3 2 5 3" xfId="30958" xr:uid="{DBE19F76-94E8-4EC5-820D-9DC632B1C33A}"/>
    <cellStyle name="Note 3 2 6" xfId="10605" xr:uid="{926300F1-B411-4AB7-AFB2-18080AFB52F2}"/>
    <cellStyle name="Note 3 2 6 2" xfId="19727" xr:uid="{16771F05-F655-40B3-AC16-17C4C0933670}"/>
    <cellStyle name="Note 3 2 6 2 2" xfId="39824" xr:uid="{CE33DF8F-9714-4D6C-A119-F2F4C006ACCF}"/>
    <cellStyle name="Note 3 2 6 3" xfId="30959" xr:uid="{9830AC06-9C74-44A2-A1FE-D7D768717A14}"/>
    <cellStyle name="Note 3 2 7" xfId="10606" xr:uid="{D01DF6A4-4A9A-48C4-8A22-8C08A7CDC079}"/>
    <cellStyle name="Note 3 2 7 2" xfId="19728" xr:uid="{6C223CAE-8596-42DB-A715-545516A9B045}"/>
    <cellStyle name="Note 3 2 7 2 2" xfId="39825" xr:uid="{E1D30561-575D-49E0-B593-39754D322550}"/>
    <cellStyle name="Note 3 2 7 3" xfId="30960" xr:uid="{C1E81B30-4FE7-45F2-906C-AF440F66D053}"/>
    <cellStyle name="Note 3 2 8" xfId="19709" xr:uid="{A14A2873-3C5B-4138-A401-ED817F6EF072}"/>
    <cellStyle name="Note 3 2 8 2" xfId="39806" xr:uid="{8C36F7BA-6135-4211-BCD2-84DA00F234A9}"/>
    <cellStyle name="Note 3 2 9" xfId="20575" xr:uid="{337C2754-C9D6-4D36-9694-8AC6D2AE56E8}"/>
    <cellStyle name="Note 3 2 9 2" xfId="40615" xr:uid="{749E180A-C2C1-4AA0-9B70-9CECDF1BC830}"/>
    <cellStyle name="Note 3 3" xfId="148" xr:uid="{00000000-0005-0000-0000-0000AB000000}"/>
    <cellStyle name="Note 3 3 10" xfId="10607" xr:uid="{442E3E3A-AB98-46C2-B2F4-BBEC2A4825E5}"/>
    <cellStyle name="Note 3 3 11" xfId="30961" xr:uid="{435904F1-9A7A-4AE6-9CBC-F0D61C77DFCB}"/>
    <cellStyle name="Note 3 3 2" xfId="322" xr:uid="{5450EBF4-50E3-4AAE-8C93-99A4C6502888}"/>
    <cellStyle name="Note 3 3 2 2" xfId="10609" xr:uid="{36C6C02A-50D0-4458-8795-99AD04239C54}"/>
    <cellStyle name="Note 3 3 2 2 2" xfId="19731" xr:uid="{4B2FCEE4-FDBC-4890-8E7B-34D66E3B8E33}"/>
    <cellStyle name="Note 3 3 2 2 2 2" xfId="39828" xr:uid="{F8251736-57B9-4A6B-9F24-BFEA656E5146}"/>
    <cellStyle name="Note 3 3 2 2 3" xfId="30963" xr:uid="{9210418D-52F0-4378-ACB5-B62BF2E00776}"/>
    <cellStyle name="Note 3 3 2 3" xfId="10610" xr:uid="{7CDA0C55-B2ED-482C-96D4-30A65D5CB7C0}"/>
    <cellStyle name="Note 3 3 2 3 2" xfId="19732" xr:uid="{8739E229-9482-4DCB-804E-93B5A5A9AE7C}"/>
    <cellStyle name="Note 3 3 2 3 2 2" xfId="39829" xr:uid="{F820F308-7939-4C7C-B157-4DA7C6CE5307}"/>
    <cellStyle name="Note 3 3 2 3 3" xfId="30964" xr:uid="{B2DF48AD-C9AF-415B-B3FC-1C55752F400C}"/>
    <cellStyle name="Note 3 3 2 4" xfId="10611" xr:uid="{31B3F8F8-E8DE-405E-A1B1-5F60B7918F43}"/>
    <cellStyle name="Note 3 3 2 4 2" xfId="19733" xr:uid="{0D80D236-F500-4134-BFC3-959F2DCBF182}"/>
    <cellStyle name="Note 3 3 2 4 2 2" xfId="39830" xr:uid="{908F9DBE-162A-4941-AA34-B613EE05F854}"/>
    <cellStyle name="Note 3 3 2 4 3" xfId="30965" xr:uid="{FEC9E6D7-8E12-442A-9CB8-AE9142B511F0}"/>
    <cellStyle name="Note 3 3 2 5" xfId="19730" xr:uid="{1E281FC5-DAD9-4CE7-A4C9-789C31934C14}"/>
    <cellStyle name="Note 3 3 2 5 2" xfId="39827" xr:uid="{99E4EA89-31B0-46A6-A107-574A07AF6B6A}"/>
    <cellStyle name="Note 3 3 2 6" xfId="21360" xr:uid="{38128FD4-4CEC-4CF1-8A83-372EC973B09C}"/>
    <cellStyle name="Note 3 3 2 6 2" xfId="41303" xr:uid="{942D9591-558A-4069-A3ED-904FED1C2413}"/>
    <cellStyle name="Note 3 3 2 7" xfId="10608" xr:uid="{77D98868-8F2B-4C5F-BEFA-05636DDB2F69}"/>
    <cellStyle name="Note 3 3 2 8" xfId="30962" xr:uid="{96F3F961-9D44-40F3-A07E-A4112F14BBC7}"/>
    <cellStyle name="Note 3 3 3" xfId="586" xr:uid="{EE1EF795-B4A5-4285-B346-3D91205B9180}"/>
    <cellStyle name="Note 3 3 3 2" xfId="10613" xr:uid="{26FF801C-10E3-47E5-BC74-A83CB0CBD907}"/>
    <cellStyle name="Note 3 3 3 2 2" xfId="19735" xr:uid="{A5F811FD-82F6-4DB7-8B7F-1DA92FDCC959}"/>
    <cellStyle name="Note 3 3 3 2 2 2" xfId="39832" xr:uid="{916B0A3F-963B-4F1E-BCE7-76074E5C35AE}"/>
    <cellStyle name="Note 3 3 3 2 3" xfId="30967" xr:uid="{76DDE7BB-D4B6-4BFA-A9E8-173212D249FA}"/>
    <cellStyle name="Note 3 3 3 3" xfId="10614" xr:uid="{C45A40C5-1A59-4477-A972-DD2806EA5B7A}"/>
    <cellStyle name="Note 3 3 3 3 2" xfId="19736" xr:uid="{8B9F5B8B-54CA-414D-A8B6-B1F99B59096F}"/>
    <cellStyle name="Note 3 3 3 3 2 2" xfId="39833" xr:uid="{CB550EED-3BF5-4786-93DD-E26DB053277D}"/>
    <cellStyle name="Note 3 3 3 3 3" xfId="30968" xr:uid="{135B75A0-BF35-4EB0-B556-3C6D77769829}"/>
    <cellStyle name="Note 3 3 3 4" xfId="10615" xr:uid="{73A5DD1B-676C-44FF-B20F-73003D16CE7C}"/>
    <cellStyle name="Note 3 3 3 4 2" xfId="19737" xr:uid="{097F5C88-F537-4004-B2F6-345532142C02}"/>
    <cellStyle name="Note 3 3 3 4 2 2" xfId="39834" xr:uid="{6327667D-1480-4C8D-98A1-CC93629BEFE6}"/>
    <cellStyle name="Note 3 3 3 4 3" xfId="30969" xr:uid="{0652C341-8CE0-4F5D-AB08-538BB6C70B4B}"/>
    <cellStyle name="Note 3 3 3 5" xfId="19734" xr:uid="{32940017-0E9D-47DC-BFAF-F1BA4A2C027E}"/>
    <cellStyle name="Note 3 3 3 5 2" xfId="39831" xr:uid="{4BC95AD8-6D95-4BE0-8AEF-987B5B56D87D}"/>
    <cellStyle name="Note 3 3 3 6" xfId="21908" xr:uid="{64F8B25E-8B70-4C7F-A348-C661CC3D34B2}"/>
    <cellStyle name="Note 3 3 3 6 2" xfId="41844" xr:uid="{F637BFC0-4EEE-4194-B99D-D9A8E088C52E}"/>
    <cellStyle name="Note 3 3 3 7" xfId="10612" xr:uid="{4CB631C9-7872-4820-B7C5-71E48740DFFB}"/>
    <cellStyle name="Note 3 3 3 8" xfId="30966" xr:uid="{B7947027-BB06-4389-A9B9-D3892CC62793}"/>
    <cellStyle name="Note 3 3 4" xfId="10616" xr:uid="{FCDD58B3-3941-43B3-BBD6-9510F846AA0C}"/>
    <cellStyle name="Note 3 3 4 2" xfId="10617" xr:uid="{8C05A811-F183-4A72-97CE-5D20C7CD342E}"/>
    <cellStyle name="Note 3 3 4 2 2" xfId="19739" xr:uid="{6E607385-589A-42FD-B6A7-CD836D3C0B1F}"/>
    <cellStyle name="Note 3 3 4 2 2 2" xfId="39836" xr:uid="{628EED6C-DC7A-42F9-99A1-91A048445D37}"/>
    <cellStyle name="Note 3 3 4 2 3" xfId="30971" xr:uid="{73F2329B-BC24-4990-B4CA-690035CF0072}"/>
    <cellStyle name="Note 3 3 4 3" xfId="10618" xr:uid="{31CC920D-F1ED-4E42-A9E7-32CDBD6D2455}"/>
    <cellStyle name="Note 3 3 4 3 2" xfId="19740" xr:uid="{B275A285-8BDD-422B-B27D-B133CABBB085}"/>
    <cellStyle name="Note 3 3 4 3 2 2" xfId="39837" xr:uid="{BD15E091-827F-484B-BE0D-98DBF0A38E24}"/>
    <cellStyle name="Note 3 3 4 3 3" xfId="30972" xr:uid="{16D72137-9420-487A-B3BD-00F238E9751B}"/>
    <cellStyle name="Note 3 3 4 4" xfId="10619" xr:uid="{72401DF2-1F8A-43B9-B996-1804C2CD1C85}"/>
    <cellStyle name="Note 3 3 4 4 2" xfId="19741" xr:uid="{10C6768D-B8F1-48B3-863A-ACAB8E3D2D85}"/>
    <cellStyle name="Note 3 3 4 4 2 2" xfId="39838" xr:uid="{B38980A2-A3F5-48EC-B751-7B1971130296}"/>
    <cellStyle name="Note 3 3 4 4 3" xfId="30973" xr:uid="{84B7AF27-56B5-4EAD-A30F-01A6FA8436BE}"/>
    <cellStyle name="Note 3 3 4 5" xfId="19738" xr:uid="{454C9AA8-CADD-458A-B79C-8FE02D3ED2AC}"/>
    <cellStyle name="Note 3 3 4 5 2" xfId="39835" xr:uid="{9FE62C8A-CA6B-4884-9DBE-0FC978C52264}"/>
    <cellStyle name="Note 3 3 4 6" xfId="30970" xr:uid="{C1F262BC-D219-4E9D-B10A-F2ACFB1636F2}"/>
    <cellStyle name="Note 3 3 5" xfId="10620" xr:uid="{9AC8A977-F0BE-4E35-A59F-3A2567D89EE1}"/>
    <cellStyle name="Note 3 3 5 2" xfId="19742" xr:uid="{60EAFBD8-6F0A-4BC2-9767-040901B5CE3C}"/>
    <cellStyle name="Note 3 3 5 2 2" xfId="39839" xr:uid="{A78CE5BF-F252-4088-8162-B2DD21B03F9F}"/>
    <cellStyle name="Note 3 3 5 3" xfId="30974" xr:uid="{7D3CFA34-D066-47C3-8A21-72205CE15D10}"/>
    <cellStyle name="Note 3 3 6" xfId="10621" xr:uid="{8FE7977F-109A-4A8C-AE8E-F7C94DAEDFE6}"/>
    <cellStyle name="Note 3 3 6 2" xfId="19743" xr:uid="{4EA1B034-C12A-460B-95D9-4DAFB01704DD}"/>
    <cellStyle name="Note 3 3 6 2 2" xfId="39840" xr:uid="{37EAB00E-E687-4B3A-AEAD-E70E057CACCC}"/>
    <cellStyle name="Note 3 3 6 3" xfId="30975" xr:uid="{7DFDEA18-011E-4C7E-91E3-D06176D97D6F}"/>
    <cellStyle name="Note 3 3 7" xfId="10622" xr:uid="{70EE65ED-06F9-4EBC-828E-0399D3641479}"/>
    <cellStyle name="Note 3 3 7 2" xfId="19744" xr:uid="{4C1AAF6A-A593-4329-8E67-358830B7E08F}"/>
    <cellStyle name="Note 3 3 7 2 2" xfId="39841" xr:uid="{27FA865E-BB69-4D46-A634-D2E28A77541E}"/>
    <cellStyle name="Note 3 3 7 3" xfId="30976" xr:uid="{011771E1-AD2B-4685-A8E0-D834FCEA0464}"/>
    <cellStyle name="Note 3 3 8" xfId="19729" xr:uid="{F1E13996-AF95-47FF-B9CB-FB39758A18F8}"/>
    <cellStyle name="Note 3 3 8 2" xfId="39826" xr:uid="{9BBDF882-11AE-4D55-BC2C-34AFA26E1559}"/>
    <cellStyle name="Note 3 3 9" xfId="20566" xr:uid="{9786232E-2186-4737-8C13-9B6CD7BBAEB7}"/>
    <cellStyle name="Note 3 3 9 2" xfId="40606" xr:uid="{8BA583C6-3E49-4606-860B-9EF08B91B531}"/>
    <cellStyle name="Note 3 4" xfId="320" xr:uid="{A1A06062-7903-421E-85BB-F88D864CFDA0}"/>
    <cellStyle name="Note 3 4 2" xfId="10624" xr:uid="{5604333D-54A8-4D8A-91CB-2521AD8925F0}"/>
    <cellStyle name="Note 3 4 2 2" xfId="10625" xr:uid="{F5FE4DCB-E7E8-4E0B-AE0A-30B0E7130C38}"/>
    <cellStyle name="Note 3 4 2 2 2" xfId="19747" xr:uid="{1BB56CB6-9F89-42C3-89C7-A2D3A8FEB382}"/>
    <cellStyle name="Note 3 4 2 2 2 2" xfId="39844" xr:uid="{E9DBDE68-77B2-4B57-AE55-5AD68F07BE27}"/>
    <cellStyle name="Note 3 4 2 2 3" xfId="30979" xr:uid="{A28886FF-C6B8-4BEE-90D2-9A30702447D3}"/>
    <cellStyle name="Note 3 4 2 3" xfId="10626" xr:uid="{3481162B-89AC-4F19-8147-66A5E75E20A3}"/>
    <cellStyle name="Note 3 4 2 3 2" xfId="19748" xr:uid="{A9883560-C7A8-4DDA-BE48-DB6BE46C0F72}"/>
    <cellStyle name="Note 3 4 2 3 2 2" xfId="39845" xr:uid="{B6B4AB9E-1750-4339-BC8A-F56AD76633C0}"/>
    <cellStyle name="Note 3 4 2 3 3" xfId="30980" xr:uid="{5DC45D73-1734-4A8B-80D4-9E1129926570}"/>
    <cellStyle name="Note 3 4 2 4" xfId="10627" xr:uid="{79247207-17AD-4E94-AC54-4F9957784662}"/>
    <cellStyle name="Note 3 4 2 4 2" xfId="19749" xr:uid="{B9AD1D64-A8B5-4DB7-BFDE-51BAA95F57F5}"/>
    <cellStyle name="Note 3 4 2 4 2 2" xfId="39846" xr:uid="{407FD075-5C2F-4D03-A04C-ECB3C468D669}"/>
    <cellStyle name="Note 3 4 2 4 3" xfId="30981" xr:uid="{F0E13D23-953F-4861-AA9C-02CA0B2D3608}"/>
    <cellStyle name="Note 3 4 2 5" xfId="19746" xr:uid="{9F85FE52-0010-4F1A-934E-255997D0298D}"/>
    <cellStyle name="Note 3 4 2 5 2" xfId="39843" xr:uid="{55EE169A-6CD5-42E6-A17F-58DBBB0DB47B}"/>
    <cellStyle name="Note 3 4 2 6" xfId="21421" xr:uid="{CFF9810B-752A-4028-8376-5C9A77F00E39}"/>
    <cellStyle name="Note 3 4 2 6 2" xfId="41362" xr:uid="{43C40593-7369-43A7-A2F0-DDBBE31AE35D}"/>
    <cellStyle name="Note 3 4 2 7" xfId="30978" xr:uid="{1D512A44-E180-4A9E-BB05-149626C62294}"/>
    <cellStyle name="Note 3 4 3" xfId="10628" xr:uid="{3E81345B-39DF-48AE-ACF5-659943459068}"/>
    <cellStyle name="Note 3 4 3 2" xfId="19750" xr:uid="{C5628F38-04F1-48B2-83AC-57316CF09ADF}"/>
    <cellStyle name="Note 3 4 3 2 2" xfId="39847" xr:uid="{1B0CE75B-E8F5-4E43-936A-9F62D939C54A}"/>
    <cellStyle name="Note 3 4 3 3" xfId="21969" xr:uid="{B0F9491E-03CB-48EA-AEE3-4DFA9226F294}"/>
    <cellStyle name="Note 3 4 3 3 2" xfId="41903" xr:uid="{C8B8356A-C141-47DB-AA52-48CB70019E18}"/>
    <cellStyle name="Note 3 4 3 4" xfId="30982" xr:uid="{5131BCEA-D796-4994-B683-E1B43368B957}"/>
    <cellStyle name="Note 3 4 4" xfId="10629" xr:uid="{47FB2BFF-E107-499E-A7BD-B002CE851188}"/>
    <cellStyle name="Note 3 4 4 2" xfId="19751" xr:uid="{AA310AF8-23B1-4C63-B94F-890FD2B51262}"/>
    <cellStyle name="Note 3 4 4 2 2" xfId="39848" xr:uid="{1142730C-DDF3-469F-B08D-2AFE842E79A2}"/>
    <cellStyle name="Note 3 4 4 3" xfId="30983" xr:uid="{3902BB41-AA7B-4747-908A-2FDDBA0C2C17}"/>
    <cellStyle name="Note 3 4 5" xfId="10630" xr:uid="{6F962F37-7B52-45AF-849F-148D539C42C8}"/>
    <cellStyle name="Note 3 4 5 2" xfId="19752" xr:uid="{4D3D521B-0327-4A4F-B978-F0C1D9590DF7}"/>
    <cellStyle name="Note 3 4 5 2 2" xfId="39849" xr:uid="{F6566468-AEDD-4D31-91B0-B1DBAC48AD1A}"/>
    <cellStyle name="Note 3 4 5 3" xfId="30984" xr:uid="{EBB778CD-0092-44F2-B386-A44A68C6D2B4}"/>
    <cellStyle name="Note 3 4 6" xfId="19745" xr:uid="{108576BC-3E89-4CF8-A834-008C159499F7}"/>
    <cellStyle name="Note 3 4 6 2" xfId="39842" xr:uid="{BABEDE68-F0F4-4E39-96FE-7451BB669981}"/>
    <cellStyle name="Note 3 4 7" xfId="20750" xr:uid="{85933403-2437-4868-924A-C80D59626CCB}"/>
    <cellStyle name="Note 3 4 7 2" xfId="40783" xr:uid="{A2AA98BD-6FE1-49F4-9D76-FA04020D113D}"/>
    <cellStyle name="Note 3 4 8" xfId="10623" xr:uid="{37B7F7C1-241F-40E1-8CAD-A87BBB9C4B8A}"/>
    <cellStyle name="Note 3 4 9" xfId="30977" xr:uid="{E44705B5-013B-4BCE-BA5E-2208D7F2D305}"/>
    <cellStyle name="Note 3 5" xfId="584" xr:uid="{2264D061-BB3A-495A-950D-6A45914EEC1D}"/>
    <cellStyle name="Note 3 5 2" xfId="10632" xr:uid="{5A7CE4E8-16E9-415D-A9FF-34B1F3B64C9F}"/>
    <cellStyle name="Note 3 5 2 2" xfId="10633" xr:uid="{FE8E6F71-8FDF-4102-AA69-DACADCA1E93A}"/>
    <cellStyle name="Note 3 5 2 2 2" xfId="19755" xr:uid="{FCE6B81F-DFA4-4A3D-A859-D631E995F71C}"/>
    <cellStyle name="Note 3 5 2 2 2 2" xfId="39852" xr:uid="{AD56E824-F2D3-4376-BF8F-F740B30A6444}"/>
    <cellStyle name="Note 3 5 2 2 3" xfId="30987" xr:uid="{1107321C-910D-443E-B54B-F3F7A1892934}"/>
    <cellStyle name="Note 3 5 2 3" xfId="10634" xr:uid="{412823DE-0F98-4CC6-8E09-354A8F7E55E1}"/>
    <cellStyle name="Note 3 5 2 3 2" xfId="19756" xr:uid="{3DB7053B-6C5F-45DD-AC6A-16A09C1FE90A}"/>
    <cellStyle name="Note 3 5 2 3 2 2" xfId="39853" xr:uid="{16FFC238-FD67-4FB1-B71C-31D9D4003EA2}"/>
    <cellStyle name="Note 3 5 2 3 3" xfId="30988" xr:uid="{CDCC85D8-F1B6-4D39-968E-9FD171BA63BC}"/>
    <cellStyle name="Note 3 5 2 4" xfId="10635" xr:uid="{98CE91ED-1B3A-4881-9E62-B05376A09DF0}"/>
    <cellStyle name="Note 3 5 2 4 2" xfId="19757" xr:uid="{884CF77A-AB77-4903-A7DF-D5096997D7EB}"/>
    <cellStyle name="Note 3 5 2 4 2 2" xfId="39854" xr:uid="{21B10144-2C2D-439F-842A-EF4F99188033}"/>
    <cellStyle name="Note 3 5 2 4 3" xfId="30989" xr:uid="{DEECECCA-88C6-4984-AB93-3E97B00F4DCC}"/>
    <cellStyle name="Note 3 5 2 5" xfId="19754" xr:uid="{22DA28A6-8E81-4D71-8BE8-CE7963DB5E46}"/>
    <cellStyle name="Note 3 5 2 5 2" xfId="39851" xr:uid="{DC6F333B-83AD-45E9-B229-821BD3C67599}"/>
    <cellStyle name="Note 3 5 2 6" xfId="21519" xr:uid="{A3E5ED53-6057-4CB3-A190-C0C6CE152C89}"/>
    <cellStyle name="Note 3 5 2 6 2" xfId="41460" xr:uid="{0CC0BB89-9D2D-40A0-8E4E-54FF73A7CF92}"/>
    <cellStyle name="Note 3 5 2 7" xfId="30986" xr:uid="{D5E7B3D3-5741-4675-AD07-27CCAB5ADB92}"/>
    <cellStyle name="Note 3 5 3" xfId="10636" xr:uid="{27B8D11B-6944-424E-9D22-820CA91F8B69}"/>
    <cellStyle name="Note 3 5 3 2" xfId="19758" xr:uid="{09E80B05-22D7-43E8-8531-9A83008BA535}"/>
    <cellStyle name="Note 3 5 3 2 2" xfId="39855" xr:uid="{12BE027A-BEA8-4F54-A1DF-0C5AAAAD6824}"/>
    <cellStyle name="Note 3 5 3 3" xfId="22067" xr:uid="{0629E9EE-7FCA-4179-9337-4C484FCE0C0C}"/>
    <cellStyle name="Note 3 5 3 3 2" xfId="42001" xr:uid="{10E42EC0-57F7-4290-A4AC-7B6C3AD9B86A}"/>
    <cellStyle name="Note 3 5 3 4" xfId="30990" xr:uid="{9763E30C-ADB5-4D40-B39F-D51C8ED1F017}"/>
    <cellStyle name="Note 3 5 4" xfId="10637" xr:uid="{5707E9B3-225B-48B4-8842-02BF020E5E82}"/>
    <cellStyle name="Note 3 5 4 2" xfId="19759" xr:uid="{2BDBB9FC-791E-48FB-961E-AC6B158B8002}"/>
    <cellStyle name="Note 3 5 4 2 2" xfId="39856" xr:uid="{646AFA5B-8766-4A87-9D28-C01C4E130602}"/>
    <cellStyle name="Note 3 5 4 3" xfId="30991" xr:uid="{02A46E1C-1B99-4D1C-8809-C07FDBAB5743}"/>
    <cellStyle name="Note 3 5 5" xfId="10638" xr:uid="{D0B63ACB-AFD3-43BC-9F39-E9E0F87D419E}"/>
    <cellStyle name="Note 3 5 5 2" xfId="19760" xr:uid="{928BA995-F4EC-44F6-9B03-CBF2FA77D023}"/>
    <cellStyle name="Note 3 5 5 2 2" xfId="39857" xr:uid="{376A9CCE-8FEC-4BFB-885F-FAF616D59AE8}"/>
    <cellStyle name="Note 3 5 5 3" xfId="30992" xr:uid="{285236E9-8915-48A9-81B9-809B009FECA0}"/>
    <cellStyle name="Note 3 5 6" xfId="19753" xr:uid="{2C09086E-BFD9-4F60-94CD-50D7B39AF12C}"/>
    <cellStyle name="Note 3 5 6 2" xfId="39850" xr:uid="{2B742C4A-CC36-40C5-98AD-C4C09B118899}"/>
    <cellStyle name="Note 3 5 7" xfId="20849" xr:uid="{C96EDBE2-309F-4DED-9958-B1A5771487EB}"/>
    <cellStyle name="Note 3 5 7 2" xfId="40881" xr:uid="{034D96CA-1B4C-4FF1-894A-844B2D2A2282}"/>
    <cellStyle name="Note 3 5 8" xfId="10631" xr:uid="{A3EE409E-525D-4726-ADC1-45468A0602BC}"/>
    <cellStyle name="Note 3 5 9" xfId="30985" xr:uid="{00302EEC-94A4-4621-9859-3224E2D2B721}"/>
    <cellStyle name="Note 3 6" xfId="10639" xr:uid="{BB302DED-67F5-43E5-8AC0-546F13C14D45}"/>
    <cellStyle name="Note 3 6 2" xfId="10640" xr:uid="{79F7B9E5-B482-49CF-A0DC-AA29FE8F4073}"/>
    <cellStyle name="Note 3 6 2 2" xfId="19762" xr:uid="{6BB31E85-4785-42A2-AA92-2C1A7D3E9405}"/>
    <cellStyle name="Note 3 6 2 2 2" xfId="39859" xr:uid="{C6364BD9-0058-4F8C-888F-B7FBB6C84748}"/>
    <cellStyle name="Note 3 6 2 3" xfId="21581" xr:uid="{BB1158EA-D431-4292-8DB6-45DD470FCE6C}"/>
    <cellStyle name="Note 3 6 2 3 2" xfId="41522" xr:uid="{1EA338A6-368F-4D3E-B0F5-3612D683AF96}"/>
    <cellStyle name="Note 3 6 2 4" xfId="30994" xr:uid="{387859C3-ADF7-404B-8D69-97E9C2F0493E}"/>
    <cellStyle name="Note 3 6 3" xfId="10641" xr:uid="{7B468B3C-808C-4D7D-9371-91E912CECB4F}"/>
    <cellStyle name="Note 3 6 3 2" xfId="19763" xr:uid="{A532B01C-B64E-4D9A-97F2-6BCB272039C5}"/>
    <cellStyle name="Note 3 6 3 2 2" xfId="39860" xr:uid="{83BA3386-75A6-498D-A6E0-C9FCB18FFA21}"/>
    <cellStyle name="Note 3 6 3 3" xfId="22129" xr:uid="{094B37E5-2E81-40AA-B133-A9EB0105D670}"/>
    <cellStyle name="Note 3 6 3 3 2" xfId="42063" xr:uid="{CE6A20AE-A8FC-4045-B693-373A5FB42723}"/>
    <cellStyle name="Note 3 6 3 4" xfId="30995" xr:uid="{D9472629-96A4-41D7-AB35-2CF25E840B6D}"/>
    <cellStyle name="Note 3 6 4" xfId="10642" xr:uid="{90C461A4-6E4C-4151-95DC-E3A3A903B214}"/>
    <cellStyle name="Note 3 6 4 2" xfId="19764" xr:uid="{996AF6A1-4325-4BFE-B1DA-046BF676874D}"/>
    <cellStyle name="Note 3 6 4 2 2" xfId="39861" xr:uid="{A2C75F95-0E42-41BD-B3A1-083BDEE2B08D}"/>
    <cellStyle name="Note 3 6 4 3" xfId="30996" xr:uid="{FC2330F0-FDC5-49AC-ABDC-3EA9858291FD}"/>
    <cellStyle name="Note 3 6 5" xfId="19761" xr:uid="{A8BACE57-14BB-4141-B0BE-009AFC9826B7}"/>
    <cellStyle name="Note 3 6 5 2" xfId="39858" xr:uid="{732A5403-78EA-4AF9-A31E-EFAD79A6F6D8}"/>
    <cellStyle name="Note 3 6 6" xfId="20912" xr:uid="{67A1E013-0878-45DE-A528-AB36D8318A63}"/>
    <cellStyle name="Note 3 6 6 2" xfId="40943" xr:uid="{94ECF05B-E5E7-4FFB-A319-8481ACCF0F6D}"/>
    <cellStyle name="Note 3 6 7" xfId="30993" xr:uid="{0FAE7372-0336-4587-B9DA-DFBD7798E9DD}"/>
    <cellStyle name="Note 3 7" xfId="10643" xr:uid="{1FDD5EAE-8D5C-48F4-B5F0-4B897E06DC36}"/>
    <cellStyle name="Note 3 7 2" xfId="10644" xr:uid="{7E41AE05-C34D-4C0A-A6D3-C66FC64250AE}"/>
    <cellStyle name="Note 3 7 2 2" xfId="19766" xr:uid="{FEABE27A-3823-4A41-8CD1-3CB991803014}"/>
    <cellStyle name="Note 3 7 2 2 2" xfId="39863" xr:uid="{C5353A73-E55B-4763-B4EA-881F7364C680}"/>
    <cellStyle name="Note 3 7 2 3" xfId="21638" xr:uid="{3E9A37FE-BB4B-4BDA-B48F-E551DE720426}"/>
    <cellStyle name="Note 3 7 2 3 2" xfId="41579" xr:uid="{12462653-7D4E-44B3-B23A-BBB733F4649D}"/>
    <cellStyle name="Note 3 7 2 4" xfId="30998" xr:uid="{4A5E295C-8B66-4490-AB7E-A52F73D6B102}"/>
    <cellStyle name="Note 3 7 3" xfId="10645" xr:uid="{68A11CDA-5101-4C47-9A21-56C83E317ABD}"/>
    <cellStyle name="Note 3 7 3 2" xfId="19767" xr:uid="{D3C2F466-ECA2-45B4-A1F6-09E41B113B7D}"/>
    <cellStyle name="Note 3 7 3 2 2" xfId="39864" xr:uid="{8F79C1DF-7ECD-4AD3-943C-42EEA04F377A}"/>
    <cellStyle name="Note 3 7 3 3" xfId="22186" xr:uid="{982FB1C8-2D6B-49A5-8DA6-DD39E8FD2338}"/>
    <cellStyle name="Note 3 7 3 3 2" xfId="42120" xr:uid="{13AE77ED-F34C-42B8-841C-9F081025206E}"/>
    <cellStyle name="Note 3 7 3 4" xfId="30999" xr:uid="{C3FBBBBF-1FA4-480E-A1DD-5F0245EDD2E0}"/>
    <cellStyle name="Note 3 7 4" xfId="10646" xr:uid="{9FB84437-80A3-4219-86E4-5F215C45AD7D}"/>
    <cellStyle name="Note 3 7 4 2" xfId="19768" xr:uid="{F6DA6A62-50E6-4948-BDCD-51BC07E46544}"/>
    <cellStyle name="Note 3 7 4 2 2" xfId="39865" xr:uid="{2CE6E804-3161-4ACA-BE81-9AB3B865D9BD}"/>
    <cellStyle name="Note 3 7 4 3" xfId="31000" xr:uid="{A8F2762E-B490-43C8-BB9B-4587B4CF11E8}"/>
    <cellStyle name="Note 3 7 5" xfId="19765" xr:uid="{D23497A5-B36B-4ADD-B93E-B15CC9A5A55C}"/>
    <cellStyle name="Note 3 7 5 2" xfId="39862" xr:uid="{8569B886-7875-4651-9729-484E4810C18E}"/>
    <cellStyle name="Note 3 7 6" xfId="20970" xr:uid="{FEFBD7A6-A38E-4F63-AAF5-AE68602DEBD4}"/>
    <cellStyle name="Note 3 7 6 2" xfId="41000" xr:uid="{53796618-D8F7-41AD-8711-DF51A5846AAA}"/>
    <cellStyle name="Note 3 7 7" xfId="30997" xr:uid="{6A388710-5D04-47DB-BE0F-CB1531FF4EBC}"/>
    <cellStyle name="Note 3 8" xfId="10586" xr:uid="{C242ABD7-E36B-4119-A5D5-CF229AB77283}"/>
    <cellStyle name="Note 3 8 2" xfId="21277" xr:uid="{FCB3C9AE-AD97-4449-A2B3-ED9A4E8B6A79}"/>
    <cellStyle name="Note 3 8 2 2" xfId="41221" xr:uid="{97A35C75-7F7B-403C-9F7D-274EAA4FD0E7}"/>
    <cellStyle name="Note 3 9" xfId="21868" xr:uid="{9EC37E52-2955-4DDE-9073-C13B388F07CA}"/>
    <cellStyle name="Note 3 9 2" xfId="41804" xr:uid="{8D416CE8-F259-4B08-94B6-A52113DCBB4D}"/>
    <cellStyle name="Note 30" xfId="10647" xr:uid="{E74E4F26-A61F-422D-8129-3CB54BB85021}"/>
    <cellStyle name="Note 30 2" xfId="10648" xr:uid="{8EBE24D5-9BEF-4BB9-A5A3-DC2D482A12C1}"/>
    <cellStyle name="Note 30 2 2" xfId="10649" xr:uid="{354BD8D2-091C-493E-9569-9E51129BB077}"/>
    <cellStyle name="Note 30 2 2 2" xfId="19771" xr:uid="{89F9CFBA-C405-470D-9E13-4E97C34B838D}"/>
    <cellStyle name="Note 30 2 2 2 2" xfId="39868" xr:uid="{3DDCE7BA-1734-4064-A740-5E6BA5BDB352}"/>
    <cellStyle name="Note 30 2 2 3" xfId="31003" xr:uid="{8AF41539-11D6-49B6-84CA-75F0CC763C25}"/>
    <cellStyle name="Note 30 2 3" xfId="10650" xr:uid="{7E5C6447-566B-462C-A327-05D20BA7EEDE}"/>
    <cellStyle name="Note 30 2 3 2" xfId="19772" xr:uid="{ED7D90C2-1F53-4BAD-843A-CBE7CF1A4C3A}"/>
    <cellStyle name="Note 30 2 3 2 2" xfId="39869" xr:uid="{38DD0A47-8A39-4AB4-8FBF-08C34AE7060C}"/>
    <cellStyle name="Note 30 2 3 3" xfId="31004" xr:uid="{EB854745-80E1-405A-AD75-65BBF695E30B}"/>
    <cellStyle name="Note 30 2 4" xfId="10651" xr:uid="{6A2FED38-CC42-4D86-A7E6-3B8EE3BEE584}"/>
    <cellStyle name="Note 30 2 4 2" xfId="19773" xr:uid="{B972FA96-CE64-4E2E-997E-134F3CFCCE13}"/>
    <cellStyle name="Note 30 2 4 2 2" xfId="39870" xr:uid="{3E57B7AB-8452-4B06-B50D-BED32338B003}"/>
    <cellStyle name="Note 30 2 4 3" xfId="31005" xr:uid="{B27D4894-AD82-4770-8368-E89AE79059B3}"/>
    <cellStyle name="Note 30 2 5" xfId="19770" xr:uid="{123548EA-E37E-47BE-812B-D433ECD0805A}"/>
    <cellStyle name="Note 30 2 5 2" xfId="39867" xr:uid="{BEAF2622-16E0-4F93-840D-D1455200FDCF}"/>
    <cellStyle name="Note 30 2 6" xfId="31002" xr:uid="{4DC05283-055D-4F20-9F5C-34471625FD65}"/>
    <cellStyle name="Note 30 3" xfId="10652" xr:uid="{7E966197-C9D4-4BD8-A360-F37217526418}"/>
    <cellStyle name="Note 30 3 2" xfId="19774" xr:uid="{2204F542-C6B8-4E93-A948-74B9ACCB2DBD}"/>
    <cellStyle name="Note 30 3 2 2" xfId="39871" xr:uid="{6289BB3B-1EBC-42CD-9BCE-2F8CDA6CBA01}"/>
    <cellStyle name="Note 30 3 3" xfId="31006" xr:uid="{000635F6-63F4-4D1E-A68B-840AD7EBCD96}"/>
    <cellStyle name="Note 30 4" xfId="10653" xr:uid="{3F2DA5F0-9C84-4D44-A65F-D7E76341DB97}"/>
    <cellStyle name="Note 30 4 2" xfId="19775" xr:uid="{49F86C39-5D74-448E-AA50-D08120F22AEF}"/>
    <cellStyle name="Note 30 4 2 2" xfId="39872" xr:uid="{2566D481-E667-4AD3-BF3D-BC7E6A946162}"/>
    <cellStyle name="Note 30 4 3" xfId="31007" xr:uid="{43C83CBC-F0D0-4419-9E49-ACA535E4CA48}"/>
    <cellStyle name="Note 30 5" xfId="10654" xr:uid="{5F01DA7F-BEB1-4CF8-A2EF-E841E32C378B}"/>
    <cellStyle name="Note 30 5 2" xfId="19776" xr:uid="{B6DFDA47-83B4-4FEB-AF37-3650ED3AAB67}"/>
    <cellStyle name="Note 30 5 2 2" xfId="39873" xr:uid="{5CCD1D22-C6FA-429B-A75C-4ABEF4469596}"/>
    <cellStyle name="Note 30 5 3" xfId="31008" xr:uid="{2614B724-A62D-4DF0-86F1-05D5FFE3DFA8}"/>
    <cellStyle name="Note 30 6" xfId="19769" xr:uid="{A393E9CB-9C8F-42B4-9AD0-DBF15814AE0F}"/>
    <cellStyle name="Note 30 6 2" xfId="39866" xr:uid="{98EC1E9D-6582-4E86-9392-F9EB5B34A8AA}"/>
    <cellStyle name="Note 30 7" xfId="31001" xr:uid="{B1ADA903-3C41-4D40-AE03-D8B991EDAFD6}"/>
    <cellStyle name="Note 31" xfId="10655" xr:uid="{DF1A4143-DC30-4791-A1C6-DC44E552A9B5}"/>
    <cellStyle name="Note 31 2" xfId="10656" xr:uid="{3291DB12-4BBD-4572-9B67-569FB15AFBDE}"/>
    <cellStyle name="Note 31 2 2" xfId="10657" xr:uid="{28564DA6-DCF6-4A9C-95AE-DF1E14A7890B}"/>
    <cellStyle name="Note 31 2 2 2" xfId="19779" xr:uid="{10712073-D8A2-400C-8D0A-8B503C7E91F6}"/>
    <cellStyle name="Note 31 2 2 2 2" xfId="39876" xr:uid="{0A63727E-C68B-4405-B729-180F5486E340}"/>
    <cellStyle name="Note 31 2 2 3" xfId="31011" xr:uid="{5826A8D8-6138-4A0E-BAC9-37E2AF22477B}"/>
    <cellStyle name="Note 31 2 3" xfId="10658" xr:uid="{E6A35DFF-8D43-4418-A7BC-35BFDB7E68A5}"/>
    <cellStyle name="Note 31 2 3 2" xfId="19780" xr:uid="{EEF941A9-94B1-41C6-8502-B75D2C5573EF}"/>
    <cellStyle name="Note 31 2 3 2 2" xfId="39877" xr:uid="{30418185-86DB-4A8C-AA38-17DDE155835F}"/>
    <cellStyle name="Note 31 2 3 3" xfId="31012" xr:uid="{F23D7D7E-5131-4594-A364-529C253F6BFA}"/>
    <cellStyle name="Note 31 2 4" xfId="10659" xr:uid="{60757806-9566-45CF-A6BE-619EFF2AB433}"/>
    <cellStyle name="Note 31 2 4 2" xfId="19781" xr:uid="{725BF352-26C7-444E-BD03-01A5732601C1}"/>
    <cellStyle name="Note 31 2 4 2 2" xfId="39878" xr:uid="{67CE8FE1-9097-425C-91CD-0B197EBEFFFD}"/>
    <cellStyle name="Note 31 2 4 3" xfId="31013" xr:uid="{7705B672-2174-40A1-847F-EFCB196CD8F8}"/>
    <cellStyle name="Note 31 2 5" xfId="19778" xr:uid="{FADC2249-2890-4C7E-B122-855FF55ABD0A}"/>
    <cellStyle name="Note 31 2 5 2" xfId="39875" xr:uid="{21B96DD4-3308-438E-B73F-6415EBBB5143}"/>
    <cellStyle name="Note 31 2 6" xfId="31010" xr:uid="{59A29FF7-4E94-4A07-94C4-EAF2444B399D}"/>
    <cellStyle name="Note 31 3" xfId="10660" xr:uid="{345A3983-C6F9-4F9D-AFFB-EF116DFE57B1}"/>
    <cellStyle name="Note 31 3 2" xfId="19782" xr:uid="{A82BB395-3C1D-449A-8AF4-3A9CE17081A9}"/>
    <cellStyle name="Note 31 3 2 2" xfId="39879" xr:uid="{6914FB94-0F68-4AA8-8974-6DA4E0662D39}"/>
    <cellStyle name="Note 31 3 3" xfId="31014" xr:uid="{113B3137-8DFA-4261-9F74-DE6CE0AB50C4}"/>
    <cellStyle name="Note 31 4" xfId="10661" xr:uid="{4C0EC5C0-A6CF-4BB3-A072-EFA844126D1A}"/>
    <cellStyle name="Note 31 4 2" xfId="19783" xr:uid="{F1A38C3B-68CA-4196-B570-7E8FC32060DC}"/>
    <cellStyle name="Note 31 4 2 2" xfId="39880" xr:uid="{9C3D20CB-D3F6-4756-AA9F-003E1E7D87DA}"/>
    <cellStyle name="Note 31 4 3" xfId="31015" xr:uid="{FCBE34B2-BD6E-4104-A96C-D4C5A43F0E41}"/>
    <cellStyle name="Note 31 5" xfId="10662" xr:uid="{EACD30D9-59AD-4B74-A790-465B1F34A7E7}"/>
    <cellStyle name="Note 31 5 2" xfId="19784" xr:uid="{6E7B9E91-670C-465F-9286-3B76280ADD9E}"/>
    <cellStyle name="Note 31 5 2 2" xfId="39881" xr:uid="{EA1466F7-344F-4B7E-87EC-97BE73DB3466}"/>
    <cellStyle name="Note 31 5 3" xfId="31016" xr:uid="{7A566A82-7AF9-4486-B292-416480E43505}"/>
    <cellStyle name="Note 31 6" xfId="19777" xr:uid="{2B2D44CB-2325-4DF4-B267-96AE008AB58B}"/>
    <cellStyle name="Note 31 6 2" xfId="39874" xr:uid="{978D6D91-17AA-4740-A235-9C021607F1B0}"/>
    <cellStyle name="Note 31 7" xfId="31009" xr:uid="{9A24FBE0-080E-4785-A0BB-B4941EABB98E}"/>
    <cellStyle name="Note 32" xfId="10663" xr:uid="{60155FE6-04C9-4D31-8957-C12D035E6556}"/>
    <cellStyle name="Note 32 2" xfId="10664" xr:uid="{02CC54EE-C3EF-4B38-9919-C26BBBE0628B}"/>
    <cellStyle name="Note 32 2 2" xfId="10665" xr:uid="{9A2C1F37-9611-46EE-AFAA-4384AA2DBA53}"/>
    <cellStyle name="Note 32 2 2 2" xfId="19787" xr:uid="{F3EAFF0F-75A2-4560-8703-CCBA5342BF5B}"/>
    <cellStyle name="Note 32 2 2 2 2" xfId="39884" xr:uid="{44AB322B-BEC2-4465-8534-42103946CEF2}"/>
    <cellStyle name="Note 32 2 2 3" xfId="31019" xr:uid="{A0E872EB-C393-4CA6-A9B9-4413D6ECDA53}"/>
    <cellStyle name="Note 32 2 3" xfId="10666" xr:uid="{33DC5D43-5F86-4516-B605-A91595F18421}"/>
    <cellStyle name="Note 32 2 3 2" xfId="19788" xr:uid="{BF91E3A1-45C7-4977-B745-CB2999FF612F}"/>
    <cellStyle name="Note 32 2 3 2 2" xfId="39885" xr:uid="{98F209FB-A4C0-4E03-8936-0D217B5E08E5}"/>
    <cellStyle name="Note 32 2 3 3" xfId="31020" xr:uid="{92AB8912-2B9C-40FF-BDCF-707CC31DF1A1}"/>
    <cellStyle name="Note 32 2 4" xfId="10667" xr:uid="{33653CB4-6282-497F-A271-1176C150677B}"/>
    <cellStyle name="Note 32 2 4 2" xfId="19789" xr:uid="{55BECEF2-AA69-4626-A4D2-3B8D79AB2E8C}"/>
    <cellStyle name="Note 32 2 4 2 2" xfId="39886" xr:uid="{D93CEA97-17B4-4BD8-9793-9278DA5DA447}"/>
    <cellStyle name="Note 32 2 4 3" xfId="31021" xr:uid="{92348E11-7845-4C4E-91CA-1B511C441AD6}"/>
    <cellStyle name="Note 32 2 5" xfId="19786" xr:uid="{6ABF0ECE-8C99-4C6D-84E6-11C75036F6AF}"/>
    <cellStyle name="Note 32 2 5 2" xfId="39883" xr:uid="{2EEA2CA8-568E-4F7B-8845-F2CC07765FB3}"/>
    <cellStyle name="Note 32 2 6" xfId="31018" xr:uid="{BC36FDD0-6445-40FF-97CA-A0E7EDB3B206}"/>
    <cellStyle name="Note 32 3" xfId="10668" xr:uid="{7BD641A2-CB33-4F4A-B968-7D2B04AFB3FB}"/>
    <cellStyle name="Note 32 3 2" xfId="19790" xr:uid="{D6AF6586-61BD-403B-B29A-D8C7D945445D}"/>
    <cellStyle name="Note 32 3 2 2" xfId="39887" xr:uid="{F90B2060-B24B-4B05-98C7-E036157A2342}"/>
    <cellStyle name="Note 32 3 3" xfId="31022" xr:uid="{0FDD6B73-266A-4022-A431-930BF6740057}"/>
    <cellStyle name="Note 32 4" xfId="10669" xr:uid="{3DED04CF-FDEF-450E-AB8F-40C4BA62BFFA}"/>
    <cellStyle name="Note 32 4 2" xfId="19791" xr:uid="{BAD2D09D-AEF3-4865-B1EA-8A4D66145BDF}"/>
    <cellStyle name="Note 32 4 2 2" xfId="39888" xr:uid="{0E933979-2C4B-4216-8914-23996F638F5E}"/>
    <cellStyle name="Note 32 4 3" xfId="31023" xr:uid="{DE0ACF3A-7BCC-42C0-8B53-E028EAFEB727}"/>
    <cellStyle name="Note 32 5" xfId="10670" xr:uid="{DC156430-0489-43AA-9FE9-C5A11E348E51}"/>
    <cellStyle name="Note 32 5 2" xfId="19792" xr:uid="{7B2EE696-7ACB-4D2F-B764-39F0F40EE049}"/>
    <cellStyle name="Note 32 5 2 2" xfId="39889" xr:uid="{A855E69B-7806-41B3-8224-6BFF406BE7CC}"/>
    <cellStyle name="Note 32 5 3" xfId="31024" xr:uid="{25A65F8C-0B89-45B4-A3F2-D74265D9CC8E}"/>
    <cellStyle name="Note 32 6" xfId="19785" xr:uid="{D49E4C08-924B-42AB-A616-C1E872CC6C98}"/>
    <cellStyle name="Note 32 6 2" xfId="39882" xr:uid="{E541538C-247F-436F-9321-49D8D3BE19A0}"/>
    <cellStyle name="Note 32 7" xfId="31017" xr:uid="{6EFCD71C-D453-4296-807A-D4C590A7C426}"/>
    <cellStyle name="Note 33" xfId="10671" xr:uid="{4F882F54-B814-4E9D-97EE-FCC6A4991990}"/>
    <cellStyle name="Note 33 2" xfId="10672" xr:uid="{D0571930-889A-49F3-87EC-2B3553C9D663}"/>
    <cellStyle name="Note 33 2 2" xfId="10673" xr:uid="{D9F288F5-CD24-4F6B-A546-2E74B2E6E2AB}"/>
    <cellStyle name="Note 33 2 2 2" xfId="19795" xr:uid="{8FD3C2FB-26BD-4082-B10B-1DD98B0E4A69}"/>
    <cellStyle name="Note 33 2 2 2 2" xfId="39892" xr:uid="{B8642239-57DD-4884-B3E7-81B72D024D15}"/>
    <cellStyle name="Note 33 2 2 3" xfId="31027" xr:uid="{B5E8D8A0-8B1B-4619-95A4-71D45C4545F8}"/>
    <cellStyle name="Note 33 2 3" xfId="10674" xr:uid="{B725E592-4CE6-48B8-853E-7530D557D9B8}"/>
    <cellStyle name="Note 33 2 3 2" xfId="19796" xr:uid="{74564665-B887-4FCB-8E41-0099333A4C4C}"/>
    <cellStyle name="Note 33 2 3 2 2" xfId="39893" xr:uid="{F4FE99A7-12AC-4961-A168-37EE77106DCF}"/>
    <cellStyle name="Note 33 2 3 3" xfId="31028" xr:uid="{55DE4C5B-404A-4157-AC6D-1EE749A4366C}"/>
    <cellStyle name="Note 33 2 4" xfId="10675" xr:uid="{35C2C399-CB9D-489B-A05C-E33E92899364}"/>
    <cellStyle name="Note 33 2 4 2" xfId="19797" xr:uid="{EFE963A4-F44C-470A-9CFE-5DE77ECA657A}"/>
    <cellStyle name="Note 33 2 4 2 2" xfId="39894" xr:uid="{97CDDAEC-4604-4019-A51F-EE341F5D1498}"/>
    <cellStyle name="Note 33 2 4 3" xfId="31029" xr:uid="{1673E744-C066-4D24-8454-1045461F9FE1}"/>
    <cellStyle name="Note 33 2 5" xfId="19794" xr:uid="{EA543CC7-D02B-4529-80E4-8EFFBFBA4ED8}"/>
    <cellStyle name="Note 33 2 5 2" xfId="39891" xr:uid="{B5F3D235-6617-4F83-92AF-A61849469883}"/>
    <cellStyle name="Note 33 2 6" xfId="31026" xr:uid="{585BE158-BD02-437C-8308-0B157B45A024}"/>
    <cellStyle name="Note 33 3" xfId="10676" xr:uid="{EA290E00-6A5E-48E8-8C12-12F85B164D72}"/>
    <cellStyle name="Note 33 3 2" xfId="19798" xr:uid="{833EAB62-E095-48F2-B621-F755B9245BDE}"/>
    <cellStyle name="Note 33 3 2 2" xfId="39895" xr:uid="{C8EE6EF5-6FF0-4471-850B-F2A51B354357}"/>
    <cellStyle name="Note 33 3 3" xfId="31030" xr:uid="{E47F8F5E-DD69-4B92-AABC-3656D4D5EE67}"/>
    <cellStyle name="Note 33 4" xfId="10677" xr:uid="{7083E9A4-760E-4760-8AB5-542224913A45}"/>
    <cellStyle name="Note 33 4 2" xfId="19799" xr:uid="{B90FF5F2-B80F-4F41-AB2D-FBB2C6B03ACB}"/>
    <cellStyle name="Note 33 4 2 2" xfId="39896" xr:uid="{B9390E0D-1709-4BE6-ADA8-EFE0E74CB0D8}"/>
    <cellStyle name="Note 33 4 3" xfId="31031" xr:uid="{76D306FC-BA7D-43D2-8C21-15A7D89D1FD4}"/>
    <cellStyle name="Note 33 5" xfId="10678" xr:uid="{D42A8F15-55A2-4808-A549-177475501613}"/>
    <cellStyle name="Note 33 5 2" xfId="19800" xr:uid="{9B06C333-001F-42C7-A10F-622229DF1B9F}"/>
    <cellStyle name="Note 33 5 2 2" xfId="39897" xr:uid="{7644B663-28A3-47D1-A7C7-074A455284D5}"/>
    <cellStyle name="Note 33 5 3" xfId="31032" xr:uid="{8C611724-BF87-4580-94DD-42AF9F31F23C}"/>
    <cellStyle name="Note 33 6" xfId="19793" xr:uid="{EF5D3021-DB7F-4B5F-BB60-8413C1272E9F}"/>
    <cellStyle name="Note 33 6 2" xfId="39890" xr:uid="{06BABF30-B841-4DB8-97BE-788E97956C9C}"/>
    <cellStyle name="Note 33 7" xfId="31025" xr:uid="{55CD58A3-5C77-4653-834C-FEB4A276F272}"/>
    <cellStyle name="Note 34" xfId="10679" xr:uid="{50BC8FFE-8E2E-4763-9F03-3D3997236EEF}"/>
    <cellStyle name="Note 34 2" xfId="10680" xr:uid="{1171F9AB-CDB6-45EB-BD13-0210E22705A2}"/>
    <cellStyle name="Note 34 2 2" xfId="10681" xr:uid="{E6E0CA7A-EC97-408E-8021-2491A9DF6265}"/>
    <cellStyle name="Note 34 2 2 2" xfId="19803" xr:uid="{326FA5FE-08AA-4242-BFC9-7E8097008F3C}"/>
    <cellStyle name="Note 34 2 2 2 2" xfId="39900" xr:uid="{265B849D-9A14-4E0D-9200-A5C77DAABA44}"/>
    <cellStyle name="Note 34 2 2 3" xfId="31035" xr:uid="{7F7012EC-56E0-423D-9022-8E79601B804B}"/>
    <cellStyle name="Note 34 2 3" xfId="10682" xr:uid="{CC4F0569-E5F3-4D96-B22F-02406A4A4815}"/>
    <cellStyle name="Note 34 2 3 2" xfId="19804" xr:uid="{07967A58-1478-47BB-8EF4-2FFDDF59CB8B}"/>
    <cellStyle name="Note 34 2 3 2 2" xfId="39901" xr:uid="{1A6AECE2-F9D1-44F5-B922-2B6F9DBC3A11}"/>
    <cellStyle name="Note 34 2 3 3" xfId="31036" xr:uid="{A418F30F-3822-45BC-BD86-73666E762A79}"/>
    <cellStyle name="Note 34 2 4" xfId="10683" xr:uid="{FC0E3EDF-E674-46DF-9895-777A69985C58}"/>
    <cellStyle name="Note 34 2 4 2" xfId="19805" xr:uid="{0D238A82-E04A-47D0-B840-5DFBF29212B7}"/>
    <cellStyle name="Note 34 2 4 2 2" xfId="39902" xr:uid="{F406B9C5-E5CE-4481-90B0-308DD564052D}"/>
    <cellStyle name="Note 34 2 4 3" xfId="31037" xr:uid="{F73A0A4B-71A4-454D-A07D-4FE056598F5A}"/>
    <cellStyle name="Note 34 2 5" xfId="19802" xr:uid="{1667CB79-1528-4C2C-BEDE-4E8ADF6E0053}"/>
    <cellStyle name="Note 34 2 5 2" xfId="39899" xr:uid="{3E13CF90-A15D-4486-9813-F86A02AEB9E4}"/>
    <cellStyle name="Note 34 2 6" xfId="31034" xr:uid="{3BD1F41F-D0C4-48E4-AEDC-0184B7B29424}"/>
    <cellStyle name="Note 34 3" xfId="10684" xr:uid="{A7FFCBDD-3D1F-4336-A572-715CC5A426E6}"/>
    <cellStyle name="Note 34 3 2" xfId="19806" xr:uid="{5ADF8EFA-C141-4273-9CF5-D656F877DB24}"/>
    <cellStyle name="Note 34 3 2 2" xfId="39903" xr:uid="{727070FD-BAC6-46EB-9DE3-816CE9D6777D}"/>
    <cellStyle name="Note 34 3 3" xfId="31038" xr:uid="{24880FFF-14A7-41A8-8B6C-228426157A1A}"/>
    <cellStyle name="Note 34 4" xfId="10685" xr:uid="{2C18219F-3A33-455C-AA78-EB88670B8EFA}"/>
    <cellStyle name="Note 34 4 2" xfId="19807" xr:uid="{D1436097-F571-475A-819D-BE0161A570FE}"/>
    <cellStyle name="Note 34 4 2 2" xfId="39904" xr:uid="{6FFB031A-6D4D-4F22-A774-807C7B296876}"/>
    <cellStyle name="Note 34 4 3" xfId="31039" xr:uid="{6EA622C2-000C-4B9A-B3A6-8481F2CBF1FE}"/>
    <cellStyle name="Note 34 5" xfId="10686" xr:uid="{FB121D87-B3F1-4556-BA49-4251B82F7378}"/>
    <cellStyle name="Note 34 5 2" xfId="19808" xr:uid="{D5849E3C-35B9-4409-80EC-885E4C98E4E5}"/>
    <cellStyle name="Note 34 5 2 2" xfId="39905" xr:uid="{1C56F0D2-1E5F-43A4-9716-E4919853D625}"/>
    <cellStyle name="Note 34 5 3" xfId="31040" xr:uid="{3868C52C-A15A-4E0E-A2F5-6B0AE7474527}"/>
    <cellStyle name="Note 34 6" xfId="19801" xr:uid="{8577B036-4636-450B-92E9-5D8051F14E19}"/>
    <cellStyle name="Note 34 6 2" xfId="39898" xr:uid="{D52C4861-B3B8-4B2F-8395-9BF6F3B58FFC}"/>
    <cellStyle name="Note 34 7" xfId="31033" xr:uid="{D00C4771-80B4-4968-9888-5991ABCF7B78}"/>
    <cellStyle name="Note 35" xfId="10687" xr:uid="{E96B9189-BD99-4EAA-9CDB-AE6D62DBC8F7}"/>
    <cellStyle name="Note 35 2" xfId="10688" xr:uid="{8AB3C3D7-AAA2-491E-8551-EC51F907F95C}"/>
    <cellStyle name="Note 35 2 2" xfId="10689" xr:uid="{32C04F9E-6CD1-4058-8CFD-C39F74BED6FA}"/>
    <cellStyle name="Note 35 2 2 2" xfId="19811" xr:uid="{A428FEE6-11E8-4613-943F-5EE0DC562BEE}"/>
    <cellStyle name="Note 35 2 2 2 2" xfId="39908" xr:uid="{96E4AFA8-6F1A-4B8A-B53B-9DB9472BFC84}"/>
    <cellStyle name="Note 35 2 2 3" xfId="31043" xr:uid="{41C12F25-6F59-4984-81DB-E449EFD46500}"/>
    <cellStyle name="Note 35 2 3" xfId="10690" xr:uid="{4BCB0D5B-8609-493A-B587-4CA592FEC00D}"/>
    <cellStyle name="Note 35 2 3 2" xfId="19812" xr:uid="{BC0F48DE-FFD1-48F0-A2FB-7153AA873419}"/>
    <cellStyle name="Note 35 2 3 2 2" xfId="39909" xr:uid="{BD5E4BBA-828D-44D0-9D88-92FC8D669AE8}"/>
    <cellStyle name="Note 35 2 3 3" xfId="31044" xr:uid="{76B749F0-C6BF-450B-B7DB-E83EBC2B8160}"/>
    <cellStyle name="Note 35 2 4" xfId="10691" xr:uid="{7470F8D9-EB99-4421-B5BA-58162942B769}"/>
    <cellStyle name="Note 35 2 4 2" xfId="19813" xr:uid="{D19C2A0D-23FD-4FF3-8F25-42B3F30E14E3}"/>
    <cellStyle name="Note 35 2 4 2 2" xfId="39910" xr:uid="{3D1556BF-711F-4A91-AC51-5E54BE52D489}"/>
    <cellStyle name="Note 35 2 4 3" xfId="31045" xr:uid="{872E90D9-240A-47FB-BA1F-4CAAFE861E9E}"/>
    <cellStyle name="Note 35 2 5" xfId="19810" xr:uid="{805380EC-A79B-4EA1-9792-2DAF8445FF5F}"/>
    <cellStyle name="Note 35 2 5 2" xfId="39907" xr:uid="{EB82E108-A4FD-4E62-9CAC-EBABC1AB0216}"/>
    <cellStyle name="Note 35 2 6" xfId="31042" xr:uid="{CCE00DA3-5620-4334-AE0F-66FA1B8E0B08}"/>
    <cellStyle name="Note 35 3" xfId="10692" xr:uid="{78F487A4-1FEA-49F9-B3F5-0745F620A58E}"/>
    <cellStyle name="Note 35 3 2" xfId="19814" xr:uid="{2FBA9D57-6341-41E4-A533-CFBD4E3DB441}"/>
    <cellStyle name="Note 35 3 2 2" xfId="39911" xr:uid="{311E7FB8-C1C4-40CF-B24F-8A5D5F46338E}"/>
    <cellStyle name="Note 35 3 3" xfId="31046" xr:uid="{59470803-B49C-49E3-B2C7-7B172A79AA27}"/>
    <cellStyle name="Note 35 4" xfId="10693" xr:uid="{D716E9C1-ACCC-4E37-B4BB-2EE39EBA074F}"/>
    <cellStyle name="Note 35 4 2" xfId="19815" xr:uid="{8EF852CD-1EDE-4218-9555-7D3A00183308}"/>
    <cellStyle name="Note 35 4 2 2" xfId="39912" xr:uid="{F9CD9696-5C4C-4580-B32A-8C6901778880}"/>
    <cellStyle name="Note 35 4 3" xfId="31047" xr:uid="{CB439FF0-53E3-47DA-8CE1-517FBA2D0179}"/>
    <cellStyle name="Note 35 5" xfId="10694" xr:uid="{F322270F-356C-47EB-A957-DE17C5DB1431}"/>
    <cellStyle name="Note 35 5 2" xfId="19816" xr:uid="{580B196A-5B74-439D-AB50-921B0228426B}"/>
    <cellStyle name="Note 35 5 2 2" xfId="39913" xr:uid="{2D9C7735-F810-4C22-B4A7-B21CFCBA837F}"/>
    <cellStyle name="Note 35 5 3" xfId="31048" xr:uid="{7A738D16-17B6-4B06-AAD5-1B700FC1A8CE}"/>
    <cellStyle name="Note 35 6" xfId="19809" xr:uid="{FB4CECC8-EECF-40CD-B2B0-03359A0B69CE}"/>
    <cellStyle name="Note 35 6 2" xfId="39906" xr:uid="{E9AEE11F-A619-40B0-90F2-20C73E1BFAD9}"/>
    <cellStyle name="Note 35 7" xfId="31041" xr:uid="{61BE0B86-52EC-44DC-97AC-D7B0E2052C18}"/>
    <cellStyle name="Note 36" xfId="10695" xr:uid="{3F6CE03C-5973-4D51-B7B7-37BE22F4B492}"/>
    <cellStyle name="Note 36 2" xfId="10696" xr:uid="{C7F061EB-430F-4750-8F16-BA30C6C05E66}"/>
    <cellStyle name="Note 36 2 2" xfId="10697" xr:uid="{5DF99F2A-DE62-4B4B-8460-C3E662D35D58}"/>
    <cellStyle name="Note 36 2 2 2" xfId="19819" xr:uid="{8EE8469E-B0E1-4991-A14F-A247C742D9D6}"/>
    <cellStyle name="Note 36 2 2 2 2" xfId="39916" xr:uid="{4AEC916B-764B-42D9-AE2F-87659A941BC5}"/>
    <cellStyle name="Note 36 2 2 3" xfId="31051" xr:uid="{31AAB133-3048-4E51-82D8-DD157CE4CC03}"/>
    <cellStyle name="Note 36 2 3" xfId="10698" xr:uid="{45B2BF9E-657B-4689-AD38-42587A8009BC}"/>
    <cellStyle name="Note 36 2 3 2" xfId="19820" xr:uid="{0BBC22D8-B552-449E-8E51-21AF6EB63DA2}"/>
    <cellStyle name="Note 36 2 3 2 2" xfId="39917" xr:uid="{983F54B2-0952-4EBE-83B5-16853D2E0CA2}"/>
    <cellStyle name="Note 36 2 3 3" xfId="31052" xr:uid="{159F8F45-866E-4A04-B72A-1E8FB3BA81B0}"/>
    <cellStyle name="Note 36 2 4" xfId="10699" xr:uid="{47BB26A2-8DF8-4D86-BADF-553B9FE5FE50}"/>
    <cellStyle name="Note 36 2 4 2" xfId="19821" xr:uid="{2D2EDAE0-1E3F-47FA-A2AE-CDA9A2B42E78}"/>
    <cellStyle name="Note 36 2 4 2 2" xfId="39918" xr:uid="{090B11CE-7447-4F06-8729-6D9D6F380015}"/>
    <cellStyle name="Note 36 2 4 3" xfId="31053" xr:uid="{4ADD9075-1B1D-4DE8-8FA3-87BC4BEC9010}"/>
    <cellStyle name="Note 36 2 5" xfId="19818" xr:uid="{99AE31FF-ED94-4F42-8FFB-2DEF3EA552BC}"/>
    <cellStyle name="Note 36 2 5 2" xfId="39915" xr:uid="{8299E6DA-139D-465C-8AEA-05E04CE4BD65}"/>
    <cellStyle name="Note 36 2 6" xfId="31050" xr:uid="{0732FFF4-A54F-4388-BCDE-B127E7B9FAA5}"/>
    <cellStyle name="Note 36 3" xfId="10700" xr:uid="{7D7A20E5-E210-44CE-A14A-34F82547F3F6}"/>
    <cellStyle name="Note 36 3 2" xfId="19822" xr:uid="{1CBAAD6D-68FB-47A9-88AB-AD92BB240416}"/>
    <cellStyle name="Note 36 3 2 2" xfId="39919" xr:uid="{B5D77096-1CA9-481B-A1B3-75831FB9501B}"/>
    <cellStyle name="Note 36 3 3" xfId="31054" xr:uid="{DE0D1F87-DE7F-4C4F-A27F-6A76F2F8B64B}"/>
    <cellStyle name="Note 36 4" xfId="10701" xr:uid="{990992B4-7043-4C94-817C-AE223CF7DDB2}"/>
    <cellStyle name="Note 36 4 2" xfId="19823" xr:uid="{F40BAD86-5656-4293-A493-B0A81C766411}"/>
    <cellStyle name="Note 36 4 2 2" xfId="39920" xr:uid="{C65C3E0B-B978-4534-B1CB-8AB250EE9313}"/>
    <cellStyle name="Note 36 4 3" xfId="31055" xr:uid="{41BFDC86-BE00-48AB-9260-DB6616B6C430}"/>
    <cellStyle name="Note 36 5" xfId="10702" xr:uid="{42FCA3D5-B029-4FBA-9043-F40D572D6D3E}"/>
    <cellStyle name="Note 36 5 2" xfId="19824" xr:uid="{78889541-30A6-40C0-82DB-894502520CB2}"/>
    <cellStyle name="Note 36 5 2 2" xfId="39921" xr:uid="{72DAEC23-FEFB-4C56-AAFD-5FA4CA990B8D}"/>
    <cellStyle name="Note 36 5 3" xfId="31056" xr:uid="{90F367DF-5B6B-47DB-948C-B798F95FE373}"/>
    <cellStyle name="Note 36 6" xfId="19817" xr:uid="{5A6DE424-4C42-46B7-9AE9-F83042A06E00}"/>
    <cellStyle name="Note 36 6 2" xfId="39914" xr:uid="{C19DD27E-C3C1-41F2-BA9A-9FC9EB8D5AF3}"/>
    <cellStyle name="Note 36 7" xfId="31049" xr:uid="{09BFB6B2-51AD-4F76-AED9-BED099EA439E}"/>
    <cellStyle name="Note 37" xfId="10703" xr:uid="{DE9D6252-6742-40A6-BFE5-482CDF7E5D11}"/>
    <cellStyle name="Note 37 2" xfId="10704" xr:uid="{AC1FAC55-85F5-4B6D-9CDE-C27BC45D729C}"/>
    <cellStyle name="Note 37 2 2" xfId="10705" xr:uid="{4032CB27-8C86-4203-AEFE-8123166BC18E}"/>
    <cellStyle name="Note 37 2 2 2" xfId="19827" xr:uid="{36C72D7C-62F3-4555-9E3C-60CDB1DECC6A}"/>
    <cellStyle name="Note 37 2 2 2 2" xfId="39924" xr:uid="{D93023F8-83EC-4B6C-9356-588D0D72F1F5}"/>
    <cellStyle name="Note 37 2 2 3" xfId="31059" xr:uid="{14BC00B9-DFA4-4153-8D6E-8834FCAF7B54}"/>
    <cellStyle name="Note 37 2 3" xfId="10706" xr:uid="{DE14C4A4-7E6D-48FC-B0F7-D5F35722F961}"/>
    <cellStyle name="Note 37 2 3 2" xfId="19828" xr:uid="{711FBFE9-6EFA-4C4F-9EA4-105AE381C9DF}"/>
    <cellStyle name="Note 37 2 3 2 2" xfId="39925" xr:uid="{1A8F7539-A69D-4108-A8F5-4450EDBFF948}"/>
    <cellStyle name="Note 37 2 3 3" xfId="31060" xr:uid="{B3560945-56DA-4934-AB67-FB1D64F86932}"/>
    <cellStyle name="Note 37 2 4" xfId="10707" xr:uid="{AF67E44E-E287-45E8-B891-9E699CA64419}"/>
    <cellStyle name="Note 37 2 4 2" xfId="19829" xr:uid="{2524C422-63D8-4B48-A14E-8421C0690CE4}"/>
    <cellStyle name="Note 37 2 4 2 2" xfId="39926" xr:uid="{4282E3DA-093C-45D7-B63B-84E26D83D4B7}"/>
    <cellStyle name="Note 37 2 4 3" xfId="31061" xr:uid="{DD90B263-2CD6-4AE5-A03F-510DF6EC3E63}"/>
    <cellStyle name="Note 37 2 5" xfId="19826" xr:uid="{13EDE85B-04C3-4CCA-B30B-C473ADA943AF}"/>
    <cellStyle name="Note 37 2 5 2" xfId="39923" xr:uid="{CC4AA693-E5BA-4391-8179-715C0FFFFFE8}"/>
    <cellStyle name="Note 37 2 6" xfId="31058" xr:uid="{FFE4E863-F545-461F-9D66-07643C26A708}"/>
    <cellStyle name="Note 37 3" xfId="10708" xr:uid="{8E964447-D8A5-4678-AFC9-ECC8025F8B57}"/>
    <cellStyle name="Note 37 3 2" xfId="19830" xr:uid="{3C7962F8-ACE7-4AB6-8D16-92484940E4B5}"/>
    <cellStyle name="Note 37 3 2 2" xfId="39927" xr:uid="{26191834-528B-408A-9C26-55BAEC455C4C}"/>
    <cellStyle name="Note 37 3 3" xfId="31062" xr:uid="{E9CB93F2-343C-4DC6-A47B-D89F01CCF82C}"/>
    <cellStyle name="Note 37 4" xfId="10709" xr:uid="{C1885829-80EC-49CD-8CAB-7FB1EFD7F4E6}"/>
    <cellStyle name="Note 37 4 2" xfId="19831" xr:uid="{0805698A-5A32-4FBB-BA9E-4C02AF66AB7D}"/>
    <cellStyle name="Note 37 4 2 2" xfId="39928" xr:uid="{57F7E411-1BB9-476D-9099-41D4B0F0823F}"/>
    <cellStyle name="Note 37 4 3" xfId="31063" xr:uid="{B3733594-ABD7-42D3-AC96-097F05B3343B}"/>
    <cellStyle name="Note 37 5" xfId="10710" xr:uid="{2892B7DF-C772-41AD-912D-9BC5E2EF1935}"/>
    <cellStyle name="Note 37 5 2" xfId="19832" xr:uid="{73510E93-ED95-4647-A270-8CE1366D2C20}"/>
    <cellStyle name="Note 37 5 2 2" xfId="39929" xr:uid="{9D9709A6-CA2F-4EC1-886D-E7621AAB9901}"/>
    <cellStyle name="Note 37 5 3" xfId="31064" xr:uid="{0F61BB46-B719-4BF5-BB3C-E51DAF0A1643}"/>
    <cellStyle name="Note 37 6" xfId="19825" xr:uid="{77CA22D8-A8FF-4870-863F-A1BFD3E2A5FB}"/>
    <cellStyle name="Note 37 6 2" xfId="39922" xr:uid="{0D61D03C-2CBF-42B0-BA24-4ECDCBFC726C}"/>
    <cellStyle name="Note 37 7" xfId="31057" xr:uid="{70AFE930-26CE-40C4-8BA4-BA88A67362A4}"/>
    <cellStyle name="Note 38" xfId="10711" xr:uid="{A8D955C3-0383-4CAB-879E-7E019C10DD67}"/>
    <cellStyle name="Note 38 2" xfId="10712" xr:uid="{B3288BAA-FCF6-4714-A399-350B885D265A}"/>
    <cellStyle name="Note 38 2 2" xfId="10713" xr:uid="{44BF46BA-F57A-4335-B6A7-3E7274F7EA19}"/>
    <cellStyle name="Note 38 2 2 2" xfId="19835" xr:uid="{C43A6977-EF26-461E-AE81-72B2AE013B28}"/>
    <cellStyle name="Note 38 2 2 2 2" xfId="39932" xr:uid="{F5F1F313-42CE-462D-BE50-F082BAD403DD}"/>
    <cellStyle name="Note 38 2 2 3" xfId="31067" xr:uid="{F1E0D766-1C39-4821-91E2-99EA9828D7FD}"/>
    <cellStyle name="Note 38 2 3" xfId="10714" xr:uid="{94871772-8A8D-4815-A6A6-F6ACEDB2957A}"/>
    <cellStyle name="Note 38 2 3 2" xfId="19836" xr:uid="{22EB32D9-03C1-45B4-911E-938E91D0B322}"/>
    <cellStyle name="Note 38 2 3 2 2" xfId="39933" xr:uid="{532480A8-0EAF-4CF7-A204-802468EA1E77}"/>
    <cellStyle name="Note 38 2 3 3" xfId="31068" xr:uid="{3091BBD5-055E-4130-8583-3F2AD5612DE4}"/>
    <cellStyle name="Note 38 2 4" xfId="10715" xr:uid="{50638C19-E0F4-47C4-89CE-9436FBF0AA81}"/>
    <cellStyle name="Note 38 2 4 2" xfId="19837" xr:uid="{A85F20DE-98AB-489C-8CE3-2C33EF1832E9}"/>
    <cellStyle name="Note 38 2 4 2 2" xfId="39934" xr:uid="{70413939-3E3B-4CE3-A10D-D3FD038468DD}"/>
    <cellStyle name="Note 38 2 4 3" xfId="31069" xr:uid="{373078B2-19DD-4A5C-A377-D81B2A49333C}"/>
    <cellStyle name="Note 38 2 5" xfId="19834" xr:uid="{47A55066-83A7-49A3-8299-0D47A5D712BB}"/>
    <cellStyle name="Note 38 2 5 2" xfId="39931" xr:uid="{6E09ED79-E432-4E57-8ADC-F9A3FAD0EAFC}"/>
    <cellStyle name="Note 38 2 6" xfId="31066" xr:uid="{5835A35A-933E-409B-9BD6-303F3B013AE5}"/>
    <cellStyle name="Note 38 3" xfId="10716" xr:uid="{F05F2147-FA9C-46B7-BF38-6E22200B3083}"/>
    <cellStyle name="Note 38 3 2" xfId="19838" xr:uid="{25D0C162-DC1A-48A7-9630-DFBDC352CA80}"/>
    <cellStyle name="Note 38 3 2 2" xfId="39935" xr:uid="{D64A79F3-AE88-4C5C-B277-67B9CD8827AB}"/>
    <cellStyle name="Note 38 3 3" xfId="31070" xr:uid="{964CD645-BF49-4626-B65E-883ED65A4056}"/>
    <cellStyle name="Note 38 4" xfId="10717" xr:uid="{CDFEB891-4FC8-4D4C-BC18-24E1FE2CBEC0}"/>
    <cellStyle name="Note 38 4 2" xfId="19839" xr:uid="{59F416A4-D1A4-4AC0-B6F9-322CEE8F0FEE}"/>
    <cellStyle name="Note 38 4 2 2" xfId="39936" xr:uid="{0E6E8CB7-FA28-443E-86D7-2EB5648C1EE7}"/>
    <cellStyle name="Note 38 4 3" xfId="31071" xr:uid="{B8AB2DFE-7DD1-4F91-8FF8-7533E4B73375}"/>
    <cellStyle name="Note 38 5" xfId="10718" xr:uid="{3BA411E0-3D7D-49F9-BE18-5375CAE540AE}"/>
    <cellStyle name="Note 38 5 2" xfId="19840" xr:uid="{D77F504B-EA42-4874-8F25-DAFD244A206A}"/>
    <cellStyle name="Note 38 5 2 2" xfId="39937" xr:uid="{15781BA7-6E81-4C13-A65A-C163DD249E66}"/>
    <cellStyle name="Note 38 5 3" xfId="31072" xr:uid="{37E8B9A9-5262-4508-BD34-4A405FDC9474}"/>
    <cellStyle name="Note 38 6" xfId="19833" xr:uid="{25145E6B-A5A9-4B94-8647-22E8E77B5738}"/>
    <cellStyle name="Note 38 6 2" xfId="39930" xr:uid="{AEAF8C54-F1FB-4811-B8F6-5F4637775CA0}"/>
    <cellStyle name="Note 38 7" xfId="31065" xr:uid="{B82EAD20-BB4A-40B6-B55C-02339B3A19DD}"/>
    <cellStyle name="Note 39" xfId="10719" xr:uid="{6CAC5625-45A6-4EA7-A196-05165629EC86}"/>
    <cellStyle name="Note 39 2" xfId="10720" xr:uid="{FC2436AD-91BF-46A0-9B60-0413EB984A57}"/>
    <cellStyle name="Note 39 2 2" xfId="10721" xr:uid="{7C89E819-CC5D-4BA1-8D28-89D089551DE3}"/>
    <cellStyle name="Note 39 2 2 2" xfId="19843" xr:uid="{62EB3613-A74E-4A2C-B645-1C8DF4333087}"/>
    <cellStyle name="Note 39 2 2 2 2" xfId="39940" xr:uid="{DC970645-8AA6-4FBE-BCDC-9AC3ACD9F40C}"/>
    <cellStyle name="Note 39 2 2 3" xfId="31075" xr:uid="{63275CFF-380A-45D4-9461-6B4DCE565EF5}"/>
    <cellStyle name="Note 39 2 3" xfId="10722" xr:uid="{F1518BC6-462E-4BE0-A626-13252CC966ED}"/>
    <cellStyle name="Note 39 2 3 2" xfId="19844" xr:uid="{FB363946-8D0A-40D3-9A01-72F59C2C6311}"/>
    <cellStyle name="Note 39 2 3 2 2" xfId="39941" xr:uid="{D8D9EC75-B119-4440-964A-2F0C96C903B5}"/>
    <cellStyle name="Note 39 2 3 3" xfId="31076" xr:uid="{1AF0D290-2BA1-44D6-904F-37BA7ED152B3}"/>
    <cellStyle name="Note 39 2 4" xfId="10723" xr:uid="{890DEE82-0503-4964-8509-181CF26D7D6F}"/>
    <cellStyle name="Note 39 2 4 2" xfId="19845" xr:uid="{93711448-77CF-4E6D-B4C5-7F6CADC8E7CB}"/>
    <cellStyle name="Note 39 2 4 2 2" xfId="39942" xr:uid="{44F2B751-EE8E-4F7F-979F-7B254FCAAF87}"/>
    <cellStyle name="Note 39 2 4 3" xfId="31077" xr:uid="{FD016D86-CD8C-4B9A-90CA-C0BF734F07D0}"/>
    <cellStyle name="Note 39 2 5" xfId="19842" xr:uid="{C02511C4-EB79-4F32-A9C3-D8C783ACF726}"/>
    <cellStyle name="Note 39 2 5 2" xfId="39939" xr:uid="{78246CF7-E220-4C55-94D6-C80A7F6AAF52}"/>
    <cellStyle name="Note 39 2 6" xfId="31074" xr:uid="{4A8D91F6-2D3D-4216-9028-16EEDCD62CAE}"/>
    <cellStyle name="Note 39 3" xfId="10724" xr:uid="{7B3C35FE-7ED0-4DE4-A590-EC44CF9A30B9}"/>
    <cellStyle name="Note 39 3 2" xfId="19846" xr:uid="{5DC49AF5-D770-4E12-9C08-D3DEC37B7089}"/>
    <cellStyle name="Note 39 3 2 2" xfId="39943" xr:uid="{8CACC733-597C-402A-A47A-8130FFDD7884}"/>
    <cellStyle name="Note 39 3 3" xfId="31078" xr:uid="{26B1CD45-9177-467E-A3EC-07F827E30C1B}"/>
    <cellStyle name="Note 39 4" xfId="10725" xr:uid="{D05BBD6E-EF54-4DAA-BEC4-1F630546BFC7}"/>
    <cellStyle name="Note 39 4 2" xfId="19847" xr:uid="{59B656B9-6386-4C54-900C-DF3C2C6FFB04}"/>
    <cellStyle name="Note 39 4 2 2" xfId="39944" xr:uid="{1FB71B22-E31B-4A51-96A1-1FA5EDF154E9}"/>
    <cellStyle name="Note 39 4 3" xfId="31079" xr:uid="{62C06DFB-389F-4BED-9FD8-E83B1FBE76D9}"/>
    <cellStyle name="Note 39 5" xfId="10726" xr:uid="{274D83BB-CD5E-425E-AF66-B1D9FB618AF0}"/>
    <cellStyle name="Note 39 5 2" xfId="19848" xr:uid="{E7D9B495-0A67-4E7B-B379-973914446200}"/>
    <cellStyle name="Note 39 5 2 2" xfId="39945" xr:uid="{84D1CF4F-FBBE-41BE-B9EF-2497325FBAF4}"/>
    <cellStyle name="Note 39 5 3" xfId="31080" xr:uid="{B66354DC-2536-48D1-BF54-7995413D1ACB}"/>
    <cellStyle name="Note 39 6" xfId="19841" xr:uid="{F0404520-CC2B-497A-BB04-5B25556678B7}"/>
    <cellStyle name="Note 39 6 2" xfId="39938" xr:uid="{FBF76077-3045-4EA9-8619-762409A5F7D2}"/>
    <cellStyle name="Note 39 7" xfId="31073" xr:uid="{30924BDD-A2DF-4665-869F-194946A6CBD2}"/>
    <cellStyle name="Note 4" xfId="149" xr:uid="{00000000-0005-0000-0000-0000AC000000}"/>
    <cellStyle name="Note 4 10" xfId="20554" xr:uid="{F96FC73A-543E-4681-8560-70177E4F4084}"/>
    <cellStyle name="Note 4 10 2" xfId="40595" xr:uid="{98A79261-AEDA-4D6C-87DF-382E9049D59B}"/>
    <cellStyle name="Note 4 11" xfId="10727" xr:uid="{80848238-F1F6-4529-8366-F50A3ABDC11F}"/>
    <cellStyle name="Note 4 2" xfId="150" xr:uid="{00000000-0005-0000-0000-0000AD000000}"/>
    <cellStyle name="Note 4 2 10" xfId="10728" xr:uid="{19CDF1C4-5678-40A4-AE15-6DDEF3A8429D}"/>
    <cellStyle name="Note 4 2 11" xfId="31081" xr:uid="{DB94B91E-A21E-4C17-B4AD-C3C1AD4D9E6A}"/>
    <cellStyle name="Note 4 2 2" xfId="324" xr:uid="{97A87DA7-88DF-4C7B-95FD-8F4E95B811C6}"/>
    <cellStyle name="Note 4 2 2 2" xfId="10730" xr:uid="{98E0D82C-923B-4FA5-BDED-C110A2C67547}"/>
    <cellStyle name="Note 4 2 2 2 2" xfId="10731" xr:uid="{D84B89F8-5A45-4CDB-A6CD-994C483CD948}"/>
    <cellStyle name="Note 4 2 2 2 2 2" xfId="19852" xr:uid="{2C138040-6335-462F-AAE8-BA73B63E93F0}"/>
    <cellStyle name="Note 4 2 2 2 2 2 2" xfId="39949" xr:uid="{65B6BBE2-02C9-4837-85F6-6E1F520D57C6}"/>
    <cellStyle name="Note 4 2 2 2 2 3" xfId="31084" xr:uid="{77EEAB7A-9AC4-4BB3-92F5-42520EB739A6}"/>
    <cellStyle name="Note 4 2 2 2 3" xfId="10732" xr:uid="{7442C415-9CC6-41C1-986A-7909EA155968}"/>
    <cellStyle name="Note 4 2 2 2 3 2" xfId="19853" xr:uid="{E570C3F3-0D00-4BDC-914C-C5076F5057E2}"/>
    <cellStyle name="Note 4 2 2 2 3 2 2" xfId="39950" xr:uid="{DB9BE834-0ECE-466E-9F7A-054853AA8276}"/>
    <cellStyle name="Note 4 2 2 2 3 3" xfId="31085" xr:uid="{0A6C9842-1DBA-448E-B404-326046564F17}"/>
    <cellStyle name="Note 4 2 2 2 4" xfId="10733" xr:uid="{15B216B4-16FD-4437-BB20-82A8491E278C}"/>
    <cellStyle name="Note 4 2 2 2 4 2" xfId="19854" xr:uid="{66533862-CDC8-42DE-9D43-F82B602BE90C}"/>
    <cellStyle name="Note 4 2 2 2 4 2 2" xfId="39951" xr:uid="{78B5C4AA-A2D5-4562-8F8F-F7CE14885A8F}"/>
    <cellStyle name="Note 4 2 2 2 4 3" xfId="31086" xr:uid="{173C26ED-51A5-4BF1-9623-9310EF59B775}"/>
    <cellStyle name="Note 4 2 2 2 5" xfId="19851" xr:uid="{40C614AF-7E4B-4443-B93C-503696093ACD}"/>
    <cellStyle name="Note 4 2 2 2 5 2" xfId="39948" xr:uid="{A4F7BC99-9603-4463-96A7-C9C1BBF1EEA1}"/>
    <cellStyle name="Note 4 2 2 2 6" xfId="31083" xr:uid="{DDDA4DDE-2C28-4A5B-9392-39CA42431FF6}"/>
    <cellStyle name="Note 4 2 2 3" xfId="10734" xr:uid="{83C6F9A8-18D6-475E-B2CD-41CB2CC540B0}"/>
    <cellStyle name="Note 4 2 2 3 2" xfId="19855" xr:uid="{AD3F3C63-FA98-4D95-B388-1A9030D8401D}"/>
    <cellStyle name="Note 4 2 2 3 2 2" xfId="39952" xr:uid="{69F73142-E3A5-47FE-BFB0-1D1CB757BB50}"/>
    <cellStyle name="Note 4 2 2 3 3" xfId="31087" xr:uid="{1F4C5440-6DE4-4863-9ED5-B60F51AC01BB}"/>
    <cellStyle name="Note 4 2 2 4" xfId="10735" xr:uid="{9003DAB8-EC0B-4005-A7C7-3A8AF0FBE701}"/>
    <cellStyle name="Note 4 2 2 4 2" xfId="19856" xr:uid="{65F86F1E-CC2B-4F88-BDCE-7C6CA8851AEC}"/>
    <cellStyle name="Note 4 2 2 4 2 2" xfId="39953" xr:uid="{798CEFD4-2658-4F52-B8A1-404E7626D486}"/>
    <cellStyle name="Note 4 2 2 4 3" xfId="31088" xr:uid="{EC42415A-D46E-4374-B741-CAFBB93A99E6}"/>
    <cellStyle name="Note 4 2 2 5" xfId="10736" xr:uid="{D3864A7E-5E49-45BB-8B87-0041673ACF0C}"/>
    <cellStyle name="Note 4 2 2 5 2" xfId="19857" xr:uid="{58952237-EE62-42B0-A8AB-789BD6634802}"/>
    <cellStyle name="Note 4 2 2 5 2 2" xfId="39954" xr:uid="{CE9AE235-C5D9-4F56-95D2-CBCF04B0F819}"/>
    <cellStyle name="Note 4 2 2 5 3" xfId="31089" xr:uid="{A4FCD387-071D-467E-9E3E-2A1F5D4C1C4A}"/>
    <cellStyle name="Note 4 2 2 6" xfId="19850" xr:uid="{96E8C38C-E13D-4D4F-87EB-021E5FAB703E}"/>
    <cellStyle name="Note 4 2 2 6 2" xfId="39947" xr:uid="{61109949-947B-4317-860C-0E079DB03035}"/>
    <cellStyle name="Note 4 2 2 7" xfId="21329" xr:uid="{ADA79E53-751C-495B-9D60-788234F8D9D8}"/>
    <cellStyle name="Note 4 2 2 7 2" xfId="41272" xr:uid="{77AC2923-5309-48D6-A328-72F89D54C354}"/>
    <cellStyle name="Note 4 2 2 8" xfId="10729" xr:uid="{BA1712A0-608E-48F5-BF22-F73C6399436C}"/>
    <cellStyle name="Note 4 2 2 9" xfId="31082" xr:uid="{5504BCBB-1F62-4046-ABA9-0A2CCC200DB7}"/>
    <cellStyle name="Note 4 2 3" xfId="588" xr:uid="{65C1BE7C-F75C-4008-A8AD-1E464E1FFCB0}"/>
    <cellStyle name="Note 4 2 3 2" xfId="10738" xr:uid="{5E939E7B-3EF0-4DD9-A639-C47E6829CB58}"/>
    <cellStyle name="Note 4 2 3 2 2" xfId="19859" xr:uid="{CABA8639-6FC9-4E47-81FF-54412E8F68A1}"/>
    <cellStyle name="Note 4 2 3 2 2 2" xfId="39956" xr:uid="{3AF198F1-B9D8-464A-9AF2-7A9B9B45D0F2}"/>
    <cellStyle name="Note 4 2 3 2 3" xfId="31091" xr:uid="{C9289BC0-2C38-4127-8A66-C35773FB3B66}"/>
    <cellStyle name="Note 4 2 3 3" xfId="10739" xr:uid="{39D86F96-7E0A-44F4-938C-C29A66194B56}"/>
    <cellStyle name="Note 4 2 3 3 2" xfId="19860" xr:uid="{FC1E3499-5517-4D40-A3F1-294212BB4162}"/>
    <cellStyle name="Note 4 2 3 3 2 2" xfId="39957" xr:uid="{FA96B1B7-E918-4C81-B97B-BB4777D72123}"/>
    <cellStyle name="Note 4 2 3 3 3" xfId="31092" xr:uid="{C49BCB1B-E1D8-494E-A2E0-CC6ABF6A2800}"/>
    <cellStyle name="Note 4 2 3 4" xfId="10740" xr:uid="{F02EAE6C-6315-4010-BCF1-4F4E82CC336F}"/>
    <cellStyle name="Note 4 2 3 4 2" xfId="19861" xr:uid="{C2F28591-8CD1-4060-A6DA-F27E4F6FE45D}"/>
    <cellStyle name="Note 4 2 3 4 2 2" xfId="39958" xr:uid="{1039231E-2A07-4E25-9452-C6DEA53E7107}"/>
    <cellStyle name="Note 4 2 3 4 3" xfId="31093" xr:uid="{5661D3DA-A2AE-4620-86E5-76B2B63A923E}"/>
    <cellStyle name="Note 4 2 3 5" xfId="19858" xr:uid="{6A74C3ED-3117-4031-A098-18406DB3BD4C}"/>
    <cellStyle name="Note 4 2 3 5 2" xfId="39955" xr:uid="{70B6007F-1FD9-42BE-A81B-222F08BCB0B3}"/>
    <cellStyle name="Note 4 2 3 6" xfId="21830" xr:uid="{B4483971-244E-42BE-AEE7-F6A4DB66013A}"/>
    <cellStyle name="Note 4 2 3 6 2" xfId="41767" xr:uid="{036F2BEE-C9E8-4F25-90F9-F7633B6920D5}"/>
    <cellStyle name="Note 4 2 3 7" xfId="10737" xr:uid="{F738ADF8-4A07-464C-B4C4-FC5D0630DC0F}"/>
    <cellStyle name="Note 4 2 3 8" xfId="31090" xr:uid="{08A16956-B3BB-4C4F-9D5E-D7A8122F34C0}"/>
    <cellStyle name="Note 4 2 4" xfId="10741" xr:uid="{387E1014-B6E2-488A-A5E2-F0AA19B4589A}"/>
    <cellStyle name="Note 4 2 4 2" xfId="10742" xr:uid="{49D70662-25BD-4E45-BD20-5B38149E7821}"/>
    <cellStyle name="Note 4 2 4 2 2" xfId="19863" xr:uid="{4840CB84-A4DE-47E6-AD9D-46DD4043ED4F}"/>
    <cellStyle name="Note 4 2 4 2 2 2" xfId="39960" xr:uid="{BA45E797-F328-462F-90D4-6D2004FC7AC0}"/>
    <cellStyle name="Note 4 2 4 2 3" xfId="31095" xr:uid="{87CE7AEA-E02D-46AA-8C93-5C03E04D87FE}"/>
    <cellStyle name="Note 4 2 4 3" xfId="10743" xr:uid="{53698433-2B1C-43AE-8951-A356AD6490EC}"/>
    <cellStyle name="Note 4 2 4 3 2" xfId="19864" xr:uid="{5C172560-F21A-4976-A4C5-CA9F96E563F3}"/>
    <cellStyle name="Note 4 2 4 3 2 2" xfId="39961" xr:uid="{853B9CFD-ED5A-406A-BE29-820440F9498F}"/>
    <cellStyle name="Note 4 2 4 3 3" xfId="31096" xr:uid="{14A1E230-F7FE-4AFC-83EC-2D8290F497A5}"/>
    <cellStyle name="Note 4 2 4 4" xfId="10744" xr:uid="{E714AC6A-A51E-4C96-AD65-F7D5973217E4}"/>
    <cellStyle name="Note 4 2 4 4 2" xfId="19865" xr:uid="{EA33E7BA-245F-4317-831A-90C58162012F}"/>
    <cellStyle name="Note 4 2 4 4 2 2" xfId="39962" xr:uid="{3959AE59-CB0D-4842-B7B6-71A020CE91F4}"/>
    <cellStyle name="Note 4 2 4 4 3" xfId="31097" xr:uid="{2578E42E-C8A0-4E93-8094-5BAD2C6ECFFA}"/>
    <cellStyle name="Note 4 2 4 5" xfId="19862" xr:uid="{C348AB20-2213-4E29-8613-DC2521EE9260}"/>
    <cellStyle name="Note 4 2 4 5 2" xfId="39959" xr:uid="{4B8FE65B-3C7D-4478-9465-98AB032C555B}"/>
    <cellStyle name="Note 4 2 4 6" xfId="31094" xr:uid="{85B57BF0-7343-4DEA-B0BB-C541EFED9FA0}"/>
    <cellStyle name="Note 4 2 5" xfId="10745" xr:uid="{580B46AD-5219-47CA-8F09-6F7D65C74F83}"/>
    <cellStyle name="Note 4 2 5 2" xfId="19866" xr:uid="{50194289-E77D-42E2-98B9-095722A59D95}"/>
    <cellStyle name="Note 4 2 5 2 2" xfId="39963" xr:uid="{78A14F7F-9E06-41F8-BB79-23B4DFF871C4}"/>
    <cellStyle name="Note 4 2 5 3" xfId="31098" xr:uid="{0436AB8C-0B13-4CE9-A92E-763D7CF7147E}"/>
    <cellStyle name="Note 4 2 6" xfId="10746" xr:uid="{125F7579-57BB-4C2E-9A52-BC2EA5C12345}"/>
    <cellStyle name="Note 4 2 6 2" xfId="19867" xr:uid="{D438B7BC-820B-4675-A722-FE10AF48329D}"/>
    <cellStyle name="Note 4 2 6 2 2" xfId="39964" xr:uid="{AC6C6A7C-CF99-49CC-AE7E-450D7BBDF779}"/>
    <cellStyle name="Note 4 2 6 3" xfId="31099" xr:uid="{25EE2ADD-2208-4546-B98C-3BE3D7BFF058}"/>
    <cellStyle name="Note 4 2 7" xfId="10747" xr:uid="{5291BACF-C115-4C2D-967B-16638EA33801}"/>
    <cellStyle name="Note 4 2 7 2" xfId="19868" xr:uid="{3468B1A5-F810-45D0-A895-FDE5F2390FCE}"/>
    <cellStyle name="Note 4 2 7 2 2" xfId="39965" xr:uid="{59934764-366D-496D-83E7-187D595FFBD7}"/>
    <cellStyle name="Note 4 2 7 3" xfId="31100" xr:uid="{C57E9308-1098-4BB5-A51E-21E0AA742301}"/>
    <cellStyle name="Note 4 2 8" xfId="19849" xr:uid="{4AFC3C04-7CA5-4B6F-AD4F-9919CD57023A}"/>
    <cellStyle name="Note 4 2 8 2" xfId="39946" xr:uid="{953EBE9C-7C05-4953-9AEA-C97C0E6C1477}"/>
    <cellStyle name="Note 4 2 9" xfId="20542" xr:uid="{FF9D40F9-7FCF-4BAF-9D80-13869B9E62AE}"/>
    <cellStyle name="Note 4 2 9 2" xfId="40586" xr:uid="{870E4110-9237-420C-8FBC-3941414F7182}"/>
    <cellStyle name="Note 4 3" xfId="151" xr:uid="{00000000-0005-0000-0000-0000AE000000}"/>
    <cellStyle name="Note 4 3 10" xfId="10748" xr:uid="{EFD86EEA-8848-41E7-8842-3DEE30D58DDA}"/>
    <cellStyle name="Note 4 3 11" xfId="31101" xr:uid="{38FA5320-B651-4795-BB0A-532DC5551B18}"/>
    <cellStyle name="Note 4 3 2" xfId="325" xr:uid="{39208398-C2AE-405C-AD52-35A930B73818}"/>
    <cellStyle name="Note 4 3 2 2" xfId="10750" xr:uid="{99608AEF-7B75-4399-83FD-7B32A0327962}"/>
    <cellStyle name="Note 4 3 2 2 2" xfId="19871" xr:uid="{7C9F6BE3-2709-41A1-AB5F-C525C70F3686}"/>
    <cellStyle name="Note 4 3 2 2 2 2" xfId="39968" xr:uid="{FF7A7A83-8926-4780-881B-F7C47AC03FEB}"/>
    <cellStyle name="Note 4 3 2 2 3" xfId="31103" xr:uid="{31FB62CD-6085-4301-A476-A1466504A7B9}"/>
    <cellStyle name="Note 4 3 2 3" xfId="10751" xr:uid="{BDD59FBC-DC3A-4D87-8617-F90041B38436}"/>
    <cellStyle name="Note 4 3 2 3 2" xfId="19872" xr:uid="{769F4497-F8D8-48EA-85C5-F66B5F2409AD}"/>
    <cellStyle name="Note 4 3 2 3 2 2" xfId="39969" xr:uid="{9609B452-BC42-49D4-A931-CEF5DDA6BDFE}"/>
    <cellStyle name="Note 4 3 2 3 3" xfId="31104" xr:uid="{2B40BF6D-6F08-445B-82E5-EB11CAC93FF4}"/>
    <cellStyle name="Note 4 3 2 4" xfId="10752" xr:uid="{31403A6E-6A8E-4F04-A306-CF54C8A19A5A}"/>
    <cellStyle name="Note 4 3 2 4 2" xfId="19873" xr:uid="{EFEFD9F6-FE17-4ADD-B527-FCB39BD12C02}"/>
    <cellStyle name="Note 4 3 2 4 2 2" xfId="39970" xr:uid="{243C06D8-414B-482A-A41D-4341C5133AC4}"/>
    <cellStyle name="Note 4 3 2 4 3" xfId="31105" xr:uid="{19FEC993-1910-499A-A3E9-D5C4A6D69723}"/>
    <cellStyle name="Note 4 3 2 5" xfId="19870" xr:uid="{7D672822-DEAF-46F0-BF70-E349C00F5454}"/>
    <cellStyle name="Note 4 3 2 5 2" xfId="39967" xr:uid="{7099BC92-B245-4A71-A72B-74B14FFEE901}"/>
    <cellStyle name="Note 4 3 2 6" xfId="21363" xr:uid="{B5707413-C7C8-4D80-849A-32A8B20E1F06}"/>
    <cellStyle name="Note 4 3 2 6 2" xfId="41306" xr:uid="{10A72337-B921-47CD-8CEF-9D88A8F3379B}"/>
    <cellStyle name="Note 4 3 2 7" xfId="10749" xr:uid="{78AADAFE-C733-49AD-9707-2D1C428E2724}"/>
    <cellStyle name="Note 4 3 2 8" xfId="31102" xr:uid="{A962B007-61A8-41B0-B776-9A6C27DE22C2}"/>
    <cellStyle name="Note 4 3 3" xfId="589" xr:uid="{F28FFE42-42DE-422D-8DBA-1E2AF3C957C2}"/>
    <cellStyle name="Note 4 3 3 2" xfId="10754" xr:uid="{1BCD6A26-33C2-4B7C-9DB7-928A42A3EF25}"/>
    <cellStyle name="Note 4 3 3 2 2" xfId="19875" xr:uid="{9BFCAA38-02F1-4F1E-98E8-0C45FB1E4E3F}"/>
    <cellStyle name="Note 4 3 3 2 2 2" xfId="39972" xr:uid="{5A9AE6CA-E448-40C2-94DC-7B773D36D646}"/>
    <cellStyle name="Note 4 3 3 2 3" xfId="31107" xr:uid="{16FE9D4F-3B7B-4074-B7E4-F60D0A75E4CC}"/>
    <cellStyle name="Note 4 3 3 3" xfId="10755" xr:uid="{DE72B790-0CB9-420F-9F14-6CB26B91C9E6}"/>
    <cellStyle name="Note 4 3 3 3 2" xfId="19876" xr:uid="{EE814FFE-242B-4878-BB96-423E8E268244}"/>
    <cellStyle name="Note 4 3 3 3 2 2" xfId="39973" xr:uid="{49EBA101-0D53-4858-BFEB-83D876836A7F}"/>
    <cellStyle name="Note 4 3 3 3 3" xfId="31108" xr:uid="{C2AD8245-7576-493E-8B2E-5A28E90CA5F2}"/>
    <cellStyle name="Note 4 3 3 4" xfId="10756" xr:uid="{67D7CEC9-02BB-45B2-B579-B53EBC9C0BE0}"/>
    <cellStyle name="Note 4 3 3 4 2" xfId="19877" xr:uid="{1EA31A98-3497-4670-A759-4209D4163D7E}"/>
    <cellStyle name="Note 4 3 3 4 2 2" xfId="39974" xr:uid="{3E7D5CC9-069C-434D-8B76-679B20B40BB0}"/>
    <cellStyle name="Note 4 3 3 4 3" xfId="31109" xr:uid="{20B21981-F423-41E4-8DDB-EF9A8331F666}"/>
    <cellStyle name="Note 4 3 3 5" xfId="19874" xr:uid="{0C449534-8783-4956-8AAC-E21F95F65BEA}"/>
    <cellStyle name="Note 4 3 3 5 2" xfId="39971" xr:uid="{DD278769-754C-429A-B3B5-38E72B6CA9CB}"/>
    <cellStyle name="Note 4 3 3 6" xfId="21911" xr:uid="{173368ED-E341-43A3-9B6A-B88DA203EA65}"/>
    <cellStyle name="Note 4 3 3 6 2" xfId="41847" xr:uid="{A3E80714-AF21-4C50-98DA-15A2E26E3A30}"/>
    <cellStyle name="Note 4 3 3 7" xfId="10753" xr:uid="{0E0AF7F6-3C08-463F-A2C7-0BC6FD596256}"/>
    <cellStyle name="Note 4 3 3 8" xfId="31106" xr:uid="{BAFC786C-E9F3-472F-AF25-CE897200F553}"/>
    <cellStyle name="Note 4 3 4" xfId="10757" xr:uid="{93D7491C-B1BF-4D19-854E-6F64992AB2B1}"/>
    <cellStyle name="Note 4 3 4 2" xfId="10758" xr:uid="{6E32C999-B8BD-4EC0-B7D3-21E09F381481}"/>
    <cellStyle name="Note 4 3 4 2 2" xfId="19879" xr:uid="{6074DF66-2EBA-4FB4-A7AC-58227597E049}"/>
    <cellStyle name="Note 4 3 4 2 2 2" xfId="39976" xr:uid="{BC75A51F-B9A3-4107-9858-B1AEA85E1D30}"/>
    <cellStyle name="Note 4 3 4 2 3" xfId="31111" xr:uid="{B550D283-8149-44B2-8305-DFC039E096AC}"/>
    <cellStyle name="Note 4 3 4 3" xfId="10759" xr:uid="{3E9E0EB5-04A4-4DD5-A335-C10A00BF6E73}"/>
    <cellStyle name="Note 4 3 4 3 2" xfId="19880" xr:uid="{0DE45688-2866-4E6D-BE2F-ED44E57F515F}"/>
    <cellStyle name="Note 4 3 4 3 2 2" xfId="39977" xr:uid="{DBDD81FC-5CA6-467B-BF7F-318146E08101}"/>
    <cellStyle name="Note 4 3 4 3 3" xfId="31112" xr:uid="{4D1BE45F-A6A2-4D42-B58C-480431F573DB}"/>
    <cellStyle name="Note 4 3 4 4" xfId="10760" xr:uid="{4FE3CC87-5928-415F-BB7C-78CB7B447681}"/>
    <cellStyle name="Note 4 3 4 4 2" xfId="19881" xr:uid="{CA50D900-3030-4EA3-9777-96FECC216C38}"/>
    <cellStyle name="Note 4 3 4 4 2 2" xfId="39978" xr:uid="{6B163712-E336-438A-92F6-98DCBC55C96C}"/>
    <cellStyle name="Note 4 3 4 4 3" xfId="31113" xr:uid="{67393604-9153-417A-913F-2A955FCBA904}"/>
    <cellStyle name="Note 4 3 4 5" xfId="19878" xr:uid="{110B6621-4FFF-4DDA-9928-4E0ABA4B7500}"/>
    <cellStyle name="Note 4 3 4 5 2" xfId="39975" xr:uid="{AEAAAD92-DB66-4ECB-BB4E-4212704DC989}"/>
    <cellStyle name="Note 4 3 4 6" xfId="31110" xr:uid="{A70444AD-7CCF-49F7-BC60-8233658548FA}"/>
    <cellStyle name="Note 4 3 5" xfId="10761" xr:uid="{F8F21937-42ED-41B5-B015-9943F2356BF5}"/>
    <cellStyle name="Note 4 3 5 2" xfId="19882" xr:uid="{55E94F9E-D707-42D1-875C-59E923C7CE22}"/>
    <cellStyle name="Note 4 3 5 2 2" xfId="39979" xr:uid="{6E5D1AB1-6CF5-4853-854A-3B007798FA1E}"/>
    <cellStyle name="Note 4 3 5 3" xfId="31114" xr:uid="{F675ED83-0965-4FCB-AF9E-BC9DBD79134E}"/>
    <cellStyle name="Note 4 3 6" xfId="10762" xr:uid="{01E82782-38CE-4891-842C-55B5F7580A71}"/>
    <cellStyle name="Note 4 3 6 2" xfId="19883" xr:uid="{CB4DDA8A-1C41-488A-920F-3262EB819B57}"/>
    <cellStyle name="Note 4 3 6 2 2" xfId="39980" xr:uid="{203354A0-EF44-4A2B-8F1B-41300FCC124F}"/>
    <cellStyle name="Note 4 3 6 3" xfId="31115" xr:uid="{5F2502C5-1CE1-4AAA-896B-8286EDC7FEC7}"/>
    <cellStyle name="Note 4 3 7" xfId="10763" xr:uid="{262AEB37-EA0C-4305-896E-8E2B6A4E0123}"/>
    <cellStyle name="Note 4 3 7 2" xfId="19884" xr:uid="{B2F03954-265A-4840-ABDB-D250F7DA956F}"/>
    <cellStyle name="Note 4 3 7 2 2" xfId="39981" xr:uid="{C96DBBE6-D18E-47B0-9890-459F79BF6D90}"/>
    <cellStyle name="Note 4 3 7 3" xfId="31116" xr:uid="{CE59A617-E46F-4F5F-866F-245DC4968508}"/>
    <cellStyle name="Note 4 3 8" xfId="19869" xr:uid="{0225C554-D9E9-4B0C-93F9-C57C736DE519}"/>
    <cellStyle name="Note 4 3 8 2" xfId="39966" xr:uid="{695D5254-3515-474C-89AE-D566C7E7E8B4}"/>
    <cellStyle name="Note 4 3 9" xfId="20655" xr:uid="{52CE0ECF-EB4E-41E2-ADB6-DC990978AC44}"/>
    <cellStyle name="Note 4 3 9 2" xfId="40693" xr:uid="{F4515D71-8869-48AD-80EE-BA8557A10F3A}"/>
    <cellStyle name="Note 4 4" xfId="323" xr:uid="{207D87A3-4E0C-49ED-B4ED-BAFAB0E61833}"/>
    <cellStyle name="Note 4 4 2" xfId="10765" xr:uid="{6230B966-AA37-4373-8F89-E50F56BF10F6}"/>
    <cellStyle name="Note 4 4 2 2" xfId="10766" xr:uid="{0093B3CD-5001-4AFE-B0D4-C080EB06338C}"/>
    <cellStyle name="Note 4 4 2 2 2" xfId="19887" xr:uid="{AFECC795-491C-4C7D-B4CC-9360DD1CB459}"/>
    <cellStyle name="Note 4 4 2 2 2 2" xfId="39984" xr:uid="{23A5FFE1-5805-4763-A87F-E4F57EA7ECEC}"/>
    <cellStyle name="Note 4 4 2 2 3" xfId="31119" xr:uid="{2DA12957-F344-4F35-9A10-F55973189517}"/>
    <cellStyle name="Note 4 4 2 3" xfId="10767" xr:uid="{CDD4F58D-6D76-4F37-919E-C6818911E3E5}"/>
    <cellStyle name="Note 4 4 2 3 2" xfId="19888" xr:uid="{07C171B4-933D-489E-80C3-B178AE2B2A28}"/>
    <cellStyle name="Note 4 4 2 3 2 2" xfId="39985" xr:uid="{6D7B278F-235D-4457-A1FD-AB0027BA254A}"/>
    <cellStyle name="Note 4 4 2 3 3" xfId="31120" xr:uid="{676192F2-A19B-4714-97BC-6A8FFB10D3BC}"/>
    <cellStyle name="Note 4 4 2 4" xfId="10768" xr:uid="{C37FD704-8244-4001-B89E-894F2C8B41C8}"/>
    <cellStyle name="Note 4 4 2 4 2" xfId="19889" xr:uid="{CB5A7B5C-3ECC-4586-864E-EFF110F9B99F}"/>
    <cellStyle name="Note 4 4 2 4 2 2" xfId="39986" xr:uid="{0FE0DB53-81BA-4FF9-BDC9-F414F31BA6F0}"/>
    <cellStyle name="Note 4 4 2 4 3" xfId="31121" xr:uid="{EF33F2B8-D960-4E01-9A29-CA11EFF76292}"/>
    <cellStyle name="Note 4 4 2 5" xfId="19886" xr:uid="{7B6BC9DA-C52D-492C-8405-0C548273FBCF}"/>
    <cellStyle name="Note 4 4 2 5 2" xfId="39983" xr:uid="{5064FE29-E4EF-445C-81F2-771B72C1DE75}"/>
    <cellStyle name="Note 4 4 2 6" xfId="21426" xr:uid="{5BC510E6-13F6-4E6B-A166-58D5330C4F0D}"/>
    <cellStyle name="Note 4 4 2 6 2" xfId="41367" xr:uid="{BFAEA279-5DB3-40B9-A959-AF7C8C9DE5EA}"/>
    <cellStyle name="Note 4 4 2 7" xfId="31118" xr:uid="{DA2F2999-1203-44EA-BDD2-2C0D8E2BE9E7}"/>
    <cellStyle name="Note 4 4 3" xfId="10769" xr:uid="{E1A0BDB2-729F-4B44-8836-57941FCBA77F}"/>
    <cellStyle name="Note 4 4 3 2" xfId="19890" xr:uid="{4EB38332-221F-4311-9D92-3993D59236B7}"/>
    <cellStyle name="Note 4 4 3 2 2" xfId="39987" xr:uid="{879DC9AD-0C3F-4EE5-AFFD-C70AF24D509E}"/>
    <cellStyle name="Note 4 4 3 3" xfId="21974" xr:uid="{41AC3614-3E9A-451F-87B5-F0844BEF1B93}"/>
    <cellStyle name="Note 4 4 3 3 2" xfId="41908" xr:uid="{AA0601A1-13C0-4892-B6D4-0C69965E4D6B}"/>
    <cellStyle name="Note 4 4 3 4" xfId="31122" xr:uid="{6584F0DD-5D64-4743-93D4-0390800365E0}"/>
    <cellStyle name="Note 4 4 4" xfId="10770" xr:uid="{AAB06950-296E-4C1C-9565-5C2B3C5BCB96}"/>
    <cellStyle name="Note 4 4 4 2" xfId="19891" xr:uid="{6CDE9F6E-946C-4AAC-9C74-EBFC8BEFC9E9}"/>
    <cellStyle name="Note 4 4 4 2 2" xfId="39988" xr:uid="{F49C6C92-E0D6-4687-85D6-411A0784BB75}"/>
    <cellStyle name="Note 4 4 4 3" xfId="31123" xr:uid="{BCAACBA2-AAE6-40C2-9287-B529B923E37C}"/>
    <cellStyle name="Note 4 4 5" xfId="10771" xr:uid="{E3CC6030-6D5C-466E-A1B6-98407FAAE3F2}"/>
    <cellStyle name="Note 4 4 5 2" xfId="19892" xr:uid="{E98C23C0-26E6-4525-9954-7A0F4187DE6D}"/>
    <cellStyle name="Note 4 4 5 2 2" xfId="39989" xr:uid="{BEC69B4F-9BF1-41AB-838C-E6B1CC568AD6}"/>
    <cellStyle name="Note 4 4 5 3" xfId="31124" xr:uid="{0AC1936F-3655-4A8D-8BB7-0A3F0717D934}"/>
    <cellStyle name="Note 4 4 6" xfId="19885" xr:uid="{EEFEB97C-4EEC-46FF-B610-99509BA8B0FB}"/>
    <cellStyle name="Note 4 4 6 2" xfId="39982" xr:uid="{966DF42A-6D6C-4A3F-9A1B-4FC95D93DA05}"/>
    <cellStyle name="Note 4 4 7" xfId="20755" xr:uid="{54915435-B7CF-41E0-A3D6-5B5914E72EA7}"/>
    <cellStyle name="Note 4 4 7 2" xfId="40788" xr:uid="{5EF7EE4D-8600-48C0-A3A5-0A03CB42FE00}"/>
    <cellStyle name="Note 4 4 8" xfId="10764" xr:uid="{2C46F6A1-8228-44D3-BD46-B765FF29145B}"/>
    <cellStyle name="Note 4 4 9" xfId="31117" xr:uid="{9B6253F9-0F20-4161-87A5-82F87160548E}"/>
    <cellStyle name="Note 4 5" xfId="587" xr:uid="{C2FD899A-2F5D-4137-A94C-5C5F80A6C225}"/>
    <cellStyle name="Note 4 5 2" xfId="10773" xr:uid="{DABBDD6B-9894-4F91-BDFA-A84235EE5547}"/>
    <cellStyle name="Note 4 5 2 2" xfId="10774" xr:uid="{8A07CACF-9CBE-4D72-9933-8FF38E336ABB}"/>
    <cellStyle name="Note 4 5 2 2 2" xfId="19895" xr:uid="{A347BCE3-EE89-4CBC-B33C-3A1BC07DE3E1}"/>
    <cellStyle name="Note 4 5 2 2 2 2" xfId="39992" xr:uid="{159199CB-E40C-4897-9EE8-E7BC94585434}"/>
    <cellStyle name="Note 4 5 2 2 3" xfId="31127" xr:uid="{52A4E264-8B1F-433D-9CE7-196D8E6AB1A8}"/>
    <cellStyle name="Note 4 5 2 3" xfId="10775" xr:uid="{1A57E1FB-277A-42F7-8299-6EB2132AA603}"/>
    <cellStyle name="Note 4 5 2 3 2" xfId="19896" xr:uid="{CC3068DD-AF97-4755-AFBA-40925E0F8814}"/>
    <cellStyle name="Note 4 5 2 3 2 2" xfId="39993" xr:uid="{76D0DEA1-6D53-4B7E-8734-5245BA5DB538}"/>
    <cellStyle name="Note 4 5 2 3 3" xfId="31128" xr:uid="{62D3B366-BFB2-418B-866A-3D3B2D8ABAA2}"/>
    <cellStyle name="Note 4 5 2 4" xfId="10776" xr:uid="{D9DB7387-1F4E-454D-A295-A093D4A8B7E7}"/>
    <cellStyle name="Note 4 5 2 4 2" xfId="19897" xr:uid="{AEA07EB1-1CEF-4233-B9D3-86CB5E5A026E}"/>
    <cellStyle name="Note 4 5 2 4 2 2" xfId="39994" xr:uid="{B50BD635-A3D8-4C5D-BBE3-6EBADA0EF695}"/>
    <cellStyle name="Note 4 5 2 4 3" xfId="31129" xr:uid="{B9A0817B-0773-4CCF-A7FD-7A3D0D9EF858}"/>
    <cellStyle name="Note 4 5 2 5" xfId="19894" xr:uid="{045D81F5-952F-4E6C-8855-7CDD5A6B0665}"/>
    <cellStyle name="Note 4 5 2 5 2" xfId="39991" xr:uid="{0FDE9A82-91FF-4699-AA99-4D5C22935EFE}"/>
    <cellStyle name="Note 4 5 2 6" xfId="21488" xr:uid="{894B51FA-5F8F-4F17-93D2-E2D0CF12DB77}"/>
    <cellStyle name="Note 4 5 2 6 2" xfId="41429" xr:uid="{8AD22831-6416-4D57-90F7-4485FFF0301A}"/>
    <cellStyle name="Note 4 5 2 7" xfId="31126" xr:uid="{4C3BC6D6-FF93-4710-90E5-1B90E3BDBFDD}"/>
    <cellStyle name="Note 4 5 3" xfId="10777" xr:uid="{1BBF868E-0307-4FA4-BBF7-8C73015702B4}"/>
    <cellStyle name="Note 4 5 3 2" xfId="19898" xr:uid="{DFB2517C-DE4F-4530-B419-DFE0239120C4}"/>
    <cellStyle name="Note 4 5 3 2 2" xfId="39995" xr:uid="{2F013A31-DAA8-4F86-AB9D-8A86C0275B6D}"/>
    <cellStyle name="Note 4 5 3 3" xfId="22036" xr:uid="{D03B6FC8-1582-4902-89FB-429963EC367A}"/>
    <cellStyle name="Note 4 5 3 3 2" xfId="41970" xr:uid="{37FA0786-8FBE-4F90-BE46-85CFF892E257}"/>
    <cellStyle name="Note 4 5 3 4" xfId="31130" xr:uid="{335C5DF1-7CC8-4236-95D4-6BEC5A6EE4C4}"/>
    <cellStyle name="Note 4 5 4" xfId="10778" xr:uid="{18792A30-7400-49D2-A582-30AB5094A5E0}"/>
    <cellStyle name="Note 4 5 4 2" xfId="19899" xr:uid="{9C8DB319-2F5D-44A8-AFDF-0D1364A21099}"/>
    <cellStyle name="Note 4 5 4 2 2" xfId="39996" xr:uid="{7E1FD84C-A9AD-4C91-84D0-F451F9DE560B}"/>
    <cellStyle name="Note 4 5 4 3" xfId="31131" xr:uid="{DB3C8D11-1437-45A3-A8F0-AC565C5AA79C}"/>
    <cellStyle name="Note 4 5 5" xfId="10779" xr:uid="{AED7F8E6-A21A-4A62-80F3-3023E18BF859}"/>
    <cellStyle name="Note 4 5 5 2" xfId="19900" xr:uid="{5662AF0A-939E-4660-A8E0-9F77E514F211}"/>
    <cellStyle name="Note 4 5 5 2 2" xfId="39997" xr:uid="{237E96ED-890A-45E6-9814-24F67289F496}"/>
    <cellStyle name="Note 4 5 5 3" xfId="31132" xr:uid="{38BB5C49-3577-4B86-A19B-6ED137CBB9DC}"/>
    <cellStyle name="Note 4 5 6" xfId="19893" xr:uid="{D5EEBA47-D586-4AEF-B447-271B831135A5}"/>
    <cellStyle name="Note 4 5 6 2" xfId="39990" xr:uid="{51A693D2-03D8-4836-A5F1-CE92D69B83AF}"/>
    <cellStyle name="Note 4 5 7" xfId="20818" xr:uid="{A4E472B0-4076-46A7-A7C4-D9E1F8DC17F5}"/>
    <cellStyle name="Note 4 5 7 2" xfId="40850" xr:uid="{9C0E29B9-75B3-4EBF-A4DE-58435788A9D8}"/>
    <cellStyle name="Note 4 5 8" xfId="10772" xr:uid="{2990AD9F-6318-48CF-9ADE-3671F9908BAF}"/>
    <cellStyle name="Note 4 5 9" xfId="31125" xr:uid="{5D9BE5D4-5D19-4F60-960C-25729F5A4AD5}"/>
    <cellStyle name="Note 4 6" xfId="10780" xr:uid="{6F8722B7-F95E-4ED3-A26C-61E703CDBB59}"/>
    <cellStyle name="Note 4 6 2" xfId="10781" xr:uid="{D84D3170-09F0-4734-BA64-539D71908F6F}"/>
    <cellStyle name="Note 4 6 2 2" xfId="19902" xr:uid="{D59305BF-27C5-44D1-9F27-24346301B92E}"/>
    <cellStyle name="Note 4 6 2 2 2" xfId="39999" xr:uid="{9A694F46-1AB7-4E98-94FE-103BDB1A1CC6}"/>
    <cellStyle name="Note 4 6 2 3" xfId="21550" xr:uid="{70FFF609-2966-42E6-B5C0-72AEBFB8285D}"/>
    <cellStyle name="Note 4 6 2 3 2" xfId="41491" xr:uid="{DA3B267D-798F-4F95-AD21-855DE81AADAD}"/>
    <cellStyle name="Note 4 6 2 4" xfId="31134" xr:uid="{FEFCAD40-9C30-4D37-B1B5-255D3FF1D253}"/>
    <cellStyle name="Note 4 6 3" xfId="10782" xr:uid="{1E21934E-5A1E-4AB3-87AE-3310A56B51C5}"/>
    <cellStyle name="Note 4 6 3 2" xfId="19903" xr:uid="{71BF87BC-FB2D-467C-81F4-7FC049CA87C3}"/>
    <cellStyle name="Note 4 6 3 2 2" xfId="40000" xr:uid="{2B2B7F13-BA9D-492E-9AF7-6590599AB233}"/>
    <cellStyle name="Note 4 6 3 3" xfId="22098" xr:uid="{6DFD179A-0995-4E5E-8FD4-42ACAB35757E}"/>
    <cellStyle name="Note 4 6 3 3 2" xfId="42032" xr:uid="{C9E73B80-35AA-47F2-B910-9F988DCBD7D4}"/>
    <cellStyle name="Note 4 6 3 4" xfId="31135" xr:uid="{A2C353E9-9DFF-46D6-82B1-A8AAE93D64A3}"/>
    <cellStyle name="Note 4 6 4" xfId="10783" xr:uid="{79F85CA3-D654-4237-99FD-F0A5E3569281}"/>
    <cellStyle name="Note 4 6 4 2" xfId="19904" xr:uid="{7F8CFC76-B737-49C5-AF87-687816EDAD8A}"/>
    <cellStyle name="Note 4 6 4 2 2" xfId="40001" xr:uid="{351169A9-4567-4E99-A11A-22DC2E64FB0F}"/>
    <cellStyle name="Note 4 6 4 3" xfId="31136" xr:uid="{3FC3308C-945F-499A-82C6-CD2845B8D55D}"/>
    <cellStyle name="Note 4 6 5" xfId="19901" xr:uid="{AE67D35F-7371-47C9-B344-8D68B2D7A436}"/>
    <cellStyle name="Note 4 6 5 2" xfId="39998" xr:uid="{EF0963F9-0937-4BCB-8DA9-E15CBB2F1058}"/>
    <cellStyle name="Note 4 6 6" xfId="20881" xr:uid="{54118F16-869C-4418-918A-C08B679CEE47}"/>
    <cellStyle name="Note 4 6 6 2" xfId="40912" xr:uid="{138B80F9-24B1-4AE8-A9A3-2239305F4D30}"/>
    <cellStyle name="Note 4 6 7" xfId="31133" xr:uid="{BDB8AC22-D136-4D4C-A26D-EC6956DC0FA8}"/>
    <cellStyle name="Note 4 7" xfId="10784" xr:uid="{2C1F8DC2-DB59-4C7B-B5A3-B045657E440A}"/>
    <cellStyle name="Note 4 7 2" xfId="10785" xr:uid="{3AC536A2-9317-4565-9795-EB0A1D06DE5E}"/>
    <cellStyle name="Note 4 7 2 2" xfId="19906" xr:uid="{1F34672D-5E41-4E88-9041-6589B08BE593}"/>
    <cellStyle name="Note 4 7 2 2 2" xfId="40003" xr:uid="{86CAEB3E-938F-4C43-B1A3-0B93FB7F15CA}"/>
    <cellStyle name="Note 4 7 2 3" xfId="21611" xr:uid="{723DFB1F-2BBC-482C-AD4E-313DA6BF6DF4}"/>
    <cellStyle name="Note 4 7 2 3 2" xfId="41552" xr:uid="{96E0CAD9-D879-4A08-B8D1-9C80248BD444}"/>
    <cellStyle name="Note 4 7 2 4" xfId="31138" xr:uid="{C49131CA-7998-4F1D-8562-3FDF427DFA20}"/>
    <cellStyle name="Note 4 7 3" xfId="10786" xr:uid="{96FB88C4-321F-4215-A6AC-BBF1B32C7CAA}"/>
    <cellStyle name="Note 4 7 3 2" xfId="19907" xr:uid="{87ACDD5E-7F08-47DE-9F88-A141733DD770}"/>
    <cellStyle name="Note 4 7 3 2 2" xfId="40004" xr:uid="{2238FB0B-B553-46A7-B4CE-B23144FDE0BE}"/>
    <cellStyle name="Note 4 7 3 3" xfId="22159" xr:uid="{24BDEB01-8C7A-4695-AC91-1194B1C57C72}"/>
    <cellStyle name="Note 4 7 3 3 2" xfId="42093" xr:uid="{88B69CA5-0BF0-4063-82B1-D8B9A1EE6140}"/>
    <cellStyle name="Note 4 7 3 4" xfId="31139" xr:uid="{DD0CF8A0-7D61-44B6-87D0-283F8371FE62}"/>
    <cellStyle name="Note 4 7 4" xfId="10787" xr:uid="{E4779205-CE4A-425D-9141-047145A2689D}"/>
    <cellStyle name="Note 4 7 4 2" xfId="19908" xr:uid="{C9D27EDC-BA0D-41A4-AC56-D33C410187DF}"/>
    <cellStyle name="Note 4 7 4 2 2" xfId="40005" xr:uid="{92CFD109-806A-4029-B407-A6B118110DCC}"/>
    <cellStyle name="Note 4 7 4 3" xfId="31140" xr:uid="{44C6A413-9685-45A3-9B12-1389109C0D2D}"/>
    <cellStyle name="Note 4 7 5" xfId="19905" xr:uid="{DCFF5196-FFA2-47A6-AA2F-DA6DC9AC2726}"/>
    <cellStyle name="Note 4 7 5 2" xfId="40002" xr:uid="{FC88EAFB-5C98-4E31-B74E-0291926144A6}"/>
    <cellStyle name="Note 4 7 6" xfId="20943" xr:uid="{8756CC0B-DA5B-4BBD-8A3D-4F3566EB036C}"/>
    <cellStyle name="Note 4 7 6 2" xfId="40973" xr:uid="{7F80386D-F3F0-49A3-AE55-CC784527AB4B}"/>
    <cellStyle name="Note 4 7 7" xfId="31137" xr:uid="{7C7AA7CC-81D4-4985-BF22-01D225AFE54E}"/>
    <cellStyle name="Note 4 8" xfId="21282" xr:uid="{7384F745-C6ED-44DB-921A-9C17E464913A}"/>
    <cellStyle name="Note 4 8 2" xfId="41225" xr:uid="{C80E17ED-F1D5-4F1B-9DB6-C51F6D961C53}"/>
    <cellStyle name="Note 4 9" xfId="21864" xr:uid="{00A24161-BCC3-472B-96FB-D29ED6D148D6}"/>
    <cellStyle name="Note 4 9 2" xfId="41801" xr:uid="{D6064B5D-0E25-483E-8934-D51F19236F8A}"/>
    <cellStyle name="Note 40" xfId="10788" xr:uid="{C18A1D56-277F-4D76-AD62-2D4147DF29B6}"/>
    <cellStyle name="Note 40 2" xfId="10789" xr:uid="{5227690A-33A3-4E48-A4EC-EC52D900941E}"/>
    <cellStyle name="Note 40 2 2" xfId="10790" xr:uid="{91EF4318-A071-4CEA-8634-213C1E254CAC}"/>
    <cellStyle name="Note 40 2 2 2" xfId="19911" xr:uid="{00A0EE21-C0E6-41E6-B57D-D1E1D14DDCCF}"/>
    <cellStyle name="Note 40 2 2 2 2" xfId="40008" xr:uid="{B4C8F389-FB3D-4F60-B0FF-166C7EC63665}"/>
    <cellStyle name="Note 40 2 2 3" xfId="31143" xr:uid="{DCA7C69B-A47C-403B-84E4-888E926C4C64}"/>
    <cellStyle name="Note 40 2 3" xfId="10791" xr:uid="{9EC3262E-B020-4520-BAE9-38B61152C630}"/>
    <cellStyle name="Note 40 2 3 2" xfId="19912" xr:uid="{FA9818D2-ACF1-449A-911A-7784C1874ABA}"/>
    <cellStyle name="Note 40 2 3 2 2" xfId="40009" xr:uid="{FFEB4E40-5C42-4E76-8162-21EFC68E5E4C}"/>
    <cellStyle name="Note 40 2 3 3" xfId="31144" xr:uid="{69BCE2BD-F6B2-422A-AF0D-5C164D02C231}"/>
    <cellStyle name="Note 40 2 4" xfId="10792" xr:uid="{4F44EA28-0B96-40FF-A9FC-5F45FBF72921}"/>
    <cellStyle name="Note 40 2 4 2" xfId="19913" xr:uid="{ED4DCE9A-7AF6-4FDA-A793-8DC3DECB8918}"/>
    <cellStyle name="Note 40 2 4 2 2" xfId="40010" xr:uid="{8C372BD8-155B-419F-A11B-34D66F337DC7}"/>
    <cellStyle name="Note 40 2 4 3" xfId="31145" xr:uid="{A003F737-D4EE-489D-B52A-BB3B288C69CC}"/>
    <cellStyle name="Note 40 2 5" xfId="19910" xr:uid="{1A4E976E-E034-4B13-B511-A750E124571E}"/>
    <cellStyle name="Note 40 2 5 2" xfId="40007" xr:uid="{E5EEC0D7-7827-4CBA-8734-7104EDCAA90F}"/>
    <cellStyle name="Note 40 2 6" xfId="31142" xr:uid="{A52CEB45-44D2-4182-9483-252A8F0466E4}"/>
    <cellStyle name="Note 40 3" xfId="10793" xr:uid="{87859CBE-1660-4667-A696-A7C6C54FA5E4}"/>
    <cellStyle name="Note 40 3 2" xfId="19914" xr:uid="{59CF7A14-9F78-4F90-B73B-4E6E51EB9B8B}"/>
    <cellStyle name="Note 40 3 2 2" xfId="40011" xr:uid="{E40FDDE1-47D1-47E9-9FB0-4440CA008B29}"/>
    <cellStyle name="Note 40 3 3" xfId="31146" xr:uid="{9A5B7221-24BE-4E9B-931C-FD58F319BD94}"/>
    <cellStyle name="Note 40 4" xfId="10794" xr:uid="{5E14439E-8372-4F7C-8B7A-FDF0AC0FE29B}"/>
    <cellStyle name="Note 40 4 2" xfId="19915" xr:uid="{0288EB7E-CD6E-491E-BE43-57A4B8845080}"/>
    <cellStyle name="Note 40 4 2 2" xfId="40012" xr:uid="{4C1F3187-7ADC-424E-A3E9-A9E7F581A291}"/>
    <cellStyle name="Note 40 4 3" xfId="31147" xr:uid="{53C7A981-A151-4A09-B7CE-88329E98B6E4}"/>
    <cellStyle name="Note 40 5" xfId="10795" xr:uid="{E93A5BE9-C8F3-48E7-99C6-DA5AF9217C94}"/>
    <cellStyle name="Note 40 5 2" xfId="19916" xr:uid="{C41A019F-B51E-4E6D-8234-CD68AC9DAA8A}"/>
    <cellStyle name="Note 40 5 2 2" xfId="40013" xr:uid="{D4F0E568-AF4F-4D22-828C-F37DA9460388}"/>
    <cellStyle name="Note 40 5 3" xfId="31148" xr:uid="{8C30951A-26C5-401B-9A96-33CF26574D6C}"/>
    <cellStyle name="Note 40 6" xfId="19909" xr:uid="{76EE5B1D-053A-468B-B315-672F8F0C2D07}"/>
    <cellStyle name="Note 40 6 2" xfId="40006" xr:uid="{0CDE4F69-7C62-4D2B-8795-2BC5EB0CFFE0}"/>
    <cellStyle name="Note 40 7" xfId="31141" xr:uid="{F2B83D65-C24C-41E1-B8F1-DD45C5F38B48}"/>
    <cellStyle name="Note 41" xfId="10796" xr:uid="{AD44EADD-FBE3-462E-966B-28AF4AF8E993}"/>
    <cellStyle name="Note 41 2" xfId="10797" xr:uid="{2F1215E7-E974-4EDF-944F-83E7DFAE2A67}"/>
    <cellStyle name="Note 41 2 2" xfId="10798" xr:uid="{4D3CC7C9-53BD-4783-8488-57FF246B991D}"/>
    <cellStyle name="Note 41 2 2 2" xfId="19919" xr:uid="{0D9DA36C-F8CC-41F5-9F02-0F4A532C348E}"/>
    <cellStyle name="Note 41 2 2 2 2" xfId="40016" xr:uid="{F62FBFC1-DC8C-41E8-B411-B5D1229EA0A7}"/>
    <cellStyle name="Note 41 2 2 3" xfId="31151" xr:uid="{5F088D11-25E6-4DF2-B83C-C2B90E99940A}"/>
    <cellStyle name="Note 41 2 3" xfId="10799" xr:uid="{30BDC303-EDC5-419D-BE1E-D9328B4F50DD}"/>
    <cellStyle name="Note 41 2 3 2" xfId="19920" xr:uid="{959648EE-0358-43C6-A6A7-DC9099013849}"/>
    <cellStyle name="Note 41 2 3 2 2" xfId="40017" xr:uid="{A966A7A7-EA85-42B0-92B5-DE65A4FF0F7A}"/>
    <cellStyle name="Note 41 2 3 3" xfId="31152" xr:uid="{FD16D127-9C25-4D8F-B85D-E4FF6A30A177}"/>
    <cellStyle name="Note 41 2 4" xfId="10800" xr:uid="{850CC926-9E24-4CFD-998B-1D7C13EFF367}"/>
    <cellStyle name="Note 41 2 4 2" xfId="19921" xr:uid="{C860AD20-25F7-47E0-96A7-BD5BBE655BF3}"/>
    <cellStyle name="Note 41 2 4 2 2" xfId="40018" xr:uid="{17ED9D43-BDF1-42E5-9635-0DDAD589C456}"/>
    <cellStyle name="Note 41 2 4 3" xfId="31153" xr:uid="{7F238BC0-7AE8-44C6-93AD-83265212931B}"/>
    <cellStyle name="Note 41 2 5" xfId="19918" xr:uid="{9A6C6721-AADE-4FAB-989D-F8A31BDB93F3}"/>
    <cellStyle name="Note 41 2 5 2" xfId="40015" xr:uid="{5D76E92B-ED02-4CC2-A42C-7DDD6ABA6622}"/>
    <cellStyle name="Note 41 2 6" xfId="31150" xr:uid="{E08B50C9-E270-4628-9FB3-35CE0994B00E}"/>
    <cellStyle name="Note 41 3" xfId="10801" xr:uid="{024C48D6-5417-44F9-AFD9-A7E2C2BC2E61}"/>
    <cellStyle name="Note 41 3 2" xfId="19922" xr:uid="{82F461E0-3910-45A1-8643-52ACE01129EA}"/>
    <cellStyle name="Note 41 3 2 2" xfId="40019" xr:uid="{EBA79B6C-5626-49CD-B30C-7C3729CC1254}"/>
    <cellStyle name="Note 41 3 3" xfId="31154" xr:uid="{D59C3B69-46B3-443D-9282-BCAAEBBD7E0B}"/>
    <cellStyle name="Note 41 4" xfId="10802" xr:uid="{19A8F07A-5D0E-423B-87C5-FD1A13F4D0E4}"/>
    <cellStyle name="Note 41 4 2" xfId="19923" xr:uid="{CF8E4742-A2AA-4DEA-8C2C-B93C270B0AF1}"/>
    <cellStyle name="Note 41 4 2 2" xfId="40020" xr:uid="{A51BCB5C-5342-458E-A917-81A36875EF14}"/>
    <cellStyle name="Note 41 4 3" xfId="31155" xr:uid="{F7A951E5-F9FD-42EA-8C3F-3306E353B52F}"/>
    <cellStyle name="Note 41 5" xfId="10803" xr:uid="{308690B4-764F-4F76-B916-E34AFE43FF1A}"/>
    <cellStyle name="Note 41 5 2" xfId="19924" xr:uid="{82DF8944-9157-470A-8C3E-C0238A262188}"/>
    <cellStyle name="Note 41 5 2 2" xfId="40021" xr:uid="{588AE60A-E29D-4CA8-A617-44B6B0984110}"/>
    <cellStyle name="Note 41 5 3" xfId="31156" xr:uid="{07B27CEE-102D-4E6F-8E3D-FFE5E195B9AC}"/>
    <cellStyle name="Note 41 6" xfId="19917" xr:uid="{ED211B78-CCBD-45FA-887E-C90D379B6050}"/>
    <cellStyle name="Note 41 6 2" xfId="40014" xr:uid="{3FFAA64E-A275-4F8D-9A06-CDA31D055D09}"/>
    <cellStyle name="Note 41 7" xfId="31149" xr:uid="{EEB27695-19E7-409E-AB2C-15E9C7E5C1D7}"/>
    <cellStyle name="Note 42" xfId="10804" xr:uid="{5D1CCAEF-5D61-4D2E-9374-5FC2627A509D}"/>
    <cellStyle name="Note 42 2" xfId="10805" xr:uid="{5DB91D9D-D24E-4E19-AB01-E31B72431D7E}"/>
    <cellStyle name="Note 42 2 2" xfId="10806" xr:uid="{DC857631-891F-4974-97C8-92841D7B9FFA}"/>
    <cellStyle name="Note 42 2 2 2" xfId="10807" xr:uid="{5147E981-3B21-4889-821A-7D8B3C6DFC23}"/>
    <cellStyle name="Note 42 2 2 2 2" xfId="19928" xr:uid="{0130CD5B-8B89-417E-8792-EF3289225033}"/>
    <cellStyle name="Note 42 2 2 2 2 2" xfId="40025" xr:uid="{D56AF7D1-7955-43B5-8595-AE1E30385FD2}"/>
    <cellStyle name="Note 42 2 2 2 3" xfId="31160" xr:uid="{DA25B1CC-CD1F-498A-9441-836FBEE28130}"/>
    <cellStyle name="Note 42 2 2 3" xfId="10808" xr:uid="{F6466057-DCC6-4FFC-8A71-B282CDE9D31A}"/>
    <cellStyle name="Note 42 2 2 3 2" xfId="19929" xr:uid="{5773BF15-A2E7-4C2C-B2B0-F7050DD9E6E5}"/>
    <cellStyle name="Note 42 2 2 3 2 2" xfId="40026" xr:uid="{356FA7D0-5AAC-42F8-985F-690E5EF32730}"/>
    <cellStyle name="Note 42 2 2 3 3" xfId="31161" xr:uid="{181FCFE1-B0F3-46A4-A6BE-7BD29ED61571}"/>
    <cellStyle name="Note 42 2 2 4" xfId="10809" xr:uid="{461896DF-48C2-4853-B3D0-A43024B0DAEA}"/>
    <cellStyle name="Note 42 2 2 4 2" xfId="19930" xr:uid="{935E4CE3-9907-43CE-AA76-354065FEC09E}"/>
    <cellStyle name="Note 42 2 2 4 2 2" xfId="40027" xr:uid="{F2A6490E-7B2B-4319-A5D0-EFC4DBA34689}"/>
    <cellStyle name="Note 42 2 2 4 3" xfId="31162" xr:uid="{331279E1-521B-445E-830F-2FFEB1986CDC}"/>
    <cellStyle name="Note 42 2 2 5" xfId="19927" xr:uid="{01559C79-2C75-4370-B8F1-0D68C1410FFF}"/>
    <cellStyle name="Note 42 2 2 5 2" xfId="40024" xr:uid="{F98CBD1C-9DA8-4E28-9018-53D307933E0A}"/>
    <cellStyle name="Note 42 2 2 6" xfId="31159" xr:uid="{86D921A5-BE7A-4BCE-994B-A34CB794089D}"/>
    <cellStyle name="Note 42 2 3" xfId="10810" xr:uid="{5EF816A9-A174-4047-BCAB-5DE41AB205CA}"/>
    <cellStyle name="Note 42 2 3 2" xfId="19931" xr:uid="{5D11B1B9-ABB4-459D-B8A6-ECC5EF64DD24}"/>
    <cellStyle name="Note 42 2 3 2 2" xfId="40028" xr:uid="{DAEDDAA9-4F68-4FC6-A3FC-573296CA78C7}"/>
    <cellStyle name="Note 42 2 3 3" xfId="31163" xr:uid="{532FF3EB-F7B4-45C5-A215-CDBBC643D81E}"/>
    <cellStyle name="Note 42 2 4" xfId="10811" xr:uid="{E772F2A5-138C-4ECB-BDB2-CA1EDF393DF4}"/>
    <cellStyle name="Note 42 2 4 2" xfId="19932" xr:uid="{CAA99CF3-278C-47F2-8F1F-A0626A411220}"/>
    <cellStyle name="Note 42 2 4 2 2" xfId="40029" xr:uid="{6BBFF865-7617-4782-8513-59089D141D80}"/>
    <cellStyle name="Note 42 2 4 3" xfId="31164" xr:uid="{1462EEEC-1ED3-4C1F-9432-7365972BC279}"/>
    <cellStyle name="Note 42 2 5" xfId="10812" xr:uid="{15AA5927-818A-42A0-9FFA-B71F8E7E42B3}"/>
    <cellStyle name="Note 42 2 5 2" xfId="19933" xr:uid="{44D37F3F-1746-4EF7-9310-8F288CF2D540}"/>
    <cellStyle name="Note 42 2 5 2 2" xfId="40030" xr:uid="{7CF0316C-3C6C-4918-85A1-9BE7D40C8FB1}"/>
    <cellStyle name="Note 42 2 5 3" xfId="31165" xr:uid="{C119DADD-04F6-4228-B4B6-FFD6271CB77A}"/>
    <cellStyle name="Note 42 2 6" xfId="19926" xr:uid="{0B2196DF-AC68-44B2-A465-2B43128E0BB8}"/>
    <cellStyle name="Note 42 2 6 2" xfId="40023" xr:uid="{4A591DE4-7D59-4F9C-84E7-C413CDC742F1}"/>
    <cellStyle name="Note 42 2 7" xfId="31158" xr:uid="{C916A0B4-75CD-4529-88C7-F700A1369525}"/>
    <cellStyle name="Note 42 3" xfId="10813" xr:uid="{9A549040-67AD-4EF6-8E3C-F43ADB20A71A}"/>
    <cellStyle name="Note 42 3 2" xfId="10814" xr:uid="{4C1C2A18-F210-48A1-9FE0-7D403CEC928F}"/>
    <cellStyle name="Note 42 3 2 2" xfId="19935" xr:uid="{5BBEAF19-1D82-4CCE-B93E-A32EAAFE05A6}"/>
    <cellStyle name="Note 42 3 2 2 2" xfId="40032" xr:uid="{B15C176D-632B-44E6-B8C6-CBE6B45DAFB9}"/>
    <cellStyle name="Note 42 3 2 3" xfId="31167" xr:uid="{18CA10D5-5E29-4028-BDC9-6703F17C44D4}"/>
    <cellStyle name="Note 42 3 3" xfId="10815" xr:uid="{02F10BB3-AF5C-4B1D-A252-8CB12FB8A2CC}"/>
    <cellStyle name="Note 42 3 3 2" xfId="19936" xr:uid="{03EA7F96-1CC0-46D6-AA9C-6FB9B135B1BC}"/>
    <cellStyle name="Note 42 3 3 2 2" xfId="40033" xr:uid="{2B53EB23-FBD6-429C-BCB0-AADF8144ECCD}"/>
    <cellStyle name="Note 42 3 3 3" xfId="31168" xr:uid="{4BD63E87-5D4C-43F0-A41F-71956B32D3D6}"/>
    <cellStyle name="Note 42 3 4" xfId="10816" xr:uid="{6544CBD6-32CC-4075-A725-FB33FF2B3A2A}"/>
    <cellStyle name="Note 42 3 4 2" xfId="19937" xr:uid="{D1950163-0DBA-435E-AABA-7012304829C0}"/>
    <cellStyle name="Note 42 3 4 2 2" xfId="40034" xr:uid="{43EDB134-69C8-40A4-8BAC-0DDB42BB257D}"/>
    <cellStyle name="Note 42 3 4 3" xfId="31169" xr:uid="{C6368526-9183-45D8-9D63-210484E009FE}"/>
    <cellStyle name="Note 42 3 5" xfId="19934" xr:uid="{316FA8FD-A371-4FEB-ADB0-A90521B62848}"/>
    <cellStyle name="Note 42 3 5 2" xfId="40031" xr:uid="{6D7A8315-45A6-4A09-8109-89FE5E64D568}"/>
    <cellStyle name="Note 42 3 6" xfId="31166" xr:uid="{D39D575A-8BF4-4B82-B22E-7B084CDF38F0}"/>
    <cellStyle name="Note 42 4" xfId="10817" xr:uid="{60FBE8AF-1242-45B1-8DAC-70B51BC27B3C}"/>
    <cellStyle name="Note 42 4 2" xfId="19938" xr:uid="{2835923A-7B93-464C-8B3C-9B1263F973E4}"/>
    <cellStyle name="Note 42 4 2 2" xfId="40035" xr:uid="{6F84B41F-A2B4-4A8F-B962-0642054E2F23}"/>
    <cellStyle name="Note 42 4 3" xfId="31170" xr:uid="{99940FED-26EF-4444-A20E-847CCA2260C3}"/>
    <cellStyle name="Note 42 5" xfId="10818" xr:uid="{500977ED-CF67-4853-9C0A-CC2B66FC1427}"/>
    <cellStyle name="Note 42 5 2" xfId="19939" xr:uid="{46C82BF2-A163-46EE-A666-41065D8D889F}"/>
    <cellStyle name="Note 42 5 2 2" xfId="40036" xr:uid="{A1CE297D-3D21-4F80-A143-AD41ACB8E69E}"/>
    <cellStyle name="Note 42 5 3" xfId="31171" xr:uid="{BD8CC621-A64D-4667-80F8-CDBFB5F5443B}"/>
    <cellStyle name="Note 42 6" xfId="10819" xr:uid="{4FF0C0FD-1778-4F34-ACA7-9287E95F305F}"/>
    <cellStyle name="Note 42 6 2" xfId="19940" xr:uid="{BA8FC398-F22E-4C29-80DF-E184C28C64F3}"/>
    <cellStyle name="Note 42 6 2 2" xfId="40037" xr:uid="{2C46D7CF-B1DA-494D-B5A0-0EE456DD6EBB}"/>
    <cellStyle name="Note 42 6 3" xfId="31172" xr:uid="{BE3D549D-89F4-4784-903D-AED3D86B87FB}"/>
    <cellStyle name="Note 42 7" xfId="19925" xr:uid="{567F4AC5-F83F-4BC8-BF92-4FD5113401E8}"/>
    <cellStyle name="Note 42 7 2" xfId="40022" xr:uid="{E328AD8C-9AB7-48A8-A33C-0876799B82C2}"/>
    <cellStyle name="Note 42 8" xfId="31157" xr:uid="{FED5565B-BF9B-457B-BC62-E7BEDA1FC16E}"/>
    <cellStyle name="Note 43" xfId="10820" xr:uid="{AD675ABE-215B-4144-A5F0-2FD15BE38A41}"/>
    <cellStyle name="Note 43 2" xfId="10821" xr:uid="{A70373DE-FEFC-48A2-96BD-F7858FD962E6}"/>
    <cellStyle name="Note 43 2 2" xfId="10822" xr:uid="{FCD65B44-34A1-4F57-AD0F-522CFEEFDC74}"/>
    <cellStyle name="Note 43 2 2 2" xfId="10823" xr:uid="{555B7C42-A64E-4334-AE62-F82AABAFFE03}"/>
    <cellStyle name="Note 43 2 2 2 2" xfId="19944" xr:uid="{2EEB6A0A-27BB-4538-B77F-4949F284296C}"/>
    <cellStyle name="Note 43 2 2 2 2 2" xfId="40041" xr:uid="{CED56754-0245-44B4-BE24-81F0D0409ED8}"/>
    <cellStyle name="Note 43 2 2 2 3" xfId="31176" xr:uid="{61107BE3-12D3-4BB8-AB4C-F8EA4BE79508}"/>
    <cellStyle name="Note 43 2 2 3" xfId="10824" xr:uid="{8FDAFFC0-2DB7-4E59-BFA7-304B5357AF11}"/>
    <cellStyle name="Note 43 2 2 3 2" xfId="19945" xr:uid="{4A6EAD9D-29E3-44EA-A8A4-165DDC1084B8}"/>
    <cellStyle name="Note 43 2 2 3 2 2" xfId="40042" xr:uid="{08BA11CE-23A5-4F34-BB96-DB4A6ED4BF4E}"/>
    <cellStyle name="Note 43 2 2 3 3" xfId="31177" xr:uid="{44308CCE-5FB9-43FE-860A-396FA795B4C9}"/>
    <cellStyle name="Note 43 2 2 4" xfId="10825" xr:uid="{7AA58112-A760-4138-BBEA-3F5782B0A182}"/>
    <cellStyle name="Note 43 2 2 4 2" xfId="19946" xr:uid="{94EE9534-21C0-42EE-B3AA-92CAED984418}"/>
    <cellStyle name="Note 43 2 2 4 2 2" xfId="40043" xr:uid="{03D2EDC0-6E69-4E29-9F39-4A95C0BC4026}"/>
    <cellStyle name="Note 43 2 2 4 3" xfId="31178" xr:uid="{E3FDC3FE-48F6-4E96-B675-49010FFFE11D}"/>
    <cellStyle name="Note 43 2 2 5" xfId="19943" xr:uid="{85C63B18-B0B7-44DD-B288-50882479466D}"/>
    <cellStyle name="Note 43 2 2 5 2" xfId="40040" xr:uid="{C3666556-ABBF-4AF0-8052-FE2C493A15DF}"/>
    <cellStyle name="Note 43 2 2 6" xfId="31175" xr:uid="{97B7938D-6D28-49B5-A4A1-D7AC8ADB9D5E}"/>
    <cellStyle name="Note 43 2 3" xfId="10826" xr:uid="{973B122E-A858-4C5A-AD5E-16DC465E1C41}"/>
    <cellStyle name="Note 43 2 3 2" xfId="19947" xr:uid="{FA399100-34B7-4F33-A759-F659E06B8852}"/>
    <cellStyle name="Note 43 2 3 2 2" xfId="40044" xr:uid="{0F8B194F-199E-4701-82CA-9D99E07E63B4}"/>
    <cellStyle name="Note 43 2 3 3" xfId="31179" xr:uid="{47D36CD6-4219-4FD3-A6D3-3F71B25ECDA8}"/>
    <cellStyle name="Note 43 2 4" xfId="10827" xr:uid="{6BB79369-E903-4351-9C82-1692253C626F}"/>
    <cellStyle name="Note 43 2 4 2" xfId="19948" xr:uid="{982EB011-72C8-4A4A-A09F-E8005DB24685}"/>
    <cellStyle name="Note 43 2 4 2 2" xfId="40045" xr:uid="{4312DEB0-BEBD-4EC0-A4D9-7D0A3CE76886}"/>
    <cellStyle name="Note 43 2 4 3" xfId="31180" xr:uid="{DA5FCE29-7978-46E1-80CB-4EFA72FCF2EE}"/>
    <cellStyle name="Note 43 2 5" xfId="10828" xr:uid="{5ED17F55-8223-4C17-B5CB-EA007370B152}"/>
    <cellStyle name="Note 43 2 5 2" xfId="19949" xr:uid="{DC5B0CEB-881C-4D20-A5D4-9E6BC76A6175}"/>
    <cellStyle name="Note 43 2 5 2 2" xfId="40046" xr:uid="{944F75B2-2417-4B15-9C64-D3F86E7353BC}"/>
    <cellStyle name="Note 43 2 5 3" xfId="31181" xr:uid="{3AF7861F-6B14-438D-B1C4-E226B121E5BA}"/>
    <cellStyle name="Note 43 2 6" xfId="19942" xr:uid="{FF6A882A-50D3-4363-A731-7F637F1928C9}"/>
    <cellStyle name="Note 43 2 6 2" xfId="40039" xr:uid="{93A0BD56-C3BF-4C01-A30E-21E7E4EEE244}"/>
    <cellStyle name="Note 43 2 7" xfId="31174" xr:uid="{D44B1185-CC1E-4147-B06B-C33F5B6287FF}"/>
    <cellStyle name="Note 43 3" xfId="10829" xr:uid="{117559BE-ED08-43BB-B339-14571AE3D8DF}"/>
    <cellStyle name="Note 43 3 2" xfId="10830" xr:uid="{AC256C79-334E-4DFF-9669-B26A4F235F51}"/>
    <cellStyle name="Note 43 3 2 2" xfId="19951" xr:uid="{34C6AF45-F921-4936-BBA6-F075FAA460E3}"/>
    <cellStyle name="Note 43 3 2 2 2" xfId="40048" xr:uid="{82220303-C8B2-4E26-BA02-E1818D4C5785}"/>
    <cellStyle name="Note 43 3 2 3" xfId="31183" xr:uid="{9E78E0E7-C41D-4660-993A-DE4A13CC76C3}"/>
    <cellStyle name="Note 43 3 3" xfId="10831" xr:uid="{E07343CD-8D60-4CC9-9FC6-932F311FC54F}"/>
    <cellStyle name="Note 43 3 3 2" xfId="19952" xr:uid="{60B7EB89-9110-4785-A8A4-5D7A4B7267E1}"/>
    <cellStyle name="Note 43 3 3 2 2" xfId="40049" xr:uid="{B10A699D-DA3A-428F-A081-7D255A9472AB}"/>
    <cellStyle name="Note 43 3 3 3" xfId="31184" xr:uid="{F69A8EFC-9833-4F1A-AFBF-4FE3A9FF7952}"/>
    <cellStyle name="Note 43 3 4" xfId="10832" xr:uid="{5F2DDBA1-089C-41CD-A17F-A90040F6ECF5}"/>
    <cellStyle name="Note 43 3 4 2" xfId="19953" xr:uid="{89A52CBB-1B50-4527-BE83-0AD9DAFDBDC9}"/>
    <cellStyle name="Note 43 3 4 2 2" xfId="40050" xr:uid="{54DE250E-DF3F-4847-893F-A8657C61DD7F}"/>
    <cellStyle name="Note 43 3 4 3" xfId="31185" xr:uid="{715E349C-C9F1-48BD-814D-CCC125A3996F}"/>
    <cellStyle name="Note 43 3 5" xfId="19950" xr:uid="{8DFC90EC-2301-48E1-B906-C08369CABD0E}"/>
    <cellStyle name="Note 43 3 5 2" xfId="40047" xr:uid="{1785994D-2E3E-4F4B-B55B-0E4DC5C8BDED}"/>
    <cellStyle name="Note 43 3 6" xfId="31182" xr:uid="{C9FC79FE-1DA5-4A8F-A6CE-677743F0B505}"/>
    <cellStyle name="Note 43 4" xfId="10833" xr:uid="{4093386C-1D41-4F95-90E7-C7D7EAA72C47}"/>
    <cellStyle name="Note 43 4 2" xfId="19954" xr:uid="{F1C22DAF-90CF-4E9B-BE05-499E1B99AC8F}"/>
    <cellStyle name="Note 43 4 2 2" xfId="40051" xr:uid="{35EB1DE8-2A8D-483E-A477-65BD0A25A3E3}"/>
    <cellStyle name="Note 43 4 3" xfId="31186" xr:uid="{FF0A276C-2628-40E7-AE09-F217A7BAE0C2}"/>
    <cellStyle name="Note 43 5" xfId="10834" xr:uid="{A723446A-7B76-4BCD-92FA-6444F0BB9B36}"/>
    <cellStyle name="Note 43 5 2" xfId="19955" xr:uid="{86BD414C-5F73-4218-86A3-9A67C0E34A2C}"/>
    <cellStyle name="Note 43 5 2 2" xfId="40052" xr:uid="{E6A00139-00B4-44AA-845F-05D3BAF54E24}"/>
    <cellStyle name="Note 43 5 3" xfId="31187" xr:uid="{88111483-7874-4570-BDAA-9ED4349D1B40}"/>
    <cellStyle name="Note 43 6" xfId="10835" xr:uid="{219719DA-F71B-493F-AD5D-76FF8B2DC7AB}"/>
    <cellStyle name="Note 43 6 2" xfId="19956" xr:uid="{53636E99-D35A-4DDD-9D64-B3666CB9F876}"/>
    <cellStyle name="Note 43 6 2 2" xfId="40053" xr:uid="{D7A3CCBA-77D3-4F48-B636-ACFE67DF00FF}"/>
    <cellStyle name="Note 43 6 3" xfId="31188" xr:uid="{2FBFC255-4BA0-463E-B792-9628A02C8796}"/>
    <cellStyle name="Note 43 7" xfId="19941" xr:uid="{ABE7267D-2F62-43DB-A8D9-C02B58D8DE6F}"/>
    <cellStyle name="Note 43 7 2" xfId="40038" xr:uid="{C0386A9B-8E49-4F1C-AFDD-B7F9C690D022}"/>
    <cellStyle name="Note 43 8" xfId="31173" xr:uid="{FAF64190-E578-4B22-8322-79EF20B89066}"/>
    <cellStyle name="Note 44" xfId="10836" xr:uid="{DB88EDF2-D638-4E4C-A90C-7DE0AE2AC45A}"/>
    <cellStyle name="Note 44 2" xfId="10837" xr:uid="{57CF12DD-A78C-4CA2-A02F-FC2FEF44F775}"/>
    <cellStyle name="Note 44 2 2" xfId="10838" xr:uid="{7A133D5A-524F-46B7-B6F9-9A223195E734}"/>
    <cellStyle name="Note 44 2 2 2" xfId="19959" xr:uid="{CF8DBF48-3428-43DB-BB2D-E4B18A0449B0}"/>
    <cellStyle name="Note 44 2 2 2 2" xfId="40056" xr:uid="{E5DCF6F1-9403-4970-9A7B-E8518FB7545D}"/>
    <cellStyle name="Note 44 2 2 3" xfId="31191" xr:uid="{E51A83BE-0DC2-4313-8E1F-A6399AF01643}"/>
    <cellStyle name="Note 44 2 3" xfId="10839" xr:uid="{721056A5-8233-4080-8F8A-B9144336FBCF}"/>
    <cellStyle name="Note 44 2 3 2" xfId="19960" xr:uid="{73799881-0397-4CBF-ADF6-BA7ED352FC7E}"/>
    <cellStyle name="Note 44 2 3 2 2" xfId="40057" xr:uid="{3AA56458-E713-47AF-A7B5-12E2D32D5977}"/>
    <cellStyle name="Note 44 2 3 3" xfId="31192" xr:uid="{F2E1561F-8F99-4ED8-894F-1FE3A5A4A5A8}"/>
    <cellStyle name="Note 44 2 4" xfId="10840" xr:uid="{823FB63E-A147-4D16-88BC-48D2CC1C69C4}"/>
    <cellStyle name="Note 44 2 4 2" xfId="19961" xr:uid="{9AFA0532-E974-42C9-B815-0147A792E5E6}"/>
    <cellStyle name="Note 44 2 4 2 2" xfId="40058" xr:uid="{58C0A688-3C74-4A1A-B3A7-4406C2C2E983}"/>
    <cellStyle name="Note 44 2 4 3" xfId="31193" xr:uid="{55051597-73A0-4584-9B56-49EF4CD00E7A}"/>
    <cellStyle name="Note 44 2 5" xfId="19958" xr:uid="{B88680E1-81AB-4350-A7F3-A148146EF3A0}"/>
    <cellStyle name="Note 44 2 5 2" xfId="40055" xr:uid="{DB78C54B-24DF-4AC5-896A-0BA958F805DB}"/>
    <cellStyle name="Note 44 2 6" xfId="31190" xr:uid="{B0377521-7B05-4D2B-A962-2ECA8D07B105}"/>
    <cellStyle name="Note 44 3" xfId="10841" xr:uid="{AF50C7C0-5AEE-415B-BAB9-06A304635FA7}"/>
    <cellStyle name="Note 44 3 2" xfId="19962" xr:uid="{747BA3BB-B4A9-40A0-A9E3-C2655ADD6662}"/>
    <cellStyle name="Note 44 3 2 2" xfId="40059" xr:uid="{DB2091AB-9AD6-4020-BD5C-14917BC271B8}"/>
    <cellStyle name="Note 44 3 3" xfId="31194" xr:uid="{16C7ABE7-8FAF-41CE-B982-17BEFF0844FD}"/>
    <cellStyle name="Note 44 4" xfId="10842" xr:uid="{F752DCFF-7915-40D4-9091-3DA8BEAA433C}"/>
    <cellStyle name="Note 44 4 2" xfId="19963" xr:uid="{27F7F7D4-32BC-437C-91C8-F01007EE5041}"/>
    <cellStyle name="Note 44 4 2 2" xfId="40060" xr:uid="{CFDED3C1-FC9C-4EA5-BA04-A48EA5EFC800}"/>
    <cellStyle name="Note 44 4 3" xfId="31195" xr:uid="{2FD8AB21-89C7-4ECA-9FC1-F35445CE40EB}"/>
    <cellStyle name="Note 44 5" xfId="10843" xr:uid="{64F5DEBD-1D7F-4F2A-A6EE-D28AF7F78799}"/>
    <cellStyle name="Note 44 5 2" xfId="19964" xr:uid="{ABF90D97-A4BE-4965-A486-8DBE2047CE1E}"/>
    <cellStyle name="Note 44 5 2 2" xfId="40061" xr:uid="{64AEA144-C583-45E2-BC80-771BC4891108}"/>
    <cellStyle name="Note 44 5 3" xfId="31196" xr:uid="{4BFA8C1B-8CB6-4846-804F-B14DD87DD304}"/>
    <cellStyle name="Note 44 6" xfId="19957" xr:uid="{5093EF23-8B24-47DC-AEB9-732E979C86B8}"/>
    <cellStyle name="Note 44 6 2" xfId="40054" xr:uid="{2BD4382F-3D58-4B42-9629-1BAEFE771E4F}"/>
    <cellStyle name="Note 44 7" xfId="31189" xr:uid="{F46A6EE2-6AF9-41AD-9719-E96651567F78}"/>
    <cellStyle name="Note 45" xfId="10844" xr:uid="{9AE5DD32-C6FB-4E26-883F-1A5F2BCF8C21}"/>
    <cellStyle name="Note 45 2" xfId="10845" xr:uid="{27E643E0-C359-4524-9D5E-02277642F467}"/>
    <cellStyle name="Note 45 2 2" xfId="10846" xr:uid="{F3655DCD-9C93-4D4E-9476-2CC09A8C42E0}"/>
    <cellStyle name="Note 45 2 2 2" xfId="19967" xr:uid="{E40258D7-743F-4854-AE31-EF7F8FFAC64B}"/>
    <cellStyle name="Note 45 2 2 2 2" xfId="40064" xr:uid="{A553B132-FDAC-47D9-8134-D80AB5630B12}"/>
    <cellStyle name="Note 45 2 2 3" xfId="31199" xr:uid="{0061591F-1DF7-4B3D-AC54-44C2E82C8605}"/>
    <cellStyle name="Note 45 2 3" xfId="10847" xr:uid="{E86BFE82-1F34-4012-B258-4A32A204A2AB}"/>
    <cellStyle name="Note 45 2 3 2" xfId="19968" xr:uid="{DFBE1F66-B5B5-452A-A366-C1EDF5347FD7}"/>
    <cellStyle name="Note 45 2 3 2 2" xfId="40065" xr:uid="{7D8AA75E-6360-448C-9430-E7B875909266}"/>
    <cellStyle name="Note 45 2 3 3" xfId="31200" xr:uid="{5CA10864-0A33-4E46-9755-441247EFC695}"/>
    <cellStyle name="Note 45 2 4" xfId="10848" xr:uid="{DF8FB7A1-0FD8-4F92-9348-93789104CE98}"/>
    <cellStyle name="Note 45 2 4 2" xfId="19969" xr:uid="{F6B59556-3BC8-40DC-B096-272C2654CD58}"/>
    <cellStyle name="Note 45 2 4 2 2" xfId="40066" xr:uid="{8621F92B-942B-4B32-B20F-7FDFE48C49CB}"/>
    <cellStyle name="Note 45 2 4 3" xfId="31201" xr:uid="{4D3E26A3-6E2D-482A-81BC-9CA11187C262}"/>
    <cellStyle name="Note 45 2 5" xfId="19966" xr:uid="{1D6B6FC8-B067-4B81-A3A5-76483ED2E310}"/>
    <cellStyle name="Note 45 2 5 2" xfId="40063" xr:uid="{C7596543-E897-4A07-BD2F-1C6E1D42702E}"/>
    <cellStyle name="Note 45 2 6" xfId="31198" xr:uid="{B8075A77-7B1B-4B43-8E27-35553B1FBF43}"/>
    <cellStyle name="Note 45 3" xfId="10849" xr:uid="{9FC4607A-8AA0-4A37-9718-DF2BF68AB537}"/>
    <cellStyle name="Note 45 3 2" xfId="19970" xr:uid="{1CD105AD-3990-4615-966B-DC3969FD1ABA}"/>
    <cellStyle name="Note 45 3 2 2" xfId="40067" xr:uid="{FA89FD0C-67D4-4B66-A717-C4957D03771C}"/>
    <cellStyle name="Note 45 3 3" xfId="31202" xr:uid="{BFC74B2F-13F1-4C48-B839-6AAC8CD7983D}"/>
    <cellStyle name="Note 45 4" xfId="10850" xr:uid="{0C76483D-9F0A-4010-B0E8-37EC4D857589}"/>
    <cellStyle name="Note 45 4 2" xfId="19971" xr:uid="{130D5CF4-EE8F-47E7-9149-82236D85C8BA}"/>
    <cellStyle name="Note 45 4 2 2" xfId="40068" xr:uid="{33DCF0A3-C974-4CB0-91A7-B2E51CFA1F56}"/>
    <cellStyle name="Note 45 4 3" xfId="31203" xr:uid="{BB2E2AF3-226B-4B53-9F2E-5D36A86E5A6C}"/>
    <cellStyle name="Note 45 5" xfId="10851" xr:uid="{AE883396-7B17-44B6-BBBA-53B0D7F5A13F}"/>
    <cellStyle name="Note 45 5 2" xfId="19972" xr:uid="{77C97A4F-CDFA-46B6-8663-F216D2B32D57}"/>
    <cellStyle name="Note 45 5 2 2" xfId="40069" xr:uid="{F6F251B4-A2C9-43FE-BE66-6B644FB49D04}"/>
    <cellStyle name="Note 45 5 3" xfId="31204" xr:uid="{D44AAACB-1F72-498B-8D82-7450910BD933}"/>
    <cellStyle name="Note 45 6" xfId="19965" xr:uid="{2700F040-E69C-4848-8B95-D66C10BE41C5}"/>
    <cellStyle name="Note 45 6 2" xfId="40062" xr:uid="{D7EA8D3B-AC65-447D-8016-6D7C0A039BEE}"/>
    <cellStyle name="Note 45 7" xfId="31197" xr:uid="{735CDE7A-CD43-49E6-80E8-01912148EA4A}"/>
    <cellStyle name="Note 46" xfId="10852" xr:uid="{1EFDA27B-E215-4CD9-9149-C378E73C5005}"/>
    <cellStyle name="Note 46 2" xfId="10853" xr:uid="{BBA33992-96DE-4CED-AB1D-D45343F05144}"/>
    <cellStyle name="Note 46 2 2" xfId="10854" xr:uid="{9C8A45CC-618B-4E97-82BB-A6ACE547F34E}"/>
    <cellStyle name="Note 46 2 2 2" xfId="19975" xr:uid="{C2B71D8B-BD70-4E34-BFEB-084A7F0AA2C7}"/>
    <cellStyle name="Note 46 2 2 2 2" xfId="40072" xr:uid="{52420A01-B4FC-4586-8D9B-C2E6B153CC7C}"/>
    <cellStyle name="Note 46 2 2 3" xfId="31207" xr:uid="{A9B6C18E-BB21-48BC-951C-74037F6DAF37}"/>
    <cellStyle name="Note 46 2 3" xfId="10855" xr:uid="{23808892-8079-4E55-9CD3-2661764E6458}"/>
    <cellStyle name="Note 46 2 3 2" xfId="19976" xr:uid="{D70DB9B1-E287-4DB9-A74D-5338ECDD8008}"/>
    <cellStyle name="Note 46 2 3 2 2" xfId="40073" xr:uid="{03572670-9CD1-4996-A41F-48DD873D516D}"/>
    <cellStyle name="Note 46 2 3 3" xfId="31208" xr:uid="{AEB0FA85-FE07-46BB-913B-DD6D8A7CDC01}"/>
    <cellStyle name="Note 46 2 4" xfId="10856" xr:uid="{00F9A78A-54F8-49A8-86E9-13FD04CD0575}"/>
    <cellStyle name="Note 46 2 4 2" xfId="19977" xr:uid="{B2E19276-B7BD-4BD5-811F-E81A6276881E}"/>
    <cellStyle name="Note 46 2 4 2 2" xfId="40074" xr:uid="{17CF4114-371D-4E46-95D1-F4463A877C01}"/>
    <cellStyle name="Note 46 2 4 3" xfId="31209" xr:uid="{ABD1EE62-E0C8-452E-87BD-EDF462B7AF2C}"/>
    <cellStyle name="Note 46 2 5" xfId="19974" xr:uid="{6F38E3A3-20EA-4124-BFFE-F4652F3E3872}"/>
    <cellStyle name="Note 46 2 5 2" xfId="40071" xr:uid="{C2C95DF6-7398-43A8-91EA-A68D8A5ECFB2}"/>
    <cellStyle name="Note 46 2 6" xfId="31206" xr:uid="{05666692-2A72-406A-B3CD-BE7A57705B92}"/>
    <cellStyle name="Note 46 3" xfId="10857" xr:uid="{8F695167-8516-4077-9114-7FF643E70A2B}"/>
    <cellStyle name="Note 46 3 2" xfId="19978" xr:uid="{8F9451D3-081F-42EB-AEF8-1E4A50CCE558}"/>
    <cellStyle name="Note 46 3 2 2" xfId="40075" xr:uid="{4330B235-50B0-4A87-8F6C-3D95026EFCE7}"/>
    <cellStyle name="Note 46 3 3" xfId="31210" xr:uid="{C587E750-0987-463C-B23D-DAD6C35D3837}"/>
    <cellStyle name="Note 46 4" xfId="10858" xr:uid="{5039AC05-F171-4E83-BABE-0D28704065A7}"/>
    <cellStyle name="Note 46 4 2" xfId="19979" xr:uid="{D7AC7B56-C8A5-4FBD-9D84-7D0DE45542AA}"/>
    <cellStyle name="Note 46 4 2 2" xfId="40076" xr:uid="{DAF35D32-1E6E-4A07-AC02-C1637339E5EB}"/>
    <cellStyle name="Note 46 4 3" xfId="31211" xr:uid="{1F6E2B08-F937-4DDB-B766-65E3E28B56CF}"/>
    <cellStyle name="Note 46 5" xfId="10859" xr:uid="{29427208-A0A4-440D-9EDE-F23E5B63EC34}"/>
    <cellStyle name="Note 46 5 2" xfId="19980" xr:uid="{E83BCB5B-20DC-452D-AF02-1ED7B066EDD5}"/>
    <cellStyle name="Note 46 5 2 2" xfId="40077" xr:uid="{AC9295C2-1DCD-4F84-9B21-EB354238B51F}"/>
    <cellStyle name="Note 46 5 3" xfId="31212" xr:uid="{9BFD1359-3850-47FE-9683-AECD3B290802}"/>
    <cellStyle name="Note 46 6" xfId="19973" xr:uid="{3C6D0F0E-BEE1-4EBE-BA43-F6F019AD0628}"/>
    <cellStyle name="Note 46 6 2" xfId="40070" xr:uid="{EC564235-0815-4382-8560-8AF61FD51A68}"/>
    <cellStyle name="Note 46 7" xfId="31205" xr:uid="{A1903482-042F-4147-9040-B4F54FAB437D}"/>
    <cellStyle name="Note 47" xfId="10860" xr:uid="{E59EE129-1E5A-499B-B41B-ABA34CADFA4E}"/>
    <cellStyle name="Note 47 2" xfId="10861" xr:uid="{DAE618C7-E7CA-4FE4-B073-253682605B48}"/>
    <cellStyle name="Note 47 2 2" xfId="10862" xr:uid="{76DD2303-9DC4-43C6-AABA-C739C6DE0FE0}"/>
    <cellStyle name="Note 47 2 2 2" xfId="19983" xr:uid="{070A45B6-30D2-4664-BA28-62429F91FCC5}"/>
    <cellStyle name="Note 47 2 2 2 2" xfId="40080" xr:uid="{5A7ACA66-8101-4B32-8D9C-B24764B2F232}"/>
    <cellStyle name="Note 47 2 2 3" xfId="31215" xr:uid="{327C22D5-60BA-4387-92A7-A82B470B3473}"/>
    <cellStyle name="Note 47 2 3" xfId="10863" xr:uid="{8807110D-D102-44B5-AD55-30B954E6AEDF}"/>
    <cellStyle name="Note 47 2 3 2" xfId="19984" xr:uid="{3E5289D9-56FA-4FEC-A154-2916C8E2E0DE}"/>
    <cellStyle name="Note 47 2 3 2 2" xfId="40081" xr:uid="{F686AFEC-21A5-4173-B9C7-6E98ADD811F1}"/>
    <cellStyle name="Note 47 2 3 3" xfId="31216" xr:uid="{2D9B9CAE-781E-4CEB-B36A-9B314506DEAD}"/>
    <cellStyle name="Note 47 2 4" xfId="10864" xr:uid="{362D9AFC-5963-43A3-8027-A132ACAE3B64}"/>
    <cellStyle name="Note 47 2 4 2" xfId="19985" xr:uid="{0F1BA70F-C91A-4C83-86A5-FDE011C300C0}"/>
    <cellStyle name="Note 47 2 4 2 2" xfId="40082" xr:uid="{D93B7BDD-F717-41C4-99B3-E250B7E8325B}"/>
    <cellStyle name="Note 47 2 4 3" xfId="31217" xr:uid="{4664D0EE-E10C-4A18-A465-60CA8373F632}"/>
    <cellStyle name="Note 47 2 5" xfId="19982" xr:uid="{3F059673-12B4-4E81-A40E-CD5FC1BD658D}"/>
    <cellStyle name="Note 47 2 5 2" xfId="40079" xr:uid="{DBF59A3F-72D5-4423-AE4C-008A69A648C1}"/>
    <cellStyle name="Note 47 2 6" xfId="31214" xr:uid="{FD1D1253-BC16-4A8D-8567-5B8AA80D4762}"/>
    <cellStyle name="Note 47 3" xfId="10865" xr:uid="{AA565220-1E71-4BE0-9701-4627ACAAF1DD}"/>
    <cellStyle name="Note 47 3 2" xfId="19986" xr:uid="{83FC988A-CF29-49B7-953F-02AB8425A9C3}"/>
    <cellStyle name="Note 47 3 2 2" xfId="40083" xr:uid="{80EBAC69-D2C5-490C-B228-259E816187C5}"/>
    <cellStyle name="Note 47 3 3" xfId="31218" xr:uid="{972B0CE9-23D8-40B3-9FE6-8B206528DE27}"/>
    <cellStyle name="Note 47 4" xfId="10866" xr:uid="{4211FC40-1B25-4FCC-B0B0-DC4C3997214D}"/>
    <cellStyle name="Note 47 4 2" xfId="19987" xr:uid="{8F5345F5-E15E-4AAC-B705-88225F2EA4A1}"/>
    <cellStyle name="Note 47 4 2 2" xfId="40084" xr:uid="{88EE1226-9E32-40B0-9F60-BE2E99937833}"/>
    <cellStyle name="Note 47 4 3" xfId="31219" xr:uid="{3E3BEF3D-DF94-4B0B-944D-7E13AD7E9800}"/>
    <cellStyle name="Note 47 5" xfId="10867" xr:uid="{CAB5C774-872B-4ABD-B050-77709C1D617C}"/>
    <cellStyle name="Note 47 5 2" xfId="19988" xr:uid="{58986F6A-FC8E-4400-9C38-54EE862855D3}"/>
    <cellStyle name="Note 47 5 2 2" xfId="40085" xr:uid="{8E5A3D43-DC2E-4341-B464-8957911242A2}"/>
    <cellStyle name="Note 47 5 3" xfId="31220" xr:uid="{2BCB6CDA-65D4-4FBE-B9C4-6AA379981DB3}"/>
    <cellStyle name="Note 47 6" xfId="19981" xr:uid="{80DB811E-E3A4-4881-A407-164FCB4DF30D}"/>
    <cellStyle name="Note 47 6 2" xfId="40078" xr:uid="{AB88561F-D750-4923-8FB8-24AF4F80D2F8}"/>
    <cellStyle name="Note 47 7" xfId="31213" xr:uid="{3F850FCF-2BDA-47E3-AA1A-5B125FB3A24F}"/>
    <cellStyle name="Note 48" xfId="10868" xr:uid="{21CCAA24-92E5-4A53-A9D0-F3338FAFACDB}"/>
    <cellStyle name="Note 48 2" xfId="10869" xr:uid="{E62CAD1A-9C10-4740-B1E9-42014401E007}"/>
    <cellStyle name="Note 48 2 2" xfId="10870" xr:uid="{BDA7021C-A0E8-44FB-8683-9AD2E3FC82C9}"/>
    <cellStyle name="Note 48 2 2 2" xfId="19991" xr:uid="{98075168-B83A-4CF4-B047-D48C882DD959}"/>
    <cellStyle name="Note 48 2 2 2 2" xfId="40088" xr:uid="{B45CEB1A-A71D-4B76-94ED-FB947C3738F1}"/>
    <cellStyle name="Note 48 2 2 3" xfId="31223" xr:uid="{3AC252BB-E862-4F0A-B0B3-6D57764B4B52}"/>
    <cellStyle name="Note 48 2 3" xfId="10871" xr:uid="{09A55EBB-8C12-48A7-A611-9E4B8CB06990}"/>
    <cellStyle name="Note 48 2 3 2" xfId="19992" xr:uid="{C3BA3412-FEC6-4255-B7E3-82B6F740ED0D}"/>
    <cellStyle name="Note 48 2 3 2 2" xfId="40089" xr:uid="{1F84BFCF-3D8B-4082-903C-22AE9C2FDD2B}"/>
    <cellStyle name="Note 48 2 3 3" xfId="31224" xr:uid="{5B9AB134-EF75-4A16-9718-CB5C1014809F}"/>
    <cellStyle name="Note 48 2 4" xfId="10872" xr:uid="{8083A155-1011-49A2-AD21-FB22906D706F}"/>
    <cellStyle name="Note 48 2 4 2" xfId="19993" xr:uid="{43761FEA-8D5A-4561-916E-8486A644FC24}"/>
    <cellStyle name="Note 48 2 4 2 2" xfId="40090" xr:uid="{7D843677-A6BD-48C4-8A60-6F111EDC4C1A}"/>
    <cellStyle name="Note 48 2 4 3" xfId="31225" xr:uid="{FCFA996F-5336-48A8-A52C-9DEF30E27B36}"/>
    <cellStyle name="Note 48 2 5" xfId="19990" xr:uid="{02646495-25AF-47D3-8E71-04DA6054FFBC}"/>
    <cellStyle name="Note 48 2 5 2" xfId="40087" xr:uid="{384DB12E-B76D-42C2-9DC6-2A45D1BE6BBB}"/>
    <cellStyle name="Note 48 2 6" xfId="31222" xr:uid="{09D76BA0-2B99-4640-ADE2-6C84149B8B3D}"/>
    <cellStyle name="Note 48 3" xfId="10873" xr:uid="{329E6440-317C-4897-8CE3-E9B8B19CF979}"/>
    <cellStyle name="Note 48 3 2" xfId="19994" xr:uid="{1BD3671E-84B9-43A5-AEB0-1448E01F8CE5}"/>
    <cellStyle name="Note 48 3 2 2" xfId="40091" xr:uid="{1B6F3A7F-84C9-4869-BBCB-032E4A272C95}"/>
    <cellStyle name="Note 48 3 3" xfId="31226" xr:uid="{C526195F-E13C-4EEF-AC0A-4F841060ED6F}"/>
    <cellStyle name="Note 48 4" xfId="10874" xr:uid="{506DAC01-FCA6-4B27-B26F-8B23DE1485D6}"/>
    <cellStyle name="Note 48 4 2" xfId="19995" xr:uid="{55A8C745-CF84-4E4C-BBB6-C7DE466043EE}"/>
    <cellStyle name="Note 48 4 2 2" xfId="40092" xr:uid="{28FD2CEF-FAD0-47EA-9B83-718D5ABF9FE5}"/>
    <cellStyle name="Note 48 4 3" xfId="31227" xr:uid="{0733E269-88CA-4B2D-AE15-96FAF7985C2F}"/>
    <cellStyle name="Note 48 5" xfId="10875" xr:uid="{5A912DDF-3A4A-4FDB-8501-7D74F1DF5B01}"/>
    <cellStyle name="Note 48 5 2" xfId="19996" xr:uid="{A3053A89-9C98-4A60-A635-D02D2D1F1BCA}"/>
    <cellStyle name="Note 48 5 2 2" xfId="40093" xr:uid="{8D2757D4-8BB4-4C04-A129-F217DEA71ADB}"/>
    <cellStyle name="Note 48 5 3" xfId="31228" xr:uid="{9DEC2F8F-E469-4EA6-A35E-50C5F0C50B99}"/>
    <cellStyle name="Note 48 6" xfId="19989" xr:uid="{0DC42B4E-84C7-4A69-8D1A-9B29AAC3D024}"/>
    <cellStyle name="Note 48 6 2" xfId="40086" xr:uid="{B6D004EA-CDD1-4012-8D71-49C7B4EC988F}"/>
    <cellStyle name="Note 48 7" xfId="31221" xr:uid="{5ED5F57D-5DD9-4922-B6E9-9405E54844A8}"/>
    <cellStyle name="Note 49" xfId="10876" xr:uid="{0E99EC28-D4FB-4B5F-BEC9-ACB573F374B3}"/>
    <cellStyle name="Note 49 2" xfId="10877" xr:uid="{D69F1B5E-77CA-4B2F-94C6-0884CEC956C2}"/>
    <cellStyle name="Note 49 2 2" xfId="10878" xr:uid="{F2194372-3390-43E8-BC0A-821AADEFCF68}"/>
    <cellStyle name="Note 49 2 2 2" xfId="19999" xr:uid="{6E2B7EDA-EE67-41EA-AFE4-78724B714DC1}"/>
    <cellStyle name="Note 49 2 2 2 2" xfId="40096" xr:uid="{F174187A-B349-4AC2-A9C6-68FC3DA93F26}"/>
    <cellStyle name="Note 49 2 2 3" xfId="31231" xr:uid="{982FD077-6D41-4980-9864-A81DFFC02583}"/>
    <cellStyle name="Note 49 2 3" xfId="10879" xr:uid="{A463906F-C50C-4967-B44C-8FC25B90FD25}"/>
    <cellStyle name="Note 49 2 3 2" xfId="20000" xr:uid="{A5AA6A80-8D4F-41A1-8AB5-926E502832D7}"/>
    <cellStyle name="Note 49 2 3 2 2" xfId="40097" xr:uid="{D35AA738-89DA-4055-9B05-51C165482541}"/>
    <cellStyle name="Note 49 2 3 3" xfId="31232" xr:uid="{4445602B-92A9-45FF-9B31-31C3A7B4A403}"/>
    <cellStyle name="Note 49 2 4" xfId="10880" xr:uid="{DCD1966D-F5EE-4024-B990-302E749A7A6B}"/>
    <cellStyle name="Note 49 2 4 2" xfId="20001" xr:uid="{DFC135A6-2D14-4D01-A94E-DC25D8B015C4}"/>
    <cellStyle name="Note 49 2 4 2 2" xfId="40098" xr:uid="{C9D14521-3F8A-4850-8EC0-C1FBC2523BD6}"/>
    <cellStyle name="Note 49 2 4 3" xfId="31233" xr:uid="{D67031DD-778D-479F-A394-FF3877224E25}"/>
    <cellStyle name="Note 49 2 5" xfId="19998" xr:uid="{4BB69C9D-C237-45FB-9CAD-19A56E124739}"/>
    <cellStyle name="Note 49 2 5 2" xfId="40095" xr:uid="{8504E60B-51B4-4C2A-A9A7-83815D93D9AA}"/>
    <cellStyle name="Note 49 2 6" xfId="31230" xr:uid="{6C86DE0E-3489-41E1-8190-17234D983640}"/>
    <cellStyle name="Note 49 3" xfId="10881" xr:uid="{BF7255B8-A523-4355-A5EA-F4C5128BC298}"/>
    <cellStyle name="Note 49 3 2" xfId="20002" xr:uid="{02CBF6C8-C549-496D-A431-8F3C9E419B7C}"/>
    <cellStyle name="Note 49 3 2 2" xfId="40099" xr:uid="{0F91BBD9-E62A-422E-AAD8-6E92C0E84A54}"/>
    <cellStyle name="Note 49 3 3" xfId="31234" xr:uid="{00A8CC5E-DD38-41AE-8D27-CAB2115F03CB}"/>
    <cellStyle name="Note 49 4" xfId="10882" xr:uid="{0045B8EC-1BFF-4410-8261-17CC5453309F}"/>
    <cellStyle name="Note 49 4 2" xfId="20003" xr:uid="{AB49AC6D-E375-4CDC-A010-508474ED2F59}"/>
    <cellStyle name="Note 49 4 2 2" xfId="40100" xr:uid="{366387F5-0ABD-45B7-B80A-366F2B2229E2}"/>
    <cellStyle name="Note 49 4 3" xfId="31235" xr:uid="{989FED49-D377-4245-87DB-F838046ABEEC}"/>
    <cellStyle name="Note 49 5" xfId="10883" xr:uid="{0DBB8DDB-CA67-4EF1-B61E-A89A17AE62D6}"/>
    <cellStyle name="Note 49 5 2" xfId="20004" xr:uid="{3048124B-E5B0-46B3-9E7A-AD0FF795F886}"/>
    <cellStyle name="Note 49 5 2 2" xfId="40101" xr:uid="{C7082B38-667E-439B-94B8-7D8AC7D4B6E7}"/>
    <cellStyle name="Note 49 5 3" xfId="31236" xr:uid="{70183C3C-B7D7-4086-98E9-5EC4EC546469}"/>
    <cellStyle name="Note 49 6" xfId="19997" xr:uid="{69347F48-07D6-4F4F-AA6C-BED53F2A35A3}"/>
    <cellStyle name="Note 49 6 2" xfId="40094" xr:uid="{0B7535E5-E73F-47A2-85C1-142E10547F45}"/>
    <cellStyle name="Note 49 7" xfId="31229" xr:uid="{88249545-1952-40D8-A3D8-7E69E2333070}"/>
    <cellStyle name="Note 5" xfId="152" xr:uid="{00000000-0005-0000-0000-0000AF000000}"/>
    <cellStyle name="Note 5 10" xfId="10885" xr:uid="{4D880275-534C-4C26-B3D0-FA3763CD17C7}"/>
    <cellStyle name="Note 5 10 2" xfId="10886" xr:uid="{9D5F0F98-B59E-4C95-8AAC-C31759CA551A}"/>
    <cellStyle name="Note 5 10 2 2" xfId="10887" xr:uid="{3913D656-2E16-4C24-9C73-3BFF249BAF47}"/>
    <cellStyle name="Note 5 10 2 2 2" xfId="20008" xr:uid="{6B985DB3-FE5B-47D3-96F7-BC0497E51A4C}"/>
    <cellStyle name="Note 5 10 2 2 2 2" xfId="40105" xr:uid="{9922F181-4CDE-42E5-88F9-80E98B39E872}"/>
    <cellStyle name="Note 5 10 2 2 3" xfId="31240" xr:uid="{7C23D514-7337-4861-8FA1-3C8BDC81E56F}"/>
    <cellStyle name="Note 5 10 2 3" xfId="10888" xr:uid="{FAFD8B68-5771-4D2B-A403-5C0BEFD94AC2}"/>
    <cellStyle name="Note 5 10 2 3 2" xfId="20009" xr:uid="{A8578FB0-05E5-47AF-AF62-4F2D8E70CDD8}"/>
    <cellStyle name="Note 5 10 2 3 2 2" xfId="40106" xr:uid="{512C39F0-2C4E-4893-AA69-ED4830BEC229}"/>
    <cellStyle name="Note 5 10 2 3 3" xfId="31241" xr:uid="{F41D8814-9C53-4695-AA9F-D7BD9582C10A}"/>
    <cellStyle name="Note 5 10 2 4" xfId="10889" xr:uid="{5C0DAB09-0FE8-45A1-8DFF-098349C4E038}"/>
    <cellStyle name="Note 5 10 2 4 2" xfId="20010" xr:uid="{FC9020C2-8073-4E45-B8BD-48697E41C831}"/>
    <cellStyle name="Note 5 10 2 4 2 2" xfId="40107" xr:uid="{27DAFA81-B203-4FE9-8E1E-CD1A35FA862E}"/>
    <cellStyle name="Note 5 10 2 4 3" xfId="31242" xr:uid="{7914EDF3-51B6-4F8C-8050-3BC9AD9707C7}"/>
    <cellStyle name="Note 5 10 2 5" xfId="20007" xr:uid="{814D6321-C84B-4B94-94E9-FD460B2D900F}"/>
    <cellStyle name="Note 5 10 2 5 2" xfId="40104" xr:uid="{6EAD5CBC-E93A-45FF-BF55-6EBDB0E2E95D}"/>
    <cellStyle name="Note 5 10 2 6" xfId="31239" xr:uid="{916D65BD-F740-4AFE-B321-FA0481804196}"/>
    <cellStyle name="Note 5 10 3" xfId="10890" xr:uid="{0EE18852-AA51-4FDC-BA99-55FFF7AF3FD6}"/>
    <cellStyle name="Note 5 10 3 2" xfId="20011" xr:uid="{5FB5D91C-0766-44CF-9479-D4D0A6A0EE83}"/>
    <cellStyle name="Note 5 10 3 2 2" xfId="40108" xr:uid="{5EF1F0AD-15CA-4AE1-8138-344578B68201}"/>
    <cellStyle name="Note 5 10 3 3" xfId="31243" xr:uid="{51A35893-0C82-49E1-91C9-280901F70C22}"/>
    <cellStyle name="Note 5 10 4" xfId="10891" xr:uid="{9AC9DE3C-1DA9-46B9-8F51-2A96EFDB4B59}"/>
    <cellStyle name="Note 5 10 4 2" xfId="20012" xr:uid="{348631E9-8618-440A-A3C9-FA71D9AE002A}"/>
    <cellStyle name="Note 5 10 4 2 2" xfId="40109" xr:uid="{D593E5DD-6485-48B9-9EBA-B0111B66C718}"/>
    <cellStyle name="Note 5 10 4 3" xfId="31244" xr:uid="{C9121CBB-6583-43EE-8625-EAF5CA89E506}"/>
    <cellStyle name="Note 5 10 5" xfId="10892" xr:uid="{FB3AA747-B71B-46CF-84D6-33A144009FCF}"/>
    <cellStyle name="Note 5 10 5 2" xfId="20013" xr:uid="{DA3C76A5-DB77-4715-B9FB-15BEB6484DA9}"/>
    <cellStyle name="Note 5 10 5 2 2" xfId="40110" xr:uid="{B05ADBD0-813A-482C-AA6B-CC2292F798A0}"/>
    <cellStyle name="Note 5 10 5 3" xfId="31245" xr:uid="{7684502D-E139-4C8B-A51B-10E7BB30E76C}"/>
    <cellStyle name="Note 5 10 6" xfId="20006" xr:uid="{E0296A7E-25C5-43CD-889D-DA96129951C0}"/>
    <cellStyle name="Note 5 10 6 2" xfId="40103" xr:uid="{248B610D-56D0-4C7F-94B0-2EA8C3A868D2}"/>
    <cellStyle name="Note 5 10 7" xfId="31238" xr:uid="{AA0CF059-D426-4FFF-9344-D0BFCB9D9F33}"/>
    <cellStyle name="Note 5 11" xfId="10893" xr:uid="{3674F824-FCA0-44CF-9744-E808D6005648}"/>
    <cellStyle name="Note 5 11 2" xfId="10894" xr:uid="{A73FEB09-2D20-4AC5-A074-D806CED35717}"/>
    <cellStyle name="Note 5 11 2 2" xfId="20015" xr:uid="{89FDDC87-124C-4BF8-B659-3EE0DAE0D0F9}"/>
    <cellStyle name="Note 5 11 2 2 2" xfId="40112" xr:uid="{6870CB7E-0C02-4820-AF22-CD4FA6B53130}"/>
    <cellStyle name="Note 5 11 2 3" xfId="31247" xr:uid="{9D159BC4-4CF8-4BCE-BDD5-D212C8A87422}"/>
    <cellStyle name="Note 5 11 3" xfId="10895" xr:uid="{C28C5893-3672-4985-843C-03709287DC07}"/>
    <cellStyle name="Note 5 11 3 2" xfId="20016" xr:uid="{B079DAAA-8A1B-4BD1-8621-5AA7935B1797}"/>
    <cellStyle name="Note 5 11 3 2 2" xfId="40113" xr:uid="{4517FF22-3812-40AB-BDD9-FF80A2C140A5}"/>
    <cellStyle name="Note 5 11 3 3" xfId="31248" xr:uid="{794C5373-3B93-4875-80DD-713BAF457793}"/>
    <cellStyle name="Note 5 11 4" xfId="10896" xr:uid="{FE2B6EC6-AE2B-47CA-82D2-7FDB3FB38E4C}"/>
    <cellStyle name="Note 5 11 4 2" xfId="20017" xr:uid="{DF53C3D1-49EB-40C3-8D1A-D2255D822B95}"/>
    <cellStyle name="Note 5 11 4 2 2" xfId="40114" xr:uid="{F7737A4E-8B16-4B84-9963-7793C333754B}"/>
    <cellStyle name="Note 5 11 4 3" xfId="31249" xr:uid="{B75A2D3A-EECA-4C67-A700-C312C270275D}"/>
    <cellStyle name="Note 5 11 5" xfId="20014" xr:uid="{44C77487-A3A0-42B1-BF9A-935E8B3CAF1C}"/>
    <cellStyle name="Note 5 11 5 2" xfId="40111" xr:uid="{28ACDD42-C8DF-46C7-99BC-8EDBC7235EF9}"/>
    <cellStyle name="Note 5 11 6" xfId="31246" xr:uid="{CA27B94F-FA6B-4D6D-9FFA-AE3641CA89BF}"/>
    <cellStyle name="Note 5 12" xfId="10897" xr:uid="{58BA8D5B-3E6E-4D1F-9CA7-204D544ACAA0}"/>
    <cellStyle name="Note 5 12 2" xfId="10898" xr:uid="{C4E79FD0-1E74-40DF-A8DB-6CC182709360}"/>
    <cellStyle name="Note 5 12 2 2" xfId="20019" xr:uid="{DF067FB8-8E31-4D8D-B421-8E0C66ED2A3B}"/>
    <cellStyle name="Note 5 12 2 2 2" xfId="40116" xr:uid="{DE05A810-E567-4910-93ED-8B9C1BD3FACC}"/>
    <cellStyle name="Note 5 12 2 3" xfId="31251" xr:uid="{D38A9EA7-EF0A-4236-80F6-1E27FD41CBA8}"/>
    <cellStyle name="Note 5 12 3" xfId="10899" xr:uid="{E8EA53E7-D144-458E-A9DB-34465AD906CE}"/>
    <cellStyle name="Note 5 12 3 2" xfId="20020" xr:uid="{BB2C7B20-EE5D-4B1C-8BAE-FB5CE10449D0}"/>
    <cellStyle name="Note 5 12 3 2 2" xfId="40117" xr:uid="{F7953092-C6F6-4DCA-91C7-185F79CD42E6}"/>
    <cellStyle name="Note 5 12 3 3" xfId="31252" xr:uid="{E95C97CA-49F0-43E3-AEB4-250D8B3AD0E8}"/>
    <cellStyle name="Note 5 12 4" xfId="10900" xr:uid="{BBF3F4B0-875C-4813-9746-2FAE64E9FE5D}"/>
    <cellStyle name="Note 5 12 4 2" xfId="20021" xr:uid="{8CC572D0-67AD-4452-BC48-257664F317D9}"/>
    <cellStyle name="Note 5 12 4 2 2" xfId="40118" xr:uid="{E1524946-942E-445A-A3E0-AEDBF6192F55}"/>
    <cellStyle name="Note 5 12 4 3" xfId="31253" xr:uid="{6B2620FB-F8CA-4E2D-9E91-9327B032926D}"/>
    <cellStyle name="Note 5 12 5" xfId="20018" xr:uid="{2DE34EB7-CBAB-4232-AD14-5443EC1B7866}"/>
    <cellStyle name="Note 5 12 5 2" xfId="40115" xr:uid="{1D08C99D-FD6B-4CB2-AD5F-17F69F507C4F}"/>
    <cellStyle name="Note 5 12 6" xfId="31250" xr:uid="{A65E00FB-2BC3-46FA-AB7B-534E53D7B571}"/>
    <cellStyle name="Note 5 13" xfId="10901" xr:uid="{F660633F-E5A5-4BF1-9369-EFB9C2F794EC}"/>
    <cellStyle name="Note 5 13 2" xfId="20022" xr:uid="{69705956-765E-43D9-B6B3-4B48284EB29C}"/>
    <cellStyle name="Note 5 13 2 2" xfId="40119" xr:uid="{682BB0A8-1EF6-4D70-8D6B-DE60431CE969}"/>
    <cellStyle name="Note 5 13 3" xfId="31254" xr:uid="{D23FC657-EC88-4992-A200-85DDE3339E73}"/>
    <cellStyle name="Note 5 14" xfId="10902" xr:uid="{63149C3B-E002-4E5F-842E-3729BA3F919E}"/>
    <cellStyle name="Note 5 14 2" xfId="20023" xr:uid="{3943C936-F2C4-4945-A2D0-DF6ACF806B0D}"/>
    <cellStyle name="Note 5 14 2 2" xfId="40120" xr:uid="{CB9D1A92-2F39-4BB9-88FF-25345F0A8277}"/>
    <cellStyle name="Note 5 14 3" xfId="31255" xr:uid="{638E02F1-DBA1-474B-BA84-FFE03B1220AB}"/>
    <cellStyle name="Note 5 15" xfId="10903" xr:uid="{C75D61C6-B49B-4F56-A9BB-0128DCBDD2AB}"/>
    <cellStyle name="Note 5 15 2" xfId="20024" xr:uid="{1F1CEEE7-0067-4BBD-BAB8-F87FF39853D0}"/>
    <cellStyle name="Note 5 15 2 2" xfId="40121" xr:uid="{B24AF7A4-38C1-4D89-A3CD-0AEB48FECBC6}"/>
    <cellStyle name="Note 5 15 3" xfId="31256" xr:uid="{3F073878-42C7-461E-B2C3-A6C005796181}"/>
    <cellStyle name="Note 5 16" xfId="20005" xr:uid="{6022902C-D6CF-49C2-B87B-AC83B3D73C62}"/>
    <cellStyle name="Note 5 16 2" xfId="40102" xr:uid="{C96421EB-57BF-4237-97BD-848680CEF3AD}"/>
    <cellStyle name="Note 5 17" xfId="20552" xr:uid="{749C5AB6-7F56-483C-B615-1DFC1658E5D8}"/>
    <cellStyle name="Note 5 17 2" xfId="40594" xr:uid="{42163233-F089-4F95-BFFA-F407E4741D3C}"/>
    <cellStyle name="Note 5 18" xfId="10884" xr:uid="{E657CB4A-1F3B-4C05-A72D-CF7BB65DB543}"/>
    <cellStyle name="Note 5 19" xfId="31237" xr:uid="{2675F933-700F-46CF-BC38-8D5610B8B228}"/>
    <cellStyle name="Note 5 2" xfId="326" xr:uid="{F658F7AD-65F8-4F71-8C22-0E774663FA29}"/>
    <cellStyle name="Note 5 2 10" xfId="31257" xr:uid="{E89465B3-B6E4-4325-94AA-BCD05278786D}"/>
    <cellStyle name="Note 5 2 2" xfId="10905" xr:uid="{949AE1AE-B74E-47D4-92C5-C56DF6BEF7DC}"/>
    <cellStyle name="Note 5 2 2 2" xfId="10906" xr:uid="{5C2F726C-D84D-452D-8C8D-EEE76C08D964}"/>
    <cellStyle name="Note 5 2 2 2 2" xfId="10907" xr:uid="{95C8812A-D7BA-4E48-B32D-9C761F8D25C4}"/>
    <cellStyle name="Note 5 2 2 2 2 2" xfId="20028" xr:uid="{A4462D52-5848-4D7E-8946-2262CF69BCA4}"/>
    <cellStyle name="Note 5 2 2 2 2 2 2" xfId="40125" xr:uid="{200F7965-8C15-44B0-9B8A-5C15B447EC08}"/>
    <cellStyle name="Note 5 2 2 2 2 3" xfId="31260" xr:uid="{C8D2D12C-EFFD-47B7-9987-168E84206DD4}"/>
    <cellStyle name="Note 5 2 2 2 3" xfId="10908" xr:uid="{D04C0A7C-2547-47DE-84AA-2BC15E773606}"/>
    <cellStyle name="Note 5 2 2 2 3 2" xfId="20029" xr:uid="{67372E93-829C-44B4-9625-4D8E121C87BA}"/>
    <cellStyle name="Note 5 2 2 2 3 2 2" xfId="40126" xr:uid="{80377012-5429-4216-80D5-0253C90C8F5D}"/>
    <cellStyle name="Note 5 2 2 2 3 3" xfId="31261" xr:uid="{CA518B23-9D07-4675-B0D7-F1EA09A85DC2}"/>
    <cellStyle name="Note 5 2 2 2 4" xfId="10909" xr:uid="{E883EE01-EDCD-48AF-B343-C548B7E6D5E8}"/>
    <cellStyle name="Note 5 2 2 2 4 2" xfId="20030" xr:uid="{4B0615C1-30BD-41AA-9D27-3D322D78B4E2}"/>
    <cellStyle name="Note 5 2 2 2 4 2 2" xfId="40127" xr:uid="{2636F81A-D3F4-473C-9724-BBAF66076308}"/>
    <cellStyle name="Note 5 2 2 2 4 3" xfId="31262" xr:uid="{1E6C5687-1CFB-4AFB-8FC0-6D6CAC7E2C07}"/>
    <cellStyle name="Note 5 2 2 2 5" xfId="20027" xr:uid="{351EEF5B-4564-4AD3-86D2-4D4D1B6BFF58}"/>
    <cellStyle name="Note 5 2 2 2 5 2" xfId="40124" xr:uid="{49307221-853B-4618-A987-A2F8B448741A}"/>
    <cellStyle name="Note 5 2 2 2 6" xfId="31259" xr:uid="{0B798261-64E2-4889-AD82-6239FB0C4E7A}"/>
    <cellStyle name="Note 5 2 2 3" xfId="10910" xr:uid="{3948742F-7ACC-49E7-A3A0-BEF2A77979C0}"/>
    <cellStyle name="Note 5 2 2 3 2" xfId="20031" xr:uid="{BB2BCE7E-948A-404B-BC54-B403523E05CA}"/>
    <cellStyle name="Note 5 2 2 3 2 2" xfId="40128" xr:uid="{A47B18AA-2478-4ABF-8214-B37F6970BCF3}"/>
    <cellStyle name="Note 5 2 2 3 3" xfId="31263" xr:uid="{B18C4DBA-0044-4EE5-B879-B2DEBCE20373}"/>
    <cellStyle name="Note 5 2 2 4" xfId="10911" xr:uid="{044963D5-4B29-42EB-8E44-8871AAE79A0B}"/>
    <cellStyle name="Note 5 2 2 4 2" xfId="20032" xr:uid="{1055233B-38B5-4147-AB07-E733E48A12CD}"/>
    <cellStyle name="Note 5 2 2 4 2 2" xfId="40129" xr:uid="{48E8C083-CAE6-47B8-AB20-455DE49F3CED}"/>
    <cellStyle name="Note 5 2 2 4 3" xfId="31264" xr:uid="{F4F1FF7F-1637-40D9-A1A4-03AE5918C45B}"/>
    <cellStyle name="Note 5 2 2 5" xfId="10912" xr:uid="{D385B882-92A1-44DC-A321-F3D3A14950BF}"/>
    <cellStyle name="Note 5 2 2 5 2" xfId="20033" xr:uid="{B986B818-D281-4F3C-8754-264EAE6AAFB0}"/>
    <cellStyle name="Note 5 2 2 5 2 2" xfId="40130" xr:uid="{17AF9584-5ECA-4B8E-A9CF-5671D8F67DF0}"/>
    <cellStyle name="Note 5 2 2 5 3" xfId="31265" xr:uid="{2F284B26-43E6-452A-AC6E-C5B2D37DB8A4}"/>
    <cellStyle name="Note 5 2 2 6" xfId="20026" xr:uid="{A071049B-A3EE-4DA5-ADF1-14756DD11210}"/>
    <cellStyle name="Note 5 2 2 6 2" xfId="40123" xr:uid="{DDE6750D-54DA-4A1C-8441-EDA8BEDD377F}"/>
    <cellStyle name="Note 5 2 2 7" xfId="21328" xr:uid="{0B192516-4AF8-440E-8184-92898C30D945}"/>
    <cellStyle name="Note 5 2 2 7 2" xfId="41271" xr:uid="{D69ADFAA-B310-4A5E-B392-057798F9612B}"/>
    <cellStyle name="Note 5 2 2 8" xfId="31258" xr:uid="{3AEBF6B9-E07B-4275-B721-56B439EE59B9}"/>
    <cellStyle name="Note 5 2 3" xfId="10913" xr:uid="{2AE7A448-281B-4531-8A85-5CAFDF2BA495}"/>
    <cellStyle name="Note 5 2 3 2" xfId="10914" xr:uid="{117F1954-472A-48CB-A985-94C0C2EC739E}"/>
    <cellStyle name="Note 5 2 3 2 2" xfId="20035" xr:uid="{6B996BBB-44DD-4DBA-9055-BC32FAD035C2}"/>
    <cellStyle name="Note 5 2 3 2 2 2" xfId="40132" xr:uid="{17122F6F-5A96-457D-8321-95D7D2CCA8C6}"/>
    <cellStyle name="Note 5 2 3 2 3" xfId="31267" xr:uid="{9695FF3E-834B-4974-A635-BC953BF76F62}"/>
    <cellStyle name="Note 5 2 3 3" xfId="10915" xr:uid="{51C66CEF-72B8-45FB-BE0B-7EDEFDF5D30E}"/>
    <cellStyle name="Note 5 2 3 3 2" xfId="20036" xr:uid="{B7F17942-9C9B-4685-98F6-5FAE4AAA5DFA}"/>
    <cellStyle name="Note 5 2 3 3 2 2" xfId="40133" xr:uid="{8DE6A2DD-52BB-438A-A21A-D6408EBA6DD8}"/>
    <cellStyle name="Note 5 2 3 3 3" xfId="31268" xr:uid="{7E02ADC8-64DA-4744-8605-351356452F8E}"/>
    <cellStyle name="Note 5 2 3 4" xfId="10916" xr:uid="{15B28A34-AE8A-45F7-94A5-EFD4615C01DA}"/>
    <cellStyle name="Note 5 2 3 4 2" xfId="20037" xr:uid="{C901E417-FA33-4553-8827-F957AA1F236D}"/>
    <cellStyle name="Note 5 2 3 4 2 2" xfId="40134" xr:uid="{894E9F95-FAEB-42C9-B2A0-8A7A22483871}"/>
    <cellStyle name="Note 5 2 3 4 3" xfId="31269" xr:uid="{2EE5C9B5-5511-47C9-8E0B-D4D30ADC213C}"/>
    <cellStyle name="Note 5 2 3 5" xfId="20034" xr:uid="{447EB6CF-F300-4022-9EA8-9F2D4F5D3301}"/>
    <cellStyle name="Note 5 2 3 5 2" xfId="40131" xr:uid="{907F4B3E-2B50-43E7-AE69-25FC0BB1AFF9}"/>
    <cellStyle name="Note 5 2 3 6" xfId="21831" xr:uid="{9285B620-14B2-422F-AADF-DAD474DCBB6A}"/>
    <cellStyle name="Note 5 2 3 6 2" xfId="41768" xr:uid="{2D72591F-40E4-4AF7-AD56-334D24C43C76}"/>
    <cellStyle name="Note 5 2 3 7" xfId="31266" xr:uid="{AAC11DE1-46AE-4DCC-824B-4CF05B97E527}"/>
    <cellStyle name="Note 5 2 4" xfId="10917" xr:uid="{4E185660-BF54-4879-B83C-E2509E30CBA1}"/>
    <cellStyle name="Note 5 2 4 2" xfId="20038" xr:uid="{689E0C54-6278-4DC7-9550-67D37728F660}"/>
    <cellStyle name="Note 5 2 4 2 2" xfId="40135" xr:uid="{EBC71F98-5CC1-4E30-8EFA-4518956F309B}"/>
    <cellStyle name="Note 5 2 4 3" xfId="31270" xr:uid="{D3FC6B09-1BAC-4F74-8621-27CC879A5495}"/>
    <cellStyle name="Note 5 2 5" xfId="10918" xr:uid="{AEBA6EC4-1B8B-4E8F-B572-A602732F4055}"/>
    <cellStyle name="Note 5 2 5 2" xfId="20039" xr:uid="{4627C9BD-9272-4430-B701-9975C4F2D728}"/>
    <cellStyle name="Note 5 2 5 2 2" xfId="40136" xr:uid="{F7145D23-F1EB-4CBE-9C2A-C0972475B290}"/>
    <cellStyle name="Note 5 2 5 3" xfId="31271" xr:uid="{3D0E84AA-F13E-438F-8F1D-D40A8AB11A28}"/>
    <cellStyle name="Note 5 2 6" xfId="10919" xr:uid="{E114EB92-C5FD-4A44-B4F1-B106CFA267E7}"/>
    <cellStyle name="Note 5 2 6 2" xfId="20040" xr:uid="{FEBC74A0-D096-4DD2-A8E0-3812BFDB7A31}"/>
    <cellStyle name="Note 5 2 6 2 2" xfId="40137" xr:uid="{CC645F24-F3A3-4227-8FFD-F6A5E82FED71}"/>
    <cellStyle name="Note 5 2 6 3" xfId="31272" xr:uid="{B3B67996-E0E4-458B-838E-07E92FE6F21B}"/>
    <cellStyle name="Note 5 2 7" xfId="20025" xr:uid="{EE18A799-32C0-4ED7-A81C-D208865EC89D}"/>
    <cellStyle name="Note 5 2 7 2" xfId="40122" xr:uid="{750FD971-2934-4D5E-ADDF-774D71FC67EA}"/>
    <cellStyle name="Note 5 2 8" xfId="20534" xr:uid="{F6D794F7-C346-4B9B-B9D5-43C3EC9CAD5F}"/>
    <cellStyle name="Note 5 2 8 2" xfId="40578" xr:uid="{0453B98F-F964-4365-B95B-D62151D5E35C}"/>
    <cellStyle name="Note 5 2 9" xfId="10904" xr:uid="{E59FB683-70EB-4654-842F-64AEFBFB761F}"/>
    <cellStyle name="Note 5 3" xfId="590" xr:uid="{C295AA03-E0B5-4163-926F-1E7FD916259E}"/>
    <cellStyle name="Note 5 3 10" xfId="31273" xr:uid="{79E99D28-D978-4D3F-81C3-C1FA0EA3FAB4}"/>
    <cellStyle name="Note 5 3 2" xfId="10921" xr:uid="{BF0836B2-FF5D-48CF-AF6A-F7A38A940BB5}"/>
    <cellStyle name="Note 5 3 2 2" xfId="10922" xr:uid="{0BA18209-04BE-4815-B4A6-C41B09D76A94}"/>
    <cellStyle name="Note 5 3 2 2 2" xfId="10923" xr:uid="{7CF412ED-1FAF-49BD-A941-418591DFF883}"/>
    <cellStyle name="Note 5 3 2 2 2 2" xfId="20044" xr:uid="{650E3CAC-DBA8-4804-94A9-D4422BB65225}"/>
    <cellStyle name="Note 5 3 2 2 2 2 2" xfId="40141" xr:uid="{104AF103-AA99-4150-96CA-6EB2E656526B}"/>
    <cellStyle name="Note 5 3 2 2 2 3" xfId="31276" xr:uid="{4B9B5C3A-3CC7-46C7-B418-B14751D4FF11}"/>
    <cellStyle name="Note 5 3 2 2 3" xfId="10924" xr:uid="{9FD066C7-B2F1-4876-A5CA-07D1BA45C362}"/>
    <cellStyle name="Note 5 3 2 2 3 2" xfId="20045" xr:uid="{11B323F3-BB3B-4A0B-B955-FD2B39C7E02A}"/>
    <cellStyle name="Note 5 3 2 2 3 2 2" xfId="40142" xr:uid="{10544E51-831A-4FEC-8B0F-E84DED6A440D}"/>
    <cellStyle name="Note 5 3 2 2 3 3" xfId="31277" xr:uid="{3DECA14B-7C33-42EB-AB1D-E351C852D7F0}"/>
    <cellStyle name="Note 5 3 2 2 4" xfId="10925" xr:uid="{648E4DC1-F3F9-493F-BA6B-47DB6CD2EF9F}"/>
    <cellStyle name="Note 5 3 2 2 4 2" xfId="20046" xr:uid="{07248143-FB75-4E9D-B683-E70D6AA15A8F}"/>
    <cellStyle name="Note 5 3 2 2 4 2 2" xfId="40143" xr:uid="{E235B949-8245-4F2F-8532-BCD45DA3696F}"/>
    <cellStyle name="Note 5 3 2 2 4 3" xfId="31278" xr:uid="{3A4E707D-3D26-4762-A242-59E2BD3A29B6}"/>
    <cellStyle name="Note 5 3 2 2 5" xfId="20043" xr:uid="{ED32D55D-9798-478D-A4B9-D4086884A3D1}"/>
    <cellStyle name="Note 5 3 2 2 5 2" xfId="40140" xr:uid="{64B781D8-FC18-421F-9B04-7947F1FB3D39}"/>
    <cellStyle name="Note 5 3 2 2 6" xfId="31275" xr:uid="{46BD39B9-0DB3-410E-859C-7759ECC4D742}"/>
    <cellStyle name="Note 5 3 2 3" xfId="10926" xr:uid="{C6B7BD75-BCD3-48DA-A6D8-CD02EE93E81C}"/>
    <cellStyle name="Note 5 3 2 3 2" xfId="20047" xr:uid="{6CBA07B0-2659-49A2-9100-F4B92D7931D8}"/>
    <cellStyle name="Note 5 3 2 3 2 2" xfId="40144" xr:uid="{E8113DFE-6B74-4E19-95BF-8794B5102F85}"/>
    <cellStyle name="Note 5 3 2 3 3" xfId="31279" xr:uid="{772B3837-6C8B-4B14-8FB1-F5FB271677F2}"/>
    <cellStyle name="Note 5 3 2 4" xfId="10927" xr:uid="{0DC7596D-7FD0-4077-9C14-69A3542EF41D}"/>
    <cellStyle name="Note 5 3 2 4 2" xfId="20048" xr:uid="{44B4F664-DD6C-468A-B516-C6934213D5DF}"/>
    <cellStyle name="Note 5 3 2 4 2 2" xfId="40145" xr:uid="{7000FE9F-A95C-4B1F-BE50-64E53E2C6334}"/>
    <cellStyle name="Note 5 3 2 4 3" xfId="31280" xr:uid="{0F552496-8C9C-414C-A893-9030094B3613}"/>
    <cellStyle name="Note 5 3 2 5" xfId="10928" xr:uid="{1F93B21D-8008-4BD0-8F2C-C1EB923EA7FC}"/>
    <cellStyle name="Note 5 3 2 5 2" xfId="20049" xr:uid="{5A065C52-4B55-4A21-8DB2-2A009CB244A5}"/>
    <cellStyle name="Note 5 3 2 5 2 2" xfId="40146" xr:uid="{1EA5AF6E-B7A5-4AE6-8D86-B34B3B86EE61}"/>
    <cellStyle name="Note 5 3 2 5 3" xfId="31281" xr:uid="{45904BC7-DEFD-44C0-9166-6092A5834F11}"/>
    <cellStyle name="Note 5 3 2 6" xfId="20042" xr:uid="{61163B96-73A8-4DE2-9728-FE9DABDD6B6D}"/>
    <cellStyle name="Note 5 3 2 6 2" xfId="40139" xr:uid="{30EF018B-45E2-4F80-BAC5-8DA8B42DB2BA}"/>
    <cellStyle name="Note 5 3 2 7" xfId="21362" xr:uid="{BEE1A159-2D81-4311-A60C-2605B01537F6}"/>
    <cellStyle name="Note 5 3 2 7 2" xfId="41305" xr:uid="{D71E88D1-27B7-4CB7-9043-02E97F2879BB}"/>
    <cellStyle name="Note 5 3 2 8" xfId="31274" xr:uid="{6BB68760-4812-4906-9CAB-2EC9FD96BF28}"/>
    <cellStyle name="Note 5 3 3" xfId="10929" xr:uid="{24B54E19-3907-4451-9FC6-E3C1A781B365}"/>
    <cellStyle name="Note 5 3 3 2" xfId="10930" xr:uid="{2C54D26F-F66C-4938-B88E-51E95266727A}"/>
    <cellStyle name="Note 5 3 3 2 2" xfId="20051" xr:uid="{56B71E23-BD5A-41F3-B3A1-61BEA004899E}"/>
    <cellStyle name="Note 5 3 3 2 2 2" xfId="40148" xr:uid="{D5903874-9501-4C4B-9906-65EB15D40F1B}"/>
    <cellStyle name="Note 5 3 3 2 3" xfId="31283" xr:uid="{1ABAF2CE-9012-4314-B003-90165A03C621}"/>
    <cellStyle name="Note 5 3 3 3" xfId="10931" xr:uid="{1376C4F8-BA52-4ED2-A1B1-CBC6E5EA6A1F}"/>
    <cellStyle name="Note 5 3 3 3 2" xfId="20052" xr:uid="{81492C7F-20F5-454A-B7A7-01B71FEDE651}"/>
    <cellStyle name="Note 5 3 3 3 2 2" xfId="40149" xr:uid="{DF366BA8-BF16-4400-B793-DA77998846FC}"/>
    <cellStyle name="Note 5 3 3 3 3" xfId="31284" xr:uid="{E62DC242-7338-41ED-B17E-8E0BD93E542C}"/>
    <cellStyle name="Note 5 3 3 4" xfId="10932" xr:uid="{B8A003BA-CD89-4960-B619-1CE3D6292BFE}"/>
    <cellStyle name="Note 5 3 3 4 2" xfId="20053" xr:uid="{535381F3-F684-4BDF-B2DE-8468CADA4947}"/>
    <cellStyle name="Note 5 3 3 4 2 2" xfId="40150" xr:uid="{AE126218-94AB-4698-A815-88C7D1215258}"/>
    <cellStyle name="Note 5 3 3 4 3" xfId="31285" xr:uid="{DD629B41-A4FD-4DF8-90F8-223473A26B34}"/>
    <cellStyle name="Note 5 3 3 5" xfId="20050" xr:uid="{8EFD02B9-629B-45B9-B674-42388BBD6BA3}"/>
    <cellStyle name="Note 5 3 3 5 2" xfId="40147" xr:uid="{CB606116-1C6C-428D-BC8B-6B038E13FD65}"/>
    <cellStyle name="Note 5 3 3 6" xfId="21910" xr:uid="{46B8D17A-68A6-4214-865C-592F1D97ED77}"/>
    <cellStyle name="Note 5 3 3 6 2" xfId="41846" xr:uid="{C1BFAB92-7509-4985-A30D-4911B8EB649C}"/>
    <cellStyle name="Note 5 3 3 7" xfId="31282" xr:uid="{1929DDDD-ABD3-47F7-915F-EFBFAEF1DD70}"/>
    <cellStyle name="Note 5 3 4" xfId="10933" xr:uid="{7613BA02-4C6A-4E7A-96F9-E2781D89A5FB}"/>
    <cellStyle name="Note 5 3 4 2" xfId="20054" xr:uid="{D56B497F-3383-4C1F-8209-493D81666451}"/>
    <cellStyle name="Note 5 3 4 2 2" xfId="40151" xr:uid="{9574F843-D5E7-4377-B929-60F6F4333296}"/>
    <cellStyle name="Note 5 3 4 3" xfId="31286" xr:uid="{8D5882DE-2B6F-4FB5-A402-FC20DF18C453}"/>
    <cellStyle name="Note 5 3 5" xfId="10934" xr:uid="{BEF5256F-D722-4462-9C07-BA3D82512362}"/>
    <cellStyle name="Note 5 3 5 2" xfId="20055" xr:uid="{1AE95A1D-B560-4351-A16F-F6E370098598}"/>
    <cellStyle name="Note 5 3 5 2 2" xfId="40152" xr:uid="{0B783A4F-736E-4C68-954C-FEFD5BF77A60}"/>
    <cellStyle name="Note 5 3 5 3" xfId="31287" xr:uid="{89806202-F080-4A3F-9E60-2F63F8884899}"/>
    <cellStyle name="Note 5 3 6" xfId="10935" xr:uid="{C61CABB5-FFC9-4185-9A23-0D8D240D722E}"/>
    <cellStyle name="Note 5 3 6 2" xfId="20056" xr:uid="{B58CB486-09E1-424C-920C-C91409DB6B1F}"/>
    <cellStyle name="Note 5 3 6 2 2" xfId="40153" xr:uid="{51415573-A1CE-4676-AA45-4F8147655C91}"/>
    <cellStyle name="Note 5 3 6 3" xfId="31288" xr:uid="{2965EB39-ABCB-453B-B90A-D8D5F10D5361}"/>
    <cellStyle name="Note 5 3 7" xfId="20041" xr:uid="{75644404-9E19-4AF5-931B-8EA1CEDC095F}"/>
    <cellStyle name="Note 5 3 7 2" xfId="40138" xr:uid="{66DC8D75-DC82-4350-82D5-365BD2FCAA71}"/>
    <cellStyle name="Note 5 3 8" xfId="20569" xr:uid="{32CF1E01-1A66-462F-B4E5-4089E89B2AD9}"/>
    <cellStyle name="Note 5 3 8 2" xfId="40609" xr:uid="{024F1650-5C0A-40CC-94E6-8F1951CDB61F}"/>
    <cellStyle name="Note 5 3 9" xfId="10920" xr:uid="{41AC4755-6CE6-4D21-A9F2-DDEA15CB9F5F}"/>
    <cellStyle name="Note 5 4" xfId="10936" xr:uid="{C9165FC1-AD41-4932-9EE4-5B94136EC107}"/>
    <cellStyle name="Note 5 4 2" xfId="10937" xr:uid="{BF05FA98-125F-4863-B122-5337BAA61E48}"/>
    <cellStyle name="Note 5 4 2 2" xfId="10938" xr:uid="{1B4DC354-F5F5-421F-AF4A-BD028FF6DF88}"/>
    <cellStyle name="Note 5 4 2 2 2" xfId="20059" xr:uid="{7AFBF3FA-563A-46EF-AE54-50E4FE1E13E7}"/>
    <cellStyle name="Note 5 4 2 2 2 2" xfId="40156" xr:uid="{3C298176-4067-400B-BB70-9FC0A3CA579B}"/>
    <cellStyle name="Note 5 4 2 2 3" xfId="31291" xr:uid="{A859A295-57FD-434F-8EC1-5F8B9F190302}"/>
    <cellStyle name="Note 5 4 2 3" xfId="10939" xr:uid="{35658087-3940-4344-91AF-0618EE49516D}"/>
    <cellStyle name="Note 5 4 2 3 2" xfId="20060" xr:uid="{6BAE3F83-1723-4B2F-8B7A-29BADD341A3D}"/>
    <cellStyle name="Note 5 4 2 3 2 2" xfId="40157" xr:uid="{90CFCA1F-C47F-4617-A89E-28F20C95FD66}"/>
    <cellStyle name="Note 5 4 2 3 3" xfId="31292" xr:uid="{1035747B-345E-4B03-BE3C-5E980C10D20F}"/>
    <cellStyle name="Note 5 4 2 4" xfId="10940" xr:uid="{CCE32184-A181-454B-84C9-E65ACEE794E1}"/>
    <cellStyle name="Note 5 4 2 4 2" xfId="20061" xr:uid="{335879A2-562B-490C-A7E6-D89F94FA1EB2}"/>
    <cellStyle name="Note 5 4 2 4 2 2" xfId="40158" xr:uid="{E9FE9A91-6764-42D4-967E-28442AC69513}"/>
    <cellStyle name="Note 5 4 2 4 3" xfId="31293" xr:uid="{75C1C910-491E-4735-8965-1674F608A683}"/>
    <cellStyle name="Note 5 4 2 5" xfId="20058" xr:uid="{7FCB5924-E096-496F-B3F7-8BBDC2A8AAD0}"/>
    <cellStyle name="Note 5 4 2 5 2" xfId="40155" xr:uid="{9622B86C-F19D-4A7A-838F-B304E4D4C7B6}"/>
    <cellStyle name="Note 5 4 2 6" xfId="21424" xr:uid="{FD7B1764-F2E0-4723-910F-926B2A048D97}"/>
    <cellStyle name="Note 5 4 2 6 2" xfId="41365" xr:uid="{136F7135-EF35-438B-BD79-911126962979}"/>
    <cellStyle name="Note 5 4 2 7" xfId="31290" xr:uid="{57585851-BF3B-431E-9D44-BF5BA5DFC5B8}"/>
    <cellStyle name="Note 5 4 3" xfId="10941" xr:uid="{248BBC04-7439-4597-8996-577813DD6EE7}"/>
    <cellStyle name="Note 5 4 3 2" xfId="20062" xr:uid="{C6979A11-C000-423D-9B03-C116734F1886}"/>
    <cellStyle name="Note 5 4 3 2 2" xfId="40159" xr:uid="{B7BA88A2-942F-40D3-980B-066581192F13}"/>
    <cellStyle name="Note 5 4 3 3" xfId="21972" xr:uid="{4C887750-C114-4A7A-8D97-BEA6C99E0C6C}"/>
    <cellStyle name="Note 5 4 3 3 2" xfId="41906" xr:uid="{34D5BC09-9D2B-4978-A06D-6C3E9C865DB6}"/>
    <cellStyle name="Note 5 4 3 4" xfId="31294" xr:uid="{0C67217D-2D87-4E36-A2AC-A3904237886D}"/>
    <cellStyle name="Note 5 4 4" xfId="10942" xr:uid="{D4AE42B9-AF47-423F-B577-4D7DF5295119}"/>
    <cellStyle name="Note 5 4 4 2" xfId="20063" xr:uid="{10C39D14-AD20-42AA-903B-D637D77D4FA6}"/>
    <cellStyle name="Note 5 4 4 2 2" xfId="40160" xr:uid="{529CB1D3-5CCD-41B5-A226-AA62215F2DCA}"/>
    <cellStyle name="Note 5 4 4 3" xfId="31295" xr:uid="{7D126E62-205B-4DDC-8574-3E4E49B6CF60}"/>
    <cellStyle name="Note 5 4 5" xfId="10943" xr:uid="{CF1B38D8-A44F-48FE-BA45-CEE27672DC04}"/>
    <cellStyle name="Note 5 4 5 2" xfId="20064" xr:uid="{34562F44-28CA-4F47-B394-367C4C5F4E7C}"/>
    <cellStyle name="Note 5 4 5 2 2" xfId="40161" xr:uid="{83143BD9-FE70-4606-951E-791B1A306EC4}"/>
    <cellStyle name="Note 5 4 5 3" xfId="31296" xr:uid="{3E7D276E-8409-4A63-A533-4BD03B694BA1}"/>
    <cellStyle name="Note 5 4 6" xfId="20057" xr:uid="{8E725B52-F59A-4713-830E-84E8CC47634B}"/>
    <cellStyle name="Note 5 4 6 2" xfId="40154" xr:uid="{7E021A18-D6B4-4786-BF6A-2F13DC409042}"/>
    <cellStyle name="Note 5 4 7" xfId="20753" xr:uid="{6CB7589E-C7DC-45DD-B37F-7AD552B9EB52}"/>
    <cellStyle name="Note 5 4 7 2" xfId="40786" xr:uid="{9CC74713-B796-4E88-8B79-B75BF8CF4E07}"/>
    <cellStyle name="Note 5 4 8" xfId="31289" xr:uid="{F5CEEE97-6EDC-4F7C-8F4C-CF3D0BACFB39}"/>
    <cellStyle name="Note 5 5" xfId="10944" xr:uid="{E0187361-3A89-4A41-9252-73280CF623AC}"/>
    <cellStyle name="Note 5 5 2" xfId="10945" xr:uid="{3FDA6D12-624E-47AD-B859-8CB08D19A818}"/>
    <cellStyle name="Note 5 5 2 2" xfId="10946" xr:uid="{A4BBF95E-557F-46DF-B206-5BDB14A8DF18}"/>
    <cellStyle name="Note 5 5 2 2 2" xfId="20067" xr:uid="{FE51A190-8A3B-48FA-89DE-85C140E0CE59}"/>
    <cellStyle name="Note 5 5 2 2 2 2" xfId="40164" xr:uid="{7882A457-3EBF-4008-92E9-2A53B2E8B6BE}"/>
    <cellStyle name="Note 5 5 2 2 3" xfId="31299" xr:uid="{158F1F8E-2D12-4C50-83D3-5766966DBB79}"/>
    <cellStyle name="Note 5 5 2 3" xfId="10947" xr:uid="{068FF723-F9F1-4F9D-BB55-B688B07140D2}"/>
    <cellStyle name="Note 5 5 2 3 2" xfId="20068" xr:uid="{9AE81738-760A-46D0-824D-73CC3C172631}"/>
    <cellStyle name="Note 5 5 2 3 2 2" xfId="40165" xr:uid="{D3619F60-2F8F-4DAD-A384-5787E59F369A}"/>
    <cellStyle name="Note 5 5 2 3 3" xfId="31300" xr:uid="{CF0C2E5F-5FA6-427A-9BF3-339C63937BDB}"/>
    <cellStyle name="Note 5 5 2 4" xfId="10948" xr:uid="{4F642F71-216A-4F42-AB4D-ABC00F8AC6DB}"/>
    <cellStyle name="Note 5 5 2 4 2" xfId="20069" xr:uid="{80331B61-2285-4D69-8D6F-464969244BC4}"/>
    <cellStyle name="Note 5 5 2 4 2 2" xfId="40166" xr:uid="{C620E48A-292F-43EA-ABE0-AB283F9F61A1}"/>
    <cellStyle name="Note 5 5 2 4 3" xfId="31301" xr:uid="{E12D44E7-251C-4382-A4A7-8958BF45CB7A}"/>
    <cellStyle name="Note 5 5 2 5" xfId="20066" xr:uid="{7B4869C1-1A95-47B0-826A-9D59C8909408}"/>
    <cellStyle name="Note 5 5 2 5 2" xfId="40163" xr:uid="{5B2606E9-A11A-457B-B0BC-A8FA872BEECE}"/>
    <cellStyle name="Note 5 5 2 6" xfId="21482" xr:uid="{3526FFA7-1897-407D-B290-A883A9195C8D}"/>
    <cellStyle name="Note 5 5 2 6 2" xfId="41423" xr:uid="{846EE4A3-2912-4349-BB5A-074A3C84E4B4}"/>
    <cellStyle name="Note 5 5 2 7" xfId="31298" xr:uid="{C6DD1103-E03E-444F-9DC4-0B5C4391B090}"/>
    <cellStyle name="Note 5 5 3" xfId="10949" xr:uid="{52916435-6AA7-4E65-9A40-85FD0AB8E0A7}"/>
    <cellStyle name="Note 5 5 3 2" xfId="20070" xr:uid="{33C32D92-09B6-4AA3-97DB-365D02B5C33E}"/>
    <cellStyle name="Note 5 5 3 2 2" xfId="40167" xr:uid="{93E42275-0975-432E-9D9F-010914BAC661}"/>
    <cellStyle name="Note 5 5 3 3" xfId="22030" xr:uid="{F0F56F84-7096-454F-8871-D7376F5BD5AE}"/>
    <cellStyle name="Note 5 5 3 3 2" xfId="41964" xr:uid="{E35DF419-790D-45B9-8C3C-0FF80EA1E6CE}"/>
    <cellStyle name="Note 5 5 3 4" xfId="31302" xr:uid="{462D4452-1A5B-4C34-AD89-E351C6198FDB}"/>
    <cellStyle name="Note 5 5 4" xfId="10950" xr:uid="{A436C976-4A62-4145-9813-23279FA22489}"/>
    <cellStyle name="Note 5 5 4 2" xfId="20071" xr:uid="{337F977C-C6F2-473D-BB96-ED45E75300F2}"/>
    <cellStyle name="Note 5 5 4 2 2" xfId="40168" xr:uid="{8F6ADE78-F019-4995-B67B-D416C67755D9}"/>
    <cellStyle name="Note 5 5 4 3" xfId="31303" xr:uid="{38BD3000-4041-4E3D-8141-62EF8481785C}"/>
    <cellStyle name="Note 5 5 5" xfId="10951" xr:uid="{29984DF2-09A1-4FE6-ACBB-CAB9FD072745}"/>
    <cellStyle name="Note 5 5 5 2" xfId="20072" xr:uid="{94FDAC2F-F542-4FD1-BED4-86C5C8A5E8AF}"/>
    <cellStyle name="Note 5 5 5 2 2" xfId="40169" xr:uid="{E0D44369-F98B-4BF0-87AD-4C6050104C80}"/>
    <cellStyle name="Note 5 5 5 3" xfId="31304" xr:uid="{B124D6C3-F0EF-4BB3-B6F4-5C6D3B232CA3}"/>
    <cellStyle name="Note 5 5 6" xfId="20065" xr:uid="{1DF1553E-258A-4E86-A371-795C94616206}"/>
    <cellStyle name="Note 5 5 6 2" xfId="40162" xr:uid="{24FEA8C0-01B1-4CA1-8586-432691AFE46E}"/>
    <cellStyle name="Note 5 5 7" xfId="20811" xr:uid="{5CDE9EC1-B343-4348-B1DF-0C898AC7FEA1}"/>
    <cellStyle name="Note 5 5 7 2" xfId="40844" xr:uid="{CCA64618-55DF-4972-BB3E-4A99A374FF82}"/>
    <cellStyle name="Note 5 5 8" xfId="31297" xr:uid="{04D30501-D6D6-42AB-80AB-C76513010C55}"/>
    <cellStyle name="Note 5 6" xfId="10952" xr:uid="{3EC4DFF9-AD9F-49F2-863A-5E78B0999377}"/>
    <cellStyle name="Note 5 6 2" xfId="10953" xr:uid="{C2FA3D7F-8518-4871-B329-9AD59511BBAF}"/>
    <cellStyle name="Note 5 6 2 2" xfId="10954" xr:uid="{E71ADE14-7147-4F48-BA51-4D7F6419619B}"/>
    <cellStyle name="Note 5 6 2 2 2" xfId="20075" xr:uid="{90660383-C5CC-4F3F-A182-A4EF034B7956}"/>
    <cellStyle name="Note 5 6 2 2 2 2" xfId="40172" xr:uid="{C54A68FC-C13C-47FC-AFAF-79AC669FCC64}"/>
    <cellStyle name="Note 5 6 2 2 3" xfId="31307" xr:uid="{874C96B1-63B5-4BFE-B087-8FE3AE0F7C3E}"/>
    <cellStyle name="Note 5 6 2 3" xfId="10955" xr:uid="{B22B6357-7444-4DF6-9160-A115885A117C}"/>
    <cellStyle name="Note 5 6 2 3 2" xfId="20076" xr:uid="{59B494DC-4919-487A-855D-F0E6712421D6}"/>
    <cellStyle name="Note 5 6 2 3 2 2" xfId="40173" xr:uid="{BA89F63E-7C34-4E72-93DD-0E5C5AAEEA2E}"/>
    <cellStyle name="Note 5 6 2 3 3" xfId="31308" xr:uid="{C806093A-5011-4478-B735-64FFE3FEDD4C}"/>
    <cellStyle name="Note 5 6 2 4" xfId="10956" xr:uid="{BBC53772-20CF-458E-89A0-2C06F436FA30}"/>
    <cellStyle name="Note 5 6 2 4 2" xfId="20077" xr:uid="{F5F65BE6-2403-4753-86AA-1D4272444BFB}"/>
    <cellStyle name="Note 5 6 2 4 2 2" xfId="40174" xr:uid="{8B829F90-5069-47ED-8520-D24C358B2CB5}"/>
    <cellStyle name="Note 5 6 2 4 3" xfId="31309" xr:uid="{68CE41A5-9857-4E85-98DE-3FE040FA1C9C}"/>
    <cellStyle name="Note 5 6 2 5" xfId="20074" xr:uid="{BF5B2BC9-2913-442C-8960-B0052563C8BA}"/>
    <cellStyle name="Note 5 6 2 5 2" xfId="40171" xr:uid="{BFE54573-D5EA-4FF7-80DF-0FB544B6127B}"/>
    <cellStyle name="Note 5 6 2 6" xfId="21544" xr:uid="{46ACD805-33AF-4D40-8F52-47DDB5886B09}"/>
    <cellStyle name="Note 5 6 2 6 2" xfId="41485" xr:uid="{E75E81C8-63C6-42BC-9D2C-1F529F87ED4E}"/>
    <cellStyle name="Note 5 6 2 7" xfId="31306" xr:uid="{FB9CD623-C370-4AAB-B689-06D3B12CC752}"/>
    <cellStyle name="Note 5 6 3" xfId="10957" xr:uid="{4714CA35-7C40-4D56-80AA-27A7B6873C6B}"/>
    <cellStyle name="Note 5 6 3 2" xfId="20078" xr:uid="{644CAAD5-57C5-47C2-8792-ED74AA66FD77}"/>
    <cellStyle name="Note 5 6 3 2 2" xfId="40175" xr:uid="{841A7A6B-73B3-48A2-AE18-70F3A5BADE13}"/>
    <cellStyle name="Note 5 6 3 3" xfId="22092" xr:uid="{63521845-D9BC-4DEF-9057-5166F423BC54}"/>
    <cellStyle name="Note 5 6 3 3 2" xfId="42026" xr:uid="{35F120AB-7A55-4311-913D-B568DC261515}"/>
    <cellStyle name="Note 5 6 3 4" xfId="31310" xr:uid="{F58D1028-7FEB-446A-83EB-66759A6AE39B}"/>
    <cellStyle name="Note 5 6 4" xfId="10958" xr:uid="{03FF2455-EC1A-4C87-9B64-BC77634AEB60}"/>
    <cellStyle name="Note 5 6 4 2" xfId="20079" xr:uid="{125A0F1C-B3B3-44F1-95D0-C87C8D50AE0E}"/>
    <cellStyle name="Note 5 6 4 2 2" xfId="40176" xr:uid="{E088A2B3-C833-4E4D-A938-8B9CCA13A080}"/>
    <cellStyle name="Note 5 6 4 3" xfId="31311" xr:uid="{8929D7C0-EE46-47F7-9AC7-9285305B9C71}"/>
    <cellStyle name="Note 5 6 5" xfId="10959" xr:uid="{C41960F1-09B2-4835-9E82-2FC834D3DA8C}"/>
    <cellStyle name="Note 5 6 5 2" xfId="20080" xr:uid="{3FDD111C-BABF-440A-A749-10140FE0FED9}"/>
    <cellStyle name="Note 5 6 5 2 2" xfId="40177" xr:uid="{9B7397CD-3FBC-4BD9-AED4-3D075A74E608}"/>
    <cellStyle name="Note 5 6 5 3" xfId="31312" xr:uid="{7415FA58-E305-4D9C-A44B-BFE43AF2950D}"/>
    <cellStyle name="Note 5 6 6" xfId="20073" xr:uid="{DB65CC99-75B2-4125-81F4-E39E4B3DA0CF}"/>
    <cellStyle name="Note 5 6 6 2" xfId="40170" xr:uid="{FB2CDBEC-38B9-4D77-97D2-25C6023D8EBF}"/>
    <cellStyle name="Note 5 6 7" xfId="20874" xr:uid="{5B9D7A8F-67F1-4A36-997E-A88B178313BB}"/>
    <cellStyle name="Note 5 6 7 2" xfId="40906" xr:uid="{E4C36E5F-ED83-4569-804B-5DF89A8DB458}"/>
    <cellStyle name="Note 5 6 8" xfId="31305" xr:uid="{AEB1AB84-4852-49FE-B0C5-CEACC8DA6185}"/>
    <cellStyle name="Note 5 7" xfId="10960" xr:uid="{CD014CE1-0113-49F8-B260-D53F6E81B705}"/>
    <cellStyle name="Note 5 7 2" xfId="10961" xr:uid="{2BADCAFA-B1E1-4E35-82F4-A3B1EB2345AE}"/>
    <cellStyle name="Note 5 7 2 2" xfId="10962" xr:uid="{3495563F-D807-407E-A090-C3F8C1324CE8}"/>
    <cellStyle name="Note 5 7 2 2 2" xfId="20083" xr:uid="{FD7B9658-F9EA-4402-9A95-4D5F0575B38F}"/>
    <cellStyle name="Note 5 7 2 2 2 2" xfId="40180" xr:uid="{39DB695D-B655-47C7-AEB0-49FB8D78431F}"/>
    <cellStyle name="Note 5 7 2 2 3" xfId="31315" xr:uid="{C8FBBFF0-526F-42E7-AF58-CFE305E7B6CD}"/>
    <cellStyle name="Note 5 7 2 3" xfId="10963" xr:uid="{21CDA8FC-794E-422B-8B85-7F9359D26723}"/>
    <cellStyle name="Note 5 7 2 3 2" xfId="20084" xr:uid="{43553238-9A82-45CB-A5E5-15B77B59C606}"/>
    <cellStyle name="Note 5 7 2 3 2 2" xfId="40181" xr:uid="{E9CAB0A0-2F0A-4B72-9172-5CCB0D88EDEB}"/>
    <cellStyle name="Note 5 7 2 3 3" xfId="31316" xr:uid="{0BC70AE0-BA1E-47FB-8E49-42262072D1BF}"/>
    <cellStyle name="Note 5 7 2 4" xfId="10964" xr:uid="{1FEE603D-F898-4BFF-8030-A0F9F2D2F1C6}"/>
    <cellStyle name="Note 5 7 2 4 2" xfId="20085" xr:uid="{0EF21DFE-A7F3-4FDF-9365-A668376FFE86}"/>
    <cellStyle name="Note 5 7 2 4 2 2" xfId="40182" xr:uid="{EC78B34B-9050-42CA-B2FA-1BE810310AA8}"/>
    <cellStyle name="Note 5 7 2 4 3" xfId="31317" xr:uid="{B2579A28-3149-448F-AC86-B9E29A8F9351}"/>
    <cellStyle name="Note 5 7 2 5" xfId="20082" xr:uid="{94B8C672-D49A-4D19-B80C-6A96C31E8129}"/>
    <cellStyle name="Note 5 7 2 5 2" xfId="40179" xr:uid="{4920BC31-7A1F-467B-BFB8-311FF348888C}"/>
    <cellStyle name="Note 5 7 2 6" xfId="21605" xr:uid="{7560F5DD-A0FE-4771-B903-B13E708B11B9}"/>
    <cellStyle name="Note 5 7 2 6 2" xfId="41546" xr:uid="{C1950ECD-AC23-4654-A1BC-192C00250215}"/>
    <cellStyle name="Note 5 7 2 7" xfId="31314" xr:uid="{E0C716C9-6B5A-4E6C-BD36-2437635FCF3B}"/>
    <cellStyle name="Note 5 7 3" xfId="10965" xr:uid="{ED3BF948-5439-4F0C-A778-0617ECAEFC20}"/>
    <cellStyle name="Note 5 7 3 2" xfId="20086" xr:uid="{BE0F5DC9-F112-4970-A107-D21B5E1FFE09}"/>
    <cellStyle name="Note 5 7 3 2 2" xfId="40183" xr:uid="{A9709F09-8EB6-400E-8CB5-A1744A7074D6}"/>
    <cellStyle name="Note 5 7 3 3" xfId="22153" xr:uid="{7F1B499F-B45C-4C98-BA5B-382EB6DC01EF}"/>
    <cellStyle name="Note 5 7 3 3 2" xfId="42087" xr:uid="{C66B34C1-93B9-4E5D-9B15-1CD520B02B10}"/>
    <cellStyle name="Note 5 7 3 4" xfId="31318" xr:uid="{9A8ED22E-BD32-4E07-8963-982F813FAEC2}"/>
    <cellStyle name="Note 5 7 4" xfId="10966" xr:uid="{C453C0E2-28DF-4FC9-8BCE-A91DAFFA2FF5}"/>
    <cellStyle name="Note 5 7 4 2" xfId="20087" xr:uid="{4AFE4579-8811-4B3E-B976-5EDC91151D03}"/>
    <cellStyle name="Note 5 7 4 2 2" xfId="40184" xr:uid="{B653F80C-F29F-411B-A0D6-D0F7902797BD}"/>
    <cellStyle name="Note 5 7 4 3" xfId="31319" xr:uid="{C6607E69-5819-446D-87BD-05C1C033D69A}"/>
    <cellStyle name="Note 5 7 5" xfId="10967" xr:uid="{992C9B53-2A12-419E-900F-877EA6D445F9}"/>
    <cellStyle name="Note 5 7 5 2" xfId="20088" xr:uid="{344C85ED-EBFE-4F3D-B92F-21F177848743}"/>
    <cellStyle name="Note 5 7 5 2 2" xfId="40185" xr:uid="{FED16281-FD60-4306-8208-FAC362CE3F7E}"/>
    <cellStyle name="Note 5 7 5 3" xfId="31320" xr:uid="{7FC995BA-4E43-438D-911F-D893001DEFF8}"/>
    <cellStyle name="Note 5 7 6" xfId="20081" xr:uid="{E493FFEC-D105-4A7E-8219-C9A71A34A8DB}"/>
    <cellStyle name="Note 5 7 6 2" xfId="40178" xr:uid="{FD287F23-42A9-4A6B-8C1D-1BDFEEAA7B6C}"/>
    <cellStyle name="Note 5 7 7" xfId="20936" xr:uid="{0D42554D-2D11-480E-8ACB-6026EA936EEE}"/>
    <cellStyle name="Note 5 7 7 2" xfId="40967" xr:uid="{529A7C83-DEF1-436D-8ED3-4DEF16A85DF1}"/>
    <cellStyle name="Note 5 7 8" xfId="31313" xr:uid="{6006F5DD-2AF8-4488-9BD6-D98978BE62E9}"/>
    <cellStyle name="Note 5 8" xfId="10968" xr:uid="{EBF1BB50-0042-472F-ADEA-9952576BA91D}"/>
    <cellStyle name="Note 5 8 2" xfId="10969" xr:uid="{DA1C3D2C-0005-4AFB-9936-AE248B380AD6}"/>
    <cellStyle name="Note 5 8 2 2" xfId="10970" xr:uid="{EEB483C5-DED9-4920-8273-D3B2458C4516}"/>
    <cellStyle name="Note 5 8 2 2 2" xfId="20091" xr:uid="{BB666DEF-B548-4918-B5D0-3C5A96B0AB20}"/>
    <cellStyle name="Note 5 8 2 2 2 2" xfId="40188" xr:uid="{C19A4A76-B703-4D07-B922-911A8885313A}"/>
    <cellStyle name="Note 5 8 2 2 3" xfId="31323" xr:uid="{7302672E-8536-4B89-84F7-DB15C8E80BB1}"/>
    <cellStyle name="Note 5 8 2 3" xfId="10971" xr:uid="{F37E91F7-2FF3-4F22-BA47-1B38F8227664}"/>
    <cellStyle name="Note 5 8 2 3 2" xfId="20092" xr:uid="{5A416203-EE79-49E3-A3EB-51BE0D068E16}"/>
    <cellStyle name="Note 5 8 2 3 2 2" xfId="40189" xr:uid="{1BE121A5-229F-4E5F-BEDB-5217CB195BCB}"/>
    <cellStyle name="Note 5 8 2 3 3" xfId="31324" xr:uid="{E5905AEF-FBBF-4DF7-870C-9AFDB9A34F92}"/>
    <cellStyle name="Note 5 8 2 4" xfId="10972" xr:uid="{DC5BEE8D-B039-41EF-BC84-189246CBEB3A}"/>
    <cellStyle name="Note 5 8 2 4 2" xfId="20093" xr:uid="{3EA9F8DA-3357-4E65-B643-0D5E63FF92E5}"/>
    <cellStyle name="Note 5 8 2 4 2 2" xfId="40190" xr:uid="{AF1064C1-BC7D-4E02-9D61-716E62E91F97}"/>
    <cellStyle name="Note 5 8 2 4 3" xfId="31325" xr:uid="{1BE8B47E-5D30-4F11-935B-5374053103C0}"/>
    <cellStyle name="Note 5 8 2 5" xfId="20090" xr:uid="{1DDA9F3C-59CA-43D7-A8D2-0BF02FDEC9F9}"/>
    <cellStyle name="Note 5 8 2 5 2" xfId="40187" xr:uid="{2169328B-4064-41C6-9016-2FB2FB361F81}"/>
    <cellStyle name="Note 5 8 2 6" xfId="31322" xr:uid="{68C38EBD-5C86-4061-AEF3-E13A06E268E7}"/>
    <cellStyle name="Note 5 8 3" xfId="10973" xr:uid="{CF6EEFB6-1F54-4CE8-AD0E-4A375CBAD395}"/>
    <cellStyle name="Note 5 8 3 2" xfId="20094" xr:uid="{71C566DA-3CED-4BE7-8589-D5D1668302AD}"/>
    <cellStyle name="Note 5 8 3 2 2" xfId="40191" xr:uid="{69B874EB-199C-4C1A-9CB4-A243C755884D}"/>
    <cellStyle name="Note 5 8 3 3" xfId="31326" xr:uid="{E694D166-1419-4911-9CD2-A7DFEE46CE82}"/>
    <cellStyle name="Note 5 8 4" xfId="10974" xr:uid="{578C3553-B25A-482C-A051-550FE50F732C}"/>
    <cellStyle name="Note 5 8 4 2" xfId="20095" xr:uid="{9E01120C-2D17-48A0-869E-2B4A205A6DB9}"/>
    <cellStyle name="Note 5 8 4 2 2" xfId="40192" xr:uid="{6122754D-5F78-4C2B-B544-CBA1E43F032D}"/>
    <cellStyle name="Note 5 8 4 3" xfId="31327" xr:uid="{65E7D49A-D29E-47B5-9114-97A324AD9BA3}"/>
    <cellStyle name="Note 5 8 5" xfId="10975" xr:uid="{6AC3881F-AD71-4828-BB72-F28F776410B1}"/>
    <cellStyle name="Note 5 8 5 2" xfId="20096" xr:uid="{950B73F1-B1AD-4E24-8A0A-F1303BE398CF}"/>
    <cellStyle name="Note 5 8 5 2 2" xfId="40193" xr:uid="{8139DAC3-484C-4F8B-AFD5-F80256DDA260}"/>
    <cellStyle name="Note 5 8 5 3" xfId="31328" xr:uid="{55228EFD-7BC2-4E1E-8269-643B092543A0}"/>
    <cellStyle name="Note 5 8 6" xfId="20089" xr:uid="{D3514DBD-516D-40B3-B62D-39C9BB528692}"/>
    <cellStyle name="Note 5 8 6 2" xfId="40186" xr:uid="{5D38C82F-53D5-43CB-AADF-47DC4AD6BA62}"/>
    <cellStyle name="Note 5 8 7" xfId="21280" xr:uid="{57EFA271-8E93-44E8-AFD3-392440E16284}"/>
    <cellStyle name="Note 5 8 7 2" xfId="41223" xr:uid="{C625DC93-7BEB-4597-B3EF-17BB04D32A04}"/>
    <cellStyle name="Note 5 8 8" xfId="31321" xr:uid="{8067096F-FF0C-4FD4-90B4-B1E9B09149A8}"/>
    <cellStyle name="Note 5 9" xfId="10976" xr:uid="{FA6F8BB6-FE6D-4971-B1DC-8CD50CF05F2C}"/>
    <cellStyle name="Note 5 9 2" xfId="10977" xr:uid="{49757F2E-83F3-492D-A82B-64B55788B78F}"/>
    <cellStyle name="Note 5 9 2 2" xfId="10978" xr:uid="{CDC0BAEF-ACF1-4730-9120-FBF4B5B9854E}"/>
    <cellStyle name="Note 5 9 2 2 2" xfId="20099" xr:uid="{A7A8A4DD-4A13-4805-89A8-9DEBF5D485FC}"/>
    <cellStyle name="Note 5 9 2 2 2 2" xfId="40196" xr:uid="{8033F6C7-60E7-4FF6-9042-48AF5B895211}"/>
    <cellStyle name="Note 5 9 2 2 3" xfId="31331" xr:uid="{228E1C63-B08C-4ACE-AF68-4D903A5C3A71}"/>
    <cellStyle name="Note 5 9 2 3" xfId="10979" xr:uid="{5C00300C-A828-4DFF-A9A2-B99EC1708070}"/>
    <cellStyle name="Note 5 9 2 3 2" xfId="20100" xr:uid="{0D78881A-2E38-4250-9D34-E8C16AF1417E}"/>
    <cellStyle name="Note 5 9 2 3 2 2" xfId="40197" xr:uid="{C789A0DB-A67D-4B92-8F94-BB2D0F01AC8B}"/>
    <cellStyle name="Note 5 9 2 3 3" xfId="31332" xr:uid="{81B08906-929B-4C93-A9D3-1F301BBEF58A}"/>
    <cellStyle name="Note 5 9 2 4" xfId="10980" xr:uid="{3BD32368-5A03-4FAD-8CAC-1A915ADA96FA}"/>
    <cellStyle name="Note 5 9 2 4 2" xfId="20101" xr:uid="{0122BD59-BF3A-461F-9F8E-C56FC937CDDF}"/>
    <cellStyle name="Note 5 9 2 4 2 2" xfId="40198" xr:uid="{BC2B3F0D-297B-4920-8B2A-E3180988A7E2}"/>
    <cellStyle name="Note 5 9 2 4 3" xfId="31333" xr:uid="{0FA2B41A-EE17-4280-AF42-5E625DEAA62A}"/>
    <cellStyle name="Note 5 9 2 5" xfId="20098" xr:uid="{3D6F0654-4EDA-4D55-8353-16570020E0C1}"/>
    <cellStyle name="Note 5 9 2 5 2" xfId="40195" xr:uid="{51AE7C6A-3D9B-4798-BD96-398F523D844C}"/>
    <cellStyle name="Note 5 9 2 6" xfId="31330" xr:uid="{50016F83-53BF-4026-8B2F-F11F6FD02101}"/>
    <cellStyle name="Note 5 9 3" xfId="10981" xr:uid="{0EC64BE9-CB9E-4E88-BF46-B489ACE26DC9}"/>
    <cellStyle name="Note 5 9 3 2" xfId="20102" xr:uid="{29E96F27-6635-43C0-B7E6-4F9A93B63050}"/>
    <cellStyle name="Note 5 9 3 2 2" xfId="40199" xr:uid="{E3A3DC0D-44CC-4D53-9246-1E2A7CF759F2}"/>
    <cellStyle name="Note 5 9 3 3" xfId="31334" xr:uid="{657BAE0C-81B8-4222-85BD-4B8B95BCB148}"/>
    <cellStyle name="Note 5 9 4" xfId="10982" xr:uid="{8C418857-9E78-4A49-8E51-D8383AEAB595}"/>
    <cellStyle name="Note 5 9 4 2" xfId="20103" xr:uid="{0B8DCFA1-C288-4877-97C7-860689D6249F}"/>
    <cellStyle name="Note 5 9 4 2 2" xfId="40200" xr:uid="{9C5A5667-C344-4AA0-976C-02E1CFB5F8FA}"/>
    <cellStyle name="Note 5 9 4 3" xfId="31335" xr:uid="{744F846F-0F0C-4EDB-A2E5-F69D487D602A}"/>
    <cellStyle name="Note 5 9 5" xfId="10983" xr:uid="{97C8ECE5-5718-4D39-9C6E-A898A8B150D6}"/>
    <cellStyle name="Note 5 9 5 2" xfId="20104" xr:uid="{03F55E09-32DB-4476-BB55-8329F25D65C4}"/>
    <cellStyle name="Note 5 9 5 2 2" xfId="40201" xr:uid="{14B3309C-7170-4472-9301-CDDF5A6E8D30}"/>
    <cellStyle name="Note 5 9 5 3" xfId="31336" xr:uid="{D2625C07-CEE0-4761-BFD8-293476632DFE}"/>
    <cellStyle name="Note 5 9 6" xfId="20097" xr:uid="{9C2A0DDA-5AE8-4F94-891D-866A34796CE0}"/>
    <cellStyle name="Note 5 9 6 2" xfId="40194" xr:uid="{41CABB07-D845-4232-BDB5-E09AB8A651CE}"/>
    <cellStyle name="Note 5 9 7" xfId="21272" xr:uid="{36E95EEC-EAAB-4B00-B1DD-21DE81151C09}"/>
    <cellStyle name="Note 5 9 7 2" xfId="41216" xr:uid="{7C23CE9B-6B9B-4D3C-B0A3-11542B6F1A73}"/>
    <cellStyle name="Note 5 9 8" xfId="31329" xr:uid="{0E118B6F-7E83-4416-BBEE-87890A05C3C5}"/>
    <cellStyle name="Note 50" xfId="10984" xr:uid="{D7F78C87-BE20-4151-B5F2-07E059941BE2}"/>
    <cellStyle name="Note 50 2" xfId="10985" xr:uid="{B4E6422B-A345-473E-99B9-97B7CEF17017}"/>
    <cellStyle name="Note 50 2 2" xfId="10986" xr:uid="{F0F60A11-F178-4975-B6BD-A57B61B922FE}"/>
    <cellStyle name="Note 50 2 2 2" xfId="20107" xr:uid="{6F3342FF-0BD4-45AB-89DB-6F4BD2B696F7}"/>
    <cellStyle name="Note 50 2 2 2 2" xfId="40204" xr:uid="{33E7696F-A186-4ACC-9B6B-381589522E3E}"/>
    <cellStyle name="Note 50 2 2 3" xfId="31339" xr:uid="{369908E7-8AC6-4010-84C2-76735832558C}"/>
    <cellStyle name="Note 50 2 3" xfId="10987" xr:uid="{77BCA94A-0F31-4C16-8EBE-FF16AD7E0743}"/>
    <cellStyle name="Note 50 2 3 2" xfId="20108" xr:uid="{7ADDF792-9066-4D4A-962D-1579B80C098B}"/>
    <cellStyle name="Note 50 2 3 2 2" xfId="40205" xr:uid="{78DEBF7E-1919-4AB1-9FD2-60DBDC76D6DA}"/>
    <cellStyle name="Note 50 2 3 3" xfId="31340" xr:uid="{24F12967-14F8-4FF2-9858-A1F996197CD9}"/>
    <cellStyle name="Note 50 2 4" xfId="10988" xr:uid="{AE676B8E-398C-4179-B6F3-45E1245900C8}"/>
    <cellStyle name="Note 50 2 4 2" xfId="20109" xr:uid="{D9BC42E7-0C65-4B86-A3DE-3D5C2B6D9BC4}"/>
    <cellStyle name="Note 50 2 4 2 2" xfId="40206" xr:uid="{B02F271E-2334-40D8-AB5A-AC6ADA936C81}"/>
    <cellStyle name="Note 50 2 4 3" xfId="31341" xr:uid="{0A8A8EBA-5C28-4190-997A-7925A1C10377}"/>
    <cellStyle name="Note 50 2 5" xfId="20106" xr:uid="{0BABA278-714E-4DF3-83C7-9823AA38F39B}"/>
    <cellStyle name="Note 50 2 5 2" xfId="40203" xr:uid="{8EED0838-2078-45B5-B37F-1F5543025E3B}"/>
    <cellStyle name="Note 50 2 6" xfId="31338" xr:uid="{5D799455-1929-4125-8881-B9CF0906C14E}"/>
    <cellStyle name="Note 50 3" xfId="10989" xr:uid="{798BC884-ECE3-47FB-8DF3-9D2CF712C07A}"/>
    <cellStyle name="Note 50 3 2" xfId="20110" xr:uid="{4B46237A-6694-4718-B0DC-218BE9E86A6D}"/>
    <cellStyle name="Note 50 3 2 2" xfId="40207" xr:uid="{432B408B-1E61-4650-9E22-350F22E29ED0}"/>
    <cellStyle name="Note 50 3 3" xfId="31342" xr:uid="{923A7B5B-8726-4FBE-B616-FF1598A22037}"/>
    <cellStyle name="Note 50 4" xfId="10990" xr:uid="{29A6A639-93C9-437D-A133-8BD2501B0809}"/>
    <cellStyle name="Note 50 4 2" xfId="20111" xr:uid="{044423E6-1271-4AEB-98BB-700AC1DA0EE4}"/>
    <cellStyle name="Note 50 4 2 2" xfId="40208" xr:uid="{E76F40A3-5713-443D-A677-CA01076B920B}"/>
    <cellStyle name="Note 50 4 3" xfId="31343" xr:uid="{E51A0F8D-FEC0-4E5E-B812-450ABFB45F59}"/>
    <cellStyle name="Note 50 5" xfId="10991" xr:uid="{4CD9FA51-875F-4FDC-B40D-36A81EB532E9}"/>
    <cellStyle name="Note 50 5 2" xfId="20112" xr:uid="{5EFDBA3D-8DC4-4244-8ED4-73789B0BFD8B}"/>
    <cellStyle name="Note 50 5 2 2" xfId="40209" xr:uid="{5066FE1A-302E-4AA2-BF2B-4539A7FA3831}"/>
    <cellStyle name="Note 50 5 3" xfId="31344" xr:uid="{6C674B4F-B159-4F33-9E88-9638099E1436}"/>
    <cellStyle name="Note 50 6" xfId="20105" xr:uid="{FE883C6A-E319-4709-B930-C5444449BDDA}"/>
    <cellStyle name="Note 50 6 2" xfId="40202" xr:uid="{FD2D636C-29F8-44E2-9BEE-A124DA1D4843}"/>
    <cellStyle name="Note 50 7" xfId="31337" xr:uid="{A9F29514-5616-4CA4-B3B0-B75F26EDC018}"/>
    <cellStyle name="Note 51" xfId="10992" xr:uid="{BBDF6CD9-15F2-4D3D-857C-0A650886C75B}"/>
    <cellStyle name="Note 51 2" xfId="10993" xr:uid="{8E7F5431-5D9A-4583-AD91-652E7F98AEDF}"/>
    <cellStyle name="Note 51 2 2" xfId="10994" xr:uid="{7C9AE672-9756-442A-88CB-BF15E9C35BE8}"/>
    <cellStyle name="Note 51 2 2 2" xfId="20115" xr:uid="{2E6BEC72-09BB-4912-91F7-AA23CF84CF2A}"/>
    <cellStyle name="Note 51 2 2 2 2" xfId="40212" xr:uid="{7229F98E-CD9A-42FC-A05F-C9701DBD4E7D}"/>
    <cellStyle name="Note 51 2 2 3" xfId="31347" xr:uid="{E276006D-1C09-4A87-A162-3AD1E81F90FA}"/>
    <cellStyle name="Note 51 2 3" xfId="10995" xr:uid="{69C81B67-BF6E-4C88-9AF8-0922A72BA4B4}"/>
    <cellStyle name="Note 51 2 3 2" xfId="20116" xr:uid="{C7C5C700-9B21-4FA3-AB73-EABED394AA02}"/>
    <cellStyle name="Note 51 2 3 2 2" xfId="40213" xr:uid="{AF2FA628-168F-42ED-BE7B-1DB51B3F365D}"/>
    <cellStyle name="Note 51 2 3 3" xfId="31348" xr:uid="{D63F2C67-317F-4289-92AD-76732FE3C0BE}"/>
    <cellStyle name="Note 51 2 4" xfId="10996" xr:uid="{D01B7431-7281-435C-A287-5F5AF6C250B8}"/>
    <cellStyle name="Note 51 2 4 2" xfId="20117" xr:uid="{0D93DDB1-0BF9-4207-8865-F3A2B4B4C214}"/>
    <cellStyle name="Note 51 2 4 2 2" xfId="40214" xr:uid="{E315F514-85AD-412E-87C9-3DA0CB5E0782}"/>
    <cellStyle name="Note 51 2 4 3" xfId="31349" xr:uid="{5CFA304D-CC83-4055-9265-008F6ABF2120}"/>
    <cellStyle name="Note 51 2 5" xfId="20114" xr:uid="{0C722A47-57AD-4835-B111-DC4BCE94FB40}"/>
    <cellStyle name="Note 51 2 5 2" xfId="40211" xr:uid="{47BE34EA-3D57-4939-9A9E-FE48BE61E549}"/>
    <cellStyle name="Note 51 2 6" xfId="31346" xr:uid="{268CB730-CD3E-49D1-8A60-B11A8A8140F0}"/>
    <cellStyle name="Note 51 3" xfId="10997" xr:uid="{9D338332-524B-43E6-8B13-58D8DFE6A2D0}"/>
    <cellStyle name="Note 51 3 2" xfId="20118" xr:uid="{B6FB87F8-ECD4-43F1-88A4-1F2296599CCC}"/>
    <cellStyle name="Note 51 3 2 2" xfId="40215" xr:uid="{1CC8ED2F-ECC8-4C4C-B110-874B8E93041D}"/>
    <cellStyle name="Note 51 3 3" xfId="31350" xr:uid="{EC57D24E-CA3B-4918-AAAB-F8A65A1E145E}"/>
    <cellStyle name="Note 51 4" xfId="10998" xr:uid="{6B5D2AF2-5096-46A4-8696-637A901F43D3}"/>
    <cellStyle name="Note 51 4 2" xfId="20119" xr:uid="{272BACFD-DCA2-43A7-A7DB-E961B84DF077}"/>
    <cellStyle name="Note 51 4 2 2" xfId="40216" xr:uid="{488C500D-0F2D-4A76-980A-9F207B811CD1}"/>
    <cellStyle name="Note 51 4 3" xfId="31351" xr:uid="{AB9CCBFA-DB86-45E7-A5DF-2FB45725273A}"/>
    <cellStyle name="Note 51 5" xfId="10999" xr:uid="{7318EB6E-260B-4D43-A377-81B2C2E9BB86}"/>
    <cellStyle name="Note 51 5 2" xfId="20120" xr:uid="{F0F22EE1-5746-49E8-A5E8-A641556C3567}"/>
    <cellStyle name="Note 51 5 2 2" xfId="40217" xr:uid="{9DC70CCE-F535-40E0-9E3F-0BEEC005E48C}"/>
    <cellStyle name="Note 51 5 3" xfId="31352" xr:uid="{48581A30-7119-45D3-816B-50E9CABD3101}"/>
    <cellStyle name="Note 51 6" xfId="20113" xr:uid="{B307F71B-E955-4EDB-A67B-6D5483C855F8}"/>
    <cellStyle name="Note 51 6 2" xfId="40210" xr:uid="{AAB6A0E8-7D43-4A1D-B396-01D823A21AE5}"/>
    <cellStyle name="Note 51 7" xfId="31345" xr:uid="{72D719FF-235A-40C7-826E-5E537B924CDC}"/>
    <cellStyle name="Note 52" xfId="11000" xr:uid="{9804D841-D875-4106-AC8C-23C14484D374}"/>
    <cellStyle name="Note 52 2" xfId="11001" xr:uid="{9B90319D-3B0C-47B6-AF14-A7017614AA6F}"/>
    <cellStyle name="Note 52 2 2" xfId="11002" xr:uid="{6288890A-0BA2-4B03-A467-84E46B977FA2}"/>
    <cellStyle name="Note 52 2 2 2" xfId="20123" xr:uid="{A3464035-D490-4189-9A02-5679E4B51CE8}"/>
    <cellStyle name="Note 52 2 2 2 2" xfId="40220" xr:uid="{0DDAB183-0FFE-4311-9BEC-7E6F7A4A4379}"/>
    <cellStyle name="Note 52 2 2 3" xfId="31355" xr:uid="{44C3E5CF-C891-4C8D-8F7D-C15793132A08}"/>
    <cellStyle name="Note 52 2 3" xfId="11003" xr:uid="{8C438770-2CC1-4B5B-A2DB-1CC14ACD9619}"/>
    <cellStyle name="Note 52 2 3 2" xfId="20124" xr:uid="{C4AB7FA2-0784-4824-BAF0-08C1B825EDD5}"/>
    <cellStyle name="Note 52 2 3 2 2" xfId="40221" xr:uid="{30CB5AEA-926B-4F95-AE12-F4BF0DD58E70}"/>
    <cellStyle name="Note 52 2 3 3" xfId="31356" xr:uid="{700F86CC-CE71-4245-8F52-BD2BD13BD2CF}"/>
    <cellStyle name="Note 52 2 4" xfId="11004" xr:uid="{939C0742-D57A-46ED-B892-D735F3E97AF1}"/>
    <cellStyle name="Note 52 2 4 2" xfId="20125" xr:uid="{FB586DC8-4B18-41EB-AB26-3DD4BCE08D20}"/>
    <cellStyle name="Note 52 2 4 2 2" xfId="40222" xr:uid="{01BFEB9D-01FC-4D81-A177-97AAD7B1794F}"/>
    <cellStyle name="Note 52 2 4 3" xfId="31357" xr:uid="{ABAB837C-0A19-49DC-88CB-D55ECA8B02BF}"/>
    <cellStyle name="Note 52 2 5" xfId="20122" xr:uid="{4D2B344A-EB8E-40C1-8B09-1262CDCA5297}"/>
    <cellStyle name="Note 52 2 5 2" xfId="40219" xr:uid="{A77EAD11-C2FA-4F17-A8B9-D2CD1F0514FE}"/>
    <cellStyle name="Note 52 2 6" xfId="31354" xr:uid="{FEC59DC7-5AD1-48B2-8C13-A25ECCDF05FA}"/>
    <cellStyle name="Note 52 3" xfId="11005" xr:uid="{8407BD08-6B6D-4C41-BF13-0F0564B0D619}"/>
    <cellStyle name="Note 52 3 2" xfId="20126" xr:uid="{C32A618E-BB42-42BC-8DC4-020234A9A1FC}"/>
    <cellStyle name="Note 52 3 2 2" xfId="40223" xr:uid="{691D95F1-2BC7-4C2B-B0B1-F51DB6FAE728}"/>
    <cellStyle name="Note 52 3 3" xfId="31358" xr:uid="{72C27912-7082-401F-B80C-969BD5182FE7}"/>
    <cellStyle name="Note 52 4" xfId="11006" xr:uid="{DBE5C319-3027-40F3-AECF-28B62CFB0CD2}"/>
    <cellStyle name="Note 52 4 2" xfId="20127" xr:uid="{1EB34394-0D24-4144-B5C8-AA817D654F19}"/>
    <cellStyle name="Note 52 4 2 2" xfId="40224" xr:uid="{42CAE525-153D-4918-AD05-BD49883A49AC}"/>
    <cellStyle name="Note 52 4 3" xfId="31359" xr:uid="{293A48A0-7FAB-4E43-B35D-1161C1B5E2B2}"/>
    <cellStyle name="Note 52 5" xfId="11007" xr:uid="{1AA0E311-F34D-4F4B-9B9F-AC4F733B5B02}"/>
    <cellStyle name="Note 52 5 2" xfId="20128" xr:uid="{F445B2D5-93CE-4A5D-9B4D-73AD75F04813}"/>
    <cellStyle name="Note 52 5 2 2" xfId="40225" xr:uid="{81B385D8-63F6-45E6-A6B4-10E5A5405625}"/>
    <cellStyle name="Note 52 5 3" xfId="31360" xr:uid="{C9B134E8-A725-44C4-8402-5141DAE323E5}"/>
    <cellStyle name="Note 52 6" xfId="20121" xr:uid="{17E15866-5BD4-4111-A5A5-25D3228757BF}"/>
    <cellStyle name="Note 52 6 2" xfId="40218" xr:uid="{FC3BC9A8-E566-4D6C-ACF1-A26A6CDBAE4B}"/>
    <cellStyle name="Note 52 7" xfId="31353" xr:uid="{DF9D5F09-0F45-4927-8406-2E58412FE472}"/>
    <cellStyle name="Note 53" xfId="11008" xr:uid="{D01C430F-68FC-45AE-8B4C-77C548EDC7ED}"/>
    <cellStyle name="Note 53 2" xfId="11009" xr:uid="{4F0DE87F-9D16-48A7-82B2-B1108031379B}"/>
    <cellStyle name="Note 53 2 2" xfId="20130" xr:uid="{61D52FB0-A053-463C-B345-0371D712F978}"/>
    <cellStyle name="Note 53 2 2 2" xfId="40227" xr:uid="{7FD6B1AC-75C8-4B51-A0BD-ECF8079EB2A9}"/>
    <cellStyle name="Note 53 2 3" xfId="31362" xr:uid="{92EE3AF7-8356-40CC-A914-E24EAF49BC16}"/>
    <cellStyle name="Note 53 3" xfId="11010" xr:uid="{F650EED7-457D-4EA2-9759-8DDD7F0375BC}"/>
    <cellStyle name="Note 53 3 2" xfId="20131" xr:uid="{D5D968FB-E1DB-4416-8DFF-D4CAAE40A4E8}"/>
    <cellStyle name="Note 53 3 2 2" xfId="40228" xr:uid="{C880C645-6117-40B9-BCE5-99D21998175B}"/>
    <cellStyle name="Note 53 3 3" xfId="31363" xr:uid="{F6E20FA8-39CB-44AE-9F3E-C5B3E8819754}"/>
    <cellStyle name="Note 53 4" xfId="11011" xr:uid="{7C146F67-2E52-43DC-86BD-0ADF47B16C14}"/>
    <cellStyle name="Note 53 4 2" xfId="20132" xr:uid="{619A06A4-7FB8-4E07-8957-DC10131E6D0B}"/>
    <cellStyle name="Note 53 4 2 2" xfId="40229" xr:uid="{15A3DD63-33CF-42BE-8882-1530F318C4CF}"/>
    <cellStyle name="Note 53 4 3" xfId="31364" xr:uid="{3A9A7AED-CCA7-48C9-908F-8E6C47FE4F5F}"/>
    <cellStyle name="Note 53 5" xfId="20129" xr:uid="{CE14528B-2EBC-40CC-92F0-3C201E743A6F}"/>
    <cellStyle name="Note 53 5 2" xfId="40226" xr:uid="{CB0E7E66-8931-4218-B928-FA644B11176D}"/>
    <cellStyle name="Note 53 6" xfId="31361" xr:uid="{23AC5FE8-7F52-4872-B52D-D5C534C53EB1}"/>
    <cellStyle name="Note 54" xfId="11012" xr:uid="{B5B67419-8571-4541-AECC-B4167DF73C86}"/>
    <cellStyle name="Note 54 2" xfId="11013" xr:uid="{55B28D07-2E48-47EC-95F7-780648C25EEF}"/>
    <cellStyle name="Note 54 2 2" xfId="20134" xr:uid="{815D4B0F-15E9-41D3-948F-ECA40BB39D4C}"/>
    <cellStyle name="Note 54 2 2 2" xfId="40231" xr:uid="{1C33F139-30DA-459B-8202-3D8BDCF3396C}"/>
    <cellStyle name="Note 54 2 3" xfId="31366" xr:uid="{CA70BE48-FC8A-4B91-BABA-2F4839026666}"/>
    <cellStyle name="Note 54 3" xfId="11014" xr:uid="{66F95868-F00D-4689-9BFC-64299F6352E1}"/>
    <cellStyle name="Note 54 3 2" xfId="20135" xr:uid="{D44DD1CA-AEF2-4183-9D5A-2CD2B6416A13}"/>
    <cellStyle name="Note 54 3 2 2" xfId="40232" xr:uid="{4791D6AB-BC53-4B93-9CB2-80E5FE6651B0}"/>
    <cellStyle name="Note 54 3 3" xfId="31367" xr:uid="{5EE19A37-2A55-4DFE-A788-A02A4A42090F}"/>
    <cellStyle name="Note 54 4" xfId="11015" xr:uid="{22DA6F8D-87D7-43EF-BB59-2A26ADEAB153}"/>
    <cellStyle name="Note 54 4 2" xfId="20136" xr:uid="{3EF519A4-B77F-4C1B-B114-986BD0B8E247}"/>
    <cellStyle name="Note 54 4 2 2" xfId="40233" xr:uid="{4608ED01-FBFD-4475-96CA-BA0C058480F5}"/>
    <cellStyle name="Note 54 4 3" xfId="31368" xr:uid="{40B1D19B-DBAC-4F54-A218-239F77C1A2FA}"/>
    <cellStyle name="Note 54 5" xfId="20133" xr:uid="{39BC12A7-D1B1-4B24-B710-FB33F543581F}"/>
    <cellStyle name="Note 54 5 2" xfId="40230" xr:uid="{D29702A6-04F8-4A71-A9C3-6111FF7F9879}"/>
    <cellStyle name="Note 54 6" xfId="31365" xr:uid="{C92B7CCE-C8E1-4B5F-8F76-9BD075BC0C2F}"/>
    <cellStyle name="Note 55" xfId="11016" xr:uid="{E2AD4CD2-8CD3-48D4-B3A1-6AC30E3CEC75}"/>
    <cellStyle name="Note 55 2" xfId="11017" xr:uid="{F67450BF-F034-457C-864B-54DC4D7C0D35}"/>
    <cellStyle name="Note 55 2 2" xfId="20138" xr:uid="{9F85D5F6-BDE1-471A-BEEB-02F5EDFB9791}"/>
    <cellStyle name="Note 55 2 2 2" xfId="40235" xr:uid="{08061123-9E6F-4CA0-BE62-26B0CAA345F4}"/>
    <cellStyle name="Note 55 2 3" xfId="31370" xr:uid="{395735EB-289E-4F5E-8540-34651B2268B2}"/>
    <cellStyle name="Note 55 3" xfId="11018" xr:uid="{C04DF879-CA0A-41D0-9E6E-ACF482334E93}"/>
    <cellStyle name="Note 55 3 2" xfId="20139" xr:uid="{3A52E10A-1848-435F-A80B-C7D49EF17289}"/>
    <cellStyle name="Note 55 3 2 2" xfId="40236" xr:uid="{117AD859-96FC-4C19-ADA3-06A0BD64AC9D}"/>
    <cellStyle name="Note 55 3 3" xfId="31371" xr:uid="{7D58AC62-B2FE-470D-B834-57F3C8D2B502}"/>
    <cellStyle name="Note 55 4" xfId="11019" xr:uid="{39EA9287-2D60-49FF-9D49-3D3FEE4DB3B5}"/>
    <cellStyle name="Note 55 4 2" xfId="20140" xr:uid="{5165AC74-C33B-41BD-983F-B4B7A70CEA20}"/>
    <cellStyle name="Note 55 4 2 2" xfId="40237" xr:uid="{9F0AEAD6-77AD-46E8-9E3F-F2F5469638AB}"/>
    <cellStyle name="Note 55 4 3" xfId="31372" xr:uid="{237B3D63-C86C-4719-81CB-8AE528E65CC1}"/>
    <cellStyle name="Note 55 5" xfId="20137" xr:uid="{09945098-565B-4E3B-A028-2B6464AC5966}"/>
    <cellStyle name="Note 55 5 2" xfId="40234" xr:uid="{649A161D-8844-45BE-BF99-0847E4259B93}"/>
    <cellStyle name="Note 55 6" xfId="31369" xr:uid="{CB9DDB76-CA50-42CE-9AED-17AFCAA95A09}"/>
    <cellStyle name="Note 56" xfId="11020" xr:uid="{9BC03C11-ACAB-4694-951B-2524AA8C1990}"/>
    <cellStyle name="Note 56 2" xfId="11021" xr:uid="{98219279-5C07-40D0-AD08-C56B9C4D54A1}"/>
    <cellStyle name="Note 56 2 2" xfId="20142" xr:uid="{4E8A8CD2-C332-4A3E-89C3-42B7DA46CF0A}"/>
    <cellStyle name="Note 56 2 2 2" xfId="40239" xr:uid="{0C2857D8-4297-4DC2-BE8A-0470C49661F7}"/>
    <cellStyle name="Note 56 2 3" xfId="31374" xr:uid="{E2C9FCE4-1806-4706-BD36-75111A7D38B0}"/>
    <cellStyle name="Note 56 3" xfId="11022" xr:uid="{62680B52-C365-4B0C-83A0-C91E802D6A63}"/>
    <cellStyle name="Note 56 3 2" xfId="20143" xr:uid="{0FABF12C-BD6D-46E9-9AF8-CC577AA66CE1}"/>
    <cellStyle name="Note 56 3 2 2" xfId="40240" xr:uid="{D917D7FD-0133-4741-BC87-EBC0000140FC}"/>
    <cellStyle name="Note 56 3 3" xfId="31375" xr:uid="{4B2AA5C4-53E1-47A0-8BFE-79D2B2D0A4D7}"/>
    <cellStyle name="Note 56 4" xfId="11023" xr:uid="{552A67CA-65B0-4C1B-B484-F8FF61698176}"/>
    <cellStyle name="Note 56 4 2" xfId="20144" xr:uid="{4B54AF72-A089-452F-B1BC-8AD2F34DD4B8}"/>
    <cellStyle name="Note 56 4 2 2" xfId="40241" xr:uid="{4692BFA6-BFC8-4DF3-A603-309ABFC24C5A}"/>
    <cellStyle name="Note 56 4 3" xfId="31376" xr:uid="{DEBD7FB5-E7C0-4BC1-8AAE-B12D40A6DA3E}"/>
    <cellStyle name="Note 56 5" xfId="20141" xr:uid="{9DCCF6C8-DE65-473F-A454-88CEE9FC161D}"/>
    <cellStyle name="Note 56 5 2" xfId="40238" xr:uid="{03583CC2-13D2-45C5-9AED-92DE455984F5}"/>
    <cellStyle name="Note 56 6" xfId="31373" xr:uid="{20281821-1494-4CEB-876B-ADACEC03C536}"/>
    <cellStyle name="Note 57" xfId="11024" xr:uid="{04A705CF-D64E-4142-B609-E94BED3D255A}"/>
    <cellStyle name="Note 57 2" xfId="11025" xr:uid="{C522AB82-663C-487C-AFAE-E267FDE8EFA1}"/>
    <cellStyle name="Note 57 2 2" xfId="20146" xr:uid="{E1495803-8BDA-4D1A-A860-60601AF84DE4}"/>
    <cellStyle name="Note 57 2 2 2" xfId="40243" xr:uid="{D998A5BC-E4A9-4DFB-9824-C28E14AE3626}"/>
    <cellStyle name="Note 57 2 3" xfId="31378" xr:uid="{FED48EF4-2719-48B8-8258-45EE3483C2BE}"/>
    <cellStyle name="Note 57 3" xfId="11026" xr:uid="{564262E9-E018-4867-AF3A-C94A64BE920A}"/>
    <cellStyle name="Note 57 3 2" xfId="20147" xr:uid="{E8710641-5AFB-4D6C-B9F0-94C5A53BB578}"/>
    <cellStyle name="Note 57 3 2 2" xfId="40244" xr:uid="{E22F4E70-7A54-439E-940C-6D2789E5391B}"/>
    <cellStyle name="Note 57 3 3" xfId="31379" xr:uid="{5692E4D4-907E-44A5-8F82-21F2A54826E2}"/>
    <cellStyle name="Note 57 4" xfId="11027" xr:uid="{63E07B67-C6D7-4B0E-9B8C-6748B45C3DC8}"/>
    <cellStyle name="Note 57 4 2" xfId="20148" xr:uid="{6FA19A1A-D491-4A4A-86DC-72C8D44B39BE}"/>
    <cellStyle name="Note 57 4 2 2" xfId="40245" xr:uid="{56E997E1-824C-4116-8F98-22D529B0CF60}"/>
    <cellStyle name="Note 57 4 3" xfId="31380" xr:uid="{59A8753C-3152-4213-9416-33D155FD93F8}"/>
    <cellStyle name="Note 57 5" xfId="20145" xr:uid="{C683C65F-CA62-4649-87CA-0A4D177C0854}"/>
    <cellStyle name="Note 57 5 2" xfId="40242" xr:uid="{46C0B841-4484-4C3F-9E70-D6D5CB25AC20}"/>
    <cellStyle name="Note 57 6" xfId="31377" xr:uid="{9D1929FC-B0F3-43AD-8972-27A0DAE05A76}"/>
    <cellStyle name="Note 58" xfId="11028" xr:uid="{C798AB63-914B-4EB8-A1A9-B60013C5523C}"/>
    <cellStyle name="Note 58 2" xfId="20149" xr:uid="{92AE267D-82E8-4A6C-84B1-C060A15A6F34}"/>
    <cellStyle name="Note 58 2 2" xfId="40246" xr:uid="{E82F5E66-C649-4BCE-A49A-E82FE222F114}"/>
    <cellStyle name="Note 58 3" xfId="31381" xr:uid="{87E4FC80-9FC1-48E9-B217-EBFBF9C2DA34}"/>
    <cellStyle name="Note 59" xfId="11029" xr:uid="{D93147C2-8506-42BB-9EB5-23F2AC1EF47E}"/>
    <cellStyle name="Note 59 2" xfId="20150" xr:uid="{24D91413-DAB4-48BF-8D76-AF9D695F4AD4}"/>
    <cellStyle name="Note 59 2 2" xfId="40247" xr:uid="{E22C0380-596F-48B4-BF85-743B4D8E3986}"/>
    <cellStyle name="Note 59 3" xfId="31382" xr:uid="{3A8BE602-77B4-4EC9-9C5C-41B1A5316186}"/>
    <cellStyle name="Note 6" xfId="153" xr:uid="{00000000-0005-0000-0000-0000B0000000}"/>
    <cellStyle name="Note 6 10" xfId="11031" xr:uid="{84E52144-A816-4844-81C6-71062507FAB8}"/>
    <cellStyle name="Note 6 10 2" xfId="11032" xr:uid="{A234A56A-BB35-4E03-915B-9BFE93F1C6DA}"/>
    <cellStyle name="Note 6 10 2 2" xfId="11033" xr:uid="{367AE539-FD4E-401B-9A3C-0770A0B2886D}"/>
    <cellStyle name="Note 6 10 2 2 2" xfId="20154" xr:uid="{044CF8B1-3C6B-4908-8E66-D0D34965F3F7}"/>
    <cellStyle name="Note 6 10 2 2 2 2" xfId="40251" xr:uid="{D095434C-C3DA-45ED-B62D-7CC01EE598EA}"/>
    <cellStyle name="Note 6 10 2 2 3" xfId="31386" xr:uid="{7B9D71E1-60EC-4B10-932D-D821ABD43D41}"/>
    <cellStyle name="Note 6 10 2 3" xfId="11034" xr:uid="{20C2F113-E545-466A-98C9-C9A4EB7A7E54}"/>
    <cellStyle name="Note 6 10 2 3 2" xfId="20155" xr:uid="{DD0FE2BE-DB91-458E-8A87-8E8A2225E6BE}"/>
    <cellStyle name="Note 6 10 2 3 2 2" xfId="40252" xr:uid="{0C157D7B-8B6C-4498-B873-D02A1FDCAE4F}"/>
    <cellStyle name="Note 6 10 2 3 3" xfId="31387" xr:uid="{E181F6EF-831A-4AC6-9ED0-CF784CFABC37}"/>
    <cellStyle name="Note 6 10 2 4" xfId="11035" xr:uid="{AEE7CDB0-CABD-4470-8443-5469AA156145}"/>
    <cellStyle name="Note 6 10 2 4 2" xfId="20156" xr:uid="{8D0D0D42-F11F-4F83-A340-3002530B3BBC}"/>
    <cellStyle name="Note 6 10 2 4 2 2" xfId="40253" xr:uid="{5D78A55E-0A2B-48AA-8469-785F85D24620}"/>
    <cellStyle name="Note 6 10 2 4 3" xfId="31388" xr:uid="{05682C11-8C52-49A3-B991-0AAE080CDB94}"/>
    <cellStyle name="Note 6 10 2 5" xfId="20153" xr:uid="{5094FA7F-D7DB-4090-A712-0D90DCFCA445}"/>
    <cellStyle name="Note 6 10 2 5 2" xfId="40250" xr:uid="{B9843039-673A-465E-9519-6B074980E702}"/>
    <cellStyle name="Note 6 10 2 6" xfId="31385" xr:uid="{DF9B6435-F5F6-4273-B82B-A9B49E6AF4C3}"/>
    <cellStyle name="Note 6 10 3" xfId="11036" xr:uid="{C4CB7340-9F14-4963-8122-3A1162AA6529}"/>
    <cellStyle name="Note 6 10 3 2" xfId="20157" xr:uid="{3882308D-8C4F-4074-86B9-52619FEA941E}"/>
    <cellStyle name="Note 6 10 3 2 2" xfId="40254" xr:uid="{BD539399-74AA-46A1-8A9D-C52A93E42BFF}"/>
    <cellStyle name="Note 6 10 3 3" xfId="31389" xr:uid="{FC192E76-7EE7-429C-BF8C-78B275394CF7}"/>
    <cellStyle name="Note 6 10 4" xfId="11037" xr:uid="{026A44C4-1D83-4EDD-93F5-990CE266B99F}"/>
    <cellStyle name="Note 6 10 4 2" xfId="20158" xr:uid="{0A28E559-E5D3-4FB6-8132-3A37643EBD4E}"/>
    <cellStyle name="Note 6 10 4 2 2" xfId="40255" xr:uid="{534D9C6E-7F82-4810-A2D6-9C8C951A62E0}"/>
    <cellStyle name="Note 6 10 4 3" xfId="31390" xr:uid="{75E48D42-2D61-48D4-99C9-C003D94D7BB1}"/>
    <cellStyle name="Note 6 10 5" xfId="11038" xr:uid="{755CE8E4-6F0B-4964-8CA9-4E28577CC124}"/>
    <cellStyle name="Note 6 10 5 2" xfId="20159" xr:uid="{FE6D444C-B4B4-4E05-8455-3C3D5EE806A9}"/>
    <cellStyle name="Note 6 10 5 2 2" xfId="40256" xr:uid="{F0CF29D2-CBA2-47B7-B670-8C4A99CBC689}"/>
    <cellStyle name="Note 6 10 5 3" xfId="31391" xr:uid="{9438B50E-637C-4FDB-9D4B-1503A99C4842}"/>
    <cellStyle name="Note 6 10 6" xfId="20152" xr:uid="{560EBCCD-3D60-4E3E-B5C1-DBF228EAC620}"/>
    <cellStyle name="Note 6 10 6 2" xfId="40249" xr:uid="{752FEFE9-1AE7-489F-87C1-A1AED872B6F4}"/>
    <cellStyle name="Note 6 10 7" xfId="31384" xr:uid="{63F9707A-1092-4D1E-BA09-202B899C34F4}"/>
    <cellStyle name="Note 6 11" xfId="11039" xr:uid="{B830BE0D-AA2D-473D-B88D-7799027A3323}"/>
    <cellStyle name="Note 6 11 2" xfId="11040" xr:uid="{A3C5E2C9-EE17-460E-871D-349D3199E732}"/>
    <cellStyle name="Note 6 11 2 2" xfId="20161" xr:uid="{04798F8C-ED36-4D2F-A934-1FE0A41AE89E}"/>
    <cellStyle name="Note 6 11 2 2 2" xfId="40258" xr:uid="{EB8A04F9-1895-4291-A2AE-61B412854225}"/>
    <cellStyle name="Note 6 11 2 3" xfId="31393" xr:uid="{7C9D3680-4888-4C7A-8995-74368EC1BFA2}"/>
    <cellStyle name="Note 6 11 3" xfId="11041" xr:uid="{B6268927-BB18-42B2-9B07-F4D5A3EDF29F}"/>
    <cellStyle name="Note 6 11 3 2" xfId="20162" xr:uid="{67ED601D-6D07-438D-8E47-2E7D294B3EB8}"/>
    <cellStyle name="Note 6 11 3 2 2" xfId="40259" xr:uid="{121BBE49-5482-44FC-B875-4D505575B630}"/>
    <cellStyle name="Note 6 11 3 3" xfId="31394" xr:uid="{9D09C7D8-CE7F-406F-A446-E60573C8E9FB}"/>
    <cellStyle name="Note 6 11 4" xfId="11042" xr:uid="{217FBF47-4A81-4FA6-A912-23C138B0560C}"/>
    <cellStyle name="Note 6 11 4 2" xfId="20163" xr:uid="{BB39E627-97AC-47A7-BF6F-94F4A86E9A10}"/>
    <cellStyle name="Note 6 11 4 2 2" xfId="40260" xr:uid="{AB7E642F-C633-476A-AC1A-6483E5D18E28}"/>
    <cellStyle name="Note 6 11 4 3" xfId="31395" xr:uid="{51A0B338-A0B1-48F2-B026-87846FA66F5F}"/>
    <cellStyle name="Note 6 11 5" xfId="20160" xr:uid="{5E27988E-42A3-4BE7-8A45-B8DC307DEED4}"/>
    <cellStyle name="Note 6 11 5 2" xfId="40257" xr:uid="{E20B0AC7-503A-43D8-85B3-1666D9597301}"/>
    <cellStyle name="Note 6 11 6" xfId="31392" xr:uid="{1E36F1D2-E1CB-4330-ABF0-C9EB5BA0B315}"/>
    <cellStyle name="Note 6 12" xfId="11043" xr:uid="{B092336F-E881-47F3-87C9-59755AFB923A}"/>
    <cellStyle name="Note 6 12 2" xfId="11044" xr:uid="{2EDA953A-5548-41B1-BFD3-2189A83B57C1}"/>
    <cellStyle name="Note 6 12 2 2" xfId="20165" xr:uid="{34492191-2947-40C1-94BD-2670291648B0}"/>
    <cellStyle name="Note 6 12 2 2 2" xfId="40262" xr:uid="{AA5A2A65-AF55-4BCD-A1A3-81013748511A}"/>
    <cellStyle name="Note 6 12 2 3" xfId="31397" xr:uid="{D6612655-FA2D-4852-BFDE-29DCC28B5765}"/>
    <cellStyle name="Note 6 12 3" xfId="11045" xr:uid="{545592BA-5B0E-423F-9AA2-DDEDEA49C87E}"/>
    <cellStyle name="Note 6 12 3 2" xfId="20166" xr:uid="{B9897094-4766-43B4-AF88-104462DCD14F}"/>
    <cellStyle name="Note 6 12 3 2 2" xfId="40263" xr:uid="{2878C551-D3C2-476E-8C67-9D7FF549B7B0}"/>
    <cellStyle name="Note 6 12 3 3" xfId="31398" xr:uid="{93308D54-AB3C-495C-B6EB-25E01DA3B2F0}"/>
    <cellStyle name="Note 6 12 4" xfId="11046" xr:uid="{D81E7E8A-EFFC-4075-9128-028B27B62421}"/>
    <cellStyle name="Note 6 12 4 2" xfId="20167" xr:uid="{D7D6BCB8-2F79-4E4A-8668-E38E07C6503A}"/>
    <cellStyle name="Note 6 12 4 2 2" xfId="40264" xr:uid="{4E67BAEF-0E75-4940-9B51-E390FC3EE23D}"/>
    <cellStyle name="Note 6 12 4 3" xfId="31399" xr:uid="{898A1FB3-A168-486A-B178-8B56ECA41263}"/>
    <cellStyle name="Note 6 12 5" xfId="20164" xr:uid="{C0F78387-E0EC-48E1-BA6A-5BD11D4E0974}"/>
    <cellStyle name="Note 6 12 5 2" xfId="40261" xr:uid="{7B3D242D-C3BA-4551-8DA1-09379CCB0EEC}"/>
    <cellStyle name="Note 6 12 6" xfId="31396" xr:uid="{93FE87C4-495B-4244-8CF4-A551149A4DBC}"/>
    <cellStyle name="Note 6 13" xfId="11047" xr:uid="{F1ACFF4F-B5E0-4822-819E-DC423961FDC4}"/>
    <cellStyle name="Note 6 13 2" xfId="20168" xr:uid="{2D9F39FF-7A86-4D40-B1FE-847E1294F5F7}"/>
    <cellStyle name="Note 6 13 2 2" xfId="40265" xr:uid="{99212E12-95E3-4CA6-A09B-87B29F272AD0}"/>
    <cellStyle name="Note 6 13 3" xfId="31400" xr:uid="{C929170E-6AE0-42B1-A125-EAB1C383FF56}"/>
    <cellStyle name="Note 6 14" xfId="11048" xr:uid="{2BBDD5E5-0680-441B-A5B7-6B83EA7018FA}"/>
    <cellStyle name="Note 6 14 2" xfId="20169" xr:uid="{9E57A5C9-5202-4E5A-8A16-4199981A0817}"/>
    <cellStyle name="Note 6 14 2 2" xfId="40266" xr:uid="{7A1B2E00-738D-47B7-8AEF-3D384619D81C}"/>
    <cellStyle name="Note 6 14 3" xfId="31401" xr:uid="{AFC2A04E-26EE-4CA9-9DD1-26E61A1AE501}"/>
    <cellStyle name="Note 6 15" xfId="11049" xr:uid="{0456AC87-092E-47AE-A5D9-6A61BE21D863}"/>
    <cellStyle name="Note 6 15 2" xfId="20170" xr:uid="{F0108F22-9AEA-4610-BD0A-63B544C251D6}"/>
    <cellStyle name="Note 6 15 2 2" xfId="40267" xr:uid="{5F920B95-2B71-407B-98B5-E17453C32F82}"/>
    <cellStyle name="Note 6 15 3" xfId="31402" xr:uid="{75BCB64D-815C-422F-8BD0-E7C1FD521087}"/>
    <cellStyle name="Note 6 16" xfId="20151" xr:uid="{0D1B6B23-1645-4CC2-B1B1-7B96AA6E3AB4}"/>
    <cellStyle name="Note 6 16 2" xfId="40248" xr:uid="{008DA292-DD97-4BE9-B8C6-2C42811C94B8}"/>
    <cellStyle name="Note 6 17" xfId="20687" xr:uid="{9DD37EF4-82F4-4320-87A0-32D6022B2215}"/>
    <cellStyle name="Note 6 17 2" xfId="40721" xr:uid="{32156BA9-503C-47A2-BE78-8440750507BE}"/>
    <cellStyle name="Note 6 18" xfId="11030" xr:uid="{3A22697E-E040-4C31-BE1A-0852521930F7}"/>
    <cellStyle name="Note 6 19" xfId="31383" xr:uid="{DEC529CA-8E61-4AA0-8249-3F886D773094}"/>
    <cellStyle name="Note 6 2" xfId="327" xr:uid="{19BD3008-499C-49CE-A787-0A5D7BE432BB}"/>
    <cellStyle name="Note 6 2 10" xfId="31403" xr:uid="{19A265A8-B6DA-461C-B388-E4A3D8FDDD7E}"/>
    <cellStyle name="Note 6 2 2" xfId="11051" xr:uid="{437AA8E9-FF2D-4A58-8C09-6490CEEAF39A}"/>
    <cellStyle name="Note 6 2 2 2" xfId="11052" xr:uid="{09000F6F-BC8B-4F6B-AA3B-CB9F4F068730}"/>
    <cellStyle name="Note 6 2 2 2 2" xfId="11053" xr:uid="{34BB6CC7-1FE0-422C-81F5-70B691734BFE}"/>
    <cellStyle name="Note 6 2 2 2 2 2" xfId="20174" xr:uid="{FF35B552-8F5B-4F02-A197-D1A506ACC3EC}"/>
    <cellStyle name="Note 6 2 2 2 2 2 2" xfId="40271" xr:uid="{D72D2DBE-B002-4521-9B2D-4BAD66AA7781}"/>
    <cellStyle name="Note 6 2 2 2 2 3" xfId="31406" xr:uid="{C0AB4FD7-0913-40A1-ACEF-9AF73D3FCF0B}"/>
    <cellStyle name="Note 6 2 2 2 3" xfId="11054" xr:uid="{5A4DC524-7570-4033-A1C3-CD8E2A0077A9}"/>
    <cellStyle name="Note 6 2 2 2 3 2" xfId="20175" xr:uid="{1C5BA5F4-00EE-43B8-9A61-8A6F174DFC40}"/>
    <cellStyle name="Note 6 2 2 2 3 2 2" xfId="40272" xr:uid="{94988A81-D6AC-4A83-B77A-A9B76DE1C907}"/>
    <cellStyle name="Note 6 2 2 2 3 3" xfId="31407" xr:uid="{E601C369-D872-4746-9CA5-ACA2F1251AEF}"/>
    <cellStyle name="Note 6 2 2 2 4" xfId="11055" xr:uid="{E0619D65-2E24-42E6-A0A5-F453DB635209}"/>
    <cellStyle name="Note 6 2 2 2 4 2" xfId="20176" xr:uid="{8D08B478-A4CA-4866-8399-6856A7F63A6C}"/>
    <cellStyle name="Note 6 2 2 2 4 2 2" xfId="40273" xr:uid="{E26E6554-E240-47C1-9F21-C9A8DFB835EE}"/>
    <cellStyle name="Note 6 2 2 2 4 3" xfId="31408" xr:uid="{EF957094-2A97-477A-9774-9A5D143D31E5}"/>
    <cellStyle name="Note 6 2 2 2 5" xfId="20173" xr:uid="{D4105084-0266-4C88-8A21-23720F2768F5}"/>
    <cellStyle name="Note 6 2 2 2 5 2" xfId="40270" xr:uid="{7A99A968-B978-40B8-98D1-D111B9791AB2}"/>
    <cellStyle name="Note 6 2 2 2 6" xfId="31405" xr:uid="{261E9158-29B2-43C8-9650-98DFB39982B9}"/>
    <cellStyle name="Note 6 2 2 3" xfId="11056" xr:uid="{953A843F-9B4B-4768-AE7D-F3E53CA47BF8}"/>
    <cellStyle name="Note 6 2 2 3 2" xfId="20177" xr:uid="{D370C0D3-15CD-486D-B384-EFC98F35C869}"/>
    <cellStyle name="Note 6 2 2 3 2 2" xfId="40274" xr:uid="{C1105C69-DAA4-435F-919A-C77C5C11D020}"/>
    <cellStyle name="Note 6 2 2 3 3" xfId="31409" xr:uid="{FAD90B71-9890-4475-9DD5-A6B22F14879C}"/>
    <cellStyle name="Note 6 2 2 4" xfId="11057" xr:uid="{8701D370-3877-4DAA-80A1-6F4C2F234865}"/>
    <cellStyle name="Note 6 2 2 4 2" xfId="20178" xr:uid="{19CC543C-4D31-4386-8226-8A6B2759BB51}"/>
    <cellStyle name="Note 6 2 2 4 2 2" xfId="40275" xr:uid="{D8B81659-BE98-48D2-BDF1-0D2A91A708C3}"/>
    <cellStyle name="Note 6 2 2 4 3" xfId="31410" xr:uid="{9E083ACD-E788-4715-AAC6-681B52051797}"/>
    <cellStyle name="Note 6 2 2 5" xfId="11058" xr:uid="{FAAB5263-2096-42D4-8CBD-E672EEF34F96}"/>
    <cellStyle name="Note 6 2 2 5 2" xfId="20179" xr:uid="{BC76E0BB-D432-4E20-9A3E-850A97FA3CFC}"/>
    <cellStyle name="Note 6 2 2 5 2 2" xfId="40276" xr:uid="{5906F0A8-FB06-44EE-B2BD-7234080AF8FA}"/>
    <cellStyle name="Note 6 2 2 5 3" xfId="31411" xr:uid="{302ED590-3A7F-4A8C-BB93-026C1F841F07}"/>
    <cellStyle name="Note 6 2 2 6" xfId="20172" xr:uid="{C7D2A7DF-3A4C-47A0-8306-BD62D0E4E991}"/>
    <cellStyle name="Note 6 2 2 6 2" xfId="40269" xr:uid="{10C49A53-322C-46B5-90D9-37A0DBB88B1E}"/>
    <cellStyle name="Note 6 2 2 7" xfId="21451" xr:uid="{9350BBB1-4E65-4377-BBB9-BF5202781E82}"/>
    <cellStyle name="Note 6 2 2 7 2" xfId="41392" xr:uid="{F7B653F9-EEC7-4C93-8052-63EBB6E9AAEA}"/>
    <cellStyle name="Note 6 2 2 8" xfId="31404" xr:uid="{6E1E5D63-BC67-4490-9074-E355FEF1E991}"/>
    <cellStyle name="Note 6 2 3" xfId="11059" xr:uid="{66324A5A-3C3C-4C00-A0D9-2DE9E3D6C359}"/>
    <cellStyle name="Note 6 2 3 2" xfId="11060" xr:uid="{DC00048D-6105-4BDB-AAFB-3F9C13DFD50F}"/>
    <cellStyle name="Note 6 2 3 2 2" xfId="20181" xr:uid="{31125E5C-FF91-4AE8-83CE-A3A1E48A9E43}"/>
    <cellStyle name="Note 6 2 3 2 2 2" xfId="40278" xr:uid="{0324B676-0220-497B-BF18-543B8D1631EC}"/>
    <cellStyle name="Note 6 2 3 2 3" xfId="31413" xr:uid="{4113C2B2-FD9B-4DC9-96C4-04A611FC0C61}"/>
    <cellStyle name="Note 6 2 3 3" xfId="11061" xr:uid="{728F948D-8F81-4D4E-808E-015CC3E334D9}"/>
    <cellStyle name="Note 6 2 3 3 2" xfId="20182" xr:uid="{66993877-E5CE-4F4C-A180-CC97EAA73D67}"/>
    <cellStyle name="Note 6 2 3 3 2 2" xfId="40279" xr:uid="{60DD188C-F936-4B53-A68C-165A8F24BFCA}"/>
    <cellStyle name="Note 6 2 3 3 3" xfId="31414" xr:uid="{7F6BBA45-C62F-4CCA-A224-B7E0D116EFB2}"/>
    <cellStyle name="Note 6 2 3 4" xfId="11062" xr:uid="{8A524CF3-3EFA-4304-B43B-E0BF1D15159E}"/>
    <cellStyle name="Note 6 2 3 4 2" xfId="20183" xr:uid="{2975E188-0DAC-4EB9-9114-B66C5715146F}"/>
    <cellStyle name="Note 6 2 3 4 2 2" xfId="40280" xr:uid="{3CCF55D3-109E-44FA-93BC-346544B14162}"/>
    <cellStyle name="Note 6 2 3 4 3" xfId="31415" xr:uid="{4F55B0A3-4B6C-47DE-9B99-FE6B6273B8C5}"/>
    <cellStyle name="Note 6 2 3 5" xfId="20180" xr:uid="{C27DCAF2-FA95-4501-9DD7-AC4E6751A6D5}"/>
    <cellStyle name="Note 6 2 3 5 2" xfId="40277" xr:uid="{E860E91F-34F5-40B1-A1AD-C0AE1E9B7FB7}"/>
    <cellStyle name="Note 6 2 3 6" xfId="21999" xr:uid="{344AA677-DE6B-462D-BBFE-865E9456D94E}"/>
    <cellStyle name="Note 6 2 3 6 2" xfId="41933" xr:uid="{A9AD09FE-E9ED-40F2-B6DA-F23E98419CD3}"/>
    <cellStyle name="Note 6 2 3 7" xfId="31412" xr:uid="{77B56676-2FC9-4411-BA43-8D1556684E9D}"/>
    <cellStyle name="Note 6 2 4" xfId="11063" xr:uid="{4654A462-389C-46D6-B33A-18DD148C2761}"/>
    <cellStyle name="Note 6 2 4 2" xfId="20184" xr:uid="{E4B12C72-7878-4FD3-B7CD-FC173F670FF6}"/>
    <cellStyle name="Note 6 2 4 2 2" xfId="40281" xr:uid="{F9708356-4DDB-49CE-8637-A8CECF2190C3}"/>
    <cellStyle name="Note 6 2 4 3" xfId="31416" xr:uid="{DF4ED91E-3619-4CCB-9C5E-14E794EEABEF}"/>
    <cellStyle name="Note 6 2 5" xfId="11064" xr:uid="{C2B3509E-F23A-4929-939A-7F4079514E1E}"/>
    <cellStyle name="Note 6 2 5 2" xfId="20185" xr:uid="{C6C49BBE-8D79-4AEF-A649-E84B9D01986C}"/>
    <cellStyle name="Note 6 2 5 2 2" xfId="40282" xr:uid="{C4BF9049-91B9-42E7-BB43-F76E49C482D1}"/>
    <cellStyle name="Note 6 2 5 3" xfId="31417" xr:uid="{09171691-4687-4898-99FD-768E6A6C17F9}"/>
    <cellStyle name="Note 6 2 6" xfId="11065" xr:uid="{5ED769AC-FBA4-4C6D-8C58-7749429D0108}"/>
    <cellStyle name="Note 6 2 6 2" xfId="20186" xr:uid="{225F670A-A73B-4C92-83E4-BF3F2A50E1FD}"/>
    <cellStyle name="Note 6 2 6 2 2" xfId="40283" xr:uid="{94A6E190-120E-4CED-86A7-53CBD0AD71A6}"/>
    <cellStyle name="Note 6 2 6 3" xfId="31418" xr:uid="{FAA14876-7C63-442E-A6EB-632760905E9A}"/>
    <cellStyle name="Note 6 2 7" xfId="20171" xr:uid="{133830DE-2618-4193-A76C-B1EA646C370C}"/>
    <cellStyle name="Note 6 2 7 2" xfId="40268" xr:uid="{C18D1098-EF8F-46B6-96E0-31422CB4D3D0}"/>
    <cellStyle name="Note 6 2 8" xfId="20780" xr:uid="{72A250D2-98EF-4B31-9AB8-B8C4010163F1}"/>
    <cellStyle name="Note 6 2 8 2" xfId="40813" xr:uid="{99ED8E75-60B2-454A-B202-476A7989C703}"/>
    <cellStyle name="Note 6 2 9" xfId="11050" xr:uid="{F9E64FB9-8D57-483C-A784-BE0A6568DF6B}"/>
    <cellStyle name="Note 6 3" xfId="591" xr:uid="{3C2F2B79-83B7-4216-87E3-044EC69E34C0}"/>
    <cellStyle name="Note 6 3 10" xfId="31419" xr:uid="{50A710DB-8E04-4731-91D0-B28156B03473}"/>
    <cellStyle name="Note 6 3 2" xfId="11067" xr:uid="{035AFA87-F531-4B23-A366-A18F07A5D331}"/>
    <cellStyle name="Note 6 3 2 2" xfId="11068" xr:uid="{D4DEA108-503E-42D8-805D-3A3E0A6DEF90}"/>
    <cellStyle name="Note 6 3 2 2 2" xfId="11069" xr:uid="{7A7D77E7-F415-49DD-BA47-AC0B5BBFE71A}"/>
    <cellStyle name="Note 6 3 2 2 2 2" xfId="20190" xr:uid="{F67DB4FC-6121-405C-9602-59006A362CD7}"/>
    <cellStyle name="Note 6 3 2 2 2 2 2" xfId="40287" xr:uid="{5A10C67F-746E-4075-9D82-8CF83706C3B9}"/>
    <cellStyle name="Note 6 3 2 2 2 3" xfId="31422" xr:uid="{CF6EE26E-5B01-4CF4-9D06-6054FA16B822}"/>
    <cellStyle name="Note 6 3 2 2 3" xfId="11070" xr:uid="{CCA3E08D-4AD0-478F-8D7F-3D5C2F5773DA}"/>
    <cellStyle name="Note 6 3 2 2 3 2" xfId="20191" xr:uid="{7A04C4C5-DA7C-4D16-8E9E-2F6FCA4E27F9}"/>
    <cellStyle name="Note 6 3 2 2 3 2 2" xfId="40288" xr:uid="{E07A5F60-8E72-495F-96BC-105EACA32CBE}"/>
    <cellStyle name="Note 6 3 2 2 3 3" xfId="31423" xr:uid="{70C5487B-26A4-4E2A-9428-FF79DA2D91BB}"/>
    <cellStyle name="Note 6 3 2 2 4" xfId="11071" xr:uid="{40CBAA6B-D9E6-401C-8F5A-46C42A1C00A0}"/>
    <cellStyle name="Note 6 3 2 2 4 2" xfId="20192" xr:uid="{0E71827B-997C-49A8-B28D-8989BAEECDA6}"/>
    <cellStyle name="Note 6 3 2 2 4 2 2" xfId="40289" xr:uid="{7994A99A-DCAF-4E9E-AC7B-FA6FA44B4E66}"/>
    <cellStyle name="Note 6 3 2 2 4 3" xfId="31424" xr:uid="{15EDAA13-ED6D-4376-9C30-51B2AA435F08}"/>
    <cellStyle name="Note 6 3 2 2 5" xfId="20189" xr:uid="{535575E5-C669-4912-926C-3AE2167917DA}"/>
    <cellStyle name="Note 6 3 2 2 5 2" xfId="40286" xr:uid="{BC067637-2AC1-495E-B510-3998D5B71079}"/>
    <cellStyle name="Note 6 3 2 2 6" xfId="31421" xr:uid="{5FA66CD8-EB21-4D3B-A6B5-803A0BAF8ED5}"/>
    <cellStyle name="Note 6 3 2 3" xfId="11072" xr:uid="{A7EB1D5F-8E8F-4CBC-97F8-2084E6F17ACD}"/>
    <cellStyle name="Note 6 3 2 3 2" xfId="20193" xr:uid="{51F27A54-4CDD-4E29-B299-98354777A063}"/>
    <cellStyle name="Note 6 3 2 3 2 2" xfId="40290" xr:uid="{0959E766-1CB0-4C96-B667-E76C6BF10A89}"/>
    <cellStyle name="Note 6 3 2 3 3" xfId="31425" xr:uid="{CC15BDC6-8BCC-48A2-A089-9AF7A6807649}"/>
    <cellStyle name="Note 6 3 2 4" xfId="11073" xr:uid="{6D158AA0-8134-4F1D-9A14-13BCBC622334}"/>
    <cellStyle name="Note 6 3 2 4 2" xfId="20194" xr:uid="{B32724DE-57CF-4013-98A3-CA8049207CED}"/>
    <cellStyle name="Note 6 3 2 4 2 2" xfId="40291" xr:uid="{E5397534-0B3D-4642-B30B-F94A2AC56242}"/>
    <cellStyle name="Note 6 3 2 4 3" xfId="31426" xr:uid="{258D7FE4-E776-4D82-A9DC-05FF88F2230C}"/>
    <cellStyle name="Note 6 3 2 5" xfId="11074" xr:uid="{24C3F26B-0769-4649-ABA1-72334FBFDE32}"/>
    <cellStyle name="Note 6 3 2 5 2" xfId="20195" xr:uid="{85D94D4C-A9A0-4BCD-BD41-E068A340429F}"/>
    <cellStyle name="Note 6 3 2 5 2 2" xfId="40292" xr:uid="{A5642204-1CE4-4125-BA8B-2FEF6047A770}"/>
    <cellStyle name="Note 6 3 2 5 3" xfId="31427" xr:uid="{90097793-1162-4656-9679-8A305D4C7939}"/>
    <cellStyle name="Note 6 3 2 6" xfId="20188" xr:uid="{3E945F5C-48D7-455D-BF58-4629B713DD19}"/>
    <cellStyle name="Note 6 3 2 6 2" xfId="40285" xr:uid="{5DB73EDA-4FB6-4A56-B0D3-309E2C49B54B}"/>
    <cellStyle name="Note 6 3 2 7" xfId="21509" xr:uid="{5C455AAA-211D-41AA-8D5D-BAD3992E86D8}"/>
    <cellStyle name="Note 6 3 2 7 2" xfId="41450" xr:uid="{40BB18B9-9A87-4C35-9454-EBE27A748EF7}"/>
    <cellStyle name="Note 6 3 2 8" xfId="31420" xr:uid="{422B14EC-5D0A-4216-8786-7CD7329F333B}"/>
    <cellStyle name="Note 6 3 3" xfId="11075" xr:uid="{3B61382E-82E4-439E-B3A8-38D01B3C4C6B}"/>
    <cellStyle name="Note 6 3 3 2" xfId="11076" xr:uid="{32F2A085-6DC8-4BEE-9E0C-75DD59522AA3}"/>
    <cellStyle name="Note 6 3 3 2 2" xfId="20197" xr:uid="{105289CC-3225-443B-95E1-D200E0A1C8D2}"/>
    <cellStyle name="Note 6 3 3 2 2 2" xfId="40294" xr:uid="{5B452C6E-21FE-4A4B-A926-7864F0FDD2A4}"/>
    <cellStyle name="Note 6 3 3 2 3" xfId="31429" xr:uid="{26B07193-6D52-433D-87E7-0CC5FA57C6C5}"/>
    <cellStyle name="Note 6 3 3 3" xfId="11077" xr:uid="{A5F821D2-C937-4CDC-9048-5B694169B045}"/>
    <cellStyle name="Note 6 3 3 3 2" xfId="20198" xr:uid="{D7663D92-6776-4D44-9EB7-BAB331EAF68E}"/>
    <cellStyle name="Note 6 3 3 3 2 2" xfId="40295" xr:uid="{8E464E04-4A70-4456-975F-241F1FB1BB2A}"/>
    <cellStyle name="Note 6 3 3 3 3" xfId="31430" xr:uid="{70C71739-5E45-409E-AA84-365F094DDF85}"/>
    <cellStyle name="Note 6 3 3 4" xfId="11078" xr:uid="{F9D1A5AF-9893-41EB-9883-27326C79EF87}"/>
    <cellStyle name="Note 6 3 3 4 2" xfId="20199" xr:uid="{62C43B4A-04FE-4A7B-B9F9-E4FFD57003F0}"/>
    <cellStyle name="Note 6 3 3 4 2 2" xfId="40296" xr:uid="{F377A722-E01D-40C1-B471-5D93076D2261}"/>
    <cellStyle name="Note 6 3 3 4 3" xfId="31431" xr:uid="{A3E04602-BBFD-4836-BDCE-5E6F7E738D0D}"/>
    <cellStyle name="Note 6 3 3 5" xfId="20196" xr:uid="{AF547A17-4911-467B-88F2-D3BC58A4BC8F}"/>
    <cellStyle name="Note 6 3 3 5 2" xfId="40293" xr:uid="{C090BD2A-E97B-4F3A-B1CF-29E096B2C476}"/>
    <cellStyle name="Note 6 3 3 6" xfId="22057" xr:uid="{E1212BE1-F333-4B95-BD44-5E316D0BAC97}"/>
    <cellStyle name="Note 6 3 3 6 2" xfId="41991" xr:uid="{6E5D8E96-FFD7-41E2-9A6E-5B8A7EC289A0}"/>
    <cellStyle name="Note 6 3 3 7" xfId="31428" xr:uid="{61542380-073B-4FE1-8E2F-8D29588E5E0B}"/>
    <cellStyle name="Note 6 3 4" xfId="11079" xr:uid="{46E4AA34-138C-4CFD-9BDF-CDBAE3276A1D}"/>
    <cellStyle name="Note 6 3 4 2" xfId="20200" xr:uid="{B42BCB08-000C-4BBE-A7CF-181696821FF5}"/>
    <cellStyle name="Note 6 3 4 2 2" xfId="40297" xr:uid="{C90DFF1E-A99B-429D-923E-E274870F354E}"/>
    <cellStyle name="Note 6 3 4 3" xfId="31432" xr:uid="{5BD90DE1-40BC-4C49-8B44-B59383C000EE}"/>
    <cellStyle name="Note 6 3 5" xfId="11080" xr:uid="{93DEE811-48BF-484A-AEFB-0A3B6C6AA13A}"/>
    <cellStyle name="Note 6 3 5 2" xfId="20201" xr:uid="{6F579DE1-D094-4DDB-B3F7-261D1CF26A79}"/>
    <cellStyle name="Note 6 3 5 2 2" xfId="40298" xr:uid="{3122F37D-F494-48A9-A7B3-6F0F2191213F}"/>
    <cellStyle name="Note 6 3 5 3" xfId="31433" xr:uid="{5DB44EDC-3EFC-4526-BF07-9E6C09DC7479}"/>
    <cellStyle name="Note 6 3 6" xfId="11081" xr:uid="{97666ED7-D297-4D1D-B2BC-290DA92640E7}"/>
    <cellStyle name="Note 6 3 6 2" xfId="20202" xr:uid="{6312BC0D-5693-4219-AB1B-9BBEE46F55F6}"/>
    <cellStyle name="Note 6 3 6 2 2" xfId="40299" xr:uid="{693A42E5-9193-4B09-B0CF-E5F346CB5714}"/>
    <cellStyle name="Note 6 3 6 3" xfId="31434" xr:uid="{3D880C69-85B3-4DA4-9E5E-06D4D6CF33A6}"/>
    <cellStyle name="Note 6 3 7" xfId="20187" xr:uid="{7E2585C7-9C12-487B-996E-3594AF8959E3}"/>
    <cellStyle name="Note 6 3 7 2" xfId="40284" xr:uid="{C5F7AAF2-CE74-451C-A119-112E962A5A0C}"/>
    <cellStyle name="Note 6 3 8" xfId="20839" xr:uid="{9C5B4B66-FBC4-47B5-81C0-0D3069BC2096}"/>
    <cellStyle name="Note 6 3 8 2" xfId="40871" xr:uid="{2FA79BC9-5FA4-402A-8386-26F1B40168EF}"/>
    <cellStyle name="Note 6 3 9" xfId="11066" xr:uid="{9E4FAD32-BE00-438A-8561-D552E2EB2E2A}"/>
    <cellStyle name="Note 6 4" xfId="11082" xr:uid="{8B3834F7-AE6C-4AEF-A81B-4709EC01B35A}"/>
    <cellStyle name="Note 6 4 2" xfId="11083" xr:uid="{3064FA4F-882A-4262-8771-777E534F8BBB}"/>
    <cellStyle name="Note 6 4 2 2" xfId="11084" xr:uid="{B5A26502-2D33-433E-B5AD-1AD71115B686}"/>
    <cellStyle name="Note 6 4 2 2 2" xfId="20205" xr:uid="{D2D92DA6-FEB1-439C-928D-21F1F1548AD2}"/>
    <cellStyle name="Note 6 4 2 2 2 2" xfId="40302" xr:uid="{EE037846-77B8-47C7-AC77-032E294CD9D8}"/>
    <cellStyle name="Note 6 4 2 2 3" xfId="31437" xr:uid="{66D66301-674A-4C31-970B-C6BF0FB732DE}"/>
    <cellStyle name="Note 6 4 2 3" xfId="11085" xr:uid="{F95FB527-7C1B-4270-8A4D-424C14D1F903}"/>
    <cellStyle name="Note 6 4 2 3 2" xfId="20206" xr:uid="{76C9F35A-8C79-48A3-BA76-40C685217B6E}"/>
    <cellStyle name="Note 6 4 2 3 2 2" xfId="40303" xr:uid="{175D13F4-EB28-4BA6-8789-5174D20F1ADF}"/>
    <cellStyle name="Note 6 4 2 3 3" xfId="31438" xr:uid="{452458B5-1E47-4867-AF81-8E069529864A}"/>
    <cellStyle name="Note 6 4 2 4" xfId="11086" xr:uid="{35D6A70D-116A-4462-877C-5CD104DCF1F6}"/>
    <cellStyle name="Note 6 4 2 4 2" xfId="20207" xr:uid="{CF2A44FF-791E-483F-BD49-BC11F01750D3}"/>
    <cellStyle name="Note 6 4 2 4 2 2" xfId="40304" xr:uid="{6C032622-8D52-4424-85DC-8F9C184A14BB}"/>
    <cellStyle name="Note 6 4 2 4 3" xfId="31439" xr:uid="{DDA2FA08-2233-4673-8CDF-11F3C36D72D0}"/>
    <cellStyle name="Note 6 4 2 5" xfId="20204" xr:uid="{200D1217-DA54-4D79-88F5-6BD06BBEB7BA}"/>
    <cellStyle name="Note 6 4 2 5 2" xfId="40301" xr:uid="{AE5A1B16-D353-48B8-9489-09B369E73EDC}"/>
    <cellStyle name="Note 6 4 2 6" xfId="21571" xr:uid="{F3C71C75-63B0-4115-9DB4-4692B8B0AB3B}"/>
    <cellStyle name="Note 6 4 2 6 2" xfId="41512" xr:uid="{168FEEFC-FA05-443B-B702-67549CDC04A3}"/>
    <cellStyle name="Note 6 4 2 7" xfId="31436" xr:uid="{0C076226-DBBA-4948-B301-82F84A4A0805}"/>
    <cellStyle name="Note 6 4 3" xfId="11087" xr:uid="{13C2784C-54FF-4855-986D-FCDE8510C8AE}"/>
    <cellStyle name="Note 6 4 3 2" xfId="20208" xr:uid="{5743FFA9-62EA-48A1-B151-79BE7E643703}"/>
    <cellStyle name="Note 6 4 3 2 2" xfId="40305" xr:uid="{B9EAF8B4-7796-4BA3-830F-2253C9A50153}"/>
    <cellStyle name="Note 6 4 3 3" xfId="22119" xr:uid="{8941201F-5DD3-43F7-8E61-7F11CBFF8AF0}"/>
    <cellStyle name="Note 6 4 3 3 2" xfId="42053" xr:uid="{F4EE214C-B769-431A-B171-1F9039CDAA39}"/>
    <cellStyle name="Note 6 4 3 4" xfId="31440" xr:uid="{4D1CB4BD-6185-4668-8580-C3FDB276EB92}"/>
    <cellStyle name="Note 6 4 4" xfId="11088" xr:uid="{F6DCFA0F-F44B-4F8B-846C-500A67E1A34D}"/>
    <cellStyle name="Note 6 4 4 2" xfId="20209" xr:uid="{2F887C98-A86E-4356-B34B-DDDCF8D450A7}"/>
    <cellStyle name="Note 6 4 4 2 2" xfId="40306" xr:uid="{95C9DEC6-A98D-49C1-A7FD-5DD467DBFCD1}"/>
    <cellStyle name="Note 6 4 4 3" xfId="31441" xr:uid="{999B3F15-8254-4DF3-A4E1-E5914DBBCC6C}"/>
    <cellStyle name="Note 6 4 5" xfId="11089" xr:uid="{E1D32BD5-CD58-4CA8-8DA5-FDD3D4BAD919}"/>
    <cellStyle name="Note 6 4 5 2" xfId="20210" xr:uid="{064BFC1D-F303-4FB6-943E-4A11EBB18FC9}"/>
    <cellStyle name="Note 6 4 5 2 2" xfId="40307" xr:uid="{78B90DB2-5DFE-4006-B8AF-8452535CD092}"/>
    <cellStyle name="Note 6 4 5 3" xfId="31442" xr:uid="{386460B3-D2A6-4F34-91F4-79FB236B7E65}"/>
    <cellStyle name="Note 6 4 6" xfId="20203" xr:uid="{BD5A25C4-07D0-4A24-811B-4DBC4A83645D}"/>
    <cellStyle name="Note 6 4 6 2" xfId="40300" xr:uid="{F7A5498D-5A9B-4611-8ED6-339121CE68AB}"/>
    <cellStyle name="Note 6 4 7" xfId="20902" xr:uid="{3E4476FF-E9CB-4751-B3E5-348420002B8D}"/>
    <cellStyle name="Note 6 4 7 2" xfId="40933" xr:uid="{E82D90A5-23B0-449C-B22E-30130AD44AF1}"/>
    <cellStyle name="Note 6 4 8" xfId="31435" xr:uid="{2623DFDD-A394-439D-94F8-A584308C56AF}"/>
    <cellStyle name="Note 6 5" xfId="11090" xr:uid="{67E1AE57-1086-4A50-BED9-8929F5CCE55C}"/>
    <cellStyle name="Note 6 5 2" xfId="11091" xr:uid="{0F1A0ED0-76C1-48CE-BD7D-376C3F1026BA}"/>
    <cellStyle name="Note 6 5 2 2" xfId="11092" xr:uid="{E01EEEDC-A306-4B13-A50B-378AD3F986DA}"/>
    <cellStyle name="Note 6 5 2 2 2" xfId="20213" xr:uid="{CFAFECDF-64A5-4BAB-8122-F716E6810784}"/>
    <cellStyle name="Note 6 5 2 2 2 2" xfId="40310" xr:uid="{17710F19-44F6-4CD0-B9C2-54CE6092966A}"/>
    <cellStyle name="Note 6 5 2 2 3" xfId="31445" xr:uid="{0E0D917E-362E-497D-B784-ABF64D5E43A9}"/>
    <cellStyle name="Note 6 5 2 3" xfId="11093" xr:uid="{9BBD6F5A-6439-48BC-8EA4-0536DF5B46F1}"/>
    <cellStyle name="Note 6 5 2 3 2" xfId="20214" xr:uid="{48228F8C-78E5-439E-8AD4-8B6A41F09057}"/>
    <cellStyle name="Note 6 5 2 3 2 2" xfId="40311" xr:uid="{F99C79AD-C4E6-471A-AC79-73327D2CA496}"/>
    <cellStyle name="Note 6 5 2 3 3" xfId="31446" xr:uid="{B94DEFC4-3012-42DF-8638-845132B0519D}"/>
    <cellStyle name="Note 6 5 2 4" xfId="11094" xr:uid="{5C607F88-8D26-4EFD-A9D8-796CB88A53BC}"/>
    <cellStyle name="Note 6 5 2 4 2" xfId="20215" xr:uid="{CF98EB50-D451-43EC-B43A-E3AD95360367}"/>
    <cellStyle name="Note 6 5 2 4 2 2" xfId="40312" xr:uid="{8D01FB6F-8503-424D-8B81-8886F9ADF237}"/>
    <cellStyle name="Note 6 5 2 4 3" xfId="31447" xr:uid="{29C7117C-2238-4F7B-AFAF-D10376FD7D9F}"/>
    <cellStyle name="Note 6 5 2 5" xfId="20212" xr:uid="{0585B87F-4D48-49A4-B22E-D4DC4FAB8FB1}"/>
    <cellStyle name="Note 6 5 2 5 2" xfId="40309" xr:uid="{B70BD92F-5F1D-4297-89A4-D900A54FDDBE}"/>
    <cellStyle name="Note 6 5 2 6" xfId="21629" xr:uid="{403DFF2E-C615-436E-AF72-BD9C3C4311B6}"/>
    <cellStyle name="Note 6 5 2 6 2" xfId="41570" xr:uid="{8E02880B-1EA7-4D76-B061-3EE7E0EA2873}"/>
    <cellStyle name="Note 6 5 2 7" xfId="31444" xr:uid="{23D39623-66AE-4621-846F-6D903BA0FE85}"/>
    <cellStyle name="Note 6 5 3" xfId="11095" xr:uid="{FFA25A28-A4B5-4F24-8F2D-3F912BA49190}"/>
    <cellStyle name="Note 6 5 3 2" xfId="20216" xr:uid="{622221E5-6AAD-4731-B587-EC1245791AB6}"/>
    <cellStyle name="Note 6 5 3 2 2" xfId="40313" xr:uid="{FD04997F-C247-4D28-83E4-7F6C8CDCC553}"/>
    <cellStyle name="Note 6 5 3 3" xfId="22177" xr:uid="{DF0AA17D-1F7F-4113-AD03-6B2F15D7EC09}"/>
    <cellStyle name="Note 6 5 3 3 2" xfId="42111" xr:uid="{53B65C4E-5124-4A75-ABF4-1D230589DA6C}"/>
    <cellStyle name="Note 6 5 3 4" xfId="31448" xr:uid="{F5CB898E-358B-419E-9A99-3506FF4F035A}"/>
    <cellStyle name="Note 6 5 4" xfId="11096" xr:uid="{692944E8-611C-467A-B50C-CA1E430D997F}"/>
    <cellStyle name="Note 6 5 4 2" xfId="20217" xr:uid="{3DA0A894-805C-4A1A-8B47-14F1AA5FFEA3}"/>
    <cellStyle name="Note 6 5 4 2 2" xfId="40314" xr:uid="{6D978DD8-BB24-4DFD-BFEC-7300DA428750}"/>
    <cellStyle name="Note 6 5 4 3" xfId="31449" xr:uid="{17ED4B72-985B-4F59-80E5-D3C784FE1B04}"/>
    <cellStyle name="Note 6 5 5" xfId="11097" xr:uid="{344C6850-3CF3-435E-9BB7-829D788179AE}"/>
    <cellStyle name="Note 6 5 5 2" xfId="20218" xr:uid="{8E792236-9BBE-4F16-BA21-CD34F9D9E429}"/>
    <cellStyle name="Note 6 5 5 2 2" xfId="40315" xr:uid="{8D08936A-FC3D-4F62-8AE0-E56E1C0279EC}"/>
    <cellStyle name="Note 6 5 5 3" xfId="31450" xr:uid="{10FE449B-2F3B-42A2-9DB3-EB34ABDFAF90}"/>
    <cellStyle name="Note 6 5 6" xfId="20211" xr:uid="{9FC8E5FD-8DAD-4C72-9A13-2E6FB2AB9E25}"/>
    <cellStyle name="Note 6 5 6 2" xfId="40308" xr:uid="{41578B4E-EAD2-4756-A2A3-41C78107E658}"/>
    <cellStyle name="Note 6 5 7" xfId="20961" xr:uid="{84D56885-F0A4-4C52-8DF2-59EBDAC76C69}"/>
    <cellStyle name="Note 6 5 7 2" xfId="40991" xr:uid="{20AA8069-F939-4539-ACBB-3AC8506981F1}"/>
    <cellStyle name="Note 6 5 8" xfId="31443" xr:uid="{FC2CA449-8734-4E7D-B5AB-B588CB986058}"/>
    <cellStyle name="Note 6 6" xfId="11098" xr:uid="{929DB6B9-780A-403C-9044-E04551087A04}"/>
    <cellStyle name="Note 6 6 2" xfId="11099" xr:uid="{9FF26F06-D001-4A90-9461-9C9942D6CA35}"/>
    <cellStyle name="Note 6 6 2 2" xfId="11100" xr:uid="{D564E2AE-8CF0-480E-84D2-5C8F4FED989D}"/>
    <cellStyle name="Note 6 6 2 2 2" xfId="20221" xr:uid="{0A6EEE4F-2987-4EB7-A909-BCFEBFBC10D3}"/>
    <cellStyle name="Note 6 6 2 2 2 2" xfId="40318" xr:uid="{0D58BA69-31EE-4711-AC08-18C3730BCE89}"/>
    <cellStyle name="Note 6 6 2 2 3" xfId="31453" xr:uid="{3A161F00-ED76-4AC5-AD3C-2DC60B174322}"/>
    <cellStyle name="Note 6 6 2 3" xfId="11101" xr:uid="{622DF3E2-F349-4957-A306-1B62B69ABDDA}"/>
    <cellStyle name="Note 6 6 2 3 2" xfId="20222" xr:uid="{92FAC004-B088-4700-85B7-EA5F819B03B9}"/>
    <cellStyle name="Note 6 6 2 3 2 2" xfId="40319" xr:uid="{4A5E3AB2-2712-468B-AC99-81AF32D752E4}"/>
    <cellStyle name="Note 6 6 2 3 3" xfId="31454" xr:uid="{794725DC-B760-4BA2-AC43-A9B4DA92C267}"/>
    <cellStyle name="Note 6 6 2 4" xfId="11102" xr:uid="{6F4FFC01-DA16-40F0-844A-C23C7AC7CDE2}"/>
    <cellStyle name="Note 6 6 2 4 2" xfId="20223" xr:uid="{04F32575-B9BD-4103-AEC7-0A0A981A30E3}"/>
    <cellStyle name="Note 6 6 2 4 2 2" xfId="40320" xr:uid="{94C06098-C199-4CD5-A9B8-8EA305BEF369}"/>
    <cellStyle name="Note 6 6 2 4 3" xfId="31455" xr:uid="{85E86611-9A48-4D43-880C-6D0B1C0DA0B3}"/>
    <cellStyle name="Note 6 6 2 5" xfId="20220" xr:uid="{C25184C4-2542-43C5-A5BE-789190193712}"/>
    <cellStyle name="Note 6 6 2 5 2" xfId="40317" xr:uid="{64012EFF-C442-464F-A353-1B580E6EE3B2}"/>
    <cellStyle name="Note 6 6 2 6" xfId="31452" xr:uid="{42524DF2-552A-4FA3-A190-0E3642EFA459}"/>
    <cellStyle name="Note 6 6 3" xfId="11103" xr:uid="{2D1C5D4D-FFB2-442D-899A-E8C0C17E3DFB}"/>
    <cellStyle name="Note 6 6 3 2" xfId="20224" xr:uid="{7532EF34-532A-4B9E-9DAD-7C5F26EC6C28}"/>
    <cellStyle name="Note 6 6 3 2 2" xfId="40321" xr:uid="{D36E7A85-A4FD-4EC3-B29D-E02757D2FBDB}"/>
    <cellStyle name="Note 6 6 3 3" xfId="31456" xr:uid="{92E892C1-80EE-448E-9E17-0A6287B3E0B7}"/>
    <cellStyle name="Note 6 6 4" xfId="11104" xr:uid="{069D3528-AA8D-4FA5-89B6-50914466054C}"/>
    <cellStyle name="Note 6 6 4 2" xfId="20225" xr:uid="{3DFDAB6F-A04C-45B1-8C9A-DAF659375227}"/>
    <cellStyle name="Note 6 6 4 2 2" xfId="40322" xr:uid="{42E0AF04-16B5-4DFB-B8E0-43AA22433293}"/>
    <cellStyle name="Note 6 6 4 3" xfId="31457" xr:uid="{95EE816F-9FE2-46E1-9964-EFB908C22EDF}"/>
    <cellStyle name="Note 6 6 5" xfId="11105" xr:uid="{DBA477E8-F71F-4E1F-98A7-8B7E25F89178}"/>
    <cellStyle name="Note 6 6 5 2" xfId="20226" xr:uid="{72EFE7B1-0939-4A26-8F73-FF6A8239061C}"/>
    <cellStyle name="Note 6 6 5 2 2" xfId="40323" xr:uid="{2F5136CE-9345-4B1B-9257-EC803724313D}"/>
    <cellStyle name="Note 6 6 5 3" xfId="31458" xr:uid="{6EDF0703-7D0E-4E01-9F3B-D4148C9F8245}"/>
    <cellStyle name="Note 6 6 6" xfId="20219" xr:uid="{3A6B89EF-8794-4728-9058-B84939828F7D}"/>
    <cellStyle name="Note 6 6 6 2" xfId="40316" xr:uid="{A206FF11-81E8-416F-99DF-50DA5DA6FEAB}"/>
    <cellStyle name="Note 6 6 7" xfId="21307" xr:uid="{F302EC79-DCF7-40A8-A436-BADE01D328F7}"/>
    <cellStyle name="Note 6 6 7 2" xfId="41250" xr:uid="{823ED591-61A9-4E8B-88A0-953A9BE8B52E}"/>
    <cellStyle name="Note 6 6 8" xfId="31451" xr:uid="{E27D8DAC-A2B3-4043-B4EB-4E231D2B79D1}"/>
    <cellStyle name="Note 6 7" xfId="11106" xr:uid="{1830E012-B79E-4A9A-A1BB-5790735742A5}"/>
    <cellStyle name="Note 6 7 2" xfId="11107" xr:uid="{CEBD634D-3BA0-4726-A5E6-BD820761D55E}"/>
    <cellStyle name="Note 6 7 2 2" xfId="11108" xr:uid="{CBC7DD3A-23C2-47BA-A43E-17A7043179E9}"/>
    <cellStyle name="Note 6 7 2 2 2" xfId="20229" xr:uid="{751BFC5F-8FC0-47C7-B797-BA9D29BB3BBD}"/>
    <cellStyle name="Note 6 7 2 2 2 2" xfId="40326" xr:uid="{95E7F31B-9086-4680-B6EE-BE6B0E235D72}"/>
    <cellStyle name="Note 6 7 2 2 3" xfId="31461" xr:uid="{8C448400-DD47-416D-A935-6555A3A78B1D}"/>
    <cellStyle name="Note 6 7 2 3" xfId="11109" xr:uid="{883A12DC-5222-4C86-A764-CA37D8696E86}"/>
    <cellStyle name="Note 6 7 2 3 2" xfId="20230" xr:uid="{926FA115-E21C-4390-B5A2-332DE330FD24}"/>
    <cellStyle name="Note 6 7 2 3 2 2" xfId="40327" xr:uid="{5F711D17-B978-4E51-A656-BE5666B7889E}"/>
    <cellStyle name="Note 6 7 2 3 3" xfId="31462" xr:uid="{93E69D0D-BDE8-42D2-8F70-099C2D34643B}"/>
    <cellStyle name="Note 6 7 2 4" xfId="11110" xr:uid="{480AE24D-235E-42F8-9225-CA49D6584A34}"/>
    <cellStyle name="Note 6 7 2 4 2" xfId="20231" xr:uid="{F1F98F0F-B5C3-4AA5-B766-EB269E5A1AA8}"/>
    <cellStyle name="Note 6 7 2 4 2 2" xfId="40328" xr:uid="{F449AD59-D2D1-46E8-9F9B-2938EB2AFADC}"/>
    <cellStyle name="Note 6 7 2 4 3" xfId="31463" xr:uid="{E39272E8-9B1C-40C5-9857-FE9D1FB73AED}"/>
    <cellStyle name="Note 6 7 2 5" xfId="20228" xr:uid="{FEB8EA82-4FFA-4C3D-9962-0A2D2B85FD8F}"/>
    <cellStyle name="Note 6 7 2 5 2" xfId="40325" xr:uid="{5CBECCB1-9F05-4828-BF37-2CB035E014BB}"/>
    <cellStyle name="Note 6 7 2 6" xfId="31460" xr:uid="{65F5ECB6-4D16-42ED-8AF2-A7B64B192AC1}"/>
    <cellStyle name="Note 6 7 3" xfId="11111" xr:uid="{BDC4AFC8-B770-409C-8C9D-977A1B9F71A6}"/>
    <cellStyle name="Note 6 7 3 2" xfId="20232" xr:uid="{6169E94E-D18A-4ABC-8E41-2758047D0363}"/>
    <cellStyle name="Note 6 7 3 2 2" xfId="40329" xr:uid="{DBEEC063-7325-45E7-9F32-9BC7A38ED7EA}"/>
    <cellStyle name="Note 6 7 3 3" xfId="31464" xr:uid="{D6CD3859-5BB5-4A70-AAA8-77E70EE576FF}"/>
    <cellStyle name="Note 6 7 4" xfId="11112" xr:uid="{72D45C33-FADD-4AEE-B94C-E516967AF71D}"/>
    <cellStyle name="Note 6 7 4 2" xfId="20233" xr:uid="{A9227E98-71F1-484F-95C0-71CA03CE5E6F}"/>
    <cellStyle name="Note 6 7 4 2 2" xfId="40330" xr:uid="{C6990D58-30BC-439A-9123-ADE2F18E3A1E}"/>
    <cellStyle name="Note 6 7 4 3" xfId="31465" xr:uid="{95086B2A-847F-4A3E-881F-2D4ED8B9D863}"/>
    <cellStyle name="Note 6 7 5" xfId="11113" xr:uid="{8968DBC4-AFA9-4D5F-9027-5F7C6B92C090}"/>
    <cellStyle name="Note 6 7 5 2" xfId="20234" xr:uid="{B65C8086-C694-4514-B867-7D0ED28F3CC0}"/>
    <cellStyle name="Note 6 7 5 2 2" xfId="40331" xr:uid="{0C31E275-1A1D-421F-A2EA-FA443811173E}"/>
    <cellStyle name="Note 6 7 5 3" xfId="31466" xr:uid="{ADCA85F1-BD51-40CE-84E6-6ED4D6B0031E}"/>
    <cellStyle name="Note 6 7 6" xfId="20227" xr:uid="{4908AAEE-84EA-4310-ACAC-AF73B59437D0}"/>
    <cellStyle name="Note 6 7 6 2" xfId="40324" xr:uid="{57D13061-8C8F-4855-AF3D-C14C202CF319}"/>
    <cellStyle name="Note 6 7 7" xfId="21845" xr:uid="{C792F831-2F3F-4AE6-B202-88C98F65CFEA}"/>
    <cellStyle name="Note 6 7 7 2" xfId="41782" xr:uid="{B91343A7-D7F5-4F01-AD70-29804C26B0D3}"/>
    <cellStyle name="Note 6 7 8" xfId="31459" xr:uid="{C77549F8-2886-46BA-9C6B-225B9DD50859}"/>
    <cellStyle name="Note 6 8" xfId="11114" xr:uid="{8C414E56-A77B-4EA6-896A-0230A0D9C663}"/>
    <cellStyle name="Note 6 8 2" xfId="11115" xr:uid="{CF333B0E-9705-4CC9-9767-684C31FF2296}"/>
    <cellStyle name="Note 6 8 2 2" xfId="11116" xr:uid="{5FFF4618-4D76-4CB4-B75B-83BE4C83E0F2}"/>
    <cellStyle name="Note 6 8 2 2 2" xfId="20237" xr:uid="{D651A6C5-87C5-4182-8551-48D90BB76AC1}"/>
    <cellStyle name="Note 6 8 2 2 2 2" xfId="40334" xr:uid="{81AF0E2D-E6D9-462E-9670-AFD1E803C989}"/>
    <cellStyle name="Note 6 8 2 2 3" xfId="31469" xr:uid="{AD8369D1-676B-4655-A0E2-209DE6EF513F}"/>
    <cellStyle name="Note 6 8 2 3" xfId="11117" xr:uid="{EDE30A1D-D8D7-47DB-B6EF-078787140763}"/>
    <cellStyle name="Note 6 8 2 3 2" xfId="20238" xr:uid="{4F198D8E-4C61-42E6-BF78-CB78CD1CA1B5}"/>
    <cellStyle name="Note 6 8 2 3 2 2" xfId="40335" xr:uid="{F5D16AF1-A69E-4AB7-B166-ADAD0CD5E568}"/>
    <cellStyle name="Note 6 8 2 3 3" xfId="31470" xr:uid="{DC5F0C75-FBAE-4A98-B776-69C190221619}"/>
    <cellStyle name="Note 6 8 2 4" xfId="11118" xr:uid="{B385167F-0066-4E8E-99A2-FF4832A4AEE0}"/>
    <cellStyle name="Note 6 8 2 4 2" xfId="20239" xr:uid="{8091A4CB-40A2-4698-964D-CA98355EAC18}"/>
    <cellStyle name="Note 6 8 2 4 2 2" xfId="40336" xr:uid="{7EEE34DB-D990-4CC0-8E40-7DE01DF8974F}"/>
    <cellStyle name="Note 6 8 2 4 3" xfId="31471" xr:uid="{93C19B24-FA3B-4650-B4DE-CB905E0320C2}"/>
    <cellStyle name="Note 6 8 2 5" xfId="20236" xr:uid="{3436955B-5079-4C86-BB14-A082AEDB60B3}"/>
    <cellStyle name="Note 6 8 2 5 2" xfId="40333" xr:uid="{7DD52A58-93D9-4298-99CD-0E7103E69E23}"/>
    <cellStyle name="Note 6 8 2 6" xfId="31468" xr:uid="{A7DB3E1F-9C87-42EB-A545-E3D79587BCF3}"/>
    <cellStyle name="Note 6 8 3" xfId="11119" xr:uid="{FBF9222D-14C5-41FA-9F23-FB70FBEE5139}"/>
    <cellStyle name="Note 6 8 3 2" xfId="20240" xr:uid="{90A122BC-9482-40A6-AD17-2F186D03D0AA}"/>
    <cellStyle name="Note 6 8 3 2 2" xfId="40337" xr:uid="{FE7CB498-04D8-47D8-A083-5244250563A7}"/>
    <cellStyle name="Note 6 8 3 3" xfId="31472" xr:uid="{24A29D17-8B1F-44B1-A99A-59D54C579CD3}"/>
    <cellStyle name="Note 6 8 4" xfId="11120" xr:uid="{0636F48D-0C21-4E9F-BC6A-57080E2C7281}"/>
    <cellStyle name="Note 6 8 4 2" xfId="20241" xr:uid="{65445903-688B-4498-B823-213995A4068D}"/>
    <cellStyle name="Note 6 8 4 2 2" xfId="40338" xr:uid="{32675A42-30B2-44CA-B254-EE69364794CB}"/>
    <cellStyle name="Note 6 8 4 3" xfId="31473" xr:uid="{60F85ADF-1418-4C0F-AF29-9D9D72685C22}"/>
    <cellStyle name="Note 6 8 5" xfId="11121" xr:uid="{F86FFFA9-6E07-4490-B2D4-ABE920500480}"/>
    <cellStyle name="Note 6 8 5 2" xfId="20242" xr:uid="{98774D25-3649-48AC-989C-F84F1E96FD42}"/>
    <cellStyle name="Note 6 8 5 2 2" xfId="40339" xr:uid="{6DD746F0-CC51-4A22-81ED-FCBD28C02016}"/>
    <cellStyle name="Note 6 8 5 3" xfId="31474" xr:uid="{1A0A8360-9530-4385-86A8-DB65BEAC4F1E}"/>
    <cellStyle name="Note 6 8 6" xfId="20235" xr:uid="{9C2B2483-AC82-4588-9EE9-14B706C22100}"/>
    <cellStyle name="Note 6 8 6 2" xfId="40332" xr:uid="{9940756E-71A6-4176-BF0F-34E50EDC3789}"/>
    <cellStyle name="Note 6 8 7" xfId="31467" xr:uid="{04B45631-CA51-420B-A6C9-BC63771EFC2C}"/>
    <cellStyle name="Note 6 9" xfId="11122" xr:uid="{2B157186-95A5-402C-B639-71A76D44D647}"/>
    <cellStyle name="Note 6 9 2" xfId="11123" xr:uid="{7A17C6D7-3EA0-4AA0-991A-BF8607256805}"/>
    <cellStyle name="Note 6 9 2 2" xfId="11124" xr:uid="{CEEA28A8-7935-4EE8-A4DE-D5B8B000FC36}"/>
    <cellStyle name="Note 6 9 2 2 2" xfId="20245" xr:uid="{36B675E4-1079-4239-9DB4-07DD1B8D48C7}"/>
    <cellStyle name="Note 6 9 2 2 2 2" xfId="40342" xr:uid="{9785E2E1-930C-4094-8E10-B4A76FD9D005}"/>
    <cellStyle name="Note 6 9 2 2 3" xfId="31477" xr:uid="{2C2B302F-4730-4150-A374-94023D8AB38A}"/>
    <cellStyle name="Note 6 9 2 3" xfId="11125" xr:uid="{457DEFEC-1488-430B-9B39-53B9674AE024}"/>
    <cellStyle name="Note 6 9 2 3 2" xfId="20246" xr:uid="{ADF6FAF4-393F-4E64-9B89-239B3F8CC0FD}"/>
    <cellStyle name="Note 6 9 2 3 2 2" xfId="40343" xr:uid="{80BC19FB-081F-4CA1-868B-ECDD42602EDA}"/>
    <cellStyle name="Note 6 9 2 3 3" xfId="31478" xr:uid="{C7058837-FE1D-44B1-8D46-6379953CCE14}"/>
    <cellStyle name="Note 6 9 2 4" xfId="11126" xr:uid="{D3554795-F11E-4874-A074-6A82437C41F4}"/>
    <cellStyle name="Note 6 9 2 4 2" xfId="20247" xr:uid="{3E5AE7F4-CE03-476D-BB95-0BB9A9C0C09F}"/>
    <cellStyle name="Note 6 9 2 4 2 2" xfId="40344" xr:uid="{8EBE0050-7F28-4358-9166-E844FED13CA3}"/>
    <cellStyle name="Note 6 9 2 4 3" xfId="31479" xr:uid="{8049211E-4206-45A4-8EAA-44A3640CC8D6}"/>
    <cellStyle name="Note 6 9 2 5" xfId="20244" xr:uid="{2AEB589D-D174-4C5A-88F1-7F23D4284E2F}"/>
    <cellStyle name="Note 6 9 2 5 2" xfId="40341" xr:uid="{204C7030-6F97-485D-ABD9-AF2E9115F44E}"/>
    <cellStyle name="Note 6 9 2 6" xfId="31476" xr:uid="{D822C710-797A-4791-95EB-66A10DFC3956}"/>
    <cellStyle name="Note 6 9 3" xfId="11127" xr:uid="{DB9A213B-97DF-47DA-A353-57ADCE118CA3}"/>
    <cellStyle name="Note 6 9 3 2" xfId="20248" xr:uid="{4E0F6CB7-AD51-41BB-8CD3-01532003FA7B}"/>
    <cellStyle name="Note 6 9 3 2 2" xfId="40345" xr:uid="{D9F0DB18-FCA4-4F7D-9607-02F1E7508173}"/>
    <cellStyle name="Note 6 9 3 3" xfId="31480" xr:uid="{1CFC6EB5-2111-4FF8-83B2-121D5D61AB55}"/>
    <cellStyle name="Note 6 9 4" xfId="11128" xr:uid="{709B1B33-A47B-47CD-A8EF-A11BDBF13710}"/>
    <cellStyle name="Note 6 9 4 2" xfId="20249" xr:uid="{2A01ED89-6EF0-48D7-8BE9-1F360009838A}"/>
    <cellStyle name="Note 6 9 4 2 2" xfId="40346" xr:uid="{A5C7C573-F577-4815-B455-460A74A055C6}"/>
    <cellStyle name="Note 6 9 4 3" xfId="31481" xr:uid="{E0B0F03E-7439-4C9B-81BC-8D58A7207220}"/>
    <cellStyle name="Note 6 9 5" xfId="11129" xr:uid="{C54F5A8A-4E54-4ADA-9376-17E1E9336B1C}"/>
    <cellStyle name="Note 6 9 5 2" xfId="20250" xr:uid="{014DB3F2-B4E5-4EE4-8C4F-C0378D1B731C}"/>
    <cellStyle name="Note 6 9 5 2 2" xfId="40347" xr:uid="{472B4FA5-567F-4C4C-A995-8A514C7A918A}"/>
    <cellStyle name="Note 6 9 5 3" xfId="31482" xr:uid="{E92EAB28-2F12-4674-877B-0A2CC56A42D8}"/>
    <cellStyle name="Note 6 9 6" xfId="20243" xr:uid="{159FE8F5-88EC-42D9-96BB-30FCB76C7684}"/>
    <cellStyle name="Note 6 9 6 2" xfId="40340" xr:uid="{DE1689AC-A748-4D79-8F89-5C59494864DD}"/>
    <cellStyle name="Note 6 9 7" xfId="31475" xr:uid="{FEEB62AF-771C-426F-A42D-2315B35102C1}"/>
    <cellStyle name="Note 60" xfId="11130" xr:uid="{579D0C95-2870-4584-BA05-FF4545083C7E}"/>
    <cellStyle name="Note 60 2" xfId="20251" xr:uid="{4418C553-EBED-4F66-8840-B1D94CE726A7}"/>
    <cellStyle name="Note 60 2 2" xfId="40348" xr:uid="{772D61E1-2FA5-4619-B9E6-963DAE123FEA}"/>
    <cellStyle name="Note 60 3" xfId="31483" xr:uid="{3E36C86C-7FC4-4BE3-866D-CBF2135E647E}"/>
    <cellStyle name="Note 61" xfId="11131" xr:uid="{EC03863B-DD31-4FB2-A27E-E3C11E013C51}"/>
    <cellStyle name="Note 61 2" xfId="20252" xr:uid="{D9E86810-EB9A-4654-9227-BC9F56CAC325}"/>
    <cellStyle name="Note 61 2 2" xfId="40349" xr:uid="{4FA88461-290B-466A-AB9A-41A76A31A55E}"/>
    <cellStyle name="Note 61 3" xfId="31484" xr:uid="{CD15EAD7-256C-46A5-BC49-05B56BC0660C}"/>
    <cellStyle name="Note 62" xfId="11132" xr:uid="{F9359589-2D6D-4D58-AF94-4BFCEE774EEF}"/>
    <cellStyle name="Note 62 2" xfId="20253" xr:uid="{3FB291E8-2388-4105-B477-F4DE7ABA213D}"/>
    <cellStyle name="Note 62 2 2" xfId="40350" xr:uid="{DD0ECE01-4768-4328-9DE3-BDA47DAEDB2C}"/>
    <cellStyle name="Note 62 3" xfId="31485" xr:uid="{594F4266-C585-45A0-AAA3-0E203D45E891}"/>
    <cellStyle name="Note 63" xfId="11133" xr:uid="{036CF282-18B8-4D7E-9B75-44E3B0791182}"/>
    <cellStyle name="Note 63 2" xfId="20254" xr:uid="{BD4896FE-28E2-4528-8770-43BB1AAB4B7C}"/>
    <cellStyle name="Note 63 2 2" xfId="40351" xr:uid="{24C59522-7B48-4BF2-95B8-4638AC19843D}"/>
    <cellStyle name="Note 63 3" xfId="31486" xr:uid="{D8CAEE88-6306-4566-BE5B-D538F9213B47}"/>
    <cellStyle name="Note 64" xfId="11134" xr:uid="{2F173FD9-74D1-49F5-9143-F9600557B43A}"/>
    <cellStyle name="Note 64 2" xfId="20255" xr:uid="{9D67CCC0-9CE5-4986-B389-8A92B4E651BC}"/>
    <cellStyle name="Note 64 2 2" xfId="40352" xr:uid="{EC885B80-9FCA-4839-B836-DA0A58A59E8D}"/>
    <cellStyle name="Note 64 3" xfId="31487" xr:uid="{2E76E297-C299-47B9-889B-C8BE9F0D3F11}"/>
    <cellStyle name="Note 65" xfId="11135" xr:uid="{4C788C5A-DFB4-4152-997D-8415DC6A2902}"/>
    <cellStyle name="Note 65 2" xfId="20256" xr:uid="{E690C627-304B-44EF-8DF7-E7F23E6F68B7}"/>
    <cellStyle name="Note 65 2 2" xfId="40353" xr:uid="{EBA5CB70-7588-401C-A4AC-36B1C4A684F4}"/>
    <cellStyle name="Note 65 3" xfId="31488" xr:uid="{457E67C3-0C3F-4F20-9590-52F166B782D2}"/>
    <cellStyle name="Note 66" xfId="11136" xr:uid="{F511BA63-2355-42E0-A806-37D0DAEDB1C7}"/>
    <cellStyle name="Note 66 2" xfId="20257" xr:uid="{2D041F02-3396-40FA-A600-83B3D8177663}"/>
    <cellStyle name="Note 66 2 2" xfId="40354" xr:uid="{7248E976-444C-4555-AAF4-A17879394BF1}"/>
    <cellStyle name="Note 66 3" xfId="31489" xr:uid="{656B9B87-23D2-44CF-8B00-E86F90C12816}"/>
    <cellStyle name="Note 67" xfId="11137" xr:uid="{9479BFC0-4AF5-47F4-A4E3-65B03EA17996}"/>
    <cellStyle name="Note 67 2" xfId="20258" xr:uid="{D1ABCEB4-0080-4A16-AF4A-A0F3606AEEDB}"/>
    <cellStyle name="Note 67 2 2" xfId="40355" xr:uid="{9B4CD3D9-73C2-4884-BDEB-4925B7903169}"/>
    <cellStyle name="Note 67 3" xfId="31490" xr:uid="{39A140E3-0001-4F75-86F9-BA0E4A97E64F}"/>
    <cellStyle name="Note 68" xfId="11138" xr:uid="{F93D247F-62BD-4C50-A820-C341B11A7E6F}"/>
    <cellStyle name="Note 68 2" xfId="20259" xr:uid="{715C429B-E50B-4CCE-A196-784847E6646F}"/>
    <cellStyle name="Note 68 2 2" xfId="40356" xr:uid="{27BF494C-B900-4D2A-B5DF-85E4AEF12F13}"/>
    <cellStyle name="Note 68 3" xfId="31491" xr:uid="{B95B7608-D211-421A-B967-2C3ADA6A27F6}"/>
    <cellStyle name="Note 69" xfId="11139" xr:uid="{289426C2-0417-47E9-8A61-26800422D817}"/>
    <cellStyle name="Note 69 2" xfId="20260" xr:uid="{CA3DBC49-E979-46F2-9B0C-9DDC723A71D6}"/>
    <cellStyle name="Note 69 2 2" xfId="40357" xr:uid="{CB66F181-3EC1-4997-96CA-AAD97FE9D0B6}"/>
    <cellStyle name="Note 69 3" xfId="31492" xr:uid="{A590D3E5-97AB-4079-886C-D1CFF74BB7FB}"/>
    <cellStyle name="Note 7" xfId="11140" xr:uid="{B4A82F98-72C0-47DE-A884-473C02B7D13B}"/>
    <cellStyle name="Note 7 10" xfId="11141" xr:uid="{4321E1DA-C355-4EC7-9292-65B4A94E8A15}"/>
    <cellStyle name="Note 7 10 2" xfId="20262" xr:uid="{D25D9656-01E5-47AC-B7C3-9A141761A426}"/>
    <cellStyle name="Note 7 10 2 2" xfId="40359" xr:uid="{F01490E6-191D-4FFB-992E-74E483E015F9}"/>
    <cellStyle name="Note 7 10 3" xfId="31494" xr:uid="{3BEB986A-D189-4E47-BBA5-52FE05CD46C8}"/>
    <cellStyle name="Note 7 11" xfId="20261" xr:uid="{170FEA7C-60BE-43EC-9338-BE1E101388EC}"/>
    <cellStyle name="Note 7 11 2" xfId="40358" xr:uid="{35BE9C55-85F1-4B7F-B62E-5A0EEA86DEC3}"/>
    <cellStyle name="Note 7 12" xfId="20536" xr:uid="{C5947E70-C34E-4BEA-A857-F38B7889D7E3}"/>
    <cellStyle name="Note 7 12 2" xfId="40580" xr:uid="{7C5499D1-61C8-4782-B323-6231460D6C6F}"/>
    <cellStyle name="Note 7 13" xfId="31493" xr:uid="{3B17606A-16DB-4711-A5ED-E3474B0B8590}"/>
    <cellStyle name="Note 7 2" xfId="11142" xr:uid="{DCAC0FC5-AEAB-4471-9345-EC9BDA92335E}"/>
    <cellStyle name="Note 7 2 2" xfId="11143" xr:uid="{1D08F8A4-6494-4C20-8E4F-F1209912FF77}"/>
    <cellStyle name="Note 7 2 2 2" xfId="11144" xr:uid="{3501AF55-5FD2-4684-9BD0-37EFFC874020}"/>
    <cellStyle name="Note 7 2 2 2 2" xfId="11145" xr:uid="{8F02ABAC-9B1B-4D30-BB0B-9E0C601C5284}"/>
    <cellStyle name="Note 7 2 2 2 2 2" xfId="20266" xr:uid="{0BF5CB5D-0EA1-4988-963B-6F843C853A64}"/>
    <cellStyle name="Note 7 2 2 2 2 2 2" xfId="40363" xr:uid="{8C7B693D-9FD5-497E-BC84-06B29151CCEB}"/>
    <cellStyle name="Note 7 2 2 2 2 3" xfId="31498" xr:uid="{B20E54FD-27AF-4807-AB3D-88DE623899DA}"/>
    <cellStyle name="Note 7 2 2 2 3" xfId="11146" xr:uid="{C3BC8F69-BE9B-4443-907B-B3D768669621}"/>
    <cellStyle name="Note 7 2 2 2 3 2" xfId="20267" xr:uid="{0043CD31-3B50-4E0A-A3C1-DDE9C7B00324}"/>
    <cellStyle name="Note 7 2 2 2 3 2 2" xfId="40364" xr:uid="{BFF46CF3-60D8-446E-AB3D-CDD6C7D6CEC3}"/>
    <cellStyle name="Note 7 2 2 2 3 3" xfId="31499" xr:uid="{536E2080-DB0B-41B0-99D5-BEB2ED46990A}"/>
    <cellStyle name="Note 7 2 2 2 4" xfId="11147" xr:uid="{E1FB5F2A-09A8-4CE1-B865-E3FA1D643491}"/>
    <cellStyle name="Note 7 2 2 2 4 2" xfId="20268" xr:uid="{576B2A04-27F4-4448-BD53-71206DC0BECC}"/>
    <cellStyle name="Note 7 2 2 2 4 2 2" xfId="40365" xr:uid="{F7EB57CA-1AA3-4C56-ADEB-759DCF2BA37B}"/>
    <cellStyle name="Note 7 2 2 2 4 3" xfId="31500" xr:uid="{A76D5ADA-6C34-4672-94FE-CB3BFE1A47A0}"/>
    <cellStyle name="Note 7 2 2 2 5" xfId="20265" xr:uid="{0E09B62D-FB2A-42B8-87C4-49E5D5263ECB}"/>
    <cellStyle name="Note 7 2 2 2 5 2" xfId="40362" xr:uid="{AD8CDFE9-B819-4821-A23E-25D723D2AB74}"/>
    <cellStyle name="Note 7 2 2 2 6" xfId="31497" xr:uid="{FDAA0725-6A15-4BBC-B4BD-11F07BD8A989}"/>
    <cellStyle name="Note 7 2 2 3" xfId="11148" xr:uid="{A0288302-C59D-478B-BBB5-9FCA57E8AD88}"/>
    <cellStyle name="Note 7 2 2 3 2" xfId="20269" xr:uid="{0FD1A220-7254-48FA-A0DB-F0AC3F314E08}"/>
    <cellStyle name="Note 7 2 2 3 2 2" xfId="40366" xr:uid="{FD075DAC-7097-46BD-AB69-D28F6E0EEF6A}"/>
    <cellStyle name="Note 7 2 2 3 3" xfId="31501" xr:uid="{613C5AA0-DD22-4491-AB02-BBCB402E7016}"/>
    <cellStyle name="Note 7 2 2 4" xfId="11149" xr:uid="{2880F1C7-D396-4649-88F4-7EB87279CE2F}"/>
    <cellStyle name="Note 7 2 2 4 2" xfId="20270" xr:uid="{B77BE679-F649-483D-8610-AE7AEC857A0E}"/>
    <cellStyle name="Note 7 2 2 4 2 2" xfId="40367" xr:uid="{98118919-AD1C-4067-88B9-87ACB7845D37}"/>
    <cellStyle name="Note 7 2 2 4 3" xfId="31502" xr:uid="{DB46DA42-5298-4DD1-AE6B-FF78FBA62F2E}"/>
    <cellStyle name="Note 7 2 2 5" xfId="11150" xr:uid="{A34B141D-3B50-4402-A7CF-D53ADB7DDE24}"/>
    <cellStyle name="Note 7 2 2 5 2" xfId="20271" xr:uid="{6BC5CE8C-C1F8-49E4-B926-AF36D44247F2}"/>
    <cellStyle name="Note 7 2 2 5 2 2" xfId="40368" xr:uid="{4151BB19-3A00-4A8B-B323-608BE4F176BC}"/>
    <cellStyle name="Note 7 2 2 5 3" xfId="31503" xr:uid="{397D326C-D9CC-4A94-B55A-1DFBAD3A7C2C}"/>
    <cellStyle name="Note 7 2 2 6" xfId="20264" xr:uid="{AE1FCC19-9C66-46C9-83F4-DFB690C346B1}"/>
    <cellStyle name="Note 7 2 2 6 2" xfId="40361" xr:uid="{175B2DF0-4528-45AE-B27A-AC16FAB5B791}"/>
    <cellStyle name="Note 7 2 2 7" xfId="21425" xr:uid="{D25B9005-226E-4C80-AA42-CC948CF74F9A}"/>
    <cellStyle name="Note 7 2 2 7 2" xfId="41366" xr:uid="{2513C42F-015D-44E8-A89F-A1916805BB76}"/>
    <cellStyle name="Note 7 2 2 8" xfId="31496" xr:uid="{490914B5-024B-4658-88EA-2B0A457C8C1A}"/>
    <cellStyle name="Note 7 2 3" xfId="11151" xr:uid="{D03DD3AB-511D-4A7D-A8C1-4AD0D097CBD8}"/>
    <cellStyle name="Note 7 2 3 2" xfId="11152" xr:uid="{39FDCDFE-C7F9-4B4F-B1B5-C9B49A271319}"/>
    <cellStyle name="Note 7 2 3 2 2" xfId="20273" xr:uid="{2689CA44-0FDA-412D-A294-760374B56207}"/>
    <cellStyle name="Note 7 2 3 2 2 2" xfId="40370" xr:uid="{7AB40078-8F39-4C15-B906-E125F72B7583}"/>
    <cellStyle name="Note 7 2 3 2 3" xfId="31505" xr:uid="{C2052268-249C-45E4-9004-FF0C23505722}"/>
    <cellStyle name="Note 7 2 3 3" xfId="11153" xr:uid="{D43F906C-B969-4EDC-818E-C96283419139}"/>
    <cellStyle name="Note 7 2 3 3 2" xfId="20274" xr:uid="{E0889191-91BD-4002-8311-5CF611863FE8}"/>
    <cellStyle name="Note 7 2 3 3 2 2" xfId="40371" xr:uid="{A0193D49-542D-454F-977E-47B071F4921B}"/>
    <cellStyle name="Note 7 2 3 3 3" xfId="31506" xr:uid="{98E41988-E86A-452C-98F6-DA8FAB04CD85}"/>
    <cellStyle name="Note 7 2 3 4" xfId="11154" xr:uid="{C9D95F1A-1B3E-4858-9F28-35459BB32A37}"/>
    <cellStyle name="Note 7 2 3 4 2" xfId="20275" xr:uid="{25CE3A35-EC85-44D0-9880-5B1B1EAA3322}"/>
    <cellStyle name="Note 7 2 3 4 2 2" xfId="40372" xr:uid="{D2C65B8D-D092-4477-AF48-249BC52EA40A}"/>
    <cellStyle name="Note 7 2 3 4 3" xfId="31507" xr:uid="{3DD34046-7E89-4CD5-8E47-20914C6F2C67}"/>
    <cellStyle name="Note 7 2 3 5" xfId="20272" xr:uid="{A0972739-F687-47B5-BD86-60DBB501627D}"/>
    <cellStyle name="Note 7 2 3 5 2" xfId="40369" xr:uid="{7CDA03D5-284E-4F02-AC05-F1F6E4D7D671}"/>
    <cellStyle name="Note 7 2 3 6" xfId="21973" xr:uid="{8495AEF4-8DE7-4348-9404-3B774FCB4B02}"/>
    <cellStyle name="Note 7 2 3 6 2" xfId="41907" xr:uid="{37D88C20-973F-46BC-9C56-0AD538B4A5BD}"/>
    <cellStyle name="Note 7 2 3 7" xfId="31504" xr:uid="{5CDB43F1-68DE-43E5-8DED-7E1306F23F12}"/>
    <cellStyle name="Note 7 2 4" xfId="11155" xr:uid="{F42BE732-108B-4116-BA62-6D69C1B6AEF5}"/>
    <cellStyle name="Note 7 2 4 2" xfId="20276" xr:uid="{9B66F627-F871-4677-9023-FED7182095CC}"/>
    <cellStyle name="Note 7 2 4 2 2" xfId="40373" xr:uid="{B9B6FFF4-ECD2-4157-A31C-689374DB5CD5}"/>
    <cellStyle name="Note 7 2 4 3" xfId="31508" xr:uid="{F337FDF3-C741-4CE2-BC32-DA62C612646C}"/>
    <cellStyle name="Note 7 2 5" xfId="11156" xr:uid="{7446E3AE-24EB-4873-BDA3-87B1DC5E729D}"/>
    <cellStyle name="Note 7 2 5 2" xfId="20277" xr:uid="{7343B50B-662D-45B3-A700-B8456A1C6BBF}"/>
    <cellStyle name="Note 7 2 5 2 2" xfId="40374" xr:uid="{FEE7A426-ED2A-4115-8506-5FB5E6BBBF19}"/>
    <cellStyle name="Note 7 2 5 3" xfId="31509" xr:uid="{BCAA0DC9-098C-45DD-A66D-511121FA1D01}"/>
    <cellStyle name="Note 7 2 6" xfId="11157" xr:uid="{578E4456-4177-4AC4-8563-1F83AA699FD2}"/>
    <cellStyle name="Note 7 2 6 2" xfId="20278" xr:uid="{93A25420-F9F9-4922-A0F1-52DB22D6352A}"/>
    <cellStyle name="Note 7 2 6 2 2" xfId="40375" xr:uid="{AF4EC556-B261-4C04-8B06-AD40ED0AA9FC}"/>
    <cellStyle name="Note 7 2 6 3" xfId="31510" xr:uid="{BDFB3DEE-30FC-4F08-93C9-BA3A73877DCC}"/>
    <cellStyle name="Note 7 2 7" xfId="20263" xr:uid="{E8BB8DAC-9E05-4CF2-8FFB-9A38DA0916D1}"/>
    <cellStyle name="Note 7 2 7 2" xfId="40360" xr:uid="{07976B79-3308-4E85-9CFB-D6FEBD4EF695}"/>
    <cellStyle name="Note 7 2 8" xfId="20754" xr:uid="{C4A6CB39-6847-4F8E-A319-3AA5D0F9CDAF}"/>
    <cellStyle name="Note 7 2 8 2" xfId="40787" xr:uid="{684B5A4A-1908-4620-BF6B-47FC5AA17083}"/>
    <cellStyle name="Note 7 2 9" xfId="31495" xr:uid="{75C96706-59D7-4B7E-B685-6678926D1DBC}"/>
    <cellStyle name="Note 7 3" xfId="11158" xr:uid="{D75396C8-5EBC-46AF-9A98-05733D4BB366}"/>
    <cellStyle name="Note 7 3 2" xfId="11159" xr:uid="{F909B37E-1718-4451-97EF-85ED6D8136F3}"/>
    <cellStyle name="Note 7 3 2 2" xfId="11160" xr:uid="{6ED6FF2D-49FD-4FA1-B86E-A2045357CED1}"/>
    <cellStyle name="Note 7 3 2 2 2" xfId="11161" xr:uid="{72C91F49-BCCA-41C7-954E-280FD9375D29}"/>
    <cellStyle name="Note 7 3 2 2 2 2" xfId="20282" xr:uid="{CA030C9E-0C30-4333-9F92-DADD60BD4D17}"/>
    <cellStyle name="Note 7 3 2 2 2 2 2" xfId="40379" xr:uid="{E08741EF-2409-40AD-8B30-0D43FDD285E9}"/>
    <cellStyle name="Note 7 3 2 2 2 3" xfId="31514" xr:uid="{A20432D4-FAAB-4A5D-94A6-9768A53D8B1D}"/>
    <cellStyle name="Note 7 3 2 2 3" xfId="11162" xr:uid="{793A365D-0B6F-4CD8-B67F-12893EA1383D}"/>
    <cellStyle name="Note 7 3 2 2 3 2" xfId="20283" xr:uid="{DFD5F5D7-638F-44A6-B5DC-6A36E1F5B2F1}"/>
    <cellStyle name="Note 7 3 2 2 3 2 2" xfId="40380" xr:uid="{A75D1E5C-B869-4812-89F2-A29995E0A4F0}"/>
    <cellStyle name="Note 7 3 2 2 3 3" xfId="31515" xr:uid="{E45AD419-C03F-4B2A-9AF2-46D4612C2589}"/>
    <cellStyle name="Note 7 3 2 2 4" xfId="11163" xr:uid="{AA1DF35A-58EA-4830-98AE-7978C3D9FB66}"/>
    <cellStyle name="Note 7 3 2 2 4 2" xfId="20284" xr:uid="{F627D955-FA38-4049-94F0-1FC5FDC4F8F4}"/>
    <cellStyle name="Note 7 3 2 2 4 2 2" xfId="40381" xr:uid="{BD488E0E-305E-4F3F-BB09-13B114E0816C}"/>
    <cellStyle name="Note 7 3 2 2 4 3" xfId="31516" xr:uid="{247CD079-B054-4DF3-8577-ECA4B7A56BE3}"/>
    <cellStyle name="Note 7 3 2 2 5" xfId="20281" xr:uid="{0FCFBABB-718E-45C3-8210-DA481DD37F22}"/>
    <cellStyle name="Note 7 3 2 2 5 2" xfId="40378" xr:uid="{71EBB5D2-37DB-4791-AC75-37D5C6D10E54}"/>
    <cellStyle name="Note 7 3 2 2 6" xfId="31513" xr:uid="{BFF5884D-4A36-4D32-98A5-B36842EF7888}"/>
    <cellStyle name="Note 7 3 2 3" xfId="11164" xr:uid="{45663CB7-244D-44BD-B7CE-5F2C4CD6E2B6}"/>
    <cellStyle name="Note 7 3 2 3 2" xfId="20285" xr:uid="{0C15DC18-E169-4856-832B-62EB3CDE43AD}"/>
    <cellStyle name="Note 7 3 2 3 2 2" xfId="40382" xr:uid="{207FFBF4-7FB8-45D0-9D33-4F93D90D8C3E}"/>
    <cellStyle name="Note 7 3 2 3 3" xfId="31517" xr:uid="{F333EA5F-08A5-4291-A241-482E3E77E4E0}"/>
    <cellStyle name="Note 7 3 2 4" xfId="11165" xr:uid="{A3CF6382-7DFD-4432-AF47-D0B8BE87F16D}"/>
    <cellStyle name="Note 7 3 2 4 2" xfId="20286" xr:uid="{D4208794-8F3E-461A-A7A4-7134618621CD}"/>
    <cellStyle name="Note 7 3 2 4 2 2" xfId="40383" xr:uid="{78585C6B-8317-4251-B136-F5A42F5723EB}"/>
    <cellStyle name="Note 7 3 2 4 3" xfId="31518" xr:uid="{7F56E998-B19D-450D-AB75-E300F5786556}"/>
    <cellStyle name="Note 7 3 2 5" xfId="11166" xr:uid="{D565211C-7238-48B6-8B61-D8B540AFE871}"/>
    <cellStyle name="Note 7 3 2 5 2" xfId="20287" xr:uid="{AF4008A6-FFBC-4C23-AA09-1268E87265C6}"/>
    <cellStyle name="Note 7 3 2 5 2 2" xfId="40384" xr:uid="{6AB4A79A-A86B-4E87-9A30-09008979429F}"/>
    <cellStyle name="Note 7 3 2 5 3" xfId="31519" xr:uid="{340FD4AB-5B40-4110-A267-13EB4782E208}"/>
    <cellStyle name="Note 7 3 2 6" xfId="20280" xr:uid="{087DFA17-752E-46A3-9E68-2D057CEDFC3A}"/>
    <cellStyle name="Note 7 3 2 6 2" xfId="40377" xr:uid="{534415C8-4C27-4C11-8B3E-77B750EC5E16}"/>
    <cellStyle name="Note 7 3 2 7" xfId="21517" xr:uid="{7073E2E2-B4BE-45AC-9D1D-C59B8A165EF1}"/>
    <cellStyle name="Note 7 3 2 7 2" xfId="41458" xr:uid="{CCBF80CF-E217-4A59-83D7-615432665CD0}"/>
    <cellStyle name="Note 7 3 2 8" xfId="31512" xr:uid="{4693E29B-CF41-45C4-AD81-E504A54AA22F}"/>
    <cellStyle name="Note 7 3 3" xfId="11167" xr:uid="{102E786C-5708-4D6C-A7CF-8F863E813312}"/>
    <cellStyle name="Note 7 3 3 2" xfId="11168" xr:uid="{ECFF44F9-292E-482E-A107-0FD039DA3997}"/>
    <cellStyle name="Note 7 3 3 2 2" xfId="20289" xr:uid="{449E8094-194D-49E5-B196-4089B75E79BA}"/>
    <cellStyle name="Note 7 3 3 2 2 2" xfId="40386" xr:uid="{09EEF8F9-A1B8-42CE-A8DF-EAFD5CD8666C}"/>
    <cellStyle name="Note 7 3 3 2 3" xfId="31521" xr:uid="{89BBF72A-C8C0-491D-B2C4-6ADC52A4EDB1}"/>
    <cellStyle name="Note 7 3 3 3" xfId="11169" xr:uid="{A88F63A2-8DF3-4713-B598-0FEC70916264}"/>
    <cellStyle name="Note 7 3 3 3 2" xfId="20290" xr:uid="{DD2EBF88-1058-4CD1-BD72-4D15BD46E5A8}"/>
    <cellStyle name="Note 7 3 3 3 2 2" xfId="40387" xr:uid="{C97A4E2E-CFF2-4FAA-A244-4EE477FE8152}"/>
    <cellStyle name="Note 7 3 3 3 3" xfId="31522" xr:uid="{1B154D1F-C202-4AF6-AF78-B4D60BADCCA7}"/>
    <cellStyle name="Note 7 3 3 4" xfId="11170" xr:uid="{65E859A6-2ACA-4858-A332-9C6075FCF546}"/>
    <cellStyle name="Note 7 3 3 4 2" xfId="20291" xr:uid="{4B025EF3-8D36-42DC-8344-AB7D90568086}"/>
    <cellStyle name="Note 7 3 3 4 2 2" xfId="40388" xr:uid="{66D09319-3685-4FAC-9BDB-0EE957848E93}"/>
    <cellStyle name="Note 7 3 3 4 3" xfId="31523" xr:uid="{91D2ED6D-5223-4950-959D-0D26C4778C7C}"/>
    <cellStyle name="Note 7 3 3 5" xfId="20288" xr:uid="{E28665B8-9ADC-475B-B652-A1822042BB93}"/>
    <cellStyle name="Note 7 3 3 5 2" xfId="40385" xr:uid="{7E88ED4A-5023-4A8F-8071-0E87F31F8038}"/>
    <cellStyle name="Note 7 3 3 6" xfId="22065" xr:uid="{0A3A54AD-B924-4194-AC33-B88AB8B52B42}"/>
    <cellStyle name="Note 7 3 3 6 2" xfId="41999" xr:uid="{9A4CA79D-C7D6-499A-BAC2-4D601C026E00}"/>
    <cellStyle name="Note 7 3 3 7" xfId="31520" xr:uid="{41E8345E-E2BF-4971-A3D7-4FDF25EBCD97}"/>
    <cellStyle name="Note 7 3 4" xfId="11171" xr:uid="{4B59F410-9FE0-403B-8918-FAE7BD6E276B}"/>
    <cellStyle name="Note 7 3 4 2" xfId="20292" xr:uid="{0D918A44-8023-48BC-B955-A7ED9D4B9BD2}"/>
    <cellStyle name="Note 7 3 4 2 2" xfId="40389" xr:uid="{67155061-E383-4BB2-9EA7-08C44E764540}"/>
    <cellStyle name="Note 7 3 4 3" xfId="31524" xr:uid="{91163026-3D80-459E-8091-0F4B3CB66A7E}"/>
    <cellStyle name="Note 7 3 5" xfId="11172" xr:uid="{457AC536-87A0-47BF-9F46-1E3C4A38A229}"/>
    <cellStyle name="Note 7 3 5 2" xfId="20293" xr:uid="{6ACC1E3A-6ED8-446D-8044-F432CC32E4F9}"/>
    <cellStyle name="Note 7 3 5 2 2" xfId="40390" xr:uid="{41EEADBB-5A3B-4192-8AFB-05BE2F193AF3}"/>
    <cellStyle name="Note 7 3 5 3" xfId="31525" xr:uid="{AECC1B27-907A-458C-A378-6BF0D0689FC8}"/>
    <cellStyle name="Note 7 3 6" xfId="11173" xr:uid="{26D99847-14D4-4E5D-8A42-A8A4FB4B9D23}"/>
    <cellStyle name="Note 7 3 6 2" xfId="20294" xr:uid="{85C60B67-53F4-4996-8049-F4492B134AE5}"/>
    <cellStyle name="Note 7 3 6 2 2" xfId="40391" xr:uid="{A7460EF6-3BE6-45B2-AF33-A2BEE8F8F00E}"/>
    <cellStyle name="Note 7 3 6 3" xfId="31526" xr:uid="{725658CE-3D08-4EB6-8080-9571F513061F}"/>
    <cellStyle name="Note 7 3 7" xfId="20279" xr:uid="{7F51DEA6-C389-44A8-8A93-B38EAD963B33}"/>
    <cellStyle name="Note 7 3 7 2" xfId="40376" xr:uid="{F9A81F58-8FC2-4F14-90B2-F480CA58F11E}"/>
    <cellStyle name="Note 7 3 8" xfId="20847" xr:uid="{8BAA5600-5029-4CFF-B475-ECF734E4F68C}"/>
    <cellStyle name="Note 7 3 8 2" xfId="40879" xr:uid="{0973BA18-2ED4-44CF-AF7A-3FC635F21505}"/>
    <cellStyle name="Note 7 3 9" xfId="31511" xr:uid="{891F6B5E-893D-4146-9139-325583F73A81}"/>
    <cellStyle name="Note 7 4" xfId="11174" xr:uid="{3B2195C1-C9F1-41A4-8DC0-C71C4D8E14DD}"/>
    <cellStyle name="Note 7 4 2" xfId="11175" xr:uid="{D24FA27E-47CB-4C28-8A28-6FE339152824}"/>
    <cellStyle name="Note 7 4 2 2" xfId="11176" xr:uid="{D8F85E2C-1E9D-4493-B6B2-BD9400B1E650}"/>
    <cellStyle name="Note 7 4 2 2 2" xfId="20297" xr:uid="{CED695F4-8A21-4561-A679-D4FAC93F55F4}"/>
    <cellStyle name="Note 7 4 2 2 2 2" xfId="40394" xr:uid="{455F88D4-819C-4833-8F79-39F493820169}"/>
    <cellStyle name="Note 7 4 2 2 3" xfId="31529" xr:uid="{85D3680B-BF5F-4D96-AE15-5B211E210E3A}"/>
    <cellStyle name="Note 7 4 2 3" xfId="11177" xr:uid="{95C8AFCD-F271-4E3A-8BB0-D2DE7403CAF6}"/>
    <cellStyle name="Note 7 4 2 3 2" xfId="20298" xr:uid="{DB82FC4B-0DCE-46F2-BAAF-B77CC6426C0C}"/>
    <cellStyle name="Note 7 4 2 3 2 2" xfId="40395" xr:uid="{202F8B46-8F80-4D90-AC8E-4027EA62E549}"/>
    <cellStyle name="Note 7 4 2 3 3" xfId="31530" xr:uid="{D2B83150-68E0-425C-84B9-5387D19CE938}"/>
    <cellStyle name="Note 7 4 2 4" xfId="11178" xr:uid="{A056BE9A-7EDA-4006-BFBB-1995EBC4FDA3}"/>
    <cellStyle name="Note 7 4 2 4 2" xfId="20299" xr:uid="{37E52053-BA87-4B75-8588-77952ABAF35F}"/>
    <cellStyle name="Note 7 4 2 4 2 2" xfId="40396" xr:uid="{7729B01E-52C4-47E3-BD8E-835B45694290}"/>
    <cellStyle name="Note 7 4 2 4 3" xfId="31531" xr:uid="{5CE402CF-DF9E-4D85-83EB-104EB2E69276}"/>
    <cellStyle name="Note 7 4 2 5" xfId="20296" xr:uid="{72A96936-DF88-4A65-8E2F-98A34A0EA610}"/>
    <cellStyle name="Note 7 4 2 5 2" xfId="40393" xr:uid="{9F3A1DD0-E23B-46AA-838F-B6E4A77BC596}"/>
    <cellStyle name="Note 7 4 2 6" xfId="21579" xr:uid="{96AFC1A6-25C1-462B-AF31-F54C5934753E}"/>
    <cellStyle name="Note 7 4 2 6 2" xfId="41520" xr:uid="{ABC69227-D6FD-4AD0-A242-4E434D9F40F5}"/>
    <cellStyle name="Note 7 4 2 7" xfId="31528" xr:uid="{12144B14-FBC4-4444-BC73-2707C4F55006}"/>
    <cellStyle name="Note 7 4 3" xfId="11179" xr:uid="{5C539BEC-9F08-4B65-8ADF-E226F1628EF2}"/>
    <cellStyle name="Note 7 4 3 2" xfId="20300" xr:uid="{30839038-3856-481B-B5E4-145BAB310514}"/>
    <cellStyle name="Note 7 4 3 2 2" xfId="40397" xr:uid="{2C7001BB-0462-4E88-8E05-0CEBECCBD670}"/>
    <cellStyle name="Note 7 4 3 3" xfId="22127" xr:uid="{74D36CDC-B85D-455E-86D9-DF3F56B5B588}"/>
    <cellStyle name="Note 7 4 3 3 2" xfId="42061" xr:uid="{8AAA9CB2-494E-488A-BF74-17323AC60A09}"/>
    <cellStyle name="Note 7 4 3 4" xfId="31532" xr:uid="{B6C18761-DEE6-4139-9C95-A21D01D96F0E}"/>
    <cellStyle name="Note 7 4 4" xfId="11180" xr:uid="{8D9CC8CA-184F-415B-AFA5-5629077D4A9A}"/>
    <cellStyle name="Note 7 4 4 2" xfId="20301" xr:uid="{BAB7094C-AFA3-4730-9576-FFC2A2C0B3CA}"/>
    <cellStyle name="Note 7 4 4 2 2" xfId="40398" xr:uid="{C5EBD730-06EA-498C-A4FC-973A583D1112}"/>
    <cellStyle name="Note 7 4 4 3" xfId="31533" xr:uid="{576A6A86-FCF6-45FE-8F2A-5746517A2DF1}"/>
    <cellStyle name="Note 7 4 5" xfId="11181" xr:uid="{10D608DF-C726-42CD-A976-1C7BABEBEA78}"/>
    <cellStyle name="Note 7 4 5 2" xfId="20302" xr:uid="{3196A46C-031B-4DE9-97D0-DDC82F3F0FDB}"/>
    <cellStyle name="Note 7 4 5 2 2" xfId="40399" xr:uid="{51C679F0-FA77-489F-889A-16A7719099A7}"/>
    <cellStyle name="Note 7 4 5 3" xfId="31534" xr:uid="{3E1D6970-0E8C-4EE5-9AA4-03D4F5185A9B}"/>
    <cellStyle name="Note 7 4 6" xfId="20295" xr:uid="{C390B4DD-E20F-43A9-8C1B-0E3F1186554B}"/>
    <cellStyle name="Note 7 4 6 2" xfId="40392" xr:uid="{136BDEAB-EF94-4BF4-A1DF-5194EEE019DA}"/>
    <cellStyle name="Note 7 4 7" xfId="20910" xr:uid="{C47E2511-0F83-490B-818E-F31469CD5F34}"/>
    <cellStyle name="Note 7 4 7 2" xfId="40941" xr:uid="{4FA2FAA0-5162-43A0-A52B-819B318E1CBA}"/>
    <cellStyle name="Note 7 4 8" xfId="31527" xr:uid="{058D4040-ABF1-4113-A36A-DAFE94B00842}"/>
    <cellStyle name="Note 7 5" xfId="11182" xr:uid="{D17D810E-E89A-4FD6-A705-DA05258CE046}"/>
    <cellStyle name="Note 7 5 2" xfId="11183" xr:uid="{C24A8E2C-01EE-483F-B641-669FE1086A1B}"/>
    <cellStyle name="Note 7 5 2 2" xfId="11184" xr:uid="{8BC8DF19-FF83-4F28-ADE2-AD89C64E712B}"/>
    <cellStyle name="Note 7 5 2 2 2" xfId="20305" xr:uid="{9B4E932F-D5DC-4DA1-A9A2-6026A4940B7B}"/>
    <cellStyle name="Note 7 5 2 2 2 2" xfId="40402" xr:uid="{753CEB54-F122-453A-A75A-40CF8C2DEF48}"/>
    <cellStyle name="Note 7 5 2 2 3" xfId="31537" xr:uid="{4AB4ED6E-221E-4555-B7A7-963F7CC4AA20}"/>
    <cellStyle name="Note 7 5 2 3" xfId="11185" xr:uid="{D6CEC564-4A0C-443D-BA73-CE68EF86B7EB}"/>
    <cellStyle name="Note 7 5 2 3 2" xfId="20306" xr:uid="{B179E1AB-8268-4408-81E1-1B381ECB625A}"/>
    <cellStyle name="Note 7 5 2 3 2 2" xfId="40403" xr:uid="{6072CE38-28F1-46AD-A27A-70A83BB9704F}"/>
    <cellStyle name="Note 7 5 2 3 3" xfId="31538" xr:uid="{A6AD12AE-F208-4C7D-B8A8-7980D8C3A99F}"/>
    <cellStyle name="Note 7 5 2 4" xfId="11186" xr:uid="{7A89B305-FA8E-4E4C-97B7-279255B562B9}"/>
    <cellStyle name="Note 7 5 2 4 2" xfId="20307" xr:uid="{71D424AF-E91A-4AF2-AA5A-82DE5E79465B}"/>
    <cellStyle name="Note 7 5 2 4 2 2" xfId="40404" xr:uid="{0E95C9A1-18DB-446C-82BF-357C25E2A320}"/>
    <cellStyle name="Note 7 5 2 4 3" xfId="31539" xr:uid="{6966EA39-FCEF-453C-A94C-D77E2ECFE263}"/>
    <cellStyle name="Note 7 5 2 5" xfId="20304" xr:uid="{1774D1E1-E676-40E3-BC05-0C2E04106644}"/>
    <cellStyle name="Note 7 5 2 5 2" xfId="40401" xr:uid="{E8664AA0-14CE-453D-BE8A-4CFE77D43399}"/>
    <cellStyle name="Note 7 5 2 6" xfId="21636" xr:uid="{FB2B50C6-EB58-4686-BB4B-3517EA9D617C}"/>
    <cellStyle name="Note 7 5 2 6 2" xfId="41577" xr:uid="{9D4E05EF-74DC-4FD1-8DCC-3CFC878C3067}"/>
    <cellStyle name="Note 7 5 2 7" xfId="31536" xr:uid="{96968460-0997-4305-A27D-700331A45C41}"/>
    <cellStyle name="Note 7 5 3" xfId="11187" xr:uid="{681D439C-D6AC-4F7B-8E42-04A406AE0053}"/>
    <cellStyle name="Note 7 5 3 2" xfId="20308" xr:uid="{B239281D-2711-4002-9C8A-2A2E54F10E5D}"/>
    <cellStyle name="Note 7 5 3 2 2" xfId="40405" xr:uid="{961FF33D-AB68-4566-AC39-00EAEFEC47F6}"/>
    <cellStyle name="Note 7 5 3 3" xfId="22184" xr:uid="{95559170-785C-4C70-8342-0A01377577AC}"/>
    <cellStyle name="Note 7 5 3 3 2" xfId="42118" xr:uid="{4F8048A2-93B5-40FF-9E35-D3EA4145FE83}"/>
    <cellStyle name="Note 7 5 3 4" xfId="31540" xr:uid="{D16D5567-31F2-4C0E-B6F3-CA87CEB2ABB4}"/>
    <cellStyle name="Note 7 5 4" xfId="11188" xr:uid="{F4E97470-6230-4641-928A-F21A217DB0FE}"/>
    <cellStyle name="Note 7 5 4 2" xfId="20309" xr:uid="{915D035D-09C0-4352-88B8-05F284E8738F}"/>
    <cellStyle name="Note 7 5 4 2 2" xfId="40406" xr:uid="{EF8FF047-44DA-4C7B-A0B3-FB9211B0E56D}"/>
    <cellStyle name="Note 7 5 4 3" xfId="31541" xr:uid="{3623AB44-98A5-4862-AA88-201B55599FC9}"/>
    <cellStyle name="Note 7 5 5" xfId="11189" xr:uid="{31A57CEC-BEB4-4A88-9332-F01B9D840E11}"/>
    <cellStyle name="Note 7 5 5 2" xfId="20310" xr:uid="{52256D81-0AA1-4348-9882-294AC54EA1D8}"/>
    <cellStyle name="Note 7 5 5 2 2" xfId="40407" xr:uid="{4ACD42D4-B4B7-4DA9-8428-400C6D1AAD08}"/>
    <cellStyle name="Note 7 5 5 3" xfId="31542" xr:uid="{D5E1E9B7-CA2E-4158-AAFE-5C5A0BB20D63}"/>
    <cellStyle name="Note 7 5 6" xfId="20303" xr:uid="{7698F5C4-658B-4D78-B928-4C666F06CE9C}"/>
    <cellStyle name="Note 7 5 6 2" xfId="40400" xr:uid="{44A3E261-C49B-4B29-AA71-EA914383FF0C}"/>
    <cellStyle name="Note 7 5 7" xfId="20968" xr:uid="{58477436-3604-475C-A56F-5A01C03D62D1}"/>
    <cellStyle name="Note 7 5 7 2" xfId="40998" xr:uid="{862819A9-8511-4E4B-AEC9-D6E3234073EC}"/>
    <cellStyle name="Note 7 5 8" xfId="31535" xr:uid="{381C6016-76F7-43EA-A985-E2EAD15464EB}"/>
    <cellStyle name="Note 7 6" xfId="11190" xr:uid="{72D9869B-3798-47B4-B62D-47D2DB747616}"/>
    <cellStyle name="Note 7 6 2" xfId="11191" xr:uid="{5A32D60A-A040-4BFC-A9BE-D1CC58601D28}"/>
    <cellStyle name="Note 7 6 2 2" xfId="20312" xr:uid="{50D7A86F-EBB6-4AAC-9057-E88AEF79952F}"/>
    <cellStyle name="Note 7 6 2 2 2" xfId="40409" xr:uid="{4AC37CB1-0615-47EF-B4AB-AC99C6912271}"/>
    <cellStyle name="Note 7 6 2 3" xfId="31544" xr:uid="{FFD2C975-A57A-4DB7-A8B3-8C2AA49BC5D4}"/>
    <cellStyle name="Note 7 6 3" xfId="11192" xr:uid="{0113649E-7ECB-41EA-BFC2-9F7A97FFFF82}"/>
    <cellStyle name="Note 7 6 3 2" xfId="20313" xr:uid="{BD585838-0B96-4821-8932-36CC5EE30363}"/>
    <cellStyle name="Note 7 6 3 2 2" xfId="40410" xr:uid="{8B60D439-52B4-44FF-8594-3FCA47C954FE}"/>
    <cellStyle name="Note 7 6 3 3" xfId="31545" xr:uid="{58DC89ED-7BDF-4462-BF53-7A4E8D8FC327}"/>
    <cellStyle name="Note 7 6 4" xfId="11193" xr:uid="{26FB461D-93CA-4198-8088-105C2109FCB1}"/>
    <cellStyle name="Note 7 6 4 2" xfId="20314" xr:uid="{86767FCC-2028-47CB-A989-6DE01E8935F5}"/>
    <cellStyle name="Note 7 6 4 2 2" xfId="40411" xr:uid="{817CBAC0-658E-4A2A-B9E3-65462410DFBB}"/>
    <cellStyle name="Note 7 6 4 3" xfId="31546" xr:uid="{CFBAC12D-E35A-446A-A600-D3CDA9EB6492}"/>
    <cellStyle name="Note 7 6 5" xfId="20311" xr:uid="{2D01A226-C190-4A66-9BC0-BB9B8F5A82A6}"/>
    <cellStyle name="Note 7 6 5 2" xfId="40408" xr:uid="{A00790DE-6C1E-4D0E-96DC-A94EE53622AA}"/>
    <cellStyle name="Note 7 6 6" xfId="21281" xr:uid="{2CDDD217-ECB8-4848-86F6-D84791C9CAC2}"/>
    <cellStyle name="Note 7 6 6 2" xfId="41224" xr:uid="{4A03C7E5-07E7-44C6-A905-8A9A7874C0BA}"/>
    <cellStyle name="Note 7 6 7" xfId="31543" xr:uid="{0F9E4CAE-377B-49B3-A91D-55E129BAD7A2}"/>
    <cellStyle name="Note 7 7" xfId="11194" xr:uid="{61FD8BFA-83E7-4191-9386-3C047815E917}"/>
    <cellStyle name="Note 7 7 2" xfId="11195" xr:uid="{C87FCB60-3A93-4A65-806A-068CB335FBC6}"/>
    <cellStyle name="Note 7 7 2 2" xfId="20316" xr:uid="{57A2AC6D-4B8E-4341-A890-D9EF22CED366}"/>
    <cellStyle name="Note 7 7 2 2 2" xfId="40413" xr:uid="{3007DC9A-17A1-40C2-88EC-9224A8F989CD}"/>
    <cellStyle name="Note 7 7 2 3" xfId="31548" xr:uid="{6AC7416A-377E-41D7-994D-21BB31001047}"/>
    <cellStyle name="Note 7 7 3" xfId="11196" xr:uid="{1393C359-783E-4B45-84B0-431DEA913287}"/>
    <cellStyle name="Note 7 7 3 2" xfId="20317" xr:uid="{98162ED9-8BB1-4EB9-AE39-05DAE678BFEF}"/>
    <cellStyle name="Note 7 7 3 2 2" xfId="40414" xr:uid="{3A8B8DBE-DE3D-4735-BF0B-67D3B130FCDD}"/>
    <cellStyle name="Note 7 7 3 3" xfId="31549" xr:uid="{19E1BCB1-5120-429D-B995-7367815EA632}"/>
    <cellStyle name="Note 7 7 4" xfId="11197" xr:uid="{62A01C04-5849-4AB9-B515-0C154F36B3EC}"/>
    <cellStyle name="Note 7 7 4 2" xfId="20318" xr:uid="{5F39A475-5034-4982-AE74-9343722EF1CB}"/>
    <cellStyle name="Note 7 7 4 2 2" xfId="40415" xr:uid="{C2C16482-4275-472A-9BAB-FAFBCD8C58CB}"/>
    <cellStyle name="Note 7 7 4 3" xfId="31550" xr:uid="{A6B9E4F0-095A-45FB-8ECD-B65AC485E374}"/>
    <cellStyle name="Note 7 7 5" xfId="20315" xr:uid="{EE52FC53-1876-4A66-9C30-7179FEC8ED9E}"/>
    <cellStyle name="Note 7 7 5 2" xfId="40412" xr:uid="{FE838469-AA26-458D-A8C9-4F5899FB4945}"/>
    <cellStyle name="Note 7 7 6" xfId="21865" xr:uid="{2E5D16F7-F4C0-4938-8DC4-36DE96D9C51C}"/>
    <cellStyle name="Note 7 7 6 2" xfId="41802" xr:uid="{11517E82-731E-4F14-A86A-816477763E6B}"/>
    <cellStyle name="Note 7 7 7" xfId="31547" xr:uid="{E87DE549-1852-4076-845A-110E1DA2CADD}"/>
    <cellStyle name="Note 7 8" xfId="11198" xr:uid="{D752AEF9-F2BB-4C1E-A084-D2120563FEEC}"/>
    <cellStyle name="Note 7 8 2" xfId="20319" xr:uid="{2A616C2F-DDF6-47F9-9CBC-C087C1C0D6F6}"/>
    <cellStyle name="Note 7 8 2 2" xfId="40416" xr:uid="{97678052-ED2D-40B4-ACDB-85FDF685E6BB}"/>
    <cellStyle name="Note 7 8 3" xfId="31551" xr:uid="{7B19A11E-9C1C-4402-8ED3-B90CB726296B}"/>
    <cellStyle name="Note 7 9" xfId="11199" xr:uid="{A4A6D699-968D-4059-9543-45DA635D5CB9}"/>
    <cellStyle name="Note 7 9 2" xfId="20320" xr:uid="{AF75AA30-6F4E-4E50-996B-7F8DD1385E80}"/>
    <cellStyle name="Note 7 9 2 2" xfId="40417" xr:uid="{8270C2E4-9BE6-40A8-BFB6-8C78D96739B0}"/>
    <cellStyle name="Note 7 9 3" xfId="31552" xr:uid="{B27D9938-5A8D-4DE5-916B-7BAF9EE4CDF2}"/>
    <cellStyle name="Note 70" xfId="11200" xr:uid="{5FC38A58-4DC0-44E1-947D-0D560F6AEF34}"/>
    <cellStyle name="Note 70 2" xfId="20321" xr:uid="{8B338C19-AE97-42C0-8308-CF9E5E9C7F2D}"/>
    <cellStyle name="Note 70 2 2" xfId="40418" xr:uid="{1836864E-C75F-4340-8979-12AD5975BD6D}"/>
    <cellStyle name="Note 70 3" xfId="31553" xr:uid="{26DCD2E1-17A8-4EE9-ABE9-DD3AF383D884}"/>
    <cellStyle name="Note 71" xfId="11201" xr:uid="{0FE5AD27-D79E-41F0-9B17-98062C1A28FD}"/>
    <cellStyle name="Note 71 2" xfId="20322" xr:uid="{124A9D45-815B-4E44-981E-0376A6AE0B47}"/>
    <cellStyle name="Note 71 2 2" xfId="40419" xr:uid="{7ED52B58-AF42-4EE0-A92B-D1B67097EBEE}"/>
    <cellStyle name="Note 71 3" xfId="31554" xr:uid="{A3B051D5-BA78-4493-8CA1-FA967BF52B9E}"/>
    <cellStyle name="Note 72" xfId="11202" xr:uid="{13B82DC5-6555-40DA-8195-9EBFA8E0B9B8}"/>
    <cellStyle name="Note 72 2" xfId="20323" xr:uid="{8A75C834-E7E9-46D4-9F0D-0BA9EF0C94B6}"/>
    <cellStyle name="Note 72 2 2" xfId="40420" xr:uid="{F1DD139D-F17E-4391-A165-DD42D5BBB788}"/>
    <cellStyle name="Note 72 3" xfId="31555" xr:uid="{0F4B85BD-333A-45C0-BEC4-B639DE0D372B}"/>
    <cellStyle name="Note 73" xfId="11203" xr:uid="{62A1391F-B10D-4B25-8BC6-756C7A5B5D8A}"/>
    <cellStyle name="Note 73 2" xfId="20324" xr:uid="{DCD7250B-ED0F-42D4-95BD-0D7FFF814C7F}"/>
    <cellStyle name="Note 73 2 2" xfId="40421" xr:uid="{03284B1C-A8B6-4966-9523-9BCFAED85BFE}"/>
    <cellStyle name="Note 73 3" xfId="31556" xr:uid="{29F306DD-B556-4963-8F37-56C08D1E23B4}"/>
    <cellStyle name="Note 74" xfId="11204" xr:uid="{CB50D92F-C355-4E49-9944-FBD2C6E36867}"/>
    <cellStyle name="Note 74 2" xfId="20325" xr:uid="{2AB31A90-4FAE-4DE0-8CC2-17E02DBA94DD}"/>
    <cellStyle name="Note 74 2 2" xfId="40422" xr:uid="{B4567938-D641-4498-8EDC-4D21CE638CE5}"/>
    <cellStyle name="Note 74 3" xfId="31557" xr:uid="{C49E2183-89A6-4AB2-B165-E786431AB09F}"/>
    <cellStyle name="Note 75" xfId="11205" xr:uid="{9BC8DF27-3165-4521-886C-11C24ED981DC}"/>
    <cellStyle name="Note 75 2" xfId="20326" xr:uid="{FC58DD05-3747-4E26-922D-F3F64CC09F6B}"/>
    <cellStyle name="Note 75 2 2" xfId="40423" xr:uid="{FD886BD6-B0A3-4B8E-89DA-8F1A0A38B877}"/>
    <cellStyle name="Note 75 3" xfId="31558" xr:uid="{3F41A360-A7E8-4519-9BE5-A573774CCE39}"/>
    <cellStyle name="Note 76" xfId="22464" xr:uid="{1686DF7F-6361-4A54-B6D8-EBB67F057AF5}"/>
    <cellStyle name="Note 8" xfId="11206" xr:uid="{30482EA2-E2B2-4474-A2AF-FA5DF282D01D}"/>
    <cellStyle name="Note 8 10" xfId="11207" xr:uid="{F185A5E2-A6F9-4A54-8974-2618D90DA0EB}"/>
    <cellStyle name="Note 8 10 2" xfId="20328" xr:uid="{640A1AFF-3E54-4EAE-8BC0-BFD72D2ABCFB}"/>
    <cellStyle name="Note 8 10 2 2" xfId="40425" xr:uid="{C19FA26C-A3CB-4AB5-84A9-132731013822}"/>
    <cellStyle name="Note 8 10 3" xfId="31560" xr:uid="{DD87498D-601D-4B58-888B-7569C8040632}"/>
    <cellStyle name="Note 8 11" xfId="20327" xr:uid="{376AE085-49EC-4AE4-B8F8-6FE4BF7304C1}"/>
    <cellStyle name="Note 8 11 2" xfId="40424" xr:uid="{06004B4B-9ACA-4D25-B76A-730B249604DF}"/>
    <cellStyle name="Note 8 12" xfId="20725" xr:uid="{8323F793-5D8D-4AF1-A9B5-54B440E58047}"/>
    <cellStyle name="Note 8 12 2" xfId="40759" xr:uid="{7545F83D-0E10-44EE-B770-FCFFCF37DD21}"/>
    <cellStyle name="Note 8 13" xfId="31559" xr:uid="{D89FCDB7-A924-4F64-A1E4-12952C6B0A2B}"/>
    <cellStyle name="Note 8 2" xfId="11208" xr:uid="{534AE9AC-60A7-43DA-A720-19CC4491A2BA}"/>
    <cellStyle name="Note 8 2 2" xfId="11209" xr:uid="{E3EC99E9-59D9-45DA-BE77-62A7FC196585}"/>
    <cellStyle name="Note 8 2 2 2" xfId="11210" xr:uid="{16E0B5B9-978E-4ACE-B4A4-DB30D81B0065}"/>
    <cellStyle name="Note 8 2 2 2 2" xfId="11211" xr:uid="{3F2BD2A3-7ABB-46D1-BD55-A05FFB56C062}"/>
    <cellStyle name="Note 8 2 2 2 2 2" xfId="20332" xr:uid="{4A6AB8D5-D521-4FF6-B2EE-AA8C8D50E633}"/>
    <cellStyle name="Note 8 2 2 2 2 2 2" xfId="40429" xr:uid="{12BE1033-46A5-47E0-A801-10098D70B143}"/>
    <cellStyle name="Note 8 2 2 2 2 3" xfId="31564" xr:uid="{49F89A14-6C29-4B20-A1F6-C61E9BEC09F1}"/>
    <cellStyle name="Note 8 2 2 2 3" xfId="11212" xr:uid="{A754C702-742B-4F90-AA49-E1117164BAE7}"/>
    <cellStyle name="Note 8 2 2 2 3 2" xfId="20333" xr:uid="{5EA06E5C-CC1B-4DBE-8F4B-367BCB57C156}"/>
    <cellStyle name="Note 8 2 2 2 3 2 2" xfId="40430" xr:uid="{DE755DF0-191A-4D22-BC3B-8A50EF3D0196}"/>
    <cellStyle name="Note 8 2 2 2 3 3" xfId="31565" xr:uid="{55D3462B-C7A8-4813-BAE8-7CF5F8CDD4A1}"/>
    <cellStyle name="Note 8 2 2 2 4" xfId="11213" xr:uid="{4C9DC99B-468C-437D-ABA4-34D260CA4E86}"/>
    <cellStyle name="Note 8 2 2 2 4 2" xfId="20334" xr:uid="{7208DFBE-0787-4E8C-8714-A3C82D2C2FCE}"/>
    <cellStyle name="Note 8 2 2 2 4 2 2" xfId="40431" xr:uid="{7FFC0482-ABA2-40B9-AA9C-4BD76AE6200D}"/>
    <cellStyle name="Note 8 2 2 2 4 3" xfId="31566" xr:uid="{8C4FCA04-2F4C-4EC2-B449-07847F1866ED}"/>
    <cellStyle name="Note 8 2 2 2 5" xfId="20331" xr:uid="{3A717ABE-4490-4327-91FC-F1AC25336537}"/>
    <cellStyle name="Note 8 2 2 2 5 2" xfId="40428" xr:uid="{0AC15227-7BCC-4F08-91AA-CD9145F8FE94}"/>
    <cellStyle name="Note 8 2 2 2 6" xfId="31563" xr:uid="{7D232E35-2F5A-4408-8B65-D0AEEFBA2399}"/>
    <cellStyle name="Note 8 2 2 3" xfId="11214" xr:uid="{1E840601-F913-42CF-8230-75CEF2FBD2BC}"/>
    <cellStyle name="Note 8 2 2 3 2" xfId="20335" xr:uid="{3C6E8975-BEC7-43B0-9397-25670430A855}"/>
    <cellStyle name="Note 8 2 2 3 2 2" xfId="40432" xr:uid="{81D2C6B2-9EAB-422A-AEDE-33C91475C83D}"/>
    <cellStyle name="Note 8 2 2 3 3" xfId="31567" xr:uid="{B54B88AF-8C37-4E8A-B23E-1F11163646AA}"/>
    <cellStyle name="Note 8 2 2 4" xfId="11215" xr:uid="{9F1EFFFC-DF08-451A-AA25-7067D908AEEC}"/>
    <cellStyle name="Note 8 2 2 4 2" xfId="20336" xr:uid="{33D6BE44-DB7D-43EB-A574-CAEFF0E25151}"/>
    <cellStyle name="Note 8 2 2 4 2 2" xfId="40433" xr:uid="{50556CE2-9E9E-4356-BBDF-F5AD642C985B}"/>
    <cellStyle name="Note 8 2 2 4 3" xfId="31568" xr:uid="{F8C565A1-532E-4B05-BC23-2E4BCD41E459}"/>
    <cellStyle name="Note 8 2 2 5" xfId="11216" xr:uid="{AE900573-74EF-4AD9-B9FE-A71D724E5F56}"/>
    <cellStyle name="Note 8 2 2 5 2" xfId="20337" xr:uid="{E0B4285B-CB89-42DC-9C2C-065CE00B88B1}"/>
    <cellStyle name="Note 8 2 2 5 2 2" xfId="40434" xr:uid="{F9AED723-027A-4F50-A98A-6A1E80A5813E}"/>
    <cellStyle name="Note 8 2 2 5 3" xfId="31569" xr:uid="{2C72E195-FDAE-4D46-9269-5D91BE7DF7B9}"/>
    <cellStyle name="Note 8 2 2 6" xfId="20330" xr:uid="{65C56103-A77E-4B9C-91F7-4E09D965DA28}"/>
    <cellStyle name="Note 8 2 2 6 2" xfId="40427" xr:uid="{723E433B-885F-4FFF-ADED-05BF1649B73C}"/>
    <cellStyle name="Note 8 2 2 7" xfId="31562" xr:uid="{201B6D22-7FE8-4E55-9027-5B37B40F72B8}"/>
    <cellStyle name="Note 8 2 3" xfId="11217" xr:uid="{9E22659D-9E50-47F8-B1BB-ECB1C8E2F6AF}"/>
    <cellStyle name="Note 8 2 3 2" xfId="11218" xr:uid="{44B99B6F-B123-459D-A009-BF7C4E508526}"/>
    <cellStyle name="Note 8 2 3 2 2" xfId="20339" xr:uid="{0CD48304-1BB8-481F-98BA-85B46347C412}"/>
    <cellStyle name="Note 8 2 3 2 2 2" xfId="40436" xr:uid="{44315ADF-EEB6-4D96-8DF7-3B048D2AAEF2}"/>
    <cellStyle name="Note 8 2 3 2 3" xfId="31571" xr:uid="{FC67444A-AA36-4147-8CED-9A2BEF4BD958}"/>
    <cellStyle name="Note 8 2 3 3" xfId="11219" xr:uid="{9E2D500A-E78C-4CAF-B636-3407CC4EC7AF}"/>
    <cellStyle name="Note 8 2 3 3 2" xfId="20340" xr:uid="{D6E4AD2A-F798-4CA6-96CC-F15414222729}"/>
    <cellStyle name="Note 8 2 3 3 2 2" xfId="40437" xr:uid="{890E8734-E43C-4950-B280-6DE2C3F9A78C}"/>
    <cellStyle name="Note 8 2 3 3 3" xfId="31572" xr:uid="{CD7CC4A5-A66E-4EA9-8467-901F886F6D16}"/>
    <cellStyle name="Note 8 2 3 4" xfId="11220" xr:uid="{60F0324E-A65D-4437-AB46-2105DF640D1D}"/>
    <cellStyle name="Note 8 2 3 4 2" xfId="20341" xr:uid="{803F253D-B956-41EA-856F-6D62CB45784D}"/>
    <cellStyle name="Note 8 2 3 4 2 2" xfId="40438" xr:uid="{CBC346BC-E8FF-4FDB-B1BB-E28399DC477C}"/>
    <cellStyle name="Note 8 2 3 4 3" xfId="31573" xr:uid="{6BAC315D-7B7D-4407-9E46-095813B9ABDD}"/>
    <cellStyle name="Note 8 2 3 5" xfId="20338" xr:uid="{C01DFBB5-AD0A-49D5-9662-44C82940C002}"/>
    <cellStyle name="Note 8 2 3 5 2" xfId="40435" xr:uid="{81084703-341F-408E-BE5A-5AAB9062FF70}"/>
    <cellStyle name="Note 8 2 3 6" xfId="31570" xr:uid="{ACEE05E0-1A62-49F2-A6C7-384CC63FBA2D}"/>
    <cellStyle name="Note 8 2 4" xfId="11221" xr:uid="{6C7CAF16-3D9C-4D01-BFB0-F060130D6A93}"/>
    <cellStyle name="Note 8 2 4 2" xfId="20342" xr:uid="{8C527BF2-26E2-466A-AD55-AE8756155CB9}"/>
    <cellStyle name="Note 8 2 4 2 2" xfId="40439" xr:uid="{34ED9FDA-0436-406D-80A1-4DCE3894F34D}"/>
    <cellStyle name="Note 8 2 4 3" xfId="31574" xr:uid="{BFE6ED72-5A6B-4B88-A768-3DC462B4E5CB}"/>
    <cellStyle name="Note 8 2 5" xfId="11222" xr:uid="{93BBFABC-07A5-4FC5-8C88-D8FE8FCC4CF7}"/>
    <cellStyle name="Note 8 2 5 2" xfId="20343" xr:uid="{5CD4945E-51A8-4169-A45B-854EB7246092}"/>
    <cellStyle name="Note 8 2 5 2 2" xfId="40440" xr:uid="{9F8B2DAE-4E85-49F0-8154-158A9595F741}"/>
    <cellStyle name="Note 8 2 5 3" xfId="31575" xr:uid="{76029849-EDC5-4A40-8594-738E840EF563}"/>
    <cellStyle name="Note 8 2 6" xfId="11223" xr:uid="{9CA3C3EE-6D5C-45E8-8085-00A789AA4C99}"/>
    <cellStyle name="Note 8 2 6 2" xfId="20344" xr:uid="{B9C97B8D-9F77-45C1-B2B2-6990581904C3}"/>
    <cellStyle name="Note 8 2 6 2 2" xfId="40441" xr:uid="{87389B68-FA5D-4C1D-B79F-40A96B1A8B27}"/>
    <cellStyle name="Note 8 2 6 3" xfId="31576" xr:uid="{AA6BE65B-2F93-412D-BC24-D0446E202637}"/>
    <cellStyle name="Note 8 2 7" xfId="20329" xr:uid="{5497C2A7-2554-4DEC-B526-C71ED9BE57A4}"/>
    <cellStyle name="Note 8 2 7 2" xfId="40426" xr:uid="{5E16E5B8-18B7-4CC9-B730-A8256D9ED47D}"/>
    <cellStyle name="Note 8 2 8" xfId="21395" xr:uid="{02AEBA22-09EA-4F29-BB19-346B528C30D6}"/>
    <cellStyle name="Note 8 2 8 2" xfId="41338" xr:uid="{50A7C6BA-C0F1-41EE-B92A-A87895A3957D}"/>
    <cellStyle name="Note 8 2 9" xfId="31561" xr:uid="{4C8F4280-6D56-4CF4-9C36-136968C191CF}"/>
    <cellStyle name="Note 8 3" xfId="11224" xr:uid="{F0D9A659-4621-41BC-AE53-0A347CA557B3}"/>
    <cellStyle name="Note 8 3 2" xfId="11225" xr:uid="{35F4677A-1960-44D7-A18E-BA0773C7E352}"/>
    <cellStyle name="Note 8 3 2 2" xfId="11226" xr:uid="{1C28FA97-6C95-4184-B11D-BD2B95E3672D}"/>
    <cellStyle name="Note 8 3 2 2 2" xfId="11227" xr:uid="{02966987-88C1-4082-B33F-0C3BE39F88F0}"/>
    <cellStyle name="Note 8 3 2 2 2 2" xfId="20348" xr:uid="{AB467AD6-3BC4-4325-9AB0-ED834427C46A}"/>
    <cellStyle name="Note 8 3 2 2 2 2 2" xfId="40445" xr:uid="{5341843C-4FEA-4EC7-98ED-6B5F7A254095}"/>
    <cellStyle name="Note 8 3 2 2 2 3" xfId="31580" xr:uid="{F4FF176D-FD91-4000-9A4D-58F4720D1F83}"/>
    <cellStyle name="Note 8 3 2 2 3" xfId="11228" xr:uid="{5FE87668-1360-4AB5-8289-551114B93EE3}"/>
    <cellStyle name="Note 8 3 2 2 3 2" xfId="20349" xr:uid="{2A0328C3-66C8-4C56-97D4-79141044B56F}"/>
    <cellStyle name="Note 8 3 2 2 3 2 2" xfId="40446" xr:uid="{66FAFC4B-C9A4-4968-8031-D61876C8D586}"/>
    <cellStyle name="Note 8 3 2 2 3 3" xfId="31581" xr:uid="{11ED875C-09DC-4370-99FA-99D6163E6CB5}"/>
    <cellStyle name="Note 8 3 2 2 4" xfId="11229" xr:uid="{AED96FCD-E4D6-4F8F-BEB4-5B409BBCFEA7}"/>
    <cellStyle name="Note 8 3 2 2 4 2" xfId="20350" xr:uid="{808C704C-6D4D-436D-914D-8DD9BFA316EE}"/>
    <cellStyle name="Note 8 3 2 2 4 2 2" xfId="40447" xr:uid="{EF4A8348-118B-4CDE-9F8C-FD2B0DAB983F}"/>
    <cellStyle name="Note 8 3 2 2 4 3" xfId="31582" xr:uid="{6FD8179A-2937-4D2E-B613-CD6EC91B4F4B}"/>
    <cellStyle name="Note 8 3 2 2 5" xfId="20347" xr:uid="{79269DA8-23A0-495C-9AC1-492CD0B5C0FE}"/>
    <cellStyle name="Note 8 3 2 2 5 2" xfId="40444" xr:uid="{6A97B7DC-233D-4DF9-A41A-49EE6B55D9DD}"/>
    <cellStyle name="Note 8 3 2 2 6" xfId="31579" xr:uid="{AFEC537B-4957-42D7-A809-53C7592777D2}"/>
    <cellStyle name="Note 8 3 2 3" xfId="11230" xr:uid="{A2AE5708-7BF3-49C5-8978-94C74356EF35}"/>
    <cellStyle name="Note 8 3 2 3 2" xfId="20351" xr:uid="{73B20261-EED5-484C-9840-9DC4789B6FAA}"/>
    <cellStyle name="Note 8 3 2 3 2 2" xfId="40448" xr:uid="{30541BC2-0CE6-4E5A-B009-5DFE0A52ADA9}"/>
    <cellStyle name="Note 8 3 2 3 3" xfId="31583" xr:uid="{7C537831-7FDC-4B9A-9128-54C98AF80654}"/>
    <cellStyle name="Note 8 3 2 4" xfId="11231" xr:uid="{2E67F77D-E2D4-4A66-BEF8-E79F3A908660}"/>
    <cellStyle name="Note 8 3 2 4 2" xfId="20352" xr:uid="{E5B693C9-0124-4EBD-B438-16DC0392708C}"/>
    <cellStyle name="Note 8 3 2 4 2 2" xfId="40449" xr:uid="{21EE6B2D-BC62-45F6-9A4E-5D54EEDD0337}"/>
    <cellStyle name="Note 8 3 2 4 3" xfId="31584" xr:uid="{3C5651CE-ECC6-4ADD-90BA-380D7D76FCED}"/>
    <cellStyle name="Note 8 3 2 5" xfId="11232" xr:uid="{1D12448D-A3E4-4216-9DFD-2F2EEC083078}"/>
    <cellStyle name="Note 8 3 2 5 2" xfId="20353" xr:uid="{242DF723-DDA1-49BB-8ADE-6756E761BD4C}"/>
    <cellStyle name="Note 8 3 2 5 2 2" xfId="40450" xr:uid="{1CA5AFA7-AF58-4B18-AA02-1A05D60DA147}"/>
    <cellStyle name="Note 8 3 2 5 3" xfId="31585" xr:uid="{4370944B-256F-4138-8721-6FA5877A656F}"/>
    <cellStyle name="Note 8 3 2 6" xfId="20346" xr:uid="{71F32C2B-C766-4788-B627-0AC6999D3DF6}"/>
    <cellStyle name="Note 8 3 2 6 2" xfId="40443" xr:uid="{A096998A-8682-4754-A624-FFB10F5A69A2}"/>
    <cellStyle name="Note 8 3 2 7" xfId="31578" xr:uid="{28858578-6919-4005-9AB3-52AB3FFB8BE3}"/>
    <cellStyle name="Note 8 3 3" xfId="11233" xr:uid="{8892864E-766B-4DAB-882D-FD9E42705A90}"/>
    <cellStyle name="Note 8 3 3 2" xfId="11234" xr:uid="{D5905BD6-05C6-4CC5-A91D-686A64234C28}"/>
    <cellStyle name="Note 8 3 3 2 2" xfId="20355" xr:uid="{96914BF6-7A41-4F0C-9CD8-02B407D7C405}"/>
    <cellStyle name="Note 8 3 3 2 2 2" xfId="40452" xr:uid="{F7E3D76B-FAFA-4232-B8B0-E57E77B2CCC7}"/>
    <cellStyle name="Note 8 3 3 2 3" xfId="31587" xr:uid="{F203F15C-8E9E-40DC-AB64-378D55340513}"/>
    <cellStyle name="Note 8 3 3 3" xfId="11235" xr:uid="{AAC3CDFC-9B37-47EB-AD7B-03BAB4853484}"/>
    <cellStyle name="Note 8 3 3 3 2" xfId="20356" xr:uid="{B82CCBC6-7EA5-4A25-BBBA-0918BCC0F1D9}"/>
    <cellStyle name="Note 8 3 3 3 2 2" xfId="40453" xr:uid="{232DD72B-1B45-43C5-9D98-D419CFEA0864}"/>
    <cellStyle name="Note 8 3 3 3 3" xfId="31588" xr:uid="{3F528FBB-EDD2-4526-804F-9650BC10B527}"/>
    <cellStyle name="Note 8 3 3 4" xfId="11236" xr:uid="{6CA7FBD0-37CB-4A76-8542-69FA61B9934F}"/>
    <cellStyle name="Note 8 3 3 4 2" xfId="20357" xr:uid="{D09FB5F8-2BB9-41AC-BF13-3692BF3E4D5D}"/>
    <cellStyle name="Note 8 3 3 4 2 2" xfId="40454" xr:uid="{69752685-9E4D-4EBD-A38F-264F7EEBB59F}"/>
    <cellStyle name="Note 8 3 3 4 3" xfId="31589" xr:uid="{8F97C3ED-378E-4E57-9257-F1E975665915}"/>
    <cellStyle name="Note 8 3 3 5" xfId="20354" xr:uid="{F7DDC601-62F8-4604-81D9-74C6AA47A0FF}"/>
    <cellStyle name="Note 8 3 3 5 2" xfId="40451" xr:uid="{4C2305A9-C386-424C-B750-C31A80227E1B}"/>
    <cellStyle name="Note 8 3 3 6" xfId="31586" xr:uid="{64F1F86D-D20C-4596-9499-444C324618C5}"/>
    <cellStyle name="Note 8 3 4" xfId="11237" xr:uid="{A43FE301-A4BA-432F-88C9-593BFB6763D0}"/>
    <cellStyle name="Note 8 3 4 2" xfId="20358" xr:uid="{70039E8D-B9D7-4B57-A138-CF7F4F7F49D1}"/>
    <cellStyle name="Note 8 3 4 2 2" xfId="40455" xr:uid="{9A85A78C-5692-4E75-B522-DC1B5B62757B}"/>
    <cellStyle name="Note 8 3 4 3" xfId="31590" xr:uid="{90521A2D-41EA-422F-95C1-2ECB9586262E}"/>
    <cellStyle name="Note 8 3 5" xfId="11238" xr:uid="{451118C0-DB43-4DCC-9D3A-7875F0F131B6}"/>
    <cellStyle name="Note 8 3 5 2" xfId="20359" xr:uid="{6A49919F-C334-446A-A6AE-34EDB4F804D0}"/>
    <cellStyle name="Note 8 3 5 2 2" xfId="40456" xr:uid="{FFD74661-5A54-4962-9362-9E4B97D70EC6}"/>
    <cellStyle name="Note 8 3 5 3" xfId="31591" xr:uid="{9202B8B4-D085-4D78-B27C-D73280B2FA05}"/>
    <cellStyle name="Note 8 3 6" xfId="11239" xr:uid="{920DCA24-7CB4-4091-8C85-E4E10B9AF110}"/>
    <cellStyle name="Note 8 3 6 2" xfId="20360" xr:uid="{6FE45A35-FDFC-4219-A82B-0E4AF7390F7E}"/>
    <cellStyle name="Note 8 3 6 2 2" xfId="40457" xr:uid="{C4F063F3-E590-4239-90A1-15354CDC0C0B}"/>
    <cellStyle name="Note 8 3 6 3" xfId="31592" xr:uid="{86341E29-DC31-4CBE-A3FD-082D8C11963B}"/>
    <cellStyle name="Note 8 3 7" xfId="20345" xr:uid="{7A2F773A-4C3C-43A6-A92A-AA57AA5C7439}"/>
    <cellStyle name="Note 8 3 7 2" xfId="40442" xr:uid="{D1CA3959-F7D8-4338-9A6F-06762E2D5FB1}"/>
    <cellStyle name="Note 8 3 8" xfId="21943" xr:uid="{C4A9FF94-9697-4D06-A67C-C10526F08E82}"/>
    <cellStyle name="Note 8 3 8 2" xfId="41879" xr:uid="{29AAB200-6039-4ADC-A683-90EA615EE988}"/>
    <cellStyle name="Note 8 3 9" xfId="31577" xr:uid="{2E3ED416-1288-4B77-9068-DF194CA67EB7}"/>
    <cellStyle name="Note 8 4" xfId="11240" xr:uid="{26E3AA75-41FB-4455-AD43-1D633718B2D4}"/>
    <cellStyle name="Note 8 4 2" xfId="11241" xr:uid="{50C08805-709A-458E-AF4A-6BBA76FE4101}"/>
    <cellStyle name="Note 8 4 2 2" xfId="11242" xr:uid="{7D303A28-2356-469B-A926-242B4738CA23}"/>
    <cellStyle name="Note 8 4 2 2 2" xfId="20363" xr:uid="{2B22C1EE-3FF3-4FDD-890B-54DA48DEE9FE}"/>
    <cellStyle name="Note 8 4 2 2 2 2" xfId="40460" xr:uid="{B26D6AF5-D220-481D-873B-77AF542B9F85}"/>
    <cellStyle name="Note 8 4 2 2 3" xfId="31595" xr:uid="{B8CD6A5E-E5A5-4E2C-9CD9-DDE8BF9DF7B4}"/>
    <cellStyle name="Note 8 4 2 3" xfId="11243" xr:uid="{BAD456D1-B3F2-41E7-BD64-8AB999D5CC9F}"/>
    <cellStyle name="Note 8 4 2 3 2" xfId="20364" xr:uid="{C0216AEB-57C1-41AA-9E1E-573EE922770A}"/>
    <cellStyle name="Note 8 4 2 3 2 2" xfId="40461" xr:uid="{2943759E-B407-43E9-8EA4-2AAB6C1127AA}"/>
    <cellStyle name="Note 8 4 2 3 3" xfId="31596" xr:uid="{5DB76ADA-82A6-4A89-B217-7EDB89665ED1}"/>
    <cellStyle name="Note 8 4 2 4" xfId="11244" xr:uid="{8EB7215B-0B0A-4789-AF0A-30AA3E127AB6}"/>
    <cellStyle name="Note 8 4 2 4 2" xfId="20365" xr:uid="{D80612DC-4CE0-4F84-85B8-D01FB8F10B36}"/>
    <cellStyle name="Note 8 4 2 4 2 2" xfId="40462" xr:uid="{7E4811A7-E29E-456B-8D29-DAA1F3C249E0}"/>
    <cellStyle name="Note 8 4 2 4 3" xfId="31597" xr:uid="{3F985404-C7FE-49C5-9460-97284753DDE8}"/>
    <cellStyle name="Note 8 4 2 5" xfId="20362" xr:uid="{E8F989DE-8F85-43D4-9BD6-0D71A9813A60}"/>
    <cellStyle name="Note 8 4 2 5 2" xfId="40459" xr:uid="{3B3FBFCD-E16D-4CA1-8C76-69B7D2A77DCE}"/>
    <cellStyle name="Note 8 4 2 6" xfId="31594" xr:uid="{4696606E-A8D5-4E71-AFBB-396E1E7F9981}"/>
    <cellStyle name="Note 8 4 3" xfId="11245" xr:uid="{EC6FD57C-F490-48EC-B958-DAB751370E68}"/>
    <cellStyle name="Note 8 4 3 2" xfId="20366" xr:uid="{C063A204-25AB-45C3-AA17-413E5EB4444A}"/>
    <cellStyle name="Note 8 4 3 2 2" xfId="40463" xr:uid="{011495C2-8570-4757-9D04-9AF89FFEC1D7}"/>
    <cellStyle name="Note 8 4 3 3" xfId="31598" xr:uid="{B74524E5-FA70-4386-AC11-1211E18E5452}"/>
    <cellStyle name="Note 8 4 4" xfId="11246" xr:uid="{B148FC9A-C637-47B2-B3EF-2A32939FF60E}"/>
    <cellStyle name="Note 8 4 4 2" xfId="20367" xr:uid="{4B145BC3-939D-4912-991A-A93EF26E6053}"/>
    <cellStyle name="Note 8 4 4 2 2" xfId="40464" xr:uid="{507B9DDA-89BF-4F99-AA9D-CE60C0F6C15E}"/>
    <cellStyle name="Note 8 4 4 3" xfId="31599" xr:uid="{9C7F05A5-936A-4024-9192-762455B45058}"/>
    <cellStyle name="Note 8 4 5" xfId="11247" xr:uid="{CABB32C3-28BE-4F3E-B37E-6ABDA59B18D1}"/>
    <cellStyle name="Note 8 4 5 2" xfId="20368" xr:uid="{F9CF5228-0269-48DE-9C5E-DA7D753E7CE7}"/>
    <cellStyle name="Note 8 4 5 2 2" xfId="40465" xr:uid="{4038F388-7292-4BA5-BB47-516A837970E5}"/>
    <cellStyle name="Note 8 4 5 3" xfId="31600" xr:uid="{034460B2-AB1D-4A68-9499-0B98EE42FF48}"/>
    <cellStyle name="Note 8 4 6" xfId="20361" xr:uid="{4BF067D9-A91B-4B3C-A120-19A8513BC943}"/>
    <cellStyle name="Note 8 4 6 2" xfId="40458" xr:uid="{0E68A9CD-C518-4F32-8A96-FE26EA265121}"/>
    <cellStyle name="Note 8 4 7" xfId="31593" xr:uid="{58876DAB-0BC1-442E-B6AE-DEC52E4CDA90}"/>
    <cellStyle name="Note 8 5" xfId="11248" xr:uid="{C74926AA-CDA7-4E53-88CB-0F0D0E423853}"/>
    <cellStyle name="Note 8 5 2" xfId="11249" xr:uid="{C4E75AFD-5F03-4ADD-8636-BD2071359FE5}"/>
    <cellStyle name="Note 8 5 2 2" xfId="11250" xr:uid="{1A4CE40D-C264-493A-A113-262276F2BA44}"/>
    <cellStyle name="Note 8 5 2 2 2" xfId="20371" xr:uid="{FA0FB128-75E9-4CE2-AE1F-99EC3B9FD45C}"/>
    <cellStyle name="Note 8 5 2 2 2 2" xfId="40468" xr:uid="{EFDB8E4D-E65C-4AC2-AD8D-327A714E211A}"/>
    <cellStyle name="Note 8 5 2 2 3" xfId="31603" xr:uid="{DB4AEF53-D56E-4B39-A600-32771EDDFACD}"/>
    <cellStyle name="Note 8 5 2 3" xfId="11251" xr:uid="{E6D0987B-4A40-45BD-9C7E-16446C8D5B80}"/>
    <cellStyle name="Note 8 5 2 3 2" xfId="20372" xr:uid="{A0EFC078-6120-4C4B-8B83-C982841908BC}"/>
    <cellStyle name="Note 8 5 2 3 2 2" xfId="40469" xr:uid="{A1A7F1A0-0A1A-406D-BCF0-89CF0CFD9668}"/>
    <cellStyle name="Note 8 5 2 3 3" xfId="31604" xr:uid="{2808C14B-DF30-4E14-91C9-540B4CBFD826}"/>
    <cellStyle name="Note 8 5 2 4" xfId="11252" xr:uid="{074D4379-297E-4B99-8692-C39A718D6477}"/>
    <cellStyle name="Note 8 5 2 4 2" xfId="20373" xr:uid="{734AB7DB-49F9-4BAE-B6DD-BC48A31C5398}"/>
    <cellStyle name="Note 8 5 2 4 2 2" xfId="40470" xr:uid="{E83C7C61-292A-4C7A-9FD1-9BF6B7DFFB3C}"/>
    <cellStyle name="Note 8 5 2 4 3" xfId="31605" xr:uid="{DE30896F-609B-4215-9842-EDA086807F15}"/>
    <cellStyle name="Note 8 5 2 5" xfId="20370" xr:uid="{8B7344E9-420B-4BFF-B99D-C44441B05D00}"/>
    <cellStyle name="Note 8 5 2 5 2" xfId="40467" xr:uid="{91E149EE-9BF4-4653-906B-0250E43A024E}"/>
    <cellStyle name="Note 8 5 2 6" xfId="31602" xr:uid="{E6CF765A-E6C4-4CC2-A0E8-268D368A0B5B}"/>
    <cellStyle name="Note 8 5 3" xfId="11253" xr:uid="{AF7E9AD4-D64B-4A6E-9973-26691BAC54DF}"/>
    <cellStyle name="Note 8 5 3 2" xfId="20374" xr:uid="{CD21192F-6977-4650-872E-F2D26F4EC82F}"/>
    <cellStyle name="Note 8 5 3 2 2" xfId="40471" xr:uid="{DA51DAF7-E6C8-4E72-826E-81B07D487AB7}"/>
    <cellStyle name="Note 8 5 3 3" xfId="31606" xr:uid="{7E058C06-64F1-436D-B9C0-BF89FEEE7C40}"/>
    <cellStyle name="Note 8 5 4" xfId="11254" xr:uid="{3CFD0E1F-EF3C-457B-9D45-AF56010E6202}"/>
    <cellStyle name="Note 8 5 4 2" xfId="20375" xr:uid="{07E5A6D8-71D2-45A8-8D67-679D7F085303}"/>
    <cellStyle name="Note 8 5 4 2 2" xfId="40472" xr:uid="{1DA0BC2E-FD17-4720-997B-F57E878B2D93}"/>
    <cellStyle name="Note 8 5 4 3" xfId="31607" xr:uid="{FCD52F04-1288-4A9D-9252-C79A2689BCB7}"/>
    <cellStyle name="Note 8 5 5" xfId="11255" xr:uid="{D5456804-7F86-4147-84B5-0D897A1B5B64}"/>
    <cellStyle name="Note 8 5 5 2" xfId="20376" xr:uid="{CC648CB0-D7A0-416B-A4BB-217CAB5F1874}"/>
    <cellStyle name="Note 8 5 5 2 2" xfId="40473" xr:uid="{26AB3D0E-C7AE-4217-9F77-E271FD77265F}"/>
    <cellStyle name="Note 8 5 5 3" xfId="31608" xr:uid="{A5A5D427-938B-44DA-BBD8-5B4BF183A154}"/>
    <cellStyle name="Note 8 5 6" xfId="20369" xr:uid="{0C99C4A9-B3BC-4D3B-90FE-7AC1F56D7999}"/>
    <cellStyle name="Note 8 5 6 2" xfId="40466" xr:uid="{C2EBD9F3-1B09-4F97-8236-BBC828F3CFF4}"/>
    <cellStyle name="Note 8 5 7" xfId="31601" xr:uid="{DB5A16B5-D327-4F94-B669-25C1944783B1}"/>
    <cellStyle name="Note 8 6" xfId="11256" xr:uid="{F0CDAF60-B061-4D21-97FD-99EF23F53B59}"/>
    <cellStyle name="Note 8 6 2" xfId="11257" xr:uid="{DE0C3E18-EACD-49A1-AA14-EC53CF7F3CF7}"/>
    <cellStyle name="Note 8 6 2 2" xfId="20378" xr:uid="{BF53D63F-3BF9-444E-BB03-211907AFAACE}"/>
    <cellStyle name="Note 8 6 2 2 2" xfId="40475" xr:uid="{7D83A4D2-F030-42D4-89F7-BC2E9869A60C}"/>
    <cellStyle name="Note 8 6 2 3" xfId="31610" xr:uid="{D99C7929-1F09-4972-BDB0-A3FA7546D05F}"/>
    <cellStyle name="Note 8 6 3" xfId="11258" xr:uid="{6D2C3028-3F29-4292-8BB6-85915A6ABEAD}"/>
    <cellStyle name="Note 8 6 3 2" xfId="20379" xr:uid="{E4E7474D-6AF9-4434-9C29-96D5B984B385}"/>
    <cellStyle name="Note 8 6 3 2 2" xfId="40476" xr:uid="{62DC9B5D-8EB8-4B22-AC15-EAE0322382B6}"/>
    <cellStyle name="Note 8 6 3 3" xfId="31611" xr:uid="{93EE6FA3-44B0-4BF5-A7D6-073A8CCD3210}"/>
    <cellStyle name="Note 8 6 4" xfId="11259" xr:uid="{78AABA7B-5470-4C33-9EE6-7A8146FA92A5}"/>
    <cellStyle name="Note 8 6 4 2" xfId="20380" xr:uid="{30828064-FD54-49A6-8100-228B0EF557C6}"/>
    <cellStyle name="Note 8 6 4 2 2" xfId="40477" xr:uid="{BBC7798D-0D39-4A1B-99FB-793049AFE64A}"/>
    <cellStyle name="Note 8 6 4 3" xfId="31612" xr:uid="{BBABE6F1-55E2-4F99-8C75-AD26A9B6699A}"/>
    <cellStyle name="Note 8 6 5" xfId="20377" xr:uid="{1C4192C9-1923-4E5B-A3A1-3B31BE54B974}"/>
    <cellStyle name="Note 8 6 5 2" xfId="40474" xr:uid="{15222858-F228-4140-8F8B-6AF295542F2D}"/>
    <cellStyle name="Note 8 6 6" xfId="31609" xr:uid="{7012A752-F799-42FA-B03E-30F55B4BCCD3}"/>
    <cellStyle name="Note 8 7" xfId="11260" xr:uid="{0F5A215A-3ACF-46D6-807A-40F70331F8C1}"/>
    <cellStyle name="Note 8 7 2" xfId="11261" xr:uid="{0407511B-68EA-451A-8B5E-A912C982B829}"/>
    <cellStyle name="Note 8 7 2 2" xfId="20382" xr:uid="{AB7714A0-F5ED-4073-82BA-02E39ADFC908}"/>
    <cellStyle name="Note 8 7 2 2 2" xfId="40479" xr:uid="{87A8AE18-AA62-458B-BDB6-4326324B677E}"/>
    <cellStyle name="Note 8 7 2 3" xfId="31614" xr:uid="{994C924C-1027-4789-8F49-C005E6119B1F}"/>
    <cellStyle name="Note 8 7 3" xfId="11262" xr:uid="{4B92D0D6-3E65-4D55-A18B-4F8E39A0A6BE}"/>
    <cellStyle name="Note 8 7 3 2" xfId="20383" xr:uid="{C36BD215-9586-411B-9D24-151317F2479A}"/>
    <cellStyle name="Note 8 7 3 2 2" xfId="40480" xr:uid="{39C8B972-58DF-48B4-A693-50BB91F4104F}"/>
    <cellStyle name="Note 8 7 3 3" xfId="31615" xr:uid="{9B9E7184-59A2-4DC7-983C-D015F88AC5AC}"/>
    <cellStyle name="Note 8 7 4" xfId="11263" xr:uid="{76394E1B-633C-41BB-8306-88170E16F0E7}"/>
    <cellStyle name="Note 8 7 4 2" xfId="20384" xr:uid="{FC899E9A-B84E-4FA6-930E-7F3709CAC7F7}"/>
    <cellStyle name="Note 8 7 4 2 2" xfId="40481" xr:uid="{20C21C98-375D-458F-A4B1-48F66D62EC09}"/>
    <cellStyle name="Note 8 7 4 3" xfId="31616" xr:uid="{84196ADC-920B-4041-A2E6-4AEA879CA3BF}"/>
    <cellStyle name="Note 8 7 5" xfId="20381" xr:uid="{0470960C-CE23-444C-97E0-71A47B5422BF}"/>
    <cellStyle name="Note 8 7 5 2" xfId="40478" xr:uid="{967B40CA-A5C0-43B8-96E7-EA11F99F6159}"/>
    <cellStyle name="Note 8 7 6" xfId="31613" xr:uid="{99D40A31-C5AB-4F83-AF31-14DFD7681D49}"/>
    <cellStyle name="Note 8 8" xfId="11264" xr:uid="{DB4D758B-716F-4258-A5B4-2D3BE4B6F876}"/>
    <cellStyle name="Note 8 8 2" xfId="20385" xr:uid="{F060BF94-64D6-4A9B-8DAE-165ED3A27CEC}"/>
    <cellStyle name="Note 8 8 2 2" xfId="40482" xr:uid="{D04D0608-666C-45FD-9D95-021EB1A9E5E4}"/>
    <cellStyle name="Note 8 8 3" xfId="31617" xr:uid="{FE0A961A-C89F-4BAB-84ED-763EE1452C8B}"/>
    <cellStyle name="Note 8 9" xfId="11265" xr:uid="{10771672-B85B-49D9-B645-F3BBCA8A5D54}"/>
    <cellStyle name="Note 8 9 2" xfId="20386" xr:uid="{30CC2082-81F3-46E9-9A19-B9CC14DDD79D}"/>
    <cellStyle name="Note 8 9 2 2" xfId="40483" xr:uid="{A1BA50B0-37B3-4D21-AA2E-905E32F4E5F7}"/>
    <cellStyle name="Note 8 9 3" xfId="31618" xr:uid="{A19854D2-4E82-4457-A40C-B2741EDE7709}"/>
    <cellStyle name="Note 9" xfId="11266" xr:uid="{C37D4DD4-6A85-4CF8-A97B-489C674D1F3C}"/>
    <cellStyle name="Note 9 10" xfId="31619" xr:uid="{180E8B06-E451-4B1E-A637-A0FC126C35BD}"/>
    <cellStyle name="Note 9 2" xfId="11267" xr:uid="{9EA1900B-3376-4FDF-8284-32648E596D0D}"/>
    <cellStyle name="Note 9 2 2" xfId="11268" xr:uid="{626DA00E-CFD6-4689-8189-A04FFD729F35}"/>
    <cellStyle name="Note 9 2 2 2" xfId="11269" xr:uid="{6F05821B-8AA6-43F1-90A2-E9D622DF42AA}"/>
    <cellStyle name="Note 9 2 2 2 2" xfId="20390" xr:uid="{355A8C93-30D5-49A3-A3DE-B257D87AB140}"/>
    <cellStyle name="Note 9 2 2 2 2 2" xfId="40487" xr:uid="{3CF1A0CC-1855-4C00-B33C-F9CFB5B1B865}"/>
    <cellStyle name="Note 9 2 2 2 3" xfId="31622" xr:uid="{E99240C1-FEAA-4DA1-802F-811C6DACA146}"/>
    <cellStyle name="Note 9 2 2 3" xfId="11270" xr:uid="{513412F0-27A6-4BE2-B91B-EC2C74152DD5}"/>
    <cellStyle name="Note 9 2 2 3 2" xfId="20391" xr:uid="{ED6C1641-8CB2-4341-8316-D3AFD5FCF3CC}"/>
    <cellStyle name="Note 9 2 2 3 2 2" xfId="40488" xr:uid="{A7C60799-016A-4751-A117-299636B732C7}"/>
    <cellStyle name="Note 9 2 2 3 3" xfId="31623" xr:uid="{6683B001-B66F-46AB-9C6D-1D1FB84C7BFB}"/>
    <cellStyle name="Note 9 2 2 4" xfId="11271" xr:uid="{5B9A3577-7BC1-4EFB-86FD-B0A0A2D0A08E}"/>
    <cellStyle name="Note 9 2 2 4 2" xfId="20392" xr:uid="{18E939DF-0A02-41A3-ACAA-E969FFACF494}"/>
    <cellStyle name="Note 9 2 2 4 2 2" xfId="40489" xr:uid="{25425E33-49C8-48DC-B6B6-D5EBACC02B94}"/>
    <cellStyle name="Note 9 2 2 4 3" xfId="31624" xr:uid="{0D372D39-4E08-40AF-84E0-1E9D6F6BB1AE}"/>
    <cellStyle name="Note 9 2 2 5" xfId="20389" xr:uid="{B3A53107-BE55-4DD2-8EFB-8B11AE6BA5C2}"/>
    <cellStyle name="Note 9 2 2 5 2" xfId="40486" xr:uid="{14B8E41A-D4C9-40CC-B5E7-7D69197F0943}"/>
    <cellStyle name="Note 9 2 2 6" xfId="31621" xr:uid="{7AFCC42F-A360-4FB0-BC4A-FA4F4C4D774C}"/>
    <cellStyle name="Note 9 2 3" xfId="11272" xr:uid="{6C7E3EB9-0173-4A7D-BF22-85512A427E7B}"/>
    <cellStyle name="Note 9 2 3 2" xfId="20393" xr:uid="{239AA93C-B3AD-40A4-A5D4-C418043B643D}"/>
    <cellStyle name="Note 9 2 3 2 2" xfId="40490" xr:uid="{2CC82DC0-9F1B-40F2-845B-708B4379D3DA}"/>
    <cellStyle name="Note 9 2 3 3" xfId="31625" xr:uid="{DB94B08D-571A-4A30-92AA-1DFA625CE77B}"/>
    <cellStyle name="Note 9 2 4" xfId="11273" xr:uid="{FB94D327-60BD-41F8-AF82-E95040A6F12A}"/>
    <cellStyle name="Note 9 2 4 2" xfId="20394" xr:uid="{62F4A5C1-A9FF-464B-884D-53A4E1CFD415}"/>
    <cellStyle name="Note 9 2 4 2 2" xfId="40491" xr:uid="{0A358329-58F0-4990-8D13-5697CE94DA5D}"/>
    <cellStyle name="Note 9 2 4 3" xfId="31626" xr:uid="{F37ACE7E-82D7-4E88-B074-D6B29CA11A58}"/>
    <cellStyle name="Note 9 2 5" xfId="11274" xr:uid="{985E49AC-4131-4A3F-80E6-6E76DD36B335}"/>
    <cellStyle name="Note 9 2 5 2" xfId="20395" xr:uid="{75B2B3D7-0917-421A-8961-8B782C4E3AA1}"/>
    <cellStyle name="Note 9 2 5 2 2" xfId="40492" xr:uid="{EAC01824-8552-408C-94C6-7937E8614529}"/>
    <cellStyle name="Note 9 2 5 3" xfId="31627" xr:uid="{6AA23D3E-61AA-4D4D-BEB1-D37CBC07AE3E}"/>
    <cellStyle name="Note 9 2 6" xfId="20388" xr:uid="{3296377A-C75D-44BB-B6AE-3F7C7712413D}"/>
    <cellStyle name="Note 9 2 6 2" xfId="40485" xr:uid="{83096296-AE8A-402A-9D91-C57C0A66B38F}"/>
    <cellStyle name="Note 9 2 7" xfId="21389" xr:uid="{6C1496AE-CD90-40FE-A98D-46DCA45F0F90}"/>
    <cellStyle name="Note 9 2 7 2" xfId="41332" xr:uid="{5EB9E9FA-EE25-4EEA-BC69-266DDCDE7436}"/>
    <cellStyle name="Note 9 2 8" xfId="31620" xr:uid="{197765CA-CFAE-4FED-8F29-260AAD0B9A69}"/>
    <cellStyle name="Note 9 3" xfId="11275" xr:uid="{0BA46595-9670-4F3D-A949-FFCD95C968A9}"/>
    <cellStyle name="Note 9 3 2" xfId="11276" xr:uid="{5A99337A-7D74-48E4-8A68-F94952992820}"/>
    <cellStyle name="Note 9 3 2 2" xfId="20397" xr:uid="{6020F87E-52E9-40AC-B70E-F31BC032C988}"/>
    <cellStyle name="Note 9 3 2 2 2" xfId="40494" xr:uid="{6ED87BE8-B112-495B-959A-828E9748615C}"/>
    <cellStyle name="Note 9 3 2 3" xfId="31629" xr:uid="{E6F620E5-E192-42A9-ADC9-24F9B19A9D7B}"/>
    <cellStyle name="Note 9 3 3" xfId="11277" xr:uid="{A97F0EF7-2BFE-469C-9818-5949B04CB438}"/>
    <cellStyle name="Note 9 3 3 2" xfId="20398" xr:uid="{33240055-70A3-46EB-B5B3-A7DE59099B34}"/>
    <cellStyle name="Note 9 3 3 2 2" xfId="40495" xr:uid="{CC3B20A8-57DE-4AEB-9F65-737A5F26C321}"/>
    <cellStyle name="Note 9 3 3 3" xfId="31630" xr:uid="{8A98639B-FD67-4062-991E-815D7FAC5B58}"/>
    <cellStyle name="Note 9 3 4" xfId="11278" xr:uid="{327A33F9-BEC8-45A9-9A0A-CF52629D29E9}"/>
    <cellStyle name="Note 9 3 4 2" xfId="20399" xr:uid="{58029522-0C2A-4AAE-BD6E-693BF2D7DAE0}"/>
    <cellStyle name="Note 9 3 4 2 2" xfId="40496" xr:uid="{09610C8E-3D2E-4D59-9E54-543AD6795F0E}"/>
    <cellStyle name="Note 9 3 4 3" xfId="31631" xr:uid="{C05EDB2F-7870-4B65-8F36-DDB333A6C378}"/>
    <cellStyle name="Note 9 3 5" xfId="20396" xr:uid="{BCDDCF3C-C37C-47C2-A8BD-556A479FBB0E}"/>
    <cellStyle name="Note 9 3 5 2" xfId="40493" xr:uid="{AD6FC0F5-8047-4BE6-88AC-CB068C0A157C}"/>
    <cellStyle name="Note 9 3 6" xfId="21937" xr:uid="{5C8339D8-F7FC-4C47-8241-E68FDED1A772}"/>
    <cellStyle name="Note 9 3 6 2" xfId="41873" xr:uid="{5D1AAD3A-1A93-412D-982A-F1F15FFBE12C}"/>
    <cellStyle name="Note 9 3 7" xfId="31628" xr:uid="{F8D07F75-AB16-4012-9D84-3D5EAA319B75}"/>
    <cellStyle name="Note 9 4" xfId="11279" xr:uid="{8A03691F-09B1-482E-A33F-4C9C00D31F8B}"/>
    <cellStyle name="Note 9 4 2" xfId="11280" xr:uid="{D4FFAA9C-7E10-4328-9A9A-AB1330BD7D39}"/>
    <cellStyle name="Note 9 4 2 2" xfId="20401" xr:uid="{B43ED958-1152-4925-82EB-A6D877272A7F}"/>
    <cellStyle name="Note 9 4 2 2 2" xfId="40498" xr:uid="{382A4829-CEBE-4C9B-A458-A46A5D8FA886}"/>
    <cellStyle name="Note 9 4 2 3" xfId="31633" xr:uid="{3A2C3B56-C0E1-421F-BDF1-A8C199C1CB29}"/>
    <cellStyle name="Note 9 4 3" xfId="11281" xr:uid="{A1BDB489-D629-45F5-9AE1-DC568E0D1E0E}"/>
    <cellStyle name="Note 9 4 3 2" xfId="20402" xr:uid="{0D977F0D-AAFE-4D4A-8528-C433ED378FF1}"/>
    <cellStyle name="Note 9 4 3 2 2" xfId="40499" xr:uid="{2B631478-9A6B-492E-A24A-062F48C35E68}"/>
    <cellStyle name="Note 9 4 3 3" xfId="31634" xr:uid="{69826E16-D03C-4DC3-A27E-66066DB63674}"/>
    <cellStyle name="Note 9 4 4" xfId="11282" xr:uid="{014E57A6-03CC-4007-B9C8-77E504FCF16D}"/>
    <cellStyle name="Note 9 4 4 2" xfId="20403" xr:uid="{B8CB6EE1-72CC-445D-8072-3D4DFCFBFB42}"/>
    <cellStyle name="Note 9 4 4 2 2" xfId="40500" xr:uid="{68640E62-E4C6-4B48-9813-3398F264B5B7}"/>
    <cellStyle name="Note 9 4 4 3" xfId="31635" xr:uid="{3105C702-F425-4884-8E9D-F8649540E38F}"/>
    <cellStyle name="Note 9 4 5" xfId="20400" xr:uid="{5FBDBA69-E8EE-4240-A86F-4713B08E5D68}"/>
    <cellStyle name="Note 9 4 5 2" xfId="40497" xr:uid="{B0F0119E-4808-407E-A126-279196EB2F57}"/>
    <cellStyle name="Note 9 4 6" xfId="31632" xr:uid="{F4F99235-9B4B-4FB4-A97C-FDC825DEB58F}"/>
    <cellStyle name="Note 9 5" xfId="11283" xr:uid="{054F774C-A6CC-4FF7-98AB-57C0B6A2E062}"/>
    <cellStyle name="Note 9 5 2" xfId="20404" xr:uid="{D2AA967C-9184-47D5-85F8-ADCD4C60B51D}"/>
    <cellStyle name="Note 9 5 2 2" xfId="40501" xr:uid="{01FD7E92-7FCE-4AF6-B4F3-C97D8C95B319}"/>
    <cellStyle name="Note 9 5 3" xfId="31636" xr:uid="{1F755632-313C-46A9-9141-53C447043920}"/>
    <cellStyle name="Note 9 6" xfId="11284" xr:uid="{989BC8E7-BE1E-4CAA-976F-31FC95BB3224}"/>
    <cellStyle name="Note 9 6 2" xfId="20405" xr:uid="{952868C6-FB1C-43F0-AADE-B53C3811A498}"/>
    <cellStyle name="Note 9 6 2 2" xfId="40502" xr:uid="{0549A29E-FBEF-4D40-91F8-E414F3E101BE}"/>
    <cellStyle name="Note 9 6 3" xfId="31637" xr:uid="{E47FED49-7E40-4B96-92A9-8779C9A3701A}"/>
    <cellStyle name="Note 9 7" xfId="11285" xr:uid="{8A93CB3A-0482-45F8-87AC-F9A40FE51082}"/>
    <cellStyle name="Note 9 7 2" xfId="20406" xr:uid="{1FAF3BF3-614A-4E16-8927-082CB6B48AAF}"/>
    <cellStyle name="Note 9 7 2 2" xfId="40503" xr:uid="{3560C6E6-AE33-4DB9-962A-BA295A84BF89}"/>
    <cellStyle name="Note 9 7 3" xfId="31638" xr:uid="{C1B2CF9B-F0CD-4134-829A-8E6A7B3C2B08}"/>
    <cellStyle name="Note 9 8" xfId="20387" xr:uid="{DCA5F88B-2D48-467C-9602-7E965F958614}"/>
    <cellStyle name="Note 9 8 2" xfId="40484" xr:uid="{DD7E620F-BC52-4C1A-9DF2-FE28A87094B8}"/>
    <cellStyle name="Note 9 9" xfId="20719" xr:uid="{7391E8A1-BD89-484A-BCB6-A797B0C3FD7F}"/>
    <cellStyle name="Note 9 9 2" xfId="40753" xr:uid="{EAB4D5B6-1667-4393-9AB5-A2729C14220A}"/>
    <cellStyle name="Numb" xfId="154" xr:uid="{00000000-0005-0000-0000-0000B1000000}"/>
    <cellStyle name="Output 10" xfId="11286" xr:uid="{2D734901-C58F-4CF5-9F55-33C6F7520F11}"/>
    <cellStyle name="Output 11" xfId="11287" xr:uid="{EDD10F2A-3657-45DB-8BD2-6BC08CFA2F41}"/>
    <cellStyle name="Output 12" xfId="11288" xr:uid="{84210542-3730-4A3A-9E28-B9E5EC5BC000}"/>
    <cellStyle name="Output 13" xfId="11289" xr:uid="{06BD172D-911A-4C9E-BD2A-727990C00E76}"/>
    <cellStyle name="Output 14" xfId="11290" xr:uid="{F9DFC518-6816-41FC-B1EA-710F7489B8AD}"/>
    <cellStyle name="Output 15" xfId="11291" xr:uid="{6AE9807E-D2AA-4F61-B108-1A969440B442}"/>
    <cellStyle name="Output 16" xfId="11292" xr:uid="{C211AF96-69C9-4109-9DB5-322781B3B310}"/>
    <cellStyle name="Output 17" xfId="11293" xr:uid="{7D880945-B800-476D-B853-8DE0B1A59268}"/>
    <cellStyle name="Output 18" xfId="11294" xr:uid="{2480FF50-CA83-4D44-BDBE-888DC87828DF}"/>
    <cellStyle name="Output 19" xfId="11295" xr:uid="{47C8CFAF-40D4-47DD-84AE-63B6EC50460D}"/>
    <cellStyle name="Output 2" xfId="429" xr:uid="{5128016F-6049-4AFF-98C6-E8211E3D2C24}"/>
    <cellStyle name="Output 2 2" xfId="11296" xr:uid="{D3E11867-0271-4EC9-9B0A-C65EA0AE7679}"/>
    <cellStyle name="Output 2 3" xfId="807" xr:uid="{446A7FBB-8091-438A-8F73-23584DBB5FAC}"/>
    <cellStyle name="Output 2 4" xfId="21218" xr:uid="{05953E80-2656-4D8E-9FBE-8C48E72973C5}"/>
    <cellStyle name="Output 20" xfId="11297" xr:uid="{2A47E46A-2DF1-42BE-9E3F-E4EEF5AB70A6}"/>
    <cellStyle name="Output 21" xfId="11298" xr:uid="{55DD03D4-7E56-4214-842D-CBF266B9351C}"/>
    <cellStyle name="Output 21 2" xfId="11299" xr:uid="{A9409293-2D1B-4CE2-856E-C6D2EB8FF0B8}"/>
    <cellStyle name="Output 21 3" xfId="11300" xr:uid="{2F4CD208-B21A-46FA-899F-5FF41B0DD0AD}"/>
    <cellStyle name="Output 21 4" xfId="11301" xr:uid="{C90FE90B-AEC7-4229-AE8A-8DE689BB026F}"/>
    <cellStyle name="Output 22" xfId="11302" xr:uid="{3791A5E4-7F02-4BD4-AE7A-A93612C7FE3E}"/>
    <cellStyle name="Output 22 2" xfId="11303" xr:uid="{F396D2DE-005C-4CCE-929E-0C3B0FABD0A5}"/>
    <cellStyle name="Output 22 3" xfId="11304" xr:uid="{D7F4D064-5E4F-4FFF-A2C3-F701C34C888C}"/>
    <cellStyle name="Output 22 4" xfId="11305" xr:uid="{E7C29174-1CA3-424A-B995-92C5AADBEA13}"/>
    <cellStyle name="Output 23" xfId="11306" xr:uid="{C1AA6CD9-BBE9-4A74-A576-A47446E3BE82}"/>
    <cellStyle name="Output 23 2" xfId="11307" xr:uid="{75B311EF-1D05-4DE3-BCEF-D49C99B54885}"/>
    <cellStyle name="Output 23 3" xfId="11308" xr:uid="{44D54B4E-63C6-4FEC-BE6F-A8A54550E14D}"/>
    <cellStyle name="Output 23 4" xfId="11309" xr:uid="{7303EA59-485F-4C18-9BAA-7C954B8D9CA7}"/>
    <cellStyle name="Output 24" xfId="11310" xr:uid="{719ED3E1-AA5D-4B17-ACE9-E6B009888623}"/>
    <cellStyle name="Output 24 2" xfId="11311" xr:uid="{F0C6BD13-D94D-40F0-8CB0-5325FD4564C3}"/>
    <cellStyle name="Output 24 3" xfId="11312" xr:uid="{6E229FD5-37D1-49D8-B7E7-0EB4A10B7591}"/>
    <cellStyle name="Output 24 4" xfId="11313" xr:uid="{F4EED2EE-6D7E-4B77-868D-B4853B8A419A}"/>
    <cellStyle name="Output 25" xfId="11314" xr:uid="{EA334637-3BA6-4DFF-8868-060D62908E81}"/>
    <cellStyle name="Output 25 2" xfId="11315" xr:uid="{866D73E5-49C9-4DB1-A79D-B3CDCD423A7F}"/>
    <cellStyle name="Output 25 3" xfId="11316" xr:uid="{88DFB84C-5E3D-4FB0-AEBD-5F84A0EAAE21}"/>
    <cellStyle name="Output 25 4" xfId="11317" xr:uid="{7EEA15CA-D735-4A60-A8ED-4F66211607E2}"/>
    <cellStyle name="Output 26" xfId="11318" xr:uid="{CBCD1BEF-317A-4376-BB1E-67C2FD438D8F}"/>
    <cellStyle name="Output 27" xfId="11319" xr:uid="{76F5532D-6BF5-4B3C-8590-BAD1E0FAD6B2}"/>
    <cellStyle name="Output 28" xfId="11320" xr:uid="{64D98E6F-6B0A-4B9D-9C67-8D811E621653}"/>
    <cellStyle name="Output 29" xfId="11321" xr:uid="{5A48017C-C118-4875-A066-435791D03148}"/>
    <cellStyle name="Output 3" xfId="700" xr:uid="{D3241CB1-AF81-450E-882B-13CD8CF8B08F}"/>
    <cellStyle name="Output 3 2" xfId="11322" xr:uid="{2A5A51E4-AF18-409F-B86E-BA3F74BAB2A3}"/>
    <cellStyle name="Output 30" xfId="11323" xr:uid="{DD922C86-68E6-4CD4-BCA0-A3392E5716C2}"/>
    <cellStyle name="Output 31" xfId="11324" xr:uid="{CB378EC0-0E12-40A2-BB87-50494082D8D3}"/>
    <cellStyle name="Output 32" xfId="11325" xr:uid="{E6E0C66F-CE37-4B97-84B6-ECBEAD9C0F94}"/>
    <cellStyle name="Output 33" xfId="11326" xr:uid="{3AE978ED-37D9-4729-A304-52897203D1DF}"/>
    <cellStyle name="Output 34" xfId="11327" xr:uid="{70FC302B-6C3C-49F6-87DA-73780BB1AED2}"/>
    <cellStyle name="Output 35" xfId="11328" xr:uid="{B415AEE1-43FD-43C4-9749-62D1392C7E64}"/>
    <cellStyle name="Output 36" xfId="11329" xr:uid="{631E4BC1-D2AB-40A7-AEAF-C0F542FF465F}"/>
    <cellStyle name="Output 37" xfId="11330" xr:uid="{E7ECB296-D934-4651-AF38-2027C6ABA37D}"/>
    <cellStyle name="Output 38" xfId="11331" xr:uid="{0CD65E95-EC4B-4F27-976C-7A8C6B58EBE5}"/>
    <cellStyle name="Output 39" xfId="11332" xr:uid="{18A9AD6B-39D5-4E7C-9C48-6C068BBD3FCB}"/>
    <cellStyle name="Output 4" xfId="11333" xr:uid="{85D437D5-200D-4115-B11B-DAEB4A1FF8E6}"/>
    <cellStyle name="Output 4 2" xfId="21219" xr:uid="{3602995E-7E96-4158-B3E8-6F076E8BA52A}"/>
    <cellStyle name="Output 40" xfId="11334" xr:uid="{3302E138-E8A0-4420-866D-9E0D0B64484C}"/>
    <cellStyle name="Output 41" xfId="11335" xr:uid="{2F01BB16-98DA-456D-A7B2-C6E277EB2D5C}"/>
    <cellStyle name="Output 42" xfId="11336" xr:uid="{E1286D08-3C1E-4960-842B-2D8897A2E147}"/>
    <cellStyle name="Output 43" xfId="11337" xr:uid="{CA074F4E-74BD-4882-B963-14ED414D83B8}"/>
    <cellStyle name="Output 44" xfId="22459" xr:uid="{16C2AF8E-A45E-4E0A-A5B4-21E3F54C729E}"/>
    <cellStyle name="Output 5" xfId="11338" xr:uid="{69C72D41-E31D-4CB1-B2CA-ECA34CE3817B}"/>
    <cellStyle name="Output 5 2" xfId="22377" xr:uid="{F0CCFB1B-B19B-4AD2-8F54-71892C275A1A}"/>
    <cellStyle name="Output 6" xfId="11339" xr:uid="{BFDE4268-A5C0-4AF1-8BAD-2C5E8C43454C}"/>
    <cellStyle name="Output 6 2" xfId="22413" xr:uid="{B154D6E5-567E-41F8-9321-8275E1656ADB}"/>
    <cellStyle name="Output 7" xfId="11340" xr:uid="{FBA68E77-411D-4F73-AC98-155017FCC172}"/>
    <cellStyle name="Output 8" xfId="11341" xr:uid="{4E48FC2C-7A33-46D5-BC84-F89E1E6EAC44}"/>
    <cellStyle name="Output 9" xfId="11342" xr:uid="{ABB304CD-4A9C-4368-A894-798A55A5B6D8}"/>
    <cellStyle name="per.style" xfId="155" xr:uid="{00000000-0005-0000-0000-0000B2000000}"/>
    <cellStyle name="Percent" xfId="644" builtinId="5"/>
    <cellStyle name="Percent [2]" xfId="25" xr:uid="{00000000-0005-0000-0000-0000B4000000}"/>
    <cellStyle name="Percent 10" xfId="20480" xr:uid="{7D4A639E-3978-4998-B3C2-0BFB9C0386F0}"/>
    <cellStyle name="Percent 11" xfId="20509" xr:uid="{1A63716E-1551-49FE-AA48-A9048F423FDB}"/>
    <cellStyle name="Percent 12" xfId="20429" xr:uid="{C622DCB2-E542-4CF9-8753-C85D7A7912BA}"/>
    <cellStyle name="Percent 12 2" xfId="22653" xr:uid="{A713721D-215D-4FB1-81EC-FE3F483332E9}"/>
    <cellStyle name="Percent 12 2 2" xfId="42381" xr:uid="{B08AAC30-5913-4134-A2D4-DD4D6BA8CAA1}"/>
    <cellStyle name="Percent 13" xfId="20427" xr:uid="{BF4C6CAC-8F48-4AE5-B421-7BF535692EE5}"/>
    <cellStyle name="Percent 14" xfId="20513" xr:uid="{BB94918C-736E-4F86-99D0-15E0A3F13164}"/>
    <cellStyle name="Percent 15" xfId="20422" xr:uid="{4CC7AD59-DA06-483F-9B28-D05746AAEA8B}"/>
    <cellStyle name="Percent 16" xfId="20517" xr:uid="{D7FBD519-2058-4979-B88D-56238182844E}"/>
    <cellStyle name="Percent 17" xfId="20637" xr:uid="{23371D9B-8195-4A78-BC8E-1BBE66CF995B}"/>
    <cellStyle name="Percent 18" xfId="20686" xr:uid="{C947A399-4240-4092-B6C8-FAC23EBBEAFD}"/>
    <cellStyle name="Percent 19" xfId="22447" xr:uid="{CD816E38-EFA9-422B-B109-86D902B7EF3E}"/>
    <cellStyle name="Percent 2" xfId="26" xr:uid="{00000000-0005-0000-0000-0000B5000000}"/>
    <cellStyle name="Percent 2 10" xfId="22620" xr:uid="{9C7DDBC6-3035-4849-9C79-FFE42A875CDC}"/>
    <cellStyle name="Percent 2 10 2" xfId="42371" xr:uid="{C7F41876-29C1-459E-BD71-1C831312A272}"/>
    <cellStyle name="Percent 2 11" xfId="22680" xr:uid="{0A924E88-02D2-4F6C-9884-3D7DD18B9C00}"/>
    <cellStyle name="Percent 2 11 2" xfId="42399" xr:uid="{13CC1259-C9FC-4FF3-9631-AC2B8E6B2557}"/>
    <cellStyle name="Percent 2 2" xfId="36" xr:uid="{00000000-0005-0000-0000-0000B6000000}"/>
    <cellStyle name="Percent 2 2 2" xfId="519" xr:uid="{6F0319E3-C73F-4672-BF13-C28FF340B7BE}"/>
    <cellStyle name="Percent 2 2 2 2" xfId="641" xr:uid="{733D30F0-82BE-4A5F-A534-F2931E3696AD}"/>
    <cellStyle name="Percent 2 2 2 2 2" xfId="11534" xr:uid="{924EA99A-0021-4B73-B011-7B5FDE98CC61}"/>
    <cellStyle name="Percent 2 2 2 3" xfId="11343" xr:uid="{B55DE455-A229-4FB5-8C55-A571F6F4D959}"/>
    <cellStyle name="Percent 2 2 3" xfId="618" xr:uid="{A8C10670-BA0D-4D86-A599-6A9872A42D3B}"/>
    <cellStyle name="Percent 2 2 4" xfId="431" xr:uid="{87FDDEC0-A2CA-48D5-B0E7-E8FCD4D151E0}"/>
    <cellStyle name="Percent 2 3" xfId="156" xr:uid="{00000000-0005-0000-0000-0000B7000000}"/>
    <cellStyle name="Percent 2 3 2" xfId="640" xr:uid="{A43B6C3A-1519-4D92-99EA-F1887F0D0FE7}"/>
    <cellStyle name="Percent 2 4" xfId="512" xr:uid="{C58A85FA-2384-4265-A433-B2CF86A0439D}"/>
    <cellStyle name="Percent 2 4 2" xfId="11344" xr:uid="{EEEDF572-547C-4874-A349-9FC3C5E6AFFA}"/>
    <cellStyle name="Percent 2 5" xfId="609" xr:uid="{2BBB4BE8-0F34-475F-BD4C-A271D2023A67}"/>
    <cellStyle name="Percent 2 5 2" xfId="11345" xr:uid="{25B867F9-8BC8-4744-8030-6E99AE263C3A}"/>
    <cellStyle name="Percent 2 6" xfId="430" xr:uid="{4D1B4A85-9937-4AD7-9AAD-6C7B2F0960F7}"/>
    <cellStyle name="Percent 2 6 2" xfId="11346" xr:uid="{1AB2180F-8196-4D77-91D1-501951BD2ED5}"/>
    <cellStyle name="Percent 2 7" xfId="20435" xr:uid="{7FEFDEB6-5090-4F39-902C-326C3BE4AFB6}"/>
    <cellStyle name="Percent 2 7 2" xfId="40511" xr:uid="{130E251B-67BB-415C-85E5-CBFDBFF7F86F}"/>
    <cellStyle name="Percent 2 8" xfId="20596" xr:uid="{59AA814D-E479-433E-B3E3-D3F683D21C1D}"/>
    <cellStyle name="Percent 2 8 2" xfId="40635" xr:uid="{A6998BCF-49BF-482F-9F4C-30472B678313}"/>
    <cellStyle name="Percent 2 9" xfId="22495" xr:uid="{81C1DED7-FC1A-4A02-949A-BF81943EBEC5}"/>
    <cellStyle name="Percent 20" xfId="22527" xr:uid="{C83E0F8F-7A83-40C4-9521-434BCE5C3A50}"/>
    <cellStyle name="Percent 21" xfId="22532" xr:uid="{D10B1948-4540-40F6-AB09-24F88E93A066}"/>
    <cellStyle name="Percent 22" xfId="22531" xr:uid="{2FF22EC6-1EC1-4F6D-9EE9-B960C4A62301}"/>
    <cellStyle name="Percent 23" xfId="22609" xr:uid="{C43AB16D-3B5E-48D5-B09A-DAE78059139F}"/>
    <cellStyle name="Percent 23 2" xfId="42363" xr:uid="{5FEF2EDF-EABA-4627-AE39-4751FE12F3BC}"/>
    <cellStyle name="Percent 24" xfId="22670" xr:uid="{693A785A-8BE1-47AB-A8D0-AAB16A76AB60}"/>
    <cellStyle name="Percent 24 2" xfId="42397" xr:uid="{EC0679A0-2DAB-49A1-922F-A538B71E4622}"/>
    <cellStyle name="Percent 25" xfId="646" xr:uid="{A1DF7BF3-9C39-41E7-A3E0-07D7D16FFD26}"/>
    <cellStyle name="Percent 26" xfId="673" xr:uid="{8F187A0D-574F-4A02-8A21-6F04D997C0B2}"/>
    <cellStyle name="Percent 27" xfId="22761" xr:uid="{83239CC1-FCB8-4BA2-BF9D-D5B3CE92DB4E}"/>
    <cellStyle name="Percent 28" xfId="22764" xr:uid="{A202EFB1-0D9B-4DFE-95A0-D84AD1CEEC21}"/>
    <cellStyle name="Percent 29" xfId="22763" xr:uid="{0BD76C9B-A5BE-45DC-BE61-A31EFF2CE360}"/>
    <cellStyle name="Percent 3" xfId="37" xr:uid="{00000000-0005-0000-0000-0000B8000000}"/>
    <cellStyle name="Percent 3 2" xfId="520" xr:uid="{B452F9DE-E1EC-46A6-A949-B497B8154A7A}"/>
    <cellStyle name="Percent 3 2 2" xfId="22523" xr:uid="{77F92A9A-B4E3-4ABF-BAB0-C101ACF4E207}"/>
    <cellStyle name="Percent 3 2 3" xfId="22509" xr:uid="{524DFB84-07E1-4DDF-A18F-5700D384174A}"/>
    <cellStyle name="Percent 3 3" xfId="613" xr:uid="{F3DCCD7A-F641-4580-A1B2-20CAF4EE4C21}"/>
    <cellStyle name="Percent 3 3 2" xfId="22507" xr:uid="{5185EE4A-DB0D-4C5A-83A3-E96328A33F53}"/>
    <cellStyle name="Percent 3 4" xfId="339" xr:uid="{CDF6403F-06DF-4189-9DB4-7B0AB9D555E7}"/>
    <cellStyle name="Percent 3 5" xfId="687" xr:uid="{09B319AA-59B6-4F52-B9BE-B38BEA45E6F3}"/>
    <cellStyle name="Percent 30" xfId="22769" xr:uid="{AB56B70A-52C4-4407-901A-42D20043B2D4}"/>
    <cellStyle name="Percent 31" xfId="22775" xr:uid="{C689B387-AF92-43EF-A337-976E717A8301}"/>
    <cellStyle name="Percent 4" xfId="642" xr:uid="{CD6AC196-D25E-4BAB-B4B6-D2BFEFC475F1}"/>
    <cellStyle name="Percent 4 2" xfId="11572" xr:uid="{690E8341-31FE-4BC6-8411-D5273234CDD8}"/>
    <cellStyle name="Percent 4 2 2" xfId="31669" xr:uid="{724E6BAD-B42E-4A41-B549-1256F5FA0C17}"/>
    <cellStyle name="Percent 4 3" xfId="22524" xr:uid="{E8C4AA25-0C5D-46D2-9096-07720DF87C17}"/>
    <cellStyle name="Percent 4 4" xfId="752" xr:uid="{70920AAA-BAF8-4112-B3EF-DA386DA5B62C}"/>
    <cellStyle name="Percent 4 5" xfId="22804" xr:uid="{8E2A5168-FA62-403A-8282-A860B1F3F433}"/>
    <cellStyle name="Percent 46 15" xfId="22611" xr:uid="{4AC25C88-EB77-4328-92AF-FC26FDEFB17D}"/>
    <cellStyle name="Percent 46 15 2" xfId="42364" xr:uid="{61A8EDAC-3DC0-414F-9D5A-3830383D11DD}"/>
    <cellStyle name="Percent 5" xfId="643" xr:uid="{A03289A1-D9AB-4F49-8DE6-3888D3527319}"/>
    <cellStyle name="Percent 5 2" xfId="22746" xr:uid="{2133FFF9-5D83-4504-86CA-F32784097492}"/>
    <cellStyle name="Percent 5 3" xfId="753" xr:uid="{3D2CFD3A-BDD7-4B29-89CE-50EF03C09C59}"/>
    <cellStyle name="Percent 6" xfId="11543" xr:uid="{1F7E4244-DBD0-4EF2-91E9-B9D3D8D23BE4}"/>
    <cellStyle name="Percent 6 2" xfId="22744" xr:uid="{3EF95506-10F7-4B3E-9714-2A994D84C1B2}"/>
    <cellStyle name="Percent 7" xfId="20479" xr:uid="{1FFF1267-E0FA-4C59-9B95-402EC1C1C449}"/>
    <cellStyle name="Percent 8" xfId="20512" xr:uid="{900D3FA1-05BF-4807-B3AB-0684FBFFE0F8}"/>
    <cellStyle name="Percent 9" xfId="20431" xr:uid="{10BD0373-CECE-427B-8DAB-D1F19CD54A9F}"/>
    <cellStyle name="ph" xfId="157" xr:uid="{00000000-0005-0000-0000-0000B9000000}"/>
    <cellStyle name="PT #" xfId="158" xr:uid="{00000000-0005-0000-0000-0000BA000000}"/>
    <cellStyle name="Quantity" xfId="27" xr:uid="{00000000-0005-0000-0000-0000BB000000}"/>
    <cellStyle name="RANGE #" xfId="159" xr:uid="{00000000-0005-0000-0000-0000BC000000}"/>
    <cellStyle name="regstoresfromspecstores" xfId="160" xr:uid="{00000000-0005-0000-0000-0000BD000000}"/>
    <cellStyle name="RevList" xfId="161" xr:uid="{00000000-0005-0000-0000-0000BE000000}"/>
    <cellStyle name="RevList 2" xfId="688" xr:uid="{11B5DCD0-60DF-44C8-ADC1-6CDAFF3A3E0F}"/>
    <cellStyle name="RH #" xfId="162" xr:uid="{00000000-0005-0000-0000-0000BF000000}"/>
    <cellStyle name="RH # 10+" xfId="163" xr:uid="{00000000-0005-0000-0000-0000C0000000}"/>
    <cellStyle name="RH No. 1-9" xfId="164" xr:uid="{00000000-0005-0000-0000-0000C1000000}"/>
    <cellStyle name="room #" xfId="165" xr:uid="{00000000-0005-0000-0000-0000C2000000}"/>
    <cellStyle name="scope" xfId="166" xr:uid="{00000000-0005-0000-0000-0000C3000000}"/>
    <cellStyle name="SHADEDSTORES" xfId="167" xr:uid="{00000000-0005-0000-0000-0000C4000000}"/>
    <cellStyle name="specstores" xfId="168" xr:uid="{00000000-0005-0000-0000-0000C5000000}"/>
    <cellStyle name="STP No. 10+" xfId="169" xr:uid="{00000000-0005-0000-0000-0000C6000000}"/>
    <cellStyle name="STP No. 1-9" xfId="170" xr:uid="{00000000-0005-0000-0000-0000C7000000}"/>
    <cellStyle name="Style 1" xfId="171" xr:uid="{00000000-0005-0000-0000-0000C8000000}"/>
    <cellStyle name="Subtotal" xfId="172" xr:uid="{00000000-0005-0000-0000-0000C9000000}"/>
    <cellStyle name="tables" xfId="173" xr:uid="{00000000-0005-0000-0000-0000CA000000}"/>
    <cellStyle name="TAU # 10+" xfId="174" xr:uid="{00000000-0005-0000-0000-0000CB000000}"/>
    <cellStyle name="TAU No. 10+" xfId="175" xr:uid="{00000000-0005-0000-0000-0000CC000000}"/>
    <cellStyle name="TAU No. 1-9" xfId="176" xr:uid="{00000000-0005-0000-0000-0000CD000000}"/>
    <cellStyle name="TAU Number" xfId="177" xr:uid="{00000000-0005-0000-0000-0000CE000000}"/>
    <cellStyle name="TI #" xfId="178" xr:uid="{00000000-0005-0000-0000-0000CF000000}"/>
    <cellStyle name="Title 10" xfId="11347" xr:uid="{ED53EEA9-CD94-4011-B5C0-40BF61C6FFA1}"/>
    <cellStyle name="Title 11" xfId="11348" xr:uid="{CEB053DE-9F08-42BE-8E8B-82FDFBA56D9A}"/>
    <cellStyle name="Title 12" xfId="11349" xr:uid="{E503AB67-C239-4C72-AD53-A02A701D0B10}"/>
    <cellStyle name="Title 13" xfId="11350" xr:uid="{8DEB519E-448A-4DAD-8DDB-4F663638D1D0}"/>
    <cellStyle name="Title 14" xfId="11351" xr:uid="{333B1F91-910A-420A-AA76-42B867B26190}"/>
    <cellStyle name="Title 15" xfId="11352" xr:uid="{B3382624-5639-4B1A-871F-3D6D2772FB2A}"/>
    <cellStyle name="Title 16" xfId="11353" xr:uid="{C1A5F974-B276-4988-AD48-0CB260352FB1}"/>
    <cellStyle name="Title 17" xfId="11354" xr:uid="{7B480348-21EC-4710-A798-A035792DC317}"/>
    <cellStyle name="Title 18" xfId="11355" xr:uid="{13D2608C-AFD2-4175-B058-78C8403867A7}"/>
    <cellStyle name="Title 19" xfId="11356" xr:uid="{61728EB8-0210-4ADD-A201-69238476C5F5}"/>
    <cellStyle name="Title 2" xfId="808" xr:uid="{A20D5883-C957-48CF-B32A-76A18481699F}"/>
    <cellStyle name="Title 2 2" xfId="11357" xr:uid="{F4C2A9AC-BCA6-48DE-B9AA-B7AD0C5412E8}"/>
    <cellStyle name="Title 2 3" xfId="20584" xr:uid="{2A2C050C-1CB8-4603-9194-757720C7078A}"/>
    <cellStyle name="Title 20" xfId="11358" xr:uid="{D7144AFF-93C6-4D6D-B653-F2D2BBCAC57F}"/>
    <cellStyle name="Title 21" xfId="11359" xr:uid="{E61C7D59-9E3D-4803-984D-0AA4EE5E7006}"/>
    <cellStyle name="Title 21 2" xfId="11360" xr:uid="{733264DF-665C-47FE-9267-74F4E829BB13}"/>
    <cellStyle name="Title 21 3" xfId="11361" xr:uid="{5987CC41-C6F2-4533-A8E1-171FC7334EE2}"/>
    <cellStyle name="Title 21 4" xfId="11362" xr:uid="{18AE2F7F-163B-415E-B8B0-74CED3328F98}"/>
    <cellStyle name="Title 22" xfId="11363" xr:uid="{65535093-C5C7-412E-8A14-D1968DC8CEDE}"/>
    <cellStyle name="Title 22 2" xfId="11364" xr:uid="{FC805269-117D-478A-98D9-658C334AEA1D}"/>
    <cellStyle name="Title 22 3" xfId="11365" xr:uid="{E0465D6C-C7C0-4A8A-857A-45CE8D6674CE}"/>
    <cellStyle name="Title 22 4" xfId="11366" xr:uid="{11DF506D-7A8A-4933-BBD0-97D532BF3911}"/>
    <cellStyle name="Title 23" xfId="11367" xr:uid="{A186055B-EC14-49A6-B8C6-D28F7EC9023C}"/>
    <cellStyle name="Title 23 2" xfId="11368" xr:uid="{C1206E75-FD89-4FCF-9284-E6A7C580EF70}"/>
    <cellStyle name="Title 23 3" xfId="11369" xr:uid="{14752E75-7623-4E92-9DA0-50C2DF02AB29}"/>
    <cellStyle name="Title 23 4" xfId="11370" xr:uid="{2FE6DF9D-5E35-40B0-AD40-A81C3B29C192}"/>
    <cellStyle name="Title 24" xfId="11371" xr:uid="{5A4D5D01-9D99-46C6-994A-B5A11C12E5D9}"/>
    <cellStyle name="Title 24 2" xfId="11372" xr:uid="{334D49FD-F8E6-425E-8A30-AC9EA7740B89}"/>
    <cellStyle name="Title 24 3" xfId="11373" xr:uid="{D39DAD53-AB78-4DC4-85A3-EB52C3914780}"/>
    <cellStyle name="Title 24 4" xfId="11374" xr:uid="{51C10052-A0C3-4C2E-AF5A-09F313D1FF8D}"/>
    <cellStyle name="Title 25" xfId="11375" xr:uid="{10D52685-4465-433D-BFE5-45F4D5C3380C}"/>
    <cellStyle name="Title 25 2" xfId="11376" xr:uid="{FDC5BF1B-18B3-4042-868A-0E88A0A61BAA}"/>
    <cellStyle name="Title 25 3" xfId="11377" xr:uid="{FDF51073-CB6A-4417-9F94-59B155EE518D}"/>
    <cellStyle name="Title 25 4" xfId="11378" xr:uid="{384A3951-6721-4E29-B3B4-5E3BBF256E92}"/>
    <cellStyle name="Title 26" xfId="11379" xr:uid="{8002ABA9-C2D1-403D-8671-A0605637A0BA}"/>
    <cellStyle name="Title 27" xfId="11380" xr:uid="{5582FF23-862A-4DDA-BE08-D73CDE912DBB}"/>
    <cellStyle name="Title 28" xfId="11381" xr:uid="{54705068-8DF6-4D03-BDBD-7387D54D98C2}"/>
    <cellStyle name="Title 29" xfId="11382" xr:uid="{28A2328C-AE8B-49F0-8C3E-224CD00236B9}"/>
    <cellStyle name="Title 3" xfId="11383" xr:uid="{2C820BEF-EE4B-4F00-B9B5-DA879B02C824}"/>
    <cellStyle name="Title 30" xfId="11384" xr:uid="{C212A7E5-DDD8-435B-AAB3-DA62EA52098F}"/>
    <cellStyle name="Title 31" xfId="11385" xr:uid="{E8A346C6-FBD0-4383-9797-24DA083822FB}"/>
    <cellStyle name="Title 32" xfId="11386" xr:uid="{D51E3106-2C59-4F0D-9DDC-601D226C6D5A}"/>
    <cellStyle name="Title 33" xfId="11387" xr:uid="{FB6A5749-3E17-4D99-ABDB-61CC1196816E}"/>
    <cellStyle name="Title 34" xfId="11388" xr:uid="{375A8697-0EA4-4BA9-B903-C77E9121CD39}"/>
    <cellStyle name="Title 35" xfId="11389" xr:uid="{F9ABCDF3-0CEA-4552-A85F-C0A57E04CF1E}"/>
    <cellStyle name="Title 36" xfId="11390" xr:uid="{47D6F3E2-7D54-41FE-BCFE-5C1AAF2FF2DB}"/>
    <cellStyle name="Title 37" xfId="11391" xr:uid="{615B0BAC-D63E-4D82-8F41-7FEE3DF26EAA}"/>
    <cellStyle name="Title 38" xfId="11392" xr:uid="{624E8DD8-9FE1-4EC7-9494-2122C014F157}"/>
    <cellStyle name="Title 39" xfId="11393" xr:uid="{9F91AB54-CCEB-45E5-8E47-82503BC2E0C9}"/>
    <cellStyle name="Title 4" xfId="11394" xr:uid="{1237CDE7-E95E-4694-A74D-9B25ED9D6857}"/>
    <cellStyle name="Title 40" xfId="11395" xr:uid="{94B0D272-980F-4D16-B19A-42410B4BE88F}"/>
    <cellStyle name="Title 41" xfId="11396" xr:uid="{6C4293F5-41EA-4A27-B920-677890C18ACB}"/>
    <cellStyle name="Title 42" xfId="11397" xr:uid="{214614B5-08A6-4D7B-8E7F-FE2365049C3C}"/>
    <cellStyle name="Title 43" xfId="11398" xr:uid="{D192D6FC-F3EC-4CE1-96D8-0631ED83E72A}"/>
    <cellStyle name="Title 44" xfId="22450" xr:uid="{9003F571-EF7E-424B-984A-73E075131872}"/>
    <cellStyle name="Title 45" xfId="676" xr:uid="{485AA907-E62E-4163-B3DA-B79561D6CFD4}"/>
    <cellStyle name="Title 5" xfId="11399" xr:uid="{E6DFC02C-E13F-404F-B223-5C4A192FB19A}"/>
    <cellStyle name="Title 6" xfId="11400" xr:uid="{E44C571C-87B0-4CE8-8002-201E07090675}"/>
    <cellStyle name="Title 7" xfId="11401" xr:uid="{3428EE98-24A6-452C-8A44-6A1ADB94D2FB}"/>
    <cellStyle name="Title 8" xfId="11402" xr:uid="{6563A7F6-9C49-4B34-8889-5861BC6B4DF4}"/>
    <cellStyle name="Title 9" xfId="11403" xr:uid="{A19F7C0E-5FA0-4572-A103-42C7EE1A0FBC}"/>
    <cellStyle name="Total 10" xfId="11404" xr:uid="{41FE8264-4A6B-431F-AEE0-87D4BF3FBE5A}"/>
    <cellStyle name="Total 11" xfId="11405" xr:uid="{09CBED27-1B7B-4EBF-B180-49317943F0A7}"/>
    <cellStyle name="Total 12" xfId="11406" xr:uid="{60FA489C-A2C6-4AA4-AB8B-145A4EB4AA84}"/>
    <cellStyle name="Total 13" xfId="11407" xr:uid="{267E54B5-EE69-4ACF-94D7-0C7A7C386208}"/>
    <cellStyle name="Total 14" xfId="11408" xr:uid="{A8205489-8610-47DB-B7DD-E0F3828267AB}"/>
    <cellStyle name="Total 15" xfId="11409" xr:uid="{3C33590F-93C7-4F2D-8FBA-4B6010E586A5}"/>
    <cellStyle name="Total 16" xfId="11410" xr:uid="{FF53945D-E1C9-4594-B94B-5661368A1E39}"/>
    <cellStyle name="Total 17" xfId="11411" xr:uid="{D5E1FC88-BB90-4E6A-9871-C77711F55E4F}"/>
    <cellStyle name="Total 18" xfId="11412" xr:uid="{99795D92-D70A-4BB4-A4C0-23C2ABE6A674}"/>
    <cellStyle name="Total 19" xfId="11413" xr:uid="{B4CFCDB0-EAE6-404E-AF05-903868563ABD}"/>
    <cellStyle name="Total 2" xfId="432" xr:uid="{6A9A784F-1C86-44E2-A6B7-793243AE4254}"/>
    <cellStyle name="Total 2 2" xfId="732" xr:uid="{2D4C78B9-899F-478A-8564-3438F3B80740}"/>
    <cellStyle name="Total 2 2 2" xfId="11414" xr:uid="{067924EB-5EAF-475F-9255-8B9FB738070E}"/>
    <cellStyle name="Total 2 3" xfId="809" xr:uid="{F494668D-FA59-4921-98DF-51DAB3EE1577}"/>
    <cellStyle name="Total 20" xfId="11415" xr:uid="{D59DED04-AAF7-47AE-9EE3-7304DDEB6C6F}"/>
    <cellStyle name="Total 21" xfId="11416" xr:uid="{FA7D2C83-5528-4E79-B397-B6D78355DE8E}"/>
    <cellStyle name="Total 21 2" xfId="11417" xr:uid="{7F73F39F-D647-4D15-8D5C-7DD7388EBA7C}"/>
    <cellStyle name="Total 21 3" xfId="11418" xr:uid="{1A263A33-F47B-4081-9FB0-C1F612EF2854}"/>
    <cellStyle name="Total 21 4" xfId="11419" xr:uid="{024EFC54-03D3-4EA2-ACA9-5ED1CD92AD15}"/>
    <cellStyle name="Total 22" xfId="11420" xr:uid="{563C75CB-F76D-4FB7-B19D-A67DFE616F93}"/>
    <cellStyle name="Total 22 2" xfId="11421" xr:uid="{E90EF755-995E-496E-9129-1BC04CFE4D87}"/>
    <cellStyle name="Total 22 3" xfId="11422" xr:uid="{7372EBC9-625A-4977-AABB-5771F6732788}"/>
    <cellStyle name="Total 22 4" xfId="11423" xr:uid="{0BA8B4BB-1F95-4943-BE84-7787CA1206BA}"/>
    <cellStyle name="Total 23" xfId="11424" xr:uid="{BF89EF3B-DA4E-4F6D-A558-ACD385CD80E0}"/>
    <cellStyle name="Total 23 2" xfId="11425" xr:uid="{49A1BC57-5306-4E0D-B979-0DBE36746548}"/>
    <cellStyle name="Total 23 3" xfId="11426" xr:uid="{546144A3-49DA-42A4-9EE6-DF05BAD3AAC3}"/>
    <cellStyle name="Total 23 4" xfId="11427" xr:uid="{22B74117-D852-4017-834A-5486A0996B26}"/>
    <cellStyle name="Total 24" xfId="11428" xr:uid="{195969E5-85A9-4329-9F7D-54A5CA0752ED}"/>
    <cellStyle name="Total 24 2" xfId="11429" xr:uid="{09C8260B-5559-4A68-9997-E64E625625F9}"/>
    <cellStyle name="Total 24 3" xfId="11430" xr:uid="{4F1C350E-E9F3-4FE5-83E2-EE1E0FCBD900}"/>
    <cellStyle name="Total 24 4" xfId="11431" xr:uid="{70AE2B2E-604B-4E88-B184-7D34D341308B}"/>
    <cellStyle name="Total 25" xfId="11432" xr:uid="{87767124-511B-4F5F-9900-C513DF72F53D}"/>
    <cellStyle name="Total 25 2" xfId="11433" xr:uid="{B49D14EF-8959-48AB-AE24-4BAC40B2FFBC}"/>
    <cellStyle name="Total 25 3" xfId="11434" xr:uid="{FF509756-B21C-479D-A2F8-8A108B88E03A}"/>
    <cellStyle name="Total 25 4" xfId="11435" xr:uid="{D154452C-03C0-4178-A20A-25F5A75ACA14}"/>
    <cellStyle name="Total 26" xfId="11436" xr:uid="{90D36AB0-46D0-4470-8504-8D9FAF9F3B99}"/>
    <cellStyle name="Total 27" xfId="11437" xr:uid="{CC555DD0-F6A7-434C-8519-10302AB7BFD1}"/>
    <cellStyle name="Total 28" xfId="11438" xr:uid="{F02AA1F2-5B92-43A6-831B-8390015AC16A}"/>
    <cellStyle name="Total 29" xfId="11439" xr:uid="{E34A5F1F-8486-4F3C-B9DB-C73A9642C79A}"/>
    <cellStyle name="Total 3" xfId="735" xr:uid="{20FA9703-7D2E-41B2-9488-9A0C0EB26C36}"/>
    <cellStyle name="Total 3 2" xfId="11440" xr:uid="{EA6790AD-F79E-4E73-AD8C-61C98E716FB9}"/>
    <cellStyle name="Total 30" xfId="11441" xr:uid="{52CF9F2E-E324-4329-B6E6-14CBE9C14B8D}"/>
    <cellStyle name="Total 31" xfId="11442" xr:uid="{C3AD1343-7D0A-4956-9376-AD61D56C23E2}"/>
    <cellStyle name="Total 32" xfId="11443" xr:uid="{D492FF49-2B7B-432D-995A-9998E409F9F8}"/>
    <cellStyle name="Total 33" xfId="11444" xr:uid="{30128A6F-AC51-4D4B-A2C4-C84074CB7A9E}"/>
    <cellStyle name="Total 34" xfId="11445" xr:uid="{FAB02185-9C8C-4ADB-B730-88B902845731}"/>
    <cellStyle name="Total 35" xfId="11446" xr:uid="{C89C7E8B-E3B7-490A-A36C-49EF693FF34D}"/>
    <cellStyle name="Total 36" xfId="11447" xr:uid="{D98721EB-5342-404C-8DBE-889ECECCBEA8}"/>
    <cellStyle name="Total 37" xfId="11448" xr:uid="{832CD049-2D3F-46D3-ABBF-735945FE73F7}"/>
    <cellStyle name="Total 38" xfId="11449" xr:uid="{0B2ECAB5-225A-4384-B66A-14A5AD3DCBF6}"/>
    <cellStyle name="Total 39" xfId="11450" xr:uid="{791145DD-21D9-483D-A60D-2468D26262C1}"/>
    <cellStyle name="Total 4" xfId="689" xr:uid="{9B16618E-B70F-419A-8D58-AD280B73BA1C}"/>
    <cellStyle name="Total 4 2" xfId="11451" xr:uid="{34383146-7C0C-4950-A16F-3F67E9C4931C}"/>
    <cellStyle name="Total 4 3" xfId="21220" xr:uid="{044F6355-62F8-4A42-BFDC-B059DB813B37}"/>
    <cellStyle name="Total 40" xfId="11452" xr:uid="{D28A84DB-0A14-44BA-AFA9-396FAA533DCA}"/>
    <cellStyle name="Total 41" xfId="11453" xr:uid="{0AAE1EA2-BBF7-4BC8-B991-5003F32A8FDE}"/>
    <cellStyle name="Total 42" xfId="11454" xr:uid="{0CEB3BFC-659C-4FCE-81D7-DCCE202BC23C}"/>
    <cellStyle name="Total 43" xfId="11455" xr:uid="{8F91470C-9073-4268-8749-AB044E3D2B1B}"/>
    <cellStyle name="Total 44" xfId="22466" xr:uid="{D67DE55C-9CBC-4DA4-89CC-E2B2B4CB6318}"/>
    <cellStyle name="Total 5" xfId="11456" xr:uid="{0689CF91-DD68-4BA4-93AE-1AB11DBBA862}"/>
    <cellStyle name="Total 5 2" xfId="22384" xr:uid="{3FD2AA47-8E1F-47DE-BA94-FE82E77B4539}"/>
    <cellStyle name="Total 6" xfId="11457" xr:uid="{D3AE4CE9-07DB-4EB9-BD80-46A814450B76}"/>
    <cellStyle name="Total 6 2" xfId="22420" xr:uid="{BBD7E7B2-214B-4DE2-AE22-B4573D3C067F}"/>
    <cellStyle name="Total 7" xfId="11458" xr:uid="{1BC630C9-9445-4EC6-8F71-ED596EF8AE69}"/>
    <cellStyle name="Total 8" xfId="11459" xr:uid="{DB1D2BDD-E10A-48BF-B2DC-099847D99AA9}"/>
    <cellStyle name="Total 9" xfId="11460" xr:uid="{46B673E8-D990-4AAA-8773-CB3D55805480}"/>
    <cellStyle name="TT #" xfId="179" xr:uid="{00000000-0005-0000-0000-0000D0000000}"/>
    <cellStyle name="VAV No. 10+" xfId="180" xr:uid="{00000000-0005-0000-0000-0000D1000000}"/>
    <cellStyle name="VAV No. 1-9" xfId="181" xr:uid="{00000000-0005-0000-0000-0000D2000000}"/>
    <cellStyle name="Vertcntr" xfId="182" xr:uid="{00000000-0005-0000-0000-0000D3000000}"/>
    <cellStyle name="VFD #" xfId="183" xr:uid="{00000000-0005-0000-0000-0000D4000000}"/>
    <cellStyle name="Warning Text 10" xfId="11461" xr:uid="{045861E8-BDFF-4066-9D64-BA28B136911D}"/>
    <cellStyle name="Warning Text 11" xfId="11462" xr:uid="{1E15378F-CEF2-4935-B957-37DC9679E40F}"/>
    <cellStyle name="Warning Text 12" xfId="11463" xr:uid="{9BF4BBA2-9E71-4D90-B83E-6BB090CB0CAF}"/>
    <cellStyle name="Warning Text 13" xfId="11464" xr:uid="{829B86AB-E1EC-45FE-947C-AFE1AD59B488}"/>
    <cellStyle name="Warning Text 14" xfId="11465" xr:uid="{32346C88-48C0-4943-AC80-E92D1332D822}"/>
    <cellStyle name="Warning Text 15" xfId="11466" xr:uid="{5BF2EDFF-DBA4-41DA-95B9-97D742A990CC}"/>
    <cellStyle name="Warning Text 16" xfId="11467" xr:uid="{C13DA2E6-5CA6-4762-8B5E-E4178AAC3B52}"/>
    <cellStyle name="Warning Text 17" xfId="11468" xr:uid="{BB6F4314-CE12-4D72-8719-B633E88C97AC}"/>
    <cellStyle name="Warning Text 18" xfId="11469" xr:uid="{15C13572-D5F8-4AA2-B3AB-09E911271A59}"/>
    <cellStyle name="Warning Text 19" xfId="11470" xr:uid="{3D23D162-B45F-4728-BC11-A85C7CEAE8C2}"/>
    <cellStyle name="Warning Text 2" xfId="433" xr:uid="{472DBE90-FF83-437A-9FD6-7F9FC473C0B6}"/>
    <cellStyle name="Warning Text 2 2" xfId="11471" xr:uid="{BC3394E1-F779-4310-8F46-A985344E5325}"/>
    <cellStyle name="Warning Text 2 3" xfId="810" xr:uid="{13936C1D-FB3A-4B89-AC5A-F343576A1C70}"/>
    <cellStyle name="Warning Text 2 4" xfId="21221" xr:uid="{F386FA04-F473-4DD6-9254-EBA7DCD913C8}"/>
    <cellStyle name="Warning Text 20" xfId="11472" xr:uid="{23978140-B0C8-4AC2-B55E-102EF2B228C1}"/>
    <cellStyle name="Warning Text 21" xfId="11473" xr:uid="{36F30D64-0E6E-4BD5-9603-5873824FAC18}"/>
    <cellStyle name="Warning Text 21 2" xfId="11474" xr:uid="{B5046477-37FB-46C9-9C12-79BE346B2792}"/>
    <cellStyle name="Warning Text 21 3" xfId="11475" xr:uid="{FF6576F2-6064-4BD1-B725-6BCF2FE5C678}"/>
    <cellStyle name="Warning Text 21 4" xfId="11476" xr:uid="{7E7C4301-22F2-482B-9608-308C90C8B381}"/>
    <cellStyle name="Warning Text 22" xfId="11477" xr:uid="{1B63DE41-86DE-424C-A0E6-A7985D21DFED}"/>
    <cellStyle name="Warning Text 22 2" xfId="11478" xr:uid="{AD132D81-63AF-45FA-BD2A-BB9111C06E29}"/>
    <cellStyle name="Warning Text 22 3" xfId="11479" xr:uid="{ABA38AA9-5686-4D47-AC44-1D450A47A254}"/>
    <cellStyle name="Warning Text 22 4" xfId="11480" xr:uid="{D02702FF-61A8-4812-87BD-AAAE1EF03FAF}"/>
    <cellStyle name="Warning Text 23" xfId="11481" xr:uid="{3EC42B70-4C63-4944-BF92-3E9943F3281E}"/>
    <cellStyle name="Warning Text 23 2" xfId="11482" xr:uid="{1CFC5D40-13A4-4C0F-AE10-C94E43081C4E}"/>
    <cellStyle name="Warning Text 23 3" xfId="11483" xr:uid="{74952995-1B5E-437E-B201-D91760B82094}"/>
    <cellStyle name="Warning Text 23 4" xfId="11484" xr:uid="{BCCF1E18-59EC-45C1-BF67-60270E596640}"/>
    <cellStyle name="Warning Text 24" xfId="11485" xr:uid="{9A668F91-AFED-4DE5-8A1B-310F1820CA56}"/>
    <cellStyle name="Warning Text 24 2" xfId="11486" xr:uid="{9315FC74-2BB9-411F-B72C-CF0EAF7AE580}"/>
    <cellStyle name="Warning Text 24 3" xfId="11487" xr:uid="{8D2C8AB8-FE25-42BA-AA00-32131B7256DD}"/>
    <cellStyle name="Warning Text 24 4" xfId="11488" xr:uid="{661EFBBA-099A-49B6-B07B-2A0AC42BDD3F}"/>
    <cellStyle name="Warning Text 25" xfId="11489" xr:uid="{B186E5A6-4E10-4BCE-9EF6-C90F56FB8FE8}"/>
    <cellStyle name="Warning Text 25 2" xfId="11490" xr:uid="{42599311-5078-4303-9FD8-A3361FC0C6B6}"/>
    <cellStyle name="Warning Text 25 3" xfId="11491" xr:uid="{6E7B717E-4459-4312-8702-A61796439DC2}"/>
    <cellStyle name="Warning Text 25 4" xfId="11492" xr:uid="{10108F7A-4804-4784-9476-DA2A27560987}"/>
    <cellStyle name="Warning Text 26" xfId="11493" xr:uid="{F388ECA7-F485-4DF7-AB6B-835C6D4F0748}"/>
    <cellStyle name="Warning Text 27" xfId="11494" xr:uid="{56A3DC94-3EBC-4C8C-B198-7690CAAB4463}"/>
    <cellStyle name="Warning Text 28" xfId="11495" xr:uid="{44BF4BD7-EFD6-4ED3-AD1E-7BDC4317690D}"/>
    <cellStyle name="Warning Text 29" xfId="11496" xr:uid="{260FA967-8044-47E6-B4AE-5286D2BDD609}"/>
    <cellStyle name="Warning Text 3" xfId="704" xr:uid="{567D0914-68AC-4112-AFD9-F7F3286EAF2C}"/>
    <cellStyle name="Warning Text 3 2" xfId="11497" xr:uid="{9BF16DD9-56E9-4527-A417-22BE198C7C41}"/>
    <cellStyle name="Warning Text 30" xfId="11498" xr:uid="{351F39AA-0499-4B5A-AA61-D548BAE97D5E}"/>
    <cellStyle name="Warning Text 31" xfId="11499" xr:uid="{EE3C2BA1-A32D-46A8-8E90-B6E39523340C}"/>
    <cellStyle name="Warning Text 32" xfId="11500" xr:uid="{897CA18B-3B97-49B8-A03C-4F741604B8B5}"/>
    <cellStyle name="Warning Text 33" xfId="11501" xr:uid="{F6C88280-C027-412D-8056-D4E55A824927}"/>
    <cellStyle name="Warning Text 34" xfId="11502" xr:uid="{3B129E7C-6AB5-4D68-A02B-DF2319D0D48C}"/>
    <cellStyle name="Warning Text 35" xfId="11503" xr:uid="{7220FFCB-3630-4BAF-A65F-78678AB3A33D}"/>
    <cellStyle name="Warning Text 36" xfId="11504" xr:uid="{2F4F2B3B-196B-483A-AC84-CCC62203AB7D}"/>
    <cellStyle name="Warning Text 37" xfId="11505" xr:uid="{67C50D85-3F56-4EE2-B275-84AD14A39935}"/>
    <cellStyle name="Warning Text 38" xfId="11506" xr:uid="{6CD37AC9-9EC1-490D-BA94-F297567E264B}"/>
    <cellStyle name="Warning Text 39" xfId="11507" xr:uid="{DA16AF33-2578-47AE-90B1-85EF2FD4BCF6}"/>
    <cellStyle name="Warning Text 4" xfId="11508" xr:uid="{76F14E3F-5091-4927-8D08-958BDD62AE9D}"/>
    <cellStyle name="Warning Text 4 2" xfId="21223" xr:uid="{10522EC8-BCAA-4EE7-BCAC-B86B5D18B888}"/>
    <cellStyle name="Warning Text 40" xfId="11509" xr:uid="{A9F5CE62-82F4-46E2-9052-51B15F8C8FD8}"/>
    <cellStyle name="Warning Text 41" xfId="11510" xr:uid="{860CD90D-AA6F-4237-B595-0727362A7D02}"/>
    <cellStyle name="Warning Text 42" xfId="11511" xr:uid="{CA4C2AA1-2157-4D21-A38E-7A35B79E39EC}"/>
    <cellStyle name="Warning Text 43" xfId="11512" xr:uid="{D473D7B9-3300-415F-AD43-27A6091803F4}"/>
    <cellStyle name="Warning Text 44" xfId="22463" xr:uid="{DCF5A300-3AC1-4205-B7DB-C6A047BF6416}"/>
    <cellStyle name="Warning Text 5" xfId="11513" xr:uid="{A8CD497A-BA6A-4033-8B4C-6EFADD521D1D}"/>
    <cellStyle name="Warning Text 5 2" xfId="22381" xr:uid="{EA2F3293-D0DF-40D7-A087-EAEAE301DF28}"/>
    <cellStyle name="Warning Text 6" xfId="11514" xr:uid="{BDD035EF-B7B6-4AB2-B8CF-E34716F8E014}"/>
    <cellStyle name="Warning Text 6 2" xfId="22417" xr:uid="{9D47CBD5-93E0-48F2-9838-DBE278411748}"/>
    <cellStyle name="Warning Text 7" xfId="11515" xr:uid="{BB90A366-49BD-4D26-9050-314328D5B46F}"/>
    <cellStyle name="Warning Text 8" xfId="11516" xr:uid="{1C6CF54D-C1C7-4ED3-8F41-3C920ED5D22F}"/>
    <cellStyle name="Warning Text 9" xfId="11517" xr:uid="{5C187CF0-9E8F-4AFB-AD11-7432ABC860EE}"/>
    <cellStyle name="wrap" xfId="185" xr:uid="{00000000-0005-0000-0000-0000D5000000}"/>
    <cellStyle name="Wrap 2" xfId="186" xr:uid="{00000000-0005-0000-0000-0000D6000000}"/>
    <cellStyle name="Wrap_Plant and Equipment BoQ Combined r1" xfId="187" xr:uid="{00000000-0005-0000-0000-0000D7000000}"/>
    <cellStyle name="เครื่องหมายจุลภาค [0]_Summary" xfId="188" xr:uid="{00000000-0005-0000-0000-0000D8000000}"/>
    <cellStyle name="เครื่องหมายจุลภาค 2" xfId="29" xr:uid="{00000000-0005-0000-0000-0000D9000000}"/>
    <cellStyle name="เครื่องหมายจุลภาค 2 2" xfId="22494" xr:uid="{01A8FA98-7B73-4FDC-AA66-956D40A1ECC9}"/>
    <cellStyle name="เครื่องหมายจุลภาค_ACUMEN-lead-31.3.01" xfId="11518" xr:uid="{79A887F3-4BD0-496B-926B-C0C5021DD1C3}"/>
    <cellStyle name="เครื่องหมายสกุลเงิน [0]_Summary" xfId="189" xr:uid="{00000000-0005-0000-0000-0000DB000000}"/>
    <cellStyle name="เครื่องหมายสกุลเงิน_Summary" xfId="190" xr:uid="{00000000-0005-0000-0000-0000DC000000}"/>
    <cellStyle name="เชื่อมโยงหลายมิติ" xfId="690" xr:uid="{D4AAFE46-78B9-45EF-8C59-60E98E1B6FCA}"/>
    <cellStyle name="เชื่อมโยงหลายมิติ 2" xfId="811" xr:uid="{AB1C5757-ED3B-43AB-8BDE-E23EC00C48F5}"/>
    <cellStyle name="เซลล์ตรวจสอบ" xfId="243" xr:uid="{00000000-0005-0000-0000-0000DD000000}"/>
    <cellStyle name="เซลล์ที่มีการเชื่อมโยง" xfId="244" xr:uid="{00000000-0005-0000-0000-0000DE000000}"/>
    <cellStyle name="แย่" xfId="245" xr:uid="{00000000-0005-0000-0000-0000DF000000}"/>
    <cellStyle name="แสดงผล" xfId="246" xr:uid="{00000000-0005-0000-0000-0000E0000000}"/>
    <cellStyle name="แสดงผล 2" xfId="597" xr:uid="{5D6646A3-0024-464C-805A-EC7ABE40EFCB}"/>
    <cellStyle name="การคำนวณ" xfId="247" xr:uid="{00000000-0005-0000-0000-0000E1000000}"/>
    <cellStyle name="การคำนวณ 2" xfId="598" xr:uid="{1AF2CCE7-79CB-47D5-88CB-AEC849FC3E90}"/>
    <cellStyle name="ข้อความเตือน" xfId="248" xr:uid="{00000000-0005-0000-0000-0000E2000000}"/>
    <cellStyle name="ข้อความอธิบาย" xfId="249" xr:uid="{00000000-0005-0000-0000-0000E3000000}"/>
    <cellStyle name="ชื่อเรื่อง" xfId="250" xr:uid="{00000000-0005-0000-0000-0000E4000000}"/>
    <cellStyle name="ดี" xfId="251" xr:uid="{00000000-0005-0000-0000-0000E5000000}"/>
    <cellStyle name="ตามการเชื่อมโยงหลายมิติ" xfId="691" xr:uid="{57808135-6BEC-45C1-82D9-AFB235481795}"/>
    <cellStyle name="ตามการเชื่อมโยงหลายมิติ 2" xfId="812" xr:uid="{36710D53-01EE-45EE-A8B2-38013F29EF53}"/>
    <cellStyle name="ปกติ 2" xfId="30" xr:uid="{00000000-0005-0000-0000-0000E6000000}"/>
    <cellStyle name="ปกติ 2 2" xfId="22492" xr:uid="{585CEE93-F370-4FE7-9908-61687FD00295}"/>
    <cellStyle name="ปกติ_ACUMEN-lead-31.3.01" xfId="11519" xr:uid="{D91ADAC8-5C45-43C5-A45C-A429313B555B}"/>
    <cellStyle name="ป้อนค่า" xfId="252" xr:uid="{00000000-0005-0000-0000-0000E8000000}"/>
    <cellStyle name="ป้อนค่า 2" xfId="599" xr:uid="{901427B6-DAF6-4623-8D94-A490687A1184}"/>
    <cellStyle name="ปานกลาง" xfId="253" xr:uid="{00000000-0005-0000-0000-0000E9000000}"/>
    <cellStyle name="ผลรวม" xfId="254" xr:uid="{00000000-0005-0000-0000-0000EA000000}"/>
    <cellStyle name="ผลรวม 2" xfId="600" xr:uid="{17D4EA6B-9D88-466C-B701-A759E6142C9E}"/>
    <cellStyle name="วฅมุ_MECHANICAL" xfId="191" xr:uid="{00000000-0005-0000-0000-0000EB000000}"/>
    <cellStyle name="ส่วนที่ถูกเน้น1" xfId="255" xr:uid="{00000000-0005-0000-0000-0000EC000000}"/>
    <cellStyle name="ส่วนที่ถูกเน้น2" xfId="256" xr:uid="{00000000-0005-0000-0000-0000ED000000}"/>
    <cellStyle name="ส่วนที่ถูกเน้น3" xfId="257" xr:uid="{00000000-0005-0000-0000-0000EE000000}"/>
    <cellStyle name="ส่วนที่ถูกเน้น4" xfId="258" xr:uid="{00000000-0005-0000-0000-0000EF000000}"/>
    <cellStyle name="ส่วนที่ถูกเน้น5" xfId="259" xr:uid="{00000000-0005-0000-0000-0000F0000000}"/>
    <cellStyle name="ส่วนที่ถูกเน้น6" xfId="260" xr:uid="{00000000-0005-0000-0000-0000F1000000}"/>
    <cellStyle name="หมายเหตุ" xfId="261" xr:uid="{00000000-0005-0000-0000-0000F2000000}"/>
    <cellStyle name="หมายเหตุ 2" xfId="601" xr:uid="{4C459C82-336D-47C3-A7D3-5841E5E25EB2}"/>
    <cellStyle name="หัวเรื่อง 1" xfId="262" xr:uid="{00000000-0005-0000-0000-0000F3000000}"/>
    <cellStyle name="หัวเรื่อง 2" xfId="263" xr:uid="{00000000-0005-0000-0000-0000F4000000}"/>
    <cellStyle name="หัวเรื่อง 3" xfId="264" xr:uid="{00000000-0005-0000-0000-0000F5000000}"/>
    <cellStyle name="หัวเรื่อง 4" xfId="265" xr:uid="{00000000-0005-0000-0000-0000F6000000}"/>
    <cellStyle name="뒤에 오는 하이퍼링크" xfId="192" xr:uid="{00000000-0005-0000-0000-0000F7000000}"/>
    <cellStyle name="분수" xfId="193" xr:uid="{00000000-0005-0000-0000-0000F8000000}"/>
    <cellStyle name="뷭?_BOOKSHIP" xfId="194" xr:uid="{00000000-0005-0000-0000-0000F9000000}"/>
    <cellStyle name="쉼표 [0]_PC0781-공사-rev" xfId="195" xr:uid="{00000000-0005-0000-0000-0000FA000000}"/>
    <cellStyle name="자리수0" xfId="196" xr:uid="{00000000-0005-0000-0000-0000FB000000}"/>
    <cellStyle name="콤마 [0]_  종  합  " xfId="200" xr:uid="{00000000-0005-0000-0000-0000FC000000}"/>
    <cellStyle name="콤마_  종  합  " xfId="201" xr:uid="{00000000-0005-0000-0000-0000FD000000}"/>
    <cellStyle name="통화 [0]_MSR기계Rev2" xfId="202" xr:uid="{00000000-0005-0000-0000-0000FE000000}"/>
    <cellStyle name="표준_3. Chap III Bill of Quantities (Pkg1-1 Power Equipment)R2 with Volumes" xfId="203" xr:uid="{00000000-0005-0000-0000-0000FF000000}"/>
    <cellStyle name="하이퍼링크_AG_SpecialItem" xfId="204" xr:uid="{00000000-0005-0000-0000-000000010000}"/>
    <cellStyle name="一般_GARMENT STEP FORM HK" xfId="197" xr:uid="{00000000-0005-0000-0000-000001010000}"/>
    <cellStyle name="千分位[0]_GARMENT STEP FORM HK" xfId="198" xr:uid="{00000000-0005-0000-0000-000002010000}"/>
    <cellStyle name="千分位_GARMENT STEP FORM HK" xfId="199" xr:uid="{00000000-0005-0000-0000-000003010000}"/>
    <cellStyle name="寘嬫愗傝_INSULATION  BQ FOR VESSELS" xfId="205" xr:uid="{00000000-0005-0000-0000-000004010000}"/>
    <cellStyle name="昗弨_Cover (2)" xfId="206" xr:uid="{00000000-0005-0000-0000-000005010000}"/>
    <cellStyle name="未定義" xfId="207" xr:uid="{00000000-0005-0000-0000-000006010000}"/>
    <cellStyle name="桁区切り [0.00]_EQUIPMENT LIST 4" xfId="208" xr:uid="{00000000-0005-0000-0000-000007010000}"/>
    <cellStyle name="桁区切り 2" xfId="22631" xr:uid="{AF71C09C-245F-451C-824A-A1D9533B33C8}"/>
    <cellStyle name="桁区切り_EQUIPMENT LIST 4" xfId="209" xr:uid="{00000000-0005-0000-0000-000008010000}"/>
    <cellStyle name="標準 2" xfId="22632" xr:uid="{DC2ABCFB-3B88-470E-B810-194AFA141F0A}"/>
    <cellStyle name="標準_Akia(F）-8" xfId="210" xr:uid="{00000000-0005-0000-0000-000009010000}"/>
    <cellStyle name="貨幣 [0]_GARMENT STEP FORM HK" xfId="211" xr:uid="{00000000-0005-0000-0000-00000A010000}"/>
    <cellStyle name="貨幣_GARMENT STEP FORM HK" xfId="212" xr:uid="{00000000-0005-0000-0000-00000B010000}"/>
    <cellStyle name="通貨 [0.00]_EQUIPMENT LIST 4" xfId="213" xr:uid="{00000000-0005-0000-0000-00000C010000}"/>
    <cellStyle name="通貨_EQUIPMENT LIST 4" xfId="214" xr:uid="{00000000-0005-0000-0000-00000D010000}"/>
  </cellStyles>
  <dxfs count="0"/>
  <tableStyles count="0" defaultTableStyle="TableStyleMedium9" defaultPivotStyle="PivotStyleLight16"/>
  <colors>
    <mruColors>
      <color rgb="FFFFFFCC"/>
      <color rgb="FF66FFFF"/>
      <color rgb="FFCC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9B8A7-C084-4328-9FF3-7D44E4A587DA}">
  <dimension ref="A1:M112"/>
  <sheetViews>
    <sheetView showGridLines="0" tabSelected="1" view="pageBreakPreview" topLeftCell="A4" zoomScaleNormal="100" zoomScaleSheetLayoutView="100" workbookViewId="0"/>
  </sheetViews>
  <sheetFormatPr defaultColWidth="10.54296875" defaultRowHeight="24" customHeight="1"/>
  <cols>
    <col min="1" max="1" width="48.54296875" style="4" customWidth="1"/>
    <col min="2" max="2" width="3.36328125" style="4" customWidth="1"/>
    <col min="3" max="3" width="9.6328125" style="4" customWidth="1"/>
    <col min="4" max="4" width="0.6328125" style="4" customWidth="1"/>
    <col min="5" max="5" width="16.36328125" style="4" customWidth="1"/>
    <col min="6" max="6" width="1.453125" style="4" customWidth="1"/>
    <col min="7" max="7" width="16.36328125" style="4" customWidth="1"/>
    <col min="8" max="8" width="1.453125" style="4" customWidth="1"/>
    <col min="9" max="9" width="16.36328125" style="4" customWidth="1"/>
    <col min="10" max="10" width="1.453125" style="4" customWidth="1"/>
    <col min="11" max="11" width="16.36328125" style="4" customWidth="1"/>
    <col min="12" max="13" width="10.54296875" style="4"/>
    <col min="14" max="14" width="12" style="4" bestFit="1" customWidth="1"/>
    <col min="15" max="16384" width="10.54296875" style="4"/>
  </cols>
  <sheetData>
    <row r="1" spans="1:11" ht="24" customHeight="1">
      <c r="A1" s="1" t="s">
        <v>28</v>
      </c>
      <c r="B1" s="1"/>
      <c r="C1" s="2"/>
      <c r="D1" s="2"/>
      <c r="E1" s="3"/>
      <c r="F1" s="2"/>
      <c r="G1" s="3"/>
      <c r="H1" s="3"/>
      <c r="I1" s="2"/>
      <c r="J1" s="2"/>
      <c r="K1" s="2"/>
    </row>
    <row r="2" spans="1:11" ht="24" customHeight="1">
      <c r="A2" s="1" t="s">
        <v>244</v>
      </c>
      <c r="B2" s="1"/>
      <c r="C2" s="2"/>
      <c r="D2" s="2"/>
      <c r="E2" s="3"/>
      <c r="F2" s="2"/>
      <c r="G2" s="3"/>
      <c r="H2" s="3"/>
      <c r="I2" s="2"/>
      <c r="J2" s="2"/>
      <c r="K2" s="2"/>
    </row>
    <row r="3" spans="1:11" ht="24" customHeight="1">
      <c r="A3" s="5" t="s">
        <v>212</v>
      </c>
      <c r="B3" s="5"/>
      <c r="C3" s="2"/>
      <c r="D3" s="2"/>
      <c r="E3" s="3"/>
      <c r="F3" s="2"/>
      <c r="G3" s="3"/>
      <c r="H3" s="3"/>
      <c r="I3" s="2"/>
      <c r="J3" s="2"/>
      <c r="K3" s="2"/>
    </row>
    <row r="4" spans="1:11" ht="24" customHeight="1">
      <c r="K4" s="43" t="s">
        <v>42</v>
      </c>
    </row>
    <row r="5" spans="1:11" ht="24" customHeight="1">
      <c r="A5" s="2"/>
      <c r="B5" s="2"/>
      <c r="C5" s="77"/>
      <c r="D5" s="77"/>
      <c r="E5" s="104" t="s">
        <v>0</v>
      </c>
      <c r="F5" s="104"/>
      <c r="G5" s="104"/>
      <c r="H5" s="41"/>
      <c r="I5" s="104" t="s">
        <v>1</v>
      </c>
      <c r="J5" s="104"/>
      <c r="K5" s="104"/>
    </row>
    <row r="6" spans="1:11" ht="24" customHeight="1">
      <c r="C6" s="78" t="s">
        <v>2</v>
      </c>
      <c r="D6" s="78"/>
      <c r="E6" s="79" t="s">
        <v>213</v>
      </c>
      <c r="F6" s="80"/>
      <c r="G6" s="79" t="s">
        <v>171</v>
      </c>
      <c r="H6" s="81"/>
      <c r="I6" s="79" t="s">
        <v>213</v>
      </c>
      <c r="J6" s="80"/>
      <c r="K6" s="79" t="s">
        <v>171</v>
      </c>
    </row>
    <row r="7" spans="1:11" ht="24" customHeight="1">
      <c r="A7" s="8" t="s">
        <v>51</v>
      </c>
      <c r="B7" s="8"/>
    </row>
    <row r="8" spans="1:11" ht="24" customHeight="1">
      <c r="A8" s="8" t="s">
        <v>52</v>
      </c>
      <c r="B8" s="8"/>
      <c r="C8" s="45"/>
      <c r="F8" s="45"/>
      <c r="J8" s="82"/>
    </row>
    <row r="9" spans="1:11" ht="24" customHeight="1">
      <c r="A9" s="4" t="s">
        <v>53</v>
      </c>
      <c r="C9" s="45">
        <v>7</v>
      </c>
      <c r="E9" s="34">
        <v>494486137</v>
      </c>
      <c r="F9" s="46"/>
      <c r="G9" s="34">
        <v>261256598</v>
      </c>
      <c r="H9" s="46"/>
      <c r="I9" s="34">
        <v>146595523</v>
      </c>
      <c r="J9" s="35"/>
      <c r="K9" s="34">
        <v>167353569</v>
      </c>
    </row>
    <row r="10" spans="1:11" ht="24" customHeight="1">
      <c r="A10" s="4" t="s">
        <v>54</v>
      </c>
      <c r="C10" s="45" t="s">
        <v>161</v>
      </c>
      <c r="E10" s="34">
        <v>793863025</v>
      </c>
      <c r="F10" s="46"/>
      <c r="G10" s="34">
        <v>833325609</v>
      </c>
      <c r="H10" s="46"/>
      <c r="I10" s="34">
        <v>850796292</v>
      </c>
      <c r="J10" s="35"/>
      <c r="K10" s="34">
        <v>878142326</v>
      </c>
    </row>
    <row r="11" spans="1:11" ht="24" customHeight="1">
      <c r="A11" s="4" t="s">
        <v>134</v>
      </c>
      <c r="C11" s="45"/>
      <c r="E11" s="34"/>
      <c r="F11" s="46"/>
      <c r="G11" s="34"/>
      <c r="H11" s="46"/>
      <c r="I11" s="34"/>
      <c r="J11" s="35"/>
      <c r="K11" s="34"/>
    </row>
    <row r="12" spans="1:11" ht="24" customHeight="1">
      <c r="A12" s="4" t="s">
        <v>132</v>
      </c>
      <c r="C12" s="45">
        <v>10</v>
      </c>
      <c r="E12" s="34">
        <v>833510184</v>
      </c>
      <c r="F12" s="46"/>
      <c r="G12" s="34">
        <v>1034022167</v>
      </c>
      <c r="H12" s="46"/>
      <c r="I12" s="34">
        <v>833510184</v>
      </c>
      <c r="J12" s="35"/>
      <c r="K12" s="34">
        <v>1034022167</v>
      </c>
    </row>
    <row r="13" spans="1:11" ht="24" customHeight="1">
      <c r="A13" s="4" t="s">
        <v>133</v>
      </c>
      <c r="C13" s="45">
        <v>10</v>
      </c>
      <c r="E13" s="34">
        <v>294596348</v>
      </c>
      <c r="F13" s="46"/>
      <c r="G13" s="34">
        <v>290045570</v>
      </c>
      <c r="H13" s="46"/>
      <c r="I13" s="34">
        <v>294518536</v>
      </c>
      <c r="J13" s="35"/>
      <c r="K13" s="34">
        <v>290045570</v>
      </c>
    </row>
    <row r="14" spans="1:11" ht="24" customHeight="1">
      <c r="A14" s="4" t="s">
        <v>196</v>
      </c>
      <c r="C14" s="45">
        <v>6</v>
      </c>
      <c r="E14" s="34">
        <v>50000000</v>
      </c>
      <c r="F14" s="46"/>
      <c r="G14" s="34">
        <v>30000000</v>
      </c>
      <c r="H14" s="46"/>
      <c r="I14" s="34">
        <v>410000000</v>
      </c>
      <c r="J14" s="35"/>
      <c r="K14" s="34">
        <v>490500000</v>
      </c>
    </row>
    <row r="15" spans="1:11" ht="24" customHeight="1">
      <c r="A15" s="83" t="s">
        <v>55</v>
      </c>
      <c r="B15" s="83"/>
      <c r="C15" s="45">
        <v>11</v>
      </c>
      <c r="E15" s="34">
        <v>227226812</v>
      </c>
      <c r="F15" s="46"/>
      <c r="G15" s="34">
        <v>225686338</v>
      </c>
      <c r="H15" s="46"/>
      <c r="I15" s="34">
        <v>147415211</v>
      </c>
      <c r="J15" s="35"/>
      <c r="K15" s="34">
        <v>117686185</v>
      </c>
    </row>
    <row r="16" spans="1:11" ht="24" customHeight="1">
      <c r="A16" s="83" t="s">
        <v>89</v>
      </c>
      <c r="B16" s="83"/>
      <c r="E16" s="34">
        <v>12537533</v>
      </c>
      <c r="F16" s="46"/>
      <c r="G16" s="34">
        <v>37755984</v>
      </c>
      <c r="H16" s="46"/>
      <c r="I16" s="34">
        <v>1369738</v>
      </c>
      <c r="J16" s="35"/>
      <c r="K16" s="34">
        <v>29569809</v>
      </c>
    </row>
    <row r="17" spans="1:11" ht="24" customHeight="1">
      <c r="A17" s="83" t="s">
        <v>117</v>
      </c>
      <c r="B17" s="83"/>
      <c r="C17" s="45">
        <v>8</v>
      </c>
      <c r="E17" s="34">
        <v>314145952</v>
      </c>
      <c r="F17" s="46"/>
      <c r="G17" s="34">
        <v>674162295</v>
      </c>
      <c r="H17" s="46"/>
      <c r="I17" s="34">
        <v>293994730</v>
      </c>
      <c r="J17" s="35"/>
      <c r="K17" s="34">
        <v>659699837</v>
      </c>
    </row>
    <row r="18" spans="1:11" ht="24" customHeight="1">
      <c r="A18" s="4" t="s">
        <v>56</v>
      </c>
      <c r="C18" s="45">
        <v>12</v>
      </c>
      <c r="E18" s="36">
        <v>138977574</v>
      </c>
      <c r="F18" s="46"/>
      <c r="G18" s="36">
        <v>76094769</v>
      </c>
      <c r="H18" s="46"/>
      <c r="I18" s="36">
        <v>55609061</v>
      </c>
      <c r="J18" s="35"/>
      <c r="K18" s="36">
        <v>41642258</v>
      </c>
    </row>
    <row r="19" spans="1:11" ht="24" customHeight="1">
      <c r="A19" s="8" t="s">
        <v>57</v>
      </c>
      <c r="B19" s="8"/>
      <c r="C19" s="45"/>
      <c r="E19" s="37">
        <f>SUM(E9:E18)</f>
        <v>3159343565</v>
      </c>
      <c r="F19" s="34"/>
      <c r="G19" s="37">
        <f>SUM(G9:G18)</f>
        <v>3462349330</v>
      </c>
      <c r="H19" s="34"/>
      <c r="I19" s="37">
        <f>SUM(I9:I18)</f>
        <v>3033809275</v>
      </c>
      <c r="J19" s="34"/>
      <c r="K19" s="37">
        <f>SUM(K9:K18)</f>
        <v>3708661721</v>
      </c>
    </row>
    <row r="20" spans="1:11" ht="24" customHeight="1">
      <c r="A20" s="8" t="s">
        <v>58</v>
      </c>
      <c r="B20" s="8"/>
      <c r="C20" s="45"/>
      <c r="E20" s="34"/>
      <c r="F20" s="46"/>
      <c r="G20" s="34"/>
      <c r="H20" s="46"/>
      <c r="I20" s="34"/>
      <c r="J20" s="35"/>
      <c r="K20" s="34"/>
    </row>
    <row r="21" spans="1:11" ht="24" customHeight="1">
      <c r="A21" s="4" t="s">
        <v>59</v>
      </c>
      <c r="C21" s="45">
        <v>13</v>
      </c>
      <c r="E21" s="34">
        <v>98153902</v>
      </c>
      <c r="F21" s="46"/>
      <c r="G21" s="34">
        <v>62597218</v>
      </c>
      <c r="H21" s="46"/>
      <c r="I21" s="34">
        <v>23000000</v>
      </c>
      <c r="J21" s="35"/>
      <c r="K21" s="34">
        <v>23000000</v>
      </c>
    </row>
    <row r="22" spans="1:11" ht="24" customHeight="1">
      <c r="A22" s="4" t="s">
        <v>118</v>
      </c>
      <c r="C22" s="45">
        <v>14</v>
      </c>
      <c r="E22" s="34">
        <v>82598602</v>
      </c>
      <c r="F22" s="46"/>
      <c r="G22" s="34">
        <v>262923263</v>
      </c>
      <c r="H22" s="46"/>
      <c r="I22" s="34">
        <v>82518240</v>
      </c>
      <c r="J22" s="35"/>
      <c r="K22" s="34">
        <v>162842901</v>
      </c>
    </row>
    <row r="23" spans="1:11" ht="24" customHeight="1">
      <c r="A23" s="4" t="s">
        <v>60</v>
      </c>
      <c r="C23" s="45">
        <v>15</v>
      </c>
      <c r="E23" s="34">
        <v>0</v>
      </c>
      <c r="F23" s="46"/>
      <c r="G23" s="34">
        <v>0</v>
      </c>
      <c r="H23" s="46"/>
      <c r="I23" s="34">
        <v>2914784146</v>
      </c>
      <c r="J23" s="35"/>
      <c r="K23" s="34">
        <v>830960586</v>
      </c>
    </row>
    <row r="24" spans="1:11" ht="24" customHeight="1">
      <c r="A24" s="4" t="s">
        <v>164</v>
      </c>
      <c r="C24" s="45">
        <v>16</v>
      </c>
      <c r="E24" s="34">
        <v>1464172519</v>
      </c>
      <c r="F24" s="46"/>
      <c r="G24" s="34">
        <v>1181717115</v>
      </c>
      <c r="H24" s="46"/>
      <c r="I24" s="34">
        <v>65999725</v>
      </c>
      <c r="J24" s="35"/>
      <c r="K24" s="34">
        <v>35999725</v>
      </c>
    </row>
    <row r="25" spans="1:11" ht="24" customHeight="1">
      <c r="A25" s="4" t="s">
        <v>153</v>
      </c>
      <c r="C25" s="45">
        <v>17</v>
      </c>
      <c r="E25" s="34">
        <v>726851646</v>
      </c>
      <c r="F25" s="46"/>
      <c r="G25" s="34">
        <v>1767526666</v>
      </c>
      <c r="H25" s="46"/>
      <c r="I25" s="34">
        <v>282078267</v>
      </c>
      <c r="J25" s="35"/>
      <c r="K25" s="34">
        <v>282078267</v>
      </c>
    </row>
    <row r="26" spans="1:11" ht="24" customHeight="1">
      <c r="A26" s="4" t="s">
        <v>197</v>
      </c>
      <c r="C26" s="45">
        <v>6</v>
      </c>
      <c r="E26" s="34">
        <v>15795345</v>
      </c>
      <c r="F26" s="46"/>
      <c r="G26" s="34">
        <v>6360961</v>
      </c>
      <c r="H26" s="46"/>
      <c r="I26" s="34">
        <v>2388972925</v>
      </c>
      <c r="J26" s="35"/>
      <c r="K26" s="34">
        <v>2879633605</v>
      </c>
    </row>
    <row r="27" spans="1:11" ht="24" customHeight="1">
      <c r="A27" s="4" t="s">
        <v>214</v>
      </c>
      <c r="C27" s="45">
        <v>18</v>
      </c>
      <c r="E27" s="34">
        <v>203267383</v>
      </c>
      <c r="F27" s="46"/>
      <c r="G27" s="34">
        <v>0</v>
      </c>
      <c r="H27" s="46"/>
      <c r="I27" s="34">
        <v>203267383</v>
      </c>
      <c r="J27" s="35"/>
      <c r="K27" s="34">
        <v>0</v>
      </c>
    </row>
    <row r="28" spans="1:11" ht="24" customHeight="1">
      <c r="A28" s="4" t="s">
        <v>61</v>
      </c>
      <c r="C28" s="45">
        <v>19</v>
      </c>
      <c r="E28" s="34">
        <v>2656971237</v>
      </c>
      <c r="F28" s="46"/>
      <c r="G28" s="34">
        <v>2749655072</v>
      </c>
      <c r="H28" s="46"/>
      <c r="I28" s="34">
        <v>349214805</v>
      </c>
      <c r="J28" s="35"/>
      <c r="K28" s="34">
        <v>349214805</v>
      </c>
    </row>
    <row r="29" spans="1:11" ht="24" customHeight="1">
      <c r="A29" s="4" t="s">
        <v>62</v>
      </c>
      <c r="C29" s="45">
        <v>20</v>
      </c>
      <c r="E29" s="34">
        <v>5482185024</v>
      </c>
      <c r="F29" s="46"/>
      <c r="G29" s="34">
        <v>2147732394</v>
      </c>
      <c r="H29" s="46"/>
      <c r="I29" s="34">
        <v>1335727826</v>
      </c>
      <c r="J29" s="35"/>
      <c r="K29" s="34">
        <v>589612569</v>
      </c>
    </row>
    <row r="30" spans="1:11" ht="24" customHeight="1">
      <c r="A30" s="4" t="s">
        <v>280</v>
      </c>
      <c r="C30" s="45">
        <v>21</v>
      </c>
      <c r="E30" s="34">
        <v>663111885</v>
      </c>
      <c r="F30" s="46"/>
      <c r="G30" s="34">
        <v>270297806</v>
      </c>
      <c r="H30" s="46"/>
      <c r="I30" s="34">
        <v>0</v>
      </c>
      <c r="J30" s="35"/>
      <c r="K30" s="34">
        <v>0</v>
      </c>
    </row>
    <row r="31" spans="1:11" ht="24" customHeight="1">
      <c r="A31" s="4" t="s">
        <v>63</v>
      </c>
      <c r="C31" s="45"/>
      <c r="E31" s="34">
        <v>10695481</v>
      </c>
      <c r="F31" s="46"/>
      <c r="G31" s="34">
        <v>4453856</v>
      </c>
      <c r="H31" s="46"/>
      <c r="I31" s="34">
        <v>1678730</v>
      </c>
      <c r="J31" s="35"/>
      <c r="K31" s="34">
        <v>4403792</v>
      </c>
    </row>
    <row r="32" spans="1:11" ht="24" customHeight="1">
      <c r="A32" s="4" t="s">
        <v>215</v>
      </c>
      <c r="C32" s="45">
        <v>15</v>
      </c>
      <c r="E32" s="34">
        <v>781635247</v>
      </c>
      <c r="F32" s="46"/>
      <c r="G32" s="34">
        <v>0</v>
      </c>
      <c r="H32" s="46"/>
      <c r="I32" s="34">
        <v>0</v>
      </c>
      <c r="J32" s="35"/>
      <c r="K32" s="34">
        <v>0</v>
      </c>
    </row>
    <row r="33" spans="1:11" ht="24" customHeight="1">
      <c r="A33" s="4" t="s">
        <v>64</v>
      </c>
      <c r="C33" s="45">
        <v>30</v>
      </c>
      <c r="E33" s="34">
        <v>47724722</v>
      </c>
      <c r="F33" s="46"/>
      <c r="G33" s="34">
        <v>63353428</v>
      </c>
      <c r="H33" s="46"/>
      <c r="I33" s="34">
        <v>31153478</v>
      </c>
      <c r="J33" s="35"/>
      <c r="K33" s="34">
        <v>58063060</v>
      </c>
    </row>
    <row r="34" spans="1:11" ht="24" customHeight="1">
      <c r="A34" s="4" t="s">
        <v>65</v>
      </c>
      <c r="E34" s="36">
        <v>221888821</v>
      </c>
      <c r="F34" s="46"/>
      <c r="G34" s="36">
        <v>264950892</v>
      </c>
      <c r="H34" s="46"/>
      <c r="I34" s="36">
        <v>95309229</v>
      </c>
      <c r="J34" s="35"/>
      <c r="K34" s="36">
        <v>88840778</v>
      </c>
    </row>
    <row r="35" spans="1:11" ht="24" customHeight="1">
      <c r="A35" s="8" t="s">
        <v>66</v>
      </c>
      <c r="B35" s="8"/>
      <c r="E35" s="34">
        <f>SUM(E21:E34)</f>
        <v>12455051814</v>
      </c>
      <c r="F35" s="46"/>
      <c r="G35" s="34">
        <f>SUM(G21:G34)</f>
        <v>8781568671</v>
      </c>
      <c r="H35" s="46"/>
      <c r="I35" s="34">
        <f>SUM(I21:I34)</f>
        <v>7773704754</v>
      </c>
      <c r="J35" s="35"/>
      <c r="K35" s="34">
        <f>SUM(K21:K34)</f>
        <v>5304650088</v>
      </c>
    </row>
    <row r="36" spans="1:11" ht="24" customHeight="1" thickBot="1">
      <c r="A36" s="8" t="s">
        <v>67</v>
      </c>
      <c r="B36" s="8"/>
      <c r="E36" s="38">
        <f>SUM(E19+E35)</f>
        <v>15614395379</v>
      </c>
      <c r="F36" s="35"/>
      <c r="G36" s="38">
        <f>SUM(G19+G35)</f>
        <v>12243918001</v>
      </c>
      <c r="H36" s="35"/>
      <c r="I36" s="38">
        <f>SUM(I19+I35)</f>
        <v>10807514029</v>
      </c>
      <c r="J36" s="35"/>
      <c r="K36" s="38">
        <f>SUM(K19+K35)</f>
        <v>9013311809</v>
      </c>
    </row>
    <row r="37" spans="1:11" ht="24" customHeight="1" thickTop="1">
      <c r="E37" s="10"/>
      <c r="F37" s="10"/>
      <c r="G37" s="10"/>
      <c r="H37" s="10"/>
      <c r="I37" s="10"/>
      <c r="J37" s="35"/>
      <c r="K37" s="10"/>
    </row>
    <row r="38" spans="1:11" ht="24" customHeight="1">
      <c r="A38" s="4" t="s">
        <v>3</v>
      </c>
    </row>
    <row r="39" spans="1:11" ht="24" customHeight="1">
      <c r="A39" s="1" t="s">
        <v>28</v>
      </c>
      <c r="B39" s="1"/>
      <c r="C39" s="2"/>
      <c r="D39" s="2"/>
      <c r="E39" s="3"/>
      <c r="F39" s="2"/>
      <c r="G39" s="3"/>
      <c r="H39" s="3"/>
      <c r="I39" s="2"/>
      <c r="J39" s="2"/>
      <c r="K39" s="2"/>
    </row>
    <row r="40" spans="1:11" ht="24" customHeight="1">
      <c r="A40" s="1" t="s">
        <v>245</v>
      </c>
      <c r="B40" s="1"/>
      <c r="C40" s="2"/>
      <c r="D40" s="2"/>
      <c r="E40" s="3"/>
      <c r="F40" s="2"/>
      <c r="G40" s="3"/>
      <c r="H40" s="3"/>
      <c r="I40" s="2"/>
      <c r="J40" s="2"/>
      <c r="K40" s="2"/>
    </row>
    <row r="41" spans="1:11" ht="24" customHeight="1">
      <c r="A41" s="5" t="s">
        <v>212</v>
      </c>
      <c r="B41" s="5"/>
      <c r="C41" s="2"/>
      <c r="D41" s="2"/>
      <c r="E41" s="3"/>
      <c r="F41" s="2"/>
      <c r="G41" s="3"/>
      <c r="H41" s="3"/>
      <c r="I41" s="2"/>
      <c r="J41" s="2"/>
      <c r="K41" s="2"/>
    </row>
    <row r="42" spans="1:11" ht="24" customHeight="1">
      <c r="C42" s="84"/>
      <c r="D42" s="2"/>
      <c r="E42" s="2"/>
      <c r="F42" s="2"/>
      <c r="G42" s="2"/>
      <c r="H42" s="2"/>
      <c r="I42" s="2"/>
      <c r="J42" s="2"/>
      <c r="K42" s="43" t="s">
        <v>42</v>
      </c>
    </row>
    <row r="43" spans="1:11" ht="24" customHeight="1">
      <c r="A43" s="2"/>
      <c r="B43" s="2"/>
      <c r="C43" s="77"/>
      <c r="D43" s="77"/>
      <c r="E43" s="104" t="s">
        <v>0</v>
      </c>
      <c r="F43" s="104"/>
      <c r="G43" s="104"/>
      <c r="H43" s="41"/>
      <c r="I43" s="104" t="s">
        <v>1</v>
      </c>
      <c r="J43" s="104"/>
      <c r="K43" s="104"/>
    </row>
    <row r="44" spans="1:11" ht="24" customHeight="1">
      <c r="C44" s="78" t="s">
        <v>2</v>
      </c>
      <c r="D44" s="78"/>
      <c r="E44" s="79" t="s">
        <v>213</v>
      </c>
      <c r="F44" s="80"/>
      <c r="G44" s="79" t="s">
        <v>171</v>
      </c>
      <c r="H44" s="81"/>
      <c r="I44" s="79" t="s">
        <v>213</v>
      </c>
      <c r="J44" s="80"/>
      <c r="K44" s="79" t="s">
        <v>171</v>
      </c>
    </row>
    <row r="45" spans="1:11" ht="24" customHeight="1">
      <c r="A45" s="8" t="s">
        <v>68</v>
      </c>
      <c r="B45" s="8"/>
    </row>
    <row r="46" spans="1:11" ht="24" customHeight="1">
      <c r="A46" s="8" t="s">
        <v>69</v>
      </c>
      <c r="B46" s="8"/>
      <c r="E46" s="35"/>
      <c r="F46" s="35"/>
      <c r="G46" s="35"/>
      <c r="H46" s="35"/>
      <c r="I46" s="35"/>
      <c r="J46" s="35"/>
      <c r="K46" s="35"/>
    </row>
    <row r="47" spans="1:11" ht="24" customHeight="1">
      <c r="A47" s="83" t="s">
        <v>105</v>
      </c>
      <c r="B47" s="83"/>
      <c r="C47" s="45">
        <v>22</v>
      </c>
      <c r="E47" s="34">
        <v>1223000000</v>
      </c>
      <c r="F47" s="46"/>
      <c r="G47" s="34">
        <v>893000000</v>
      </c>
      <c r="H47" s="46"/>
      <c r="I47" s="34">
        <v>873000000</v>
      </c>
      <c r="J47" s="35"/>
      <c r="K47" s="34">
        <v>693000000</v>
      </c>
    </row>
    <row r="48" spans="1:11" ht="24" customHeight="1">
      <c r="A48" s="83" t="s">
        <v>70</v>
      </c>
      <c r="B48" s="83"/>
      <c r="C48" s="45" t="s">
        <v>218</v>
      </c>
      <c r="E48" s="34">
        <v>492964227</v>
      </c>
      <c r="F48" s="46"/>
      <c r="G48" s="34">
        <v>986826016</v>
      </c>
      <c r="H48" s="46"/>
      <c r="I48" s="34">
        <v>236609624</v>
      </c>
      <c r="J48" s="35"/>
      <c r="K48" s="34">
        <v>445974652</v>
      </c>
    </row>
    <row r="49" spans="1:11" ht="24" customHeight="1">
      <c r="A49" s="83" t="s">
        <v>174</v>
      </c>
      <c r="B49" s="83"/>
      <c r="C49" s="45">
        <v>6</v>
      </c>
      <c r="E49" s="34">
        <v>0</v>
      </c>
      <c r="F49" s="46"/>
      <c r="G49" s="34">
        <v>0</v>
      </c>
      <c r="H49" s="46"/>
      <c r="I49" s="34">
        <v>535000000</v>
      </c>
      <c r="J49" s="35"/>
      <c r="K49" s="34">
        <v>259000000</v>
      </c>
    </row>
    <row r="50" spans="1:11" ht="24" customHeight="1">
      <c r="A50" s="83" t="s">
        <v>217</v>
      </c>
      <c r="B50" s="83"/>
      <c r="C50" s="45"/>
      <c r="E50" s="34"/>
      <c r="F50" s="34"/>
      <c r="G50" s="34"/>
      <c r="H50" s="34"/>
      <c r="I50" s="34"/>
      <c r="J50" s="20"/>
      <c r="K50" s="34"/>
    </row>
    <row r="51" spans="1:11" ht="24" customHeight="1">
      <c r="A51" s="83" t="s">
        <v>114</v>
      </c>
      <c r="B51" s="83"/>
      <c r="C51" s="45">
        <v>10</v>
      </c>
      <c r="E51" s="34">
        <v>30470134</v>
      </c>
      <c r="F51" s="34"/>
      <c r="G51" s="34">
        <v>40362747</v>
      </c>
      <c r="H51" s="34"/>
      <c r="I51" s="34">
        <v>26125248</v>
      </c>
      <c r="J51" s="20"/>
      <c r="K51" s="34">
        <v>34188071</v>
      </c>
    </row>
    <row r="52" spans="1:11" ht="24" customHeight="1">
      <c r="A52" s="83" t="s">
        <v>216</v>
      </c>
      <c r="B52" s="83"/>
      <c r="C52" s="45">
        <v>10</v>
      </c>
      <c r="E52" s="34">
        <v>7831244</v>
      </c>
      <c r="F52" s="34"/>
      <c r="G52" s="34">
        <v>0</v>
      </c>
      <c r="H52" s="34"/>
      <c r="I52" s="34">
        <v>7831244</v>
      </c>
      <c r="J52" s="20"/>
      <c r="K52" s="34">
        <v>0</v>
      </c>
    </row>
    <row r="53" spans="1:11" ht="24" customHeight="1">
      <c r="A53" s="83" t="s">
        <v>251</v>
      </c>
      <c r="B53" s="83"/>
      <c r="C53" s="45"/>
      <c r="E53" s="34">
        <v>12796727</v>
      </c>
      <c r="F53" s="34"/>
      <c r="G53" s="34">
        <v>0</v>
      </c>
      <c r="H53" s="34"/>
      <c r="I53" s="34">
        <v>0</v>
      </c>
      <c r="J53" s="20"/>
      <c r="K53" s="34">
        <v>0</v>
      </c>
    </row>
    <row r="54" spans="1:11" ht="24" customHeight="1">
      <c r="A54" s="83" t="s">
        <v>156</v>
      </c>
      <c r="B54" s="83"/>
      <c r="C54" s="45" t="s">
        <v>219</v>
      </c>
      <c r="E54" s="34">
        <v>46196378</v>
      </c>
      <c r="F54" s="34"/>
      <c r="G54" s="34">
        <v>54398950</v>
      </c>
      <c r="H54" s="34"/>
      <c r="I54" s="34">
        <v>0</v>
      </c>
      <c r="J54" s="20"/>
      <c r="K54" s="34">
        <v>0</v>
      </c>
    </row>
    <row r="55" spans="1:11" ht="24" customHeight="1">
      <c r="A55" s="83" t="s">
        <v>109</v>
      </c>
      <c r="B55" s="83"/>
      <c r="C55" s="45"/>
      <c r="E55" s="34"/>
      <c r="F55" s="34"/>
      <c r="G55" s="34"/>
      <c r="H55" s="34"/>
      <c r="I55" s="34"/>
      <c r="J55" s="20"/>
      <c r="K55" s="34"/>
    </row>
    <row r="56" spans="1:11" ht="24" customHeight="1">
      <c r="A56" s="83" t="s">
        <v>71</v>
      </c>
      <c r="B56" s="83"/>
      <c r="C56" s="45">
        <v>24</v>
      </c>
      <c r="E56" s="34">
        <v>344583496</v>
      </c>
      <c r="F56" s="34"/>
      <c r="G56" s="34">
        <v>175980000</v>
      </c>
      <c r="H56" s="34"/>
      <c r="I56" s="34">
        <v>144000000</v>
      </c>
      <c r="J56" s="20"/>
      <c r="K56" s="34">
        <v>144000000</v>
      </c>
    </row>
    <row r="57" spans="1:11" ht="24" customHeight="1">
      <c r="A57" s="83" t="s">
        <v>119</v>
      </c>
      <c r="B57" s="83"/>
      <c r="E57" s="10"/>
      <c r="F57" s="10"/>
      <c r="G57" s="10"/>
      <c r="H57" s="10"/>
      <c r="I57" s="10"/>
      <c r="J57" s="10"/>
      <c r="K57" s="10"/>
    </row>
    <row r="58" spans="1:11" ht="24" customHeight="1">
      <c r="A58" s="83" t="s">
        <v>71</v>
      </c>
      <c r="B58" s="83"/>
      <c r="C58" s="45">
        <v>25</v>
      </c>
      <c r="E58" s="34">
        <v>184941952</v>
      </c>
      <c r="F58" s="46"/>
      <c r="G58" s="34">
        <v>17905715</v>
      </c>
      <c r="H58" s="46"/>
      <c r="I58" s="34">
        <v>181506040</v>
      </c>
      <c r="J58" s="35"/>
      <c r="K58" s="34">
        <v>9130813</v>
      </c>
    </row>
    <row r="59" spans="1:11" ht="24" customHeight="1">
      <c r="A59" s="83" t="s">
        <v>115</v>
      </c>
      <c r="B59" s="83"/>
      <c r="C59" s="45"/>
      <c r="E59" s="34">
        <v>4194634</v>
      </c>
      <c r="F59" s="46"/>
      <c r="G59" s="34">
        <v>5393774</v>
      </c>
      <c r="H59" s="46"/>
      <c r="I59" s="34">
        <v>0</v>
      </c>
      <c r="J59" s="35"/>
      <c r="K59" s="34">
        <v>0</v>
      </c>
    </row>
    <row r="60" spans="1:11" ht="24" customHeight="1">
      <c r="A60" s="83" t="s">
        <v>72</v>
      </c>
      <c r="B60" s="83"/>
      <c r="C60" s="45"/>
      <c r="E60" s="36">
        <v>31496208</v>
      </c>
      <c r="F60" s="46"/>
      <c r="G60" s="36">
        <v>69853826</v>
      </c>
      <c r="H60" s="46"/>
      <c r="I60" s="36">
        <v>24188658</v>
      </c>
      <c r="J60" s="35"/>
      <c r="K60" s="36">
        <v>63529145</v>
      </c>
    </row>
    <row r="61" spans="1:11" ht="24" customHeight="1">
      <c r="A61" s="8" t="s">
        <v>73</v>
      </c>
      <c r="B61" s="8"/>
      <c r="C61" s="45"/>
      <c r="E61" s="37">
        <f>SUM(E47:E60)</f>
        <v>2378475000</v>
      </c>
      <c r="F61" s="46"/>
      <c r="G61" s="37">
        <f>SUM(G47:G60)</f>
        <v>2243721028</v>
      </c>
      <c r="H61" s="46"/>
      <c r="I61" s="37">
        <f>SUM(I47:I60)</f>
        <v>2028260814</v>
      </c>
      <c r="J61" s="35"/>
      <c r="K61" s="37">
        <f>SUM(K47:K60)</f>
        <v>1648822681</v>
      </c>
    </row>
    <row r="62" spans="1:11" ht="24" customHeight="1">
      <c r="A62" s="8" t="s">
        <v>74</v>
      </c>
      <c r="B62" s="8"/>
      <c r="C62" s="45"/>
      <c r="E62" s="34"/>
      <c r="F62" s="46"/>
      <c r="G62" s="34"/>
      <c r="H62" s="46"/>
      <c r="I62" s="34"/>
      <c r="J62" s="35"/>
      <c r="K62" s="34"/>
    </row>
    <row r="63" spans="1:11" ht="24" customHeight="1">
      <c r="A63" s="4" t="s">
        <v>155</v>
      </c>
      <c r="B63" s="8"/>
      <c r="C63" s="45"/>
      <c r="E63" s="35"/>
      <c r="F63" s="35"/>
      <c r="G63" s="35"/>
      <c r="H63" s="35"/>
      <c r="I63" s="35"/>
      <c r="J63" s="35"/>
      <c r="K63" s="35"/>
    </row>
    <row r="64" spans="1:11" ht="24" customHeight="1">
      <c r="A64" s="4" t="s">
        <v>111</v>
      </c>
      <c r="B64" s="8"/>
      <c r="C64" s="45">
        <v>24</v>
      </c>
      <c r="E64" s="34">
        <v>1753630484</v>
      </c>
      <c r="F64" s="46"/>
      <c r="G64" s="34">
        <v>423076000</v>
      </c>
      <c r="H64" s="46"/>
      <c r="I64" s="34">
        <v>116000000</v>
      </c>
      <c r="J64" s="35"/>
      <c r="K64" s="34">
        <v>260000000</v>
      </c>
    </row>
    <row r="65" spans="1:13" ht="24" customHeight="1">
      <c r="A65" s="4" t="s">
        <v>120</v>
      </c>
      <c r="E65" s="35"/>
      <c r="F65" s="35"/>
      <c r="G65" s="35"/>
      <c r="H65" s="35"/>
      <c r="I65" s="35"/>
      <c r="J65" s="35"/>
      <c r="K65" s="35"/>
    </row>
    <row r="66" spans="1:13" ht="24" customHeight="1">
      <c r="A66" s="4" t="s">
        <v>75</v>
      </c>
      <c r="C66" s="45">
        <v>25</v>
      </c>
      <c r="E66" s="34">
        <v>846631977</v>
      </c>
      <c r="F66" s="46"/>
      <c r="G66" s="34">
        <v>250395131</v>
      </c>
      <c r="H66" s="46"/>
      <c r="I66" s="34">
        <v>650751408</v>
      </c>
      <c r="J66" s="35"/>
      <c r="K66" s="34">
        <v>17754222</v>
      </c>
    </row>
    <row r="67" spans="1:13" ht="24" customHeight="1">
      <c r="A67" s="4" t="s">
        <v>76</v>
      </c>
      <c r="C67" s="45">
        <v>26</v>
      </c>
      <c r="E67" s="34">
        <v>87255516</v>
      </c>
      <c r="F67" s="46"/>
      <c r="G67" s="34">
        <v>151915765</v>
      </c>
      <c r="H67" s="46"/>
      <c r="I67" s="34">
        <v>82410926</v>
      </c>
      <c r="J67" s="35"/>
      <c r="K67" s="34">
        <v>146082548</v>
      </c>
    </row>
    <row r="68" spans="1:13" ht="24" customHeight="1">
      <c r="A68" s="83" t="s">
        <v>220</v>
      </c>
      <c r="B68" s="83"/>
      <c r="C68" s="45"/>
      <c r="E68" s="34">
        <v>76788571</v>
      </c>
      <c r="F68" s="34"/>
      <c r="G68" s="34">
        <v>0</v>
      </c>
      <c r="H68" s="34"/>
      <c r="I68" s="34">
        <v>0</v>
      </c>
      <c r="J68" s="20"/>
      <c r="K68" s="34">
        <v>0</v>
      </c>
    </row>
    <row r="69" spans="1:13" ht="24" customHeight="1">
      <c r="A69" s="4" t="s">
        <v>157</v>
      </c>
      <c r="C69" s="45" t="s">
        <v>219</v>
      </c>
      <c r="E69" s="34">
        <v>1083231423</v>
      </c>
      <c r="F69" s="46"/>
      <c r="G69" s="34">
        <v>1125131415</v>
      </c>
      <c r="H69" s="46"/>
      <c r="I69" s="34">
        <v>0</v>
      </c>
      <c r="J69" s="35"/>
      <c r="K69" s="34">
        <v>0</v>
      </c>
    </row>
    <row r="70" spans="1:13" ht="24" customHeight="1">
      <c r="A70" s="4" t="s">
        <v>77</v>
      </c>
      <c r="C70" s="45">
        <v>30</v>
      </c>
      <c r="E70" s="34">
        <v>234395009</v>
      </c>
      <c r="F70" s="46"/>
      <c r="G70" s="34">
        <v>180742074</v>
      </c>
      <c r="H70" s="46"/>
      <c r="I70" s="34">
        <v>0</v>
      </c>
      <c r="J70" s="35"/>
      <c r="K70" s="34">
        <v>0</v>
      </c>
    </row>
    <row r="71" spans="1:13" ht="24" customHeight="1">
      <c r="A71" s="4" t="s">
        <v>129</v>
      </c>
      <c r="C71" s="45"/>
      <c r="E71" s="34">
        <v>25257650</v>
      </c>
      <c r="F71" s="46"/>
      <c r="G71" s="34">
        <v>25257650</v>
      </c>
      <c r="H71" s="46"/>
      <c r="I71" s="34">
        <v>0</v>
      </c>
      <c r="J71" s="35"/>
      <c r="K71" s="34">
        <v>0</v>
      </c>
    </row>
    <row r="72" spans="1:13" ht="24" customHeight="1">
      <c r="A72" s="4" t="s">
        <v>154</v>
      </c>
      <c r="C72" s="45">
        <v>6</v>
      </c>
      <c r="E72" s="34">
        <v>23666772</v>
      </c>
      <c r="F72" s="46"/>
      <c r="G72" s="34">
        <v>23478325</v>
      </c>
      <c r="H72" s="46"/>
      <c r="I72" s="34">
        <v>0</v>
      </c>
      <c r="J72" s="35"/>
      <c r="K72" s="34">
        <v>0</v>
      </c>
    </row>
    <row r="73" spans="1:13" ht="24" customHeight="1">
      <c r="A73" s="8" t="s">
        <v>78</v>
      </c>
      <c r="B73" s="8"/>
      <c r="C73" s="45"/>
      <c r="E73" s="37">
        <f>SUM(E63:E72)</f>
        <v>4130857402</v>
      </c>
      <c r="F73" s="46"/>
      <c r="G73" s="37">
        <f>SUM(G63:G72)</f>
        <v>2179996360</v>
      </c>
      <c r="H73" s="46"/>
      <c r="I73" s="37">
        <f>SUM(I63:I72)</f>
        <v>849162334</v>
      </c>
      <c r="J73" s="35"/>
      <c r="K73" s="37">
        <f>SUM(K63:K72)</f>
        <v>423836770</v>
      </c>
    </row>
    <row r="74" spans="1:13" ht="24" customHeight="1">
      <c r="A74" s="8" t="s">
        <v>79</v>
      </c>
      <c r="B74" s="8"/>
      <c r="C74" s="45"/>
      <c r="E74" s="37">
        <f>E61+E73</f>
        <v>6509332402</v>
      </c>
      <c r="F74" s="46"/>
      <c r="G74" s="37">
        <f>G61+G73</f>
        <v>4423717388</v>
      </c>
      <c r="H74" s="46"/>
      <c r="I74" s="37">
        <f>I61+I73</f>
        <v>2877423148</v>
      </c>
      <c r="J74" s="35"/>
      <c r="K74" s="37">
        <f>K61+K73</f>
        <v>2072659451</v>
      </c>
      <c r="L74" s="85"/>
      <c r="M74" s="85"/>
    </row>
    <row r="75" spans="1:13" ht="24" customHeight="1">
      <c r="E75" s="10"/>
      <c r="F75" s="10"/>
      <c r="G75" s="10"/>
      <c r="H75" s="10"/>
      <c r="I75" s="10"/>
      <c r="J75" s="35"/>
      <c r="K75" s="10"/>
    </row>
    <row r="76" spans="1:13" ht="24" customHeight="1">
      <c r="A76" s="4" t="s">
        <v>3</v>
      </c>
    </row>
    <row r="77" spans="1:13" ht="24" customHeight="1">
      <c r="A77" s="1" t="s">
        <v>28</v>
      </c>
      <c r="B77" s="1"/>
      <c r="C77" s="2"/>
      <c r="D77" s="2"/>
      <c r="E77" s="3"/>
      <c r="F77" s="2"/>
      <c r="G77" s="3"/>
      <c r="H77" s="3"/>
      <c r="I77" s="2"/>
      <c r="J77" s="2"/>
      <c r="K77" s="2"/>
    </row>
    <row r="78" spans="1:13" ht="24" customHeight="1">
      <c r="A78" s="1" t="s">
        <v>245</v>
      </c>
      <c r="B78" s="1"/>
      <c r="C78" s="2"/>
      <c r="D78" s="2"/>
      <c r="E78" s="3"/>
      <c r="F78" s="2"/>
      <c r="G78" s="3"/>
      <c r="H78" s="3"/>
      <c r="I78" s="2"/>
      <c r="J78" s="2"/>
      <c r="K78" s="2"/>
    </row>
    <row r="79" spans="1:13" ht="24" customHeight="1">
      <c r="A79" s="5" t="s">
        <v>212</v>
      </c>
      <c r="B79" s="5"/>
      <c r="C79" s="2"/>
      <c r="D79" s="2"/>
      <c r="E79" s="3"/>
      <c r="F79" s="2"/>
      <c r="G79" s="3"/>
      <c r="H79" s="3"/>
      <c r="I79" s="2"/>
      <c r="J79" s="2"/>
      <c r="K79" s="2"/>
    </row>
    <row r="80" spans="1:13" ht="24" customHeight="1">
      <c r="C80" s="84"/>
      <c r="D80" s="2"/>
      <c r="E80" s="2"/>
      <c r="F80" s="2"/>
      <c r="G80" s="2"/>
      <c r="H80" s="2"/>
      <c r="I80" s="2"/>
      <c r="J80" s="2"/>
      <c r="K80" s="43" t="s">
        <v>42</v>
      </c>
    </row>
    <row r="81" spans="1:11" ht="24" customHeight="1">
      <c r="A81" s="2"/>
      <c r="B81" s="2"/>
      <c r="C81" s="77"/>
      <c r="D81" s="77"/>
      <c r="E81" s="104" t="s">
        <v>0</v>
      </c>
      <c r="F81" s="104"/>
      <c r="G81" s="104"/>
      <c r="H81" s="41"/>
      <c r="I81" s="104" t="s">
        <v>1</v>
      </c>
      <c r="J81" s="104"/>
      <c r="K81" s="104"/>
    </row>
    <row r="82" spans="1:11" ht="24" customHeight="1">
      <c r="C82" s="78" t="s">
        <v>2</v>
      </c>
      <c r="D82" s="78"/>
      <c r="E82" s="79" t="s">
        <v>213</v>
      </c>
      <c r="F82" s="80"/>
      <c r="G82" s="79" t="s">
        <v>171</v>
      </c>
      <c r="H82" s="81"/>
      <c r="I82" s="79" t="s">
        <v>213</v>
      </c>
      <c r="J82" s="80"/>
      <c r="K82" s="79" t="s">
        <v>171</v>
      </c>
    </row>
    <row r="83" spans="1:11" ht="24" customHeight="1">
      <c r="A83" s="8" t="s">
        <v>4</v>
      </c>
      <c r="B83" s="8"/>
      <c r="C83" s="78"/>
      <c r="D83" s="78"/>
      <c r="E83" s="86"/>
      <c r="F83" s="87"/>
      <c r="G83" s="86"/>
      <c r="H83" s="86"/>
      <c r="I83" s="86"/>
      <c r="J83" s="87"/>
      <c r="K83" s="86"/>
    </row>
    <row r="84" spans="1:11" ht="24" customHeight="1">
      <c r="A84" s="4" t="s">
        <v>5</v>
      </c>
      <c r="C84" s="45">
        <v>28</v>
      </c>
      <c r="D84" s="78"/>
      <c r="E84" s="86"/>
      <c r="F84" s="87"/>
      <c r="G84" s="86"/>
      <c r="H84" s="86"/>
      <c r="I84" s="86"/>
      <c r="J84" s="87"/>
      <c r="K84" s="86"/>
    </row>
    <row r="85" spans="1:11" ht="24" customHeight="1">
      <c r="A85" s="4" t="s">
        <v>80</v>
      </c>
      <c r="C85" s="45"/>
      <c r="D85" s="78"/>
      <c r="E85" s="86"/>
      <c r="F85" s="87"/>
      <c r="G85" s="86"/>
      <c r="H85" s="86"/>
      <c r="I85" s="86"/>
      <c r="J85" s="87"/>
      <c r="K85" s="86"/>
    </row>
    <row r="86" spans="1:11" ht="24" customHeight="1">
      <c r="A86" s="83" t="s">
        <v>221</v>
      </c>
      <c r="C86" s="45"/>
      <c r="D86" s="78"/>
      <c r="E86" s="86"/>
      <c r="F86" s="87"/>
      <c r="G86" s="86"/>
      <c r="H86" s="86"/>
      <c r="I86" s="86"/>
      <c r="J86" s="87"/>
      <c r="K86" s="86"/>
    </row>
    <row r="87" spans="1:11" ht="24" customHeight="1">
      <c r="A87" s="83" t="s">
        <v>222</v>
      </c>
      <c r="C87" s="78"/>
      <c r="D87" s="78"/>
      <c r="E87" s="86"/>
      <c r="F87" s="87"/>
      <c r="G87" s="86"/>
      <c r="H87" s="86"/>
      <c r="I87" s="86"/>
      <c r="J87" s="87"/>
      <c r="K87" s="86"/>
    </row>
    <row r="88" spans="1:11" ht="24" customHeight="1" thickBot="1">
      <c r="A88" s="83" t="s">
        <v>192</v>
      </c>
      <c r="C88" s="45"/>
      <c r="D88" s="78"/>
      <c r="E88" s="88">
        <v>474129458</v>
      </c>
      <c r="F88" s="89"/>
      <c r="G88" s="88">
        <v>400329375</v>
      </c>
      <c r="H88" s="89"/>
      <c r="I88" s="88">
        <v>474129458</v>
      </c>
      <c r="J88" s="89"/>
      <c r="K88" s="88">
        <v>400329375</v>
      </c>
    </row>
    <row r="89" spans="1:11" ht="24" customHeight="1" thickTop="1">
      <c r="A89" s="83" t="s">
        <v>81</v>
      </c>
      <c r="B89" s="83"/>
      <c r="E89" s="10"/>
      <c r="F89" s="10"/>
      <c r="G89" s="10"/>
      <c r="H89" s="10"/>
      <c r="I89" s="34"/>
      <c r="J89" s="35"/>
      <c r="K89" s="34"/>
    </row>
    <row r="90" spans="1:11" ht="24" customHeight="1">
      <c r="A90" s="83" t="s">
        <v>223</v>
      </c>
      <c r="B90" s="83"/>
      <c r="E90" s="35"/>
      <c r="F90" s="35"/>
      <c r="G90" s="34"/>
      <c r="H90" s="35"/>
      <c r="I90" s="34"/>
      <c r="J90" s="35"/>
      <c r="K90" s="34"/>
    </row>
    <row r="91" spans="1:11" ht="24" customHeight="1">
      <c r="A91" s="83" t="s">
        <v>224</v>
      </c>
      <c r="B91" s="83"/>
      <c r="E91" s="35"/>
      <c r="F91" s="35"/>
      <c r="G91" s="34"/>
      <c r="H91" s="35"/>
      <c r="I91" s="35"/>
      <c r="J91" s="35"/>
      <c r="K91" s="34"/>
    </row>
    <row r="92" spans="1:11" ht="24" customHeight="1">
      <c r="A92" s="83" t="s">
        <v>192</v>
      </c>
      <c r="B92" s="83"/>
      <c r="E92" s="35">
        <f>conso!C33</f>
        <v>453068097</v>
      </c>
      <c r="F92" s="35"/>
      <c r="G92" s="34">
        <f>SUM(conso!C19)</f>
        <v>400327645</v>
      </c>
      <c r="H92" s="35"/>
      <c r="I92" s="35">
        <f>separate!C28</f>
        <v>453068097</v>
      </c>
      <c r="J92" s="35"/>
      <c r="K92" s="34">
        <f>SUM(separate!C18)</f>
        <v>400327645</v>
      </c>
    </row>
    <row r="93" spans="1:11" ht="24" customHeight="1">
      <c r="A93" s="4" t="s">
        <v>82</v>
      </c>
      <c r="C93" s="45"/>
      <c r="E93" s="35">
        <f>conso!E33</f>
        <v>2060261890</v>
      </c>
      <c r="F93" s="46"/>
      <c r="G93" s="34">
        <v>1356908662</v>
      </c>
      <c r="H93" s="46"/>
      <c r="I93" s="35">
        <f>separate!E28</f>
        <v>2060261890</v>
      </c>
      <c r="J93" s="35"/>
      <c r="K93" s="34">
        <f>SUM(separate!E18)</f>
        <v>1356908662</v>
      </c>
    </row>
    <row r="94" spans="1:11" ht="24" customHeight="1">
      <c r="A94" s="83" t="s">
        <v>6</v>
      </c>
      <c r="B94" s="83"/>
      <c r="E94" s="35"/>
      <c r="F94" s="35"/>
      <c r="G94" s="35"/>
      <c r="H94" s="35"/>
      <c r="I94" s="35"/>
      <c r="J94" s="35"/>
      <c r="K94" s="35"/>
    </row>
    <row r="95" spans="1:11" ht="24" customHeight="1">
      <c r="A95" s="4" t="s">
        <v>83</v>
      </c>
      <c r="C95" s="45">
        <v>27</v>
      </c>
      <c r="E95" s="35">
        <f>conso!I33</f>
        <v>47412946</v>
      </c>
      <c r="F95" s="46"/>
      <c r="G95" s="34">
        <f>SUM(conso!I19)</f>
        <v>40629710</v>
      </c>
      <c r="H95" s="46"/>
      <c r="I95" s="35">
        <f>separate!I28</f>
        <v>47412946</v>
      </c>
      <c r="J95" s="35"/>
      <c r="K95" s="34">
        <f>SUM(separate!I18)</f>
        <v>40629710</v>
      </c>
    </row>
    <row r="96" spans="1:11" ht="24" customHeight="1">
      <c r="A96" s="4" t="s">
        <v>84</v>
      </c>
      <c r="E96" s="35">
        <f>conso!M33</f>
        <v>5939290588</v>
      </c>
      <c r="F96" s="35"/>
      <c r="G96" s="34">
        <f>SUM(conso!M19)</f>
        <v>5908347128</v>
      </c>
      <c r="H96" s="35"/>
      <c r="I96" s="35">
        <f>separate!M28</f>
        <v>5367835907</v>
      </c>
      <c r="J96" s="35"/>
      <c r="K96" s="35">
        <f>SUM(separate!M18)</f>
        <v>5191245044</v>
      </c>
    </row>
    <row r="97" spans="1:11" ht="24" customHeight="1">
      <c r="A97" s="4" t="s">
        <v>85</v>
      </c>
      <c r="C97" s="90"/>
      <c r="E97" s="36">
        <f>SUM(conso!Q33:U33)</f>
        <v>114333912</v>
      </c>
      <c r="F97" s="35"/>
      <c r="G97" s="36">
        <f>SUM(conso!Q19:U19)</f>
        <v>-9754231</v>
      </c>
      <c r="H97" s="35"/>
      <c r="I97" s="96">
        <f>separate!Q28</f>
        <v>1512041</v>
      </c>
      <c r="J97" s="35"/>
      <c r="K97" s="36">
        <f>SUM(separate!Q18)</f>
        <v>-48458703</v>
      </c>
    </row>
    <row r="98" spans="1:11" ht="24" customHeight="1">
      <c r="A98" s="4" t="s">
        <v>93</v>
      </c>
      <c r="C98" s="90"/>
      <c r="E98" s="34">
        <f>SUM(E90:E97)</f>
        <v>8614367433</v>
      </c>
      <c r="F98" s="35"/>
      <c r="G98" s="34">
        <f>SUM(G90:G97)</f>
        <v>7696458914</v>
      </c>
      <c r="H98" s="35"/>
      <c r="I98" s="35">
        <f>SUM(I90:I97)</f>
        <v>7930090881</v>
      </c>
      <c r="J98" s="35"/>
      <c r="K98" s="34">
        <f>SUM(K90:K97)</f>
        <v>6940652358</v>
      </c>
    </row>
    <row r="99" spans="1:11" ht="24" customHeight="1">
      <c r="A99" s="4" t="s">
        <v>94</v>
      </c>
      <c r="C99" s="90"/>
      <c r="E99" s="34">
        <f>conso!Y33</f>
        <v>490695544</v>
      </c>
      <c r="F99" s="35"/>
      <c r="G99" s="34">
        <f>SUM(conso!Y19)</f>
        <v>123741699</v>
      </c>
      <c r="H99" s="35"/>
      <c r="I99" s="34">
        <v>0</v>
      </c>
      <c r="J99" s="35"/>
      <c r="K99" s="34">
        <v>0</v>
      </c>
    </row>
    <row r="100" spans="1:11" ht="24" customHeight="1">
      <c r="A100" s="8" t="s">
        <v>86</v>
      </c>
      <c r="B100" s="8"/>
      <c r="E100" s="37">
        <f>SUM(E98:E99)</f>
        <v>9105062977</v>
      </c>
      <c r="F100" s="35"/>
      <c r="G100" s="37">
        <f>SUM(G98:G99)</f>
        <v>7820200613</v>
      </c>
      <c r="H100" s="35"/>
      <c r="I100" s="37">
        <f>SUM(I98:I99)</f>
        <v>7930090881</v>
      </c>
      <c r="J100" s="35"/>
      <c r="K100" s="37">
        <f>SUM(K98:K99)</f>
        <v>6940652358</v>
      </c>
    </row>
    <row r="101" spans="1:11" ht="24" customHeight="1" thickBot="1">
      <c r="A101" s="8" t="s">
        <v>87</v>
      </c>
      <c r="B101" s="8"/>
      <c r="E101" s="38">
        <f>SUM(E74,E100)</f>
        <v>15614395379</v>
      </c>
      <c r="F101" s="35"/>
      <c r="G101" s="38">
        <f>SUM(G74,G100)</f>
        <v>12243918001</v>
      </c>
      <c r="H101" s="35"/>
      <c r="I101" s="38">
        <f>SUM(I74,I100)</f>
        <v>10807514029</v>
      </c>
      <c r="J101" s="35"/>
      <c r="K101" s="38">
        <f>SUM(K74,K100)</f>
        <v>9013311809</v>
      </c>
    </row>
    <row r="102" spans="1:11" ht="24" customHeight="1" thickTop="1">
      <c r="E102" s="91">
        <f>E101-E36</f>
        <v>0</v>
      </c>
      <c r="F102" s="35"/>
      <c r="G102" s="92">
        <f>G101-G36</f>
        <v>0</v>
      </c>
      <c r="H102" s="34"/>
      <c r="I102" s="92">
        <f>I101-I36</f>
        <v>0</v>
      </c>
      <c r="J102" s="35"/>
      <c r="K102" s="34">
        <f>K101-K36</f>
        <v>0</v>
      </c>
    </row>
    <row r="103" spans="1:11" ht="24" customHeight="1">
      <c r="A103" s="4" t="s">
        <v>3</v>
      </c>
    </row>
    <row r="105" spans="1:11" ht="24" customHeight="1">
      <c r="E105"/>
      <c r="I105" s="21"/>
      <c r="J105" s="21"/>
      <c r="K105" s="43"/>
    </row>
    <row r="106" spans="1:11" ht="24" customHeight="1">
      <c r="A106" s="93"/>
      <c r="D106" s="17"/>
      <c r="E106"/>
    </row>
    <row r="107" spans="1:11" ht="24" customHeight="1">
      <c r="D107" s="17"/>
    </row>
    <row r="108" spans="1:11" ht="24" customHeight="1">
      <c r="C108" s="17" t="s">
        <v>88</v>
      </c>
    </row>
    <row r="109" spans="1:11" ht="24" customHeight="1">
      <c r="A109" s="93"/>
    </row>
    <row r="112" spans="1:11" ht="24" customHeight="1">
      <c r="E112" s="22"/>
      <c r="F112" s="22"/>
      <c r="G112" s="22"/>
      <c r="H112" s="23"/>
      <c r="I112" s="22"/>
      <c r="J112" s="22"/>
      <c r="K112" s="22"/>
    </row>
  </sheetData>
  <mergeCells count="6">
    <mergeCell ref="E5:G5"/>
    <mergeCell ref="I5:K5"/>
    <mergeCell ref="E43:G43"/>
    <mergeCell ref="I43:K43"/>
    <mergeCell ref="E81:G81"/>
    <mergeCell ref="I81:K81"/>
  </mergeCells>
  <printOptions horizontalCentered="1"/>
  <pageMargins left="0.68" right="0.31496062992125984" top="0.78740157480314965" bottom="0.19685039370078741" header="0.31496062992125984" footer="0.31496062992125984"/>
  <pageSetup paperSize="9" scale="70" orientation="portrait" r:id="rId1"/>
  <rowBreaks count="3" manualBreakCount="3">
    <brk id="38" max="16383" man="1"/>
    <brk id="76" max="16383" man="1"/>
    <brk id="11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1"/>
  <sheetViews>
    <sheetView showGridLines="0" view="pageBreakPreview" zoomScaleNormal="110" zoomScaleSheetLayoutView="100" workbookViewId="0"/>
  </sheetViews>
  <sheetFormatPr defaultColWidth="10.54296875" defaultRowHeight="24" customHeight="1"/>
  <cols>
    <col min="1" max="1" width="52.54296875" style="4" customWidth="1"/>
    <col min="2" max="2" width="1.54296875" style="4" customWidth="1"/>
    <col min="3" max="3" width="7.453125" style="4" customWidth="1"/>
    <col min="4" max="4" width="2.36328125" style="4" customWidth="1"/>
    <col min="5" max="5" width="15.36328125" style="4" customWidth="1"/>
    <col min="6" max="6" width="1.36328125" style="4" customWidth="1"/>
    <col min="7" max="7" width="15.36328125" style="4" customWidth="1"/>
    <col min="8" max="8" width="1.36328125" style="4" customWidth="1"/>
    <col min="9" max="9" width="15.36328125" style="4" customWidth="1"/>
    <col min="10" max="10" width="1.36328125" style="4" customWidth="1"/>
    <col min="11" max="11" width="15.36328125" style="4" customWidth="1"/>
    <col min="12" max="12" width="14.36328125" style="4" bestFit="1" customWidth="1"/>
    <col min="13" max="13" width="14.453125" style="4" customWidth="1"/>
    <col min="14" max="14" width="13.54296875" style="4" bestFit="1" customWidth="1"/>
    <col min="15" max="15" width="12" style="4" bestFit="1" customWidth="1"/>
    <col min="16" max="16" width="12.54296875" style="4" bestFit="1" customWidth="1"/>
    <col min="17" max="16384" width="10.54296875" style="4"/>
  </cols>
  <sheetData>
    <row r="1" spans="1:11" s="24" customFormat="1" ht="24" customHeight="1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4" customFormat="1" ht="24" customHeight="1">
      <c r="A2" s="8" t="s">
        <v>29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24" customFormat="1" ht="24" customHeight="1">
      <c r="A3" s="8" t="s">
        <v>209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s="24" customFormat="1" ht="24" customHeight="1">
      <c r="K4" s="11" t="s">
        <v>42</v>
      </c>
    </row>
    <row r="5" spans="1:11" s="24" customFormat="1" ht="24" customHeight="1">
      <c r="A5" s="57"/>
      <c r="B5" s="57"/>
      <c r="C5" s="16"/>
      <c r="D5" s="58"/>
      <c r="E5" s="59"/>
      <c r="F5" s="60" t="s">
        <v>0</v>
      </c>
      <c r="G5" s="59"/>
      <c r="H5" s="61"/>
      <c r="I5" s="59"/>
      <c r="J5" s="60" t="s">
        <v>1</v>
      </c>
      <c r="K5" s="59"/>
    </row>
    <row r="6" spans="1:11" s="24" customFormat="1" ht="24" customHeight="1">
      <c r="A6" s="7"/>
      <c r="B6" s="7"/>
      <c r="C6" s="16" t="s">
        <v>2</v>
      </c>
      <c r="D6" s="25"/>
      <c r="E6" s="6">
        <v>2567</v>
      </c>
      <c r="F6" s="7"/>
      <c r="G6" s="6">
        <v>2566</v>
      </c>
      <c r="H6" s="7"/>
      <c r="I6" s="6">
        <v>2567</v>
      </c>
      <c r="J6" s="7"/>
      <c r="K6" s="6">
        <v>2566</v>
      </c>
    </row>
    <row r="7" spans="1:11" s="24" customFormat="1" ht="24" customHeight="1">
      <c r="A7" s="62" t="s">
        <v>159</v>
      </c>
      <c r="B7" s="62"/>
      <c r="C7" s="16"/>
      <c r="D7" s="25"/>
      <c r="E7" s="6"/>
      <c r="F7" s="7"/>
      <c r="G7" s="6"/>
      <c r="H7" s="7"/>
      <c r="I7" s="6"/>
      <c r="J7" s="7"/>
      <c r="K7" s="6"/>
    </row>
    <row r="8" spans="1:11" s="24" customFormat="1" ht="24" customHeight="1">
      <c r="A8" s="26" t="s">
        <v>8</v>
      </c>
      <c r="B8" s="26"/>
      <c r="C8" s="16"/>
    </row>
    <row r="9" spans="1:11" s="24" customFormat="1" ht="24" customHeight="1">
      <c r="A9" s="63" t="s">
        <v>9</v>
      </c>
      <c r="B9" s="63"/>
      <c r="C9" s="64"/>
      <c r="D9" s="11"/>
      <c r="E9" s="15">
        <v>1265443063</v>
      </c>
      <c r="F9" s="15"/>
      <c r="G9" s="15">
        <v>3144919992</v>
      </c>
      <c r="H9" s="15"/>
      <c r="I9" s="15">
        <v>1265443063</v>
      </c>
      <c r="J9" s="15"/>
      <c r="K9" s="15">
        <v>3144919992</v>
      </c>
    </row>
    <row r="10" spans="1:11" s="24" customFormat="1" ht="24" customHeight="1">
      <c r="A10" s="63" t="s">
        <v>10</v>
      </c>
      <c r="B10" s="63"/>
      <c r="C10" s="64"/>
      <c r="D10" s="11"/>
      <c r="E10" s="15">
        <v>958585312</v>
      </c>
      <c r="F10" s="15"/>
      <c r="G10" s="15">
        <v>617936751</v>
      </c>
      <c r="H10" s="15"/>
      <c r="I10" s="15">
        <v>815356895</v>
      </c>
      <c r="J10" s="15"/>
      <c r="K10" s="15">
        <v>271462837</v>
      </c>
    </row>
    <row r="11" spans="1:11" s="24" customFormat="1" ht="24" customHeight="1">
      <c r="A11" s="63" t="s">
        <v>273</v>
      </c>
      <c r="B11" s="63"/>
      <c r="C11" s="64"/>
      <c r="D11" s="11"/>
      <c r="E11" s="15">
        <v>148067906</v>
      </c>
      <c r="F11" s="15"/>
      <c r="G11" s="15">
        <v>0</v>
      </c>
      <c r="H11" s="15"/>
      <c r="I11" s="15">
        <v>0</v>
      </c>
      <c r="J11" s="15"/>
      <c r="K11" s="15">
        <v>0</v>
      </c>
    </row>
    <row r="12" spans="1:11" s="24" customFormat="1" ht="24" customHeight="1">
      <c r="A12" s="63" t="s">
        <v>116</v>
      </c>
      <c r="B12" s="63"/>
      <c r="C12" s="64"/>
      <c r="D12" s="11"/>
      <c r="E12" s="15">
        <v>135114361</v>
      </c>
      <c r="F12" s="15"/>
      <c r="G12" s="15">
        <v>125139317</v>
      </c>
      <c r="H12" s="15"/>
      <c r="I12" s="15">
        <v>0</v>
      </c>
      <c r="J12" s="15"/>
      <c r="K12" s="15">
        <v>0</v>
      </c>
    </row>
    <row r="13" spans="1:11" s="24" customFormat="1" ht="24" customHeight="1">
      <c r="A13" s="63" t="s">
        <v>130</v>
      </c>
      <c r="B13" s="63"/>
      <c r="C13" s="64" t="s">
        <v>198</v>
      </c>
      <c r="D13" s="11"/>
      <c r="E13" s="15">
        <v>8981760</v>
      </c>
      <c r="F13" s="15"/>
      <c r="G13" s="15">
        <v>22087783</v>
      </c>
      <c r="H13" s="15"/>
      <c r="I13" s="15">
        <v>71549926</v>
      </c>
      <c r="J13" s="15"/>
      <c r="K13" s="15">
        <v>81697974</v>
      </c>
    </row>
    <row r="14" spans="1:11" s="24" customFormat="1" ht="24" customHeight="1">
      <c r="A14" s="63" t="s">
        <v>11</v>
      </c>
      <c r="B14" s="63"/>
      <c r="C14" s="64">
        <v>31</v>
      </c>
      <c r="D14" s="11"/>
      <c r="E14" s="15">
        <v>142091589</v>
      </c>
      <c r="F14" s="15"/>
      <c r="G14" s="15">
        <v>84494435</v>
      </c>
      <c r="H14" s="15"/>
      <c r="I14" s="15">
        <v>131287221</v>
      </c>
      <c r="J14" s="15"/>
      <c r="K14" s="15">
        <v>81177625</v>
      </c>
    </row>
    <row r="15" spans="1:11" s="24" customFormat="1" ht="24" customHeight="1">
      <c r="A15" s="26" t="s">
        <v>12</v>
      </c>
      <c r="B15" s="26"/>
      <c r="C15" s="65"/>
      <c r="D15" s="11"/>
      <c r="E15" s="44">
        <f>SUM(E9:E14)</f>
        <v>2658283991</v>
      </c>
      <c r="F15" s="15"/>
      <c r="G15" s="44">
        <f>SUM(G9:G14)</f>
        <v>3994578278</v>
      </c>
      <c r="H15" s="15"/>
      <c r="I15" s="44">
        <f>SUM(I9:I14)</f>
        <v>2283637105</v>
      </c>
      <c r="J15" s="15"/>
      <c r="K15" s="44">
        <f>SUM(K9:K14)</f>
        <v>3579258428</v>
      </c>
    </row>
    <row r="16" spans="1:11" s="24" customFormat="1" ht="24" customHeight="1">
      <c r="A16" s="26" t="s">
        <v>13</v>
      </c>
      <c r="B16" s="26"/>
      <c r="C16" s="65"/>
      <c r="D16" s="11"/>
      <c r="E16" s="15"/>
      <c r="F16" s="15"/>
      <c r="G16" s="15"/>
      <c r="H16" s="15"/>
      <c r="I16" s="15"/>
      <c r="J16" s="15"/>
      <c r="K16" s="15"/>
    </row>
    <row r="17" spans="1:12" s="24" customFormat="1" ht="24" customHeight="1">
      <c r="A17" s="63" t="s">
        <v>175</v>
      </c>
      <c r="B17" s="63"/>
      <c r="C17" s="65"/>
      <c r="D17" s="11"/>
      <c r="E17" s="15">
        <v>1254173615</v>
      </c>
      <c r="F17" s="15"/>
      <c r="G17" s="15">
        <v>2728497045</v>
      </c>
      <c r="H17" s="15"/>
      <c r="I17" s="15">
        <v>1254273615</v>
      </c>
      <c r="J17" s="15"/>
      <c r="K17" s="15">
        <v>2730242712</v>
      </c>
    </row>
    <row r="18" spans="1:12" s="24" customFormat="1" ht="24" customHeight="1">
      <c r="A18" s="63" t="s">
        <v>121</v>
      </c>
      <c r="B18" s="63"/>
      <c r="C18" s="65"/>
      <c r="D18" s="11"/>
      <c r="E18" s="15">
        <v>216949334</v>
      </c>
      <c r="F18" s="15"/>
      <c r="G18" s="15">
        <v>190852266</v>
      </c>
      <c r="H18" s="15"/>
      <c r="I18" s="24">
        <v>217051243</v>
      </c>
      <c r="J18" s="15"/>
      <c r="K18" s="24">
        <v>190852266</v>
      </c>
    </row>
    <row r="19" spans="1:12" s="24" customFormat="1" ht="24" customHeight="1">
      <c r="A19" s="63" t="s">
        <v>14</v>
      </c>
      <c r="B19" s="63"/>
      <c r="C19" s="65"/>
      <c r="D19" s="11"/>
      <c r="E19" s="15">
        <v>498629482</v>
      </c>
      <c r="F19" s="15"/>
      <c r="G19" s="15">
        <v>423570629</v>
      </c>
      <c r="H19" s="15"/>
      <c r="I19" s="15">
        <v>410202526</v>
      </c>
      <c r="J19" s="15"/>
      <c r="K19" s="15">
        <v>178188230</v>
      </c>
    </row>
    <row r="20" spans="1:12" s="24" customFormat="1" ht="24" customHeight="1">
      <c r="A20" s="63" t="s">
        <v>278</v>
      </c>
      <c r="B20" s="63"/>
      <c r="C20" s="65"/>
      <c r="D20" s="11"/>
      <c r="E20" s="15">
        <v>99636854</v>
      </c>
      <c r="F20" s="15"/>
      <c r="G20" s="15">
        <v>0</v>
      </c>
      <c r="H20" s="15"/>
      <c r="I20" s="15">
        <v>0</v>
      </c>
      <c r="J20" s="15"/>
      <c r="K20" s="15">
        <v>0</v>
      </c>
    </row>
    <row r="21" spans="1:12" s="24" customFormat="1" ht="24" customHeight="1">
      <c r="A21" s="63" t="s">
        <v>176</v>
      </c>
      <c r="B21" s="63"/>
      <c r="C21" s="65"/>
      <c r="D21" s="11"/>
      <c r="E21" s="15">
        <v>57446376</v>
      </c>
      <c r="F21" s="15"/>
      <c r="G21" s="15">
        <v>54124442</v>
      </c>
      <c r="H21" s="15"/>
      <c r="I21" s="15">
        <v>0</v>
      </c>
      <c r="J21" s="15"/>
      <c r="K21" s="15">
        <v>0</v>
      </c>
    </row>
    <row r="22" spans="1:12" s="24" customFormat="1" ht="24" customHeight="1">
      <c r="A22" s="63" t="s">
        <v>108</v>
      </c>
      <c r="B22" s="63"/>
      <c r="C22" s="65"/>
      <c r="D22" s="11"/>
      <c r="E22" s="15">
        <v>2893228</v>
      </c>
      <c r="F22" s="15"/>
      <c r="G22" s="15">
        <v>6719647</v>
      </c>
      <c r="H22" s="15"/>
      <c r="I22" s="15">
        <v>0</v>
      </c>
      <c r="J22" s="15"/>
      <c r="K22" s="15">
        <v>0</v>
      </c>
    </row>
    <row r="23" spans="1:12" s="24" customFormat="1" ht="24" customHeight="1">
      <c r="A23" s="63" t="s">
        <v>15</v>
      </c>
      <c r="B23" s="63"/>
      <c r="C23" s="65"/>
      <c r="D23" s="11"/>
      <c r="E23" s="15">
        <f>259312465+795838</f>
        <v>260108303</v>
      </c>
      <c r="F23" s="15"/>
      <c r="G23" s="15">
        <v>227310032</v>
      </c>
      <c r="H23" s="15"/>
      <c r="I23" s="15">
        <v>145545666</v>
      </c>
      <c r="J23" s="15"/>
      <c r="K23" s="15">
        <v>138701528</v>
      </c>
    </row>
    <row r="24" spans="1:12" s="24" customFormat="1" ht="24" customHeight="1">
      <c r="A24" s="63" t="s">
        <v>131</v>
      </c>
      <c r="B24" s="63"/>
      <c r="C24" s="64">
        <v>32</v>
      </c>
      <c r="D24" s="11"/>
      <c r="E24" s="15">
        <v>40657553</v>
      </c>
      <c r="F24" s="15"/>
      <c r="G24" s="15">
        <v>236758141</v>
      </c>
      <c r="H24" s="15"/>
      <c r="I24" s="15">
        <v>43584749</v>
      </c>
      <c r="J24" s="15"/>
      <c r="K24" s="15">
        <v>77672542</v>
      </c>
    </row>
    <row r="25" spans="1:12" s="24" customFormat="1" ht="24" customHeight="1">
      <c r="A25" s="26" t="s">
        <v>16</v>
      </c>
      <c r="B25" s="26"/>
      <c r="C25" s="65"/>
      <c r="D25" s="11"/>
      <c r="E25" s="44">
        <f>SUM(E17:E24)</f>
        <v>2430494745</v>
      </c>
      <c r="F25" s="15"/>
      <c r="G25" s="44">
        <f>SUM(G17:G24)</f>
        <v>3867832202</v>
      </c>
      <c r="H25" s="15"/>
      <c r="I25" s="44">
        <f>SUM(I17:I24)</f>
        <v>2070657799</v>
      </c>
      <c r="J25" s="15"/>
      <c r="K25" s="44">
        <f>SUM(K17:K24)</f>
        <v>3315657278</v>
      </c>
    </row>
    <row r="26" spans="1:12" s="24" customFormat="1" ht="24" customHeight="1">
      <c r="A26" s="26" t="s">
        <v>266</v>
      </c>
      <c r="B26" s="26"/>
      <c r="C26" s="65"/>
      <c r="D26" s="11"/>
      <c r="E26" s="15">
        <f>E15-E25</f>
        <v>227789246</v>
      </c>
      <c r="F26" s="15"/>
      <c r="G26" s="15">
        <f>G15-G25</f>
        <v>126746076</v>
      </c>
      <c r="H26" s="15"/>
      <c r="I26" s="15">
        <f>I15-I25</f>
        <v>212979306</v>
      </c>
      <c r="J26" s="15"/>
      <c r="K26" s="15">
        <f>K15-K25</f>
        <v>263601150</v>
      </c>
    </row>
    <row r="27" spans="1:12" s="24" customFormat="1" ht="24" customHeight="1">
      <c r="A27" s="17" t="s">
        <v>166</v>
      </c>
      <c r="B27" s="26"/>
      <c r="C27" s="64">
        <v>16</v>
      </c>
      <c r="D27" s="11"/>
      <c r="E27" s="15">
        <v>-52407366</v>
      </c>
      <c r="F27" s="15"/>
      <c r="G27" s="15">
        <v>-29216341</v>
      </c>
      <c r="H27" s="15"/>
      <c r="I27" s="15">
        <v>0</v>
      </c>
      <c r="J27" s="15"/>
      <c r="K27" s="15">
        <v>0</v>
      </c>
    </row>
    <row r="28" spans="1:12" s="24" customFormat="1" ht="24" customHeight="1">
      <c r="A28" s="63" t="s">
        <v>152</v>
      </c>
      <c r="B28" s="63"/>
      <c r="C28" s="64">
        <v>17</v>
      </c>
      <c r="D28" s="11"/>
      <c r="E28" s="15">
        <v>44897086</v>
      </c>
      <c r="F28" s="15"/>
      <c r="G28" s="15">
        <v>22724667</v>
      </c>
      <c r="H28" s="15"/>
      <c r="I28" s="15">
        <v>0</v>
      </c>
      <c r="J28" s="15"/>
      <c r="K28" s="15">
        <v>0</v>
      </c>
    </row>
    <row r="29" spans="1:12" s="24" customFormat="1" ht="24" customHeight="1">
      <c r="A29" s="63" t="s">
        <v>122</v>
      </c>
      <c r="B29" s="63"/>
      <c r="C29" s="64"/>
      <c r="D29" s="11"/>
      <c r="E29" s="15">
        <v>28905758</v>
      </c>
      <c r="F29" s="15"/>
      <c r="G29" s="15">
        <v>61010726</v>
      </c>
      <c r="H29" s="15"/>
      <c r="I29" s="15">
        <v>85552939</v>
      </c>
      <c r="J29" s="15"/>
      <c r="K29" s="15">
        <v>138581836</v>
      </c>
    </row>
    <row r="30" spans="1:12" s="24" customFormat="1" ht="24" customHeight="1">
      <c r="A30" s="17" t="s">
        <v>123</v>
      </c>
      <c r="B30" s="17"/>
      <c r="C30" s="64">
        <v>33</v>
      </c>
      <c r="D30" s="11"/>
      <c r="E30" s="15">
        <v>-127830541</v>
      </c>
      <c r="F30" s="15"/>
      <c r="G30" s="15">
        <v>-61631629</v>
      </c>
      <c r="H30" s="15"/>
      <c r="I30" s="15">
        <v>-79464391</v>
      </c>
      <c r="J30" s="15"/>
      <c r="K30" s="15">
        <v>-44996233</v>
      </c>
    </row>
    <row r="31" spans="1:12" s="24" customFormat="1" ht="24" customHeight="1">
      <c r="A31" s="17" t="s">
        <v>225</v>
      </c>
      <c r="B31" s="17"/>
      <c r="C31" s="64">
        <v>17</v>
      </c>
      <c r="D31" s="11"/>
      <c r="E31" s="42">
        <v>-21903892</v>
      </c>
      <c r="F31" s="15"/>
      <c r="G31" s="42">
        <v>0</v>
      </c>
      <c r="H31" s="15"/>
      <c r="I31" s="42">
        <v>0</v>
      </c>
      <c r="J31" s="15"/>
      <c r="K31" s="42">
        <v>0</v>
      </c>
    </row>
    <row r="32" spans="1:12" s="24" customFormat="1" ht="24" customHeight="1">
      <c r="A32" s="26" t="s">
        <v>267</v>
      </c>
      <c r="B32" s="26"/>
      <c r="C32" s="65"/>
      <c r="D32" s="11"/>
      <c r="E32" s="15">
        <f>SUM(E26:E31)</f>
        <v>99450291</v>
      </c>
      <c r="F32" s="15"/>
      <c r="G32" s="15">
        <f>SUM(G26:G31)</f>
        <v>119633499</v>
      </c>
      <c r="H32" s="15"/>
      <c r="I32" s="15">
        <f>SUM(I26:I31)</f>
        <v>219067854</v>
      </c>
      <c r="J32" s="15"/>
      <c r="K32" s="15">
        <f>SUM(K26:K31)</f>
        <v>357186753</v>
      </c>
      <c r="L32" s="66"/>
    </row>
    <row r="33" spans="1:13" s="24" customFormat="1" ht="24" customHeight="1">
      <c r="A33" s="17" t="s">
        <v>113</v>
      </c>
      <c r="B33" s="17"/>
      <c r="C33" s="64">
        <v>30</v>
      </c>
      <c r="D33" s="11"/>
      <c r="E33" s="42">
        <v>-37764761</v>
      </c>
      <c r="F33" s="15"/>
      <c r="G33" s="42">
        <v>4975587</v>
      </c>
      <c r="H33" s="15"/>
      <c r="I33" s="42">
        <v>-10017680</v>
      </c>
      <c r="J33" s="15"/>
      <c r="K33" s="42">
        <v>-10463741</v>
      </c>
      <c r="M33" s="67"/>
    </row>
    <row r="34" spans="1:13" s="24" customFormat="1" ht="24" customHeight="1">
      <c r="A34" s="26" t="s">
        <v>143</v>
      </c>
      <c r="B34" s="26"/>
      <c r="C34" s="64"/>
      <c r="D34" s="11"/>
      <c r="E34" s="44">
        <f>SUM(E32:E33)</f>
        <v>61685530</v>
      </c>
      <c r="F34" s="15"/>
      <c r="G34" s="44">
        <f>SUM(G32:G33)</f>
        <v>124609086</v>
      </c>
      <c r="H34" s="15"/>
      <c r="I34" s="44">
        <f>SUM(I32:I33)</f>
        <v>209050174</v>
      </c>
      <c r="J34" s="15"/>
      <c r="K34" s="44">
        <f>SUM(K32:K33)</f>
        <v>346723012</v>
      </c>
    </row>
    <row r="35" spans="1:13" s="24" customFormat="1" ht="24" customHeight="1">
      <c r="A35" s="26"/>
      <c r="B35" s="26"/>
      <c r="C35" s="64"/>
      <c r="D35" s="11"/>
      <c r="E35" s="15"/>
      <c r="F35" s="15"/>
      <c r="G35" s="15"/>
      <c r="H35" s="15"/>
      <c r="I35" s="15"/>
      <c r="J35" s="15"/>
      <c r="K35" s="15"/>
    </row>
    <row r="36" spans="1:13" s="24" customFormat="1" ht="24" customHeight="1">
      <c r="A36" s="17" t="s">
        <v>3</v>
      </c>
      <c r="B36" s="26"/>
      <c r="C36" s="17"/>
      <c r="E36" s="10"/>
      <c r="F36" s="10"/>
      <c r="G36" s="10"/>
      <c r="H36" s="10"/>
      <c r="I36" s="10"/>
      <c r="J36" s="10"/>
      <c r="K36" s="10"/>
    </row>
    <row r="37" spans="1:13" s="24" customFormat="1" ht="24" customHeight="1">
      <c r="A37" s="8" t="s">
        <v>28</v>
      </c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3" s="24" customFormat="1" ht="24" customHeight="1">
      <c r="A38" s="5" t="s">
        <v>104</v>
      </c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3" s="24" customFormat="1" ht="24" customHeight="1">
      <c r="A39" s="8" t="s">
        <v>209</v>
      </c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13" s="24" customFormat="1" ht="24" customHeight="1">
      <c r="K40" s="11" t="s">
        <v>42</v>
      </c>
    </row>
    <row r="41" spans="1:13" s="24" customFormat="1" ht="24" customHeight="1">
      <c r="A41" s="57"/>
      <c r="B41" s="57"/>
      <c r="C41" s="16"/>
      <c r="D41" s="58"/>
      <c r="E41" s="59"/>
      <c r="F41" s="60" t="s">
        <v>0</v>
      </c>
      <c r="G41" s="59"/>
      <c r="H41" s="61"/>
      <c r="I41" s="59"/>
      <c r="J41" s="60" t="s">
        <v>1</v>
      </c>
      <c r="K41" s="59"/>
    </row>
    <row r="42" spans="1:13" s="24" customFormat="1" ht="24" customHeight="1">
      <c r="A42" s="7"/>
      <c r="B42" s="7"/>
      <c r="C42" s="16" t="s">
        <v>2</v>
      </c>
      <c r="D42" s="25"/>
      <c r="E42" s="6">
        <v>2567</v>
      </c>
      <c r="F42" s="7"/>
      <c r="G42" s="6">
        <v>2566</v>
      </c>
      <c r="H42" s="7"/>
      <c r="I42" s="6">
        <v>2567</v>
      </c>
      <c r="J42" s="7"/>
      <c r="K42" s="6">
        <v>2566</v>
      </c>
    </row>
    <row r="43" spans="1:13" s="24" customFormat="1" ht="24" customHeight="1">
      <c r="A43" s="26" t="s">
        <v>30</v>
      </c>
      <c r="B43" s="26"/>
      <c r="C43" s="64"/>
      <c r="D43" s="11"/>
      <c r="E43" s="15"/>
      <c r="F43" s="15"/>
      <c r="G43" s="15"/>
      <c r="H43" s="15"/>
      <c r="I43" s="15"/>
      <c r="J43" s="15"/>
      <c r="K43" s="15"/>
    </row>
    <row r="44" spans="1:13" s="24" customFormat="1" ht="24" customHeight="1">
      <c r="A44" s="68" t="s">
        <v>177</v>
      </c>
      <c r="B44" s="26"/>
      <c r="C44" s="64"/>
      <c r="D44" s="11"/>
      <c r="E44" s="15"/>
      <c r="F44" s="15"/>
      <c r="G44" s="15"/>
      <c r="H44" s="15"/>
      <c r="I44" s="15"/>
      <c r="J44" s="15"/>
      <c r="K44" s="15"/>
    </row>
    <row r="45" spans="1:13" s="24" customFormat="1" ht="24" customHeight="1">
      <c r="A45" s="17" t="s">
        <v>178</v>
      </c>
      <c r="B45" s="26"/>
      <c r="C45" s="64"/>
      <c r="D45" s="11"/>
      <c r="E45" s="15"/>
      <c r="F45" s="15"/>
      <c r="G45" s="15"/>
      <c r="H45" s="15"/>
      <c r="I45" s="15"/>
      <c r="J45" s="15"/>
      <c r="K45" s="15"/>
    </row>
    <row r="46" spans="1:13" s="24" customFormat="1" ht="24" customHeight="1">
      <c r="A46" s="69" t="s">
        <v>179</v>
      </c>
      <c r="B46" s="26"/>
      <c r="C46" s="64"/>
      <c r="D46" s="11"/>
      <c r="E46" s="15">
        <v>-32716283</v>
      </c>
      <c r="F46" s="15"/>
      <c r="G46" s="15">
        <v>8982020</v>
      </c>
      <c r="H46" s="15"/>
      <c r="I46" s="15">
        <v>0</v>
      </c>
      <c r="J46" s="15"/>
      <c r="K46" s="15">
        <v>0</v>
      </c>
    </row>
    <row r="47" spans="1:13" s="24" customFormat="1" ht="24" customHeight="1">
      <c r="A47" s="17" t="s">
        <v>180</v>
      </c>
      <c r="B47" s="26"/>
      <c r="C47" s="64"/>
      <c r="D47" s="11"/>
      <c r="E47" s="15"/>
      <c r="F47" s="15"/>
      <c r="G47" s="15"/>
      <c r="H47" s="15"/>
      <c r="I47" s="15"/>
      <c r="J47" s="15"/>
      <c r="K47" s="15"/>
    </row>
    <row r="48" spans="1:13" s="24" customFormat="1" ht="24" customHeight="1">
      <c r="A48" s="69" t="s">
        <v>181</v>
      </c>
      <c r="B48" s="26"/>
      <c r="C48" s="64">
        <v>16</v>
      </c>
      <c r="D48" s="11"/>
      <c r="E48" s="15">
        <v>106833682</v>
      </c>
      <c r="F48" s="15"/>
      <c r="G48" s="15">
        <v>29722452</v>
      </c>
      <c r="H48" s="15"/>
      <c r="I48" s="15">
        <v>0</v>
      </c>
      <c r="J48" s="15"/>
      <c r="K48" s="15">
        <v>0</v>
      </c>
    </row>
    <row r="49" spans="1:11" s="24" customFormat="1" ht="24" customHeight="1">
      <c r="A49" s="68" t="s">
        <v>103</v>
      </c>
      <c r="B49" s="17"/>
      <c r="C49" s="64"/>
      <c r="D49" s="11"/>
      <c r="E49" s="15"/>
      <c r="F49" s="15"/>
      <c r="G49" s="15"/>
      <c r="H49" s="15"/>
      <c r="I49" s="15"/>
      <c r="J49" s="15"/>
      <c r="K49" s="15"/>
    </row>
    <row r="50" spans="1:11" s="24" customFormat="1" ht="24" customHeight="1">
      <c r="A50" s="17" t="s">
        <v>268</v>
      </c>
      <c r="B50" s="17"/>
      <c r="C50" s="64"/>
      <c r="D50" s="11"/>
      <c r="E50" s="15"/>
      <c r="F50" s="15"/>
      <c r="G50" s="15"/>
      <c r="H50" s="15"/>
      <c r="I50" s="15"/>
      <c r="J50" s="15"/>
      <c r="K50" s="15"/>
    </row>
    <row r="51" spans="1:11" s="24" customFormat="1" ht="24" customHeight="1">
      <c r="A51" s="63" t="s">
        <v>160</v>
      </c>
      <c r="B51" s="17"/>
      <c r="C51" s="64"/>
      <c r="D51" s="11"/>
      <c r="E51" s="15">
        <v>7925246</v>
      </c>
      <c r="F51" s="15"/>
      <c r="G51" s="15">
        <v>-52224582</v>
      </c>
      <c r="H51" s="15"/>
      <c r="I51" s="15">
        <v>7925246</v>
      </c>
      <c r="J51" s="15"/>
      <c r="K51" s="15">
        <v>-52224582</v>
      </c>
    </row>
    <row r="52" spans="1:11" s="24" customFormat="1" ht="24" customHeight="1">
      <c r="A52" s="17" t="s">
        <v>269</v>
      </c>
      <c r="B52" s="17"/>
      <c r="C52" s="64"/>
      <c r="D52" s="11"/>
      <c r="E52" s="15"/>
      <c r="F52" s="15"/>
      <c r="G52" s="15"/>
      <c r="H52" s="15"/>
      <c r="I52" s="15"/>
      <c r="J52" s="15"/>
      <c r="K52" s="15"/>
    </row>
    <row r="53" spans="1:11" s="24" customFormat="1" ht="24" customHeight="1">
      <c r="A53" s="63" t="s">
        <v>193</v>
      </c>
      <c r="B53" s="17"/>
      <c r="C53" s="64"/>
      <c r="D53" s="11"/>
      <c r="E53" s="42">
        <v>16369423</v>
      </c>
      <c r="F53" s="15"/>
      <c r="G53" s="42">
        <v>-49258873</v>
      </c>
      <c r="H53" s="15"/>
      <c r="I53" s="42">
        <v>16369423</v>
      </c>
      <c r="J53" s="15"/>
      <c r="K53" s="42">
        <v>-48329858</v>
      </c>
    </row>
    <row r="54" spans="1:11" s="24" customFormat="1" ht="24" customHeight="1">
      <c r="A54" s="26" t="s">
        <v>43</v>
      </c>
      <c r="B54" s="26"/>
      <c r="C54" s="17"/>
      <c r="E54" s="44">
        <f>SUM(E46:E53)</f>
        <v>98412068</v>
      </c>
      <c r="F54" s="15"/>
      <c r="G54" s="44">
        <f>SUM(G46:G53)</f>
        <v>-62778983</v>
      </c>
      <c r="H54" s="15"/>
      <c r="I54" s="44">
        <f>SUM(I46:I53)</f>
        <v>24294669</v>
      </c>
      <c r="J54" s="15"/>
      <c r="K54" s="44">
        <f>SUM(K46:K53)</f>
        <v>-100554440</v>
      </c>
    </row>
    <row r="55" spans="1:11" s="24" customFormat="1" ht="24" customHeight="1">
      <c r="A55" s="26"/>
      <c r="B55" s="26"/>
      <c r="C55" s="17"/>
      <c r="E55" s="56"/>
      <c r="F55" s="15"/>
      <c r="G55" s="56"/>
      <c r="H55" s="15"/>
      <c r="I55" s="56"/>
      <c r="J55" s="15"/>
      <c r="K55" s="56"/>
    </row>
    <row r="56" spans="1:11" s="24" customFormat="1" ht="24" customHeight="1" thickBot="1">
      <c r="A56" s="26" t="s">
        <v>44</v>
      </c>
      <c r="B56" s="26"/>
      <c r="C56" s="17"/>
      <c r="E56" s="70">
        <f>E34+E54</f>
        <v>160097598</v>
      </c>
      <c r="F56" s="10"/>
      <c r="G56" s="70">
        <f>G34+G54</f>
        <v>61830103</v>
      </c>
      <c r="H56" s="10"/>
      <c r="I56" s="70">
        <f>I34+I54</f>
        <v>233344843</v>
      </c>
      <c r="J56" s="10"/>
      <c r="K56" s="70">
        <f>K34+K54</f>
        <v>246168572</v>
      </c>
    </row>
    <row r="57" spans="1:11" s="24" customFormat="1" ht="24" customHeight="1" thickTop="1">
      <c r="A57" s="7"/>
      <c r="B57" s="7"/>
      <c r="C57" s="16"/>
      <c r="D57" s="25"/>
      <c r="E57" s="6"/>
      <c r="F57" s="7"/>
      <c r="G57" s="6"/>
      <c r="H57" s="7"/>
      <c r="I57" s="6"/>
      <c r="J57" s="7"/>
      <c r="K57" s="6"/>
    </row>
    <row r="58" spans="1:11" s="24" customFormat="1" ht="24" customHeight="1">
      <c r="A58" s="71" t="s">
        <v>279</v>
      </c>
      <c r="B58" s="26"/>
      <c r="C58" s="17"/>
      <c r="E58" s="10"/>
      <c r="F58" s="10"/>
      <c r="G58" s="10"/>
      <c r="H58" s="10"/>
      <c r="I58" s="10"/>
      <c r="J58" s="10"/>
      <c r="K58" s="10"/>
    </row>
    <row r="59" spans="1:11" s="24" customFormat="1" ht="24" customHeight="1" thickBot="1">
      <c r="A59" s="72" t="s">
        <v>95</v>
      </c>
      <c r="B59" s="26"/>
      <c r="C59" s="17"/>
      <c r="E59" s="10">
        <f>E61-E60</f>
        <v>90967693</v>
      </c>
      <c r="F59" s="10"/>
      <c r="G59" s="10">
        <f>G61-G60</f>
        <v>200987273</v>
      </c>
      <c r="H59" s="10"/>
      <c r="I59" s="70">
        <f>I34</f>
        <v>209050174</v>
      </c>
      <c r="J59" s="10"/>
      <c r="K59" s="70">
        <f>K34</f>
        <v>346723012</v>
      </c>
    </row>
    <row r="60" spans="1:11" s="24" customFormat="1" ht="24" customHeight="1" thickTop="1">
      <c r="A60" s="72" t="s">
        <v>96</v>
      </c>
      <c r="B60" s="26"/>
      <c r="C60" s="17"/>
      <c r="E60" s="10">
        <v>-29282163</v>
      </c>
      <c r="F60" s="10"/>
      <c r="G60" s="10">
        <v>-76378187</v>
      </c>
      <c r="H60" s="10"/>
      <c r="I60" s="10"/>
      <c r="J60" s="10"/>
      <c r="K60" s="10"/>
    </row>
    <row r="61" spans="1:11" s="24" customFormat="1" ht="24" customHeight="1" thickBot="1">
      <c r="A61" s="72"/>
      <c r="B61" s="26"/>
      <c r="C61" s="17"/>
      <c r="E61" s="73">
        <f>E34</f>
        <v>61685530</v>
      </c>
      <c r="F61" s="10"/>
      <c r="G61" s="73">
        <f>G34</f>
        <v>124609086</v>
      </c>
      <c r="H61" s="10"/>
      <c r="J61" s="10"/>
    </row>
    <row r="62" spans="1:11" s="24" customFormat="1" ht="24" customHeight="1" thickTop="1">
      <c r="A62" s="71" t="s">
        <v>97</v>
      </c>
      <c r="B62" s="26"/>
      <c r="C62" s="17"/>
      <c r="E62" s="10"/>
      <c r="F62" s="10"/>
      <c r="G62" s="10"/>
      <c r="H62" s="10"/>
      <c r="I62" s="10"/>
      <c r="J62" s="10"/>
      <c r="K62" s="10"/>
    </row>
    <row r="63" spans="1:11" s="24" customFormat="1" ht="24" customHeight="1" thickBot="1">
      <c r="A63" s="72" t="s">
        <v>95</v>
      </c>
      <c r="B63" s="26"/>
      <c r="C63" s="17"/>
      <c r="E63" s="10">
        <f>E65-E64</f>
        <v>189379761</v>
      </c>
      <c r="F63" s="10"/>
      <c r="G63" s="10">
        <f>G65-G64</f>
        <v>138208290</v>
      </c>
      <c r="H63" s="10"/>
      <c r="I63" s="70">
        <f>I56</f>
        <v>233344843</v>
      </c>
      <c r="J63" s="10"/>
      <c r="K63" s="70">
        <f>K56</f>
        <v>246168572</v>
      </c>
    </row>
    <row r="64" spans="1:11" s="24" customFormat="1" ht="24" customHeight="1" thickTop="1">
      <c r="A64" s="72" t="s">
        <v>96</v>
      </c>
      <c r="B64" s="17"/>
      <c r="C64" s="17"/>
      <c r="E64" s="10">
        <f>E60</f>
        <v>-29282163</v>
      </c>
      <c r="F64" s="10"/>
      <c r="G64" s="10">
        <f>G60</f>
        <v>-76378187</v>
      </c>
    </row>
    <row r="65" spans="1:11" s="24" customFormat="1" ht="24" customHeight="1" thickBot="1">
      <c r="A65" s="72"/>
      <c r="B65" s="17"/>
      <c r="C65" s="17"/>
      <c r="E65" s="73">
        <f>E56</f>
        <v>160097598</v>
      </c>
      <c r="F65" s="10"/>
      <c r="G65" s="73">
        <f>G56</f>
        <v>61830103</v>
      </c>
    </row>
    <row r="66" spans="1:11" s="24" customFormat="1" ht="24" customHeight="1" thickTop="1">
      <c r="A66" s="72"/>
      <c r="B66" s="26"/>
    </row>
    <row r="67" spans="1:11" s="24" customFormat="1" ht="24" customHeight="1">
      <c r="A67" s="71" t="s">
        <v>38</v>
      </c>
      <c r="B67" s="26"/>
      <c r="C67" s="64">
        <v>34</v>
      </c>
    </row>
    <row r="68" spans="1:11" s="24" customFormat="1" ht="24" customHeight="1">
      <c r="A68" s="17" t="s">
        <v>270</v>
      </c>
      <c r="B68" s="26"/>
      <c r="C68" s="64"/>
    </row>
    <row r="69" spans="1:11" s="24" customFormat="1" ht="24" customHeight="1" thickBot="1">
      <c r="A69" s="63" t="s">
        <v>271</v>
      </c>
      <c r="B69" s="63"/>
      <c r="C69" s="65"/>
      <c r="D69" s="11"/>
      <c r="E69" s="74">
        <f>E59/1675246948</f>
        <v>5.4301064752633708E-2</v>
      </c>
      <c r="F69" s="75"/>
      <c r="G69" s="74">
        <f>G59/1598650578</f>
        <v>0.12572307905549077</v>
      </c>
      <c r="H69" s="76"/>
      <c r="I69" s="74">
        <f>I59/1675246948</f>
        <v>0.12478767637784707</v>
      </c>
      <c r="J69" s="76"/>
      <c r="K69" s="74">
        <f>K59/1598650578</f>
        <v>0.21688480070095717</v>
      </c>
    </row>
    <row r="70" spans="1:11" s="24" customFormat="1" ht="24" customHeight="1" thickTop="1">
      <c r="A70" s="63"/>
      <c r="B70" s="63"/>
      <c r="C70" s="65"/>
      <c r="D70" s="11"/>
      <c r="F70" s="11"/>
      <c r="G70" s="65"/>
      <c r="H70" s="25"/>
      <c r="J70" s="11"/>
      <c r="K70" s="17"/>
    </row>
    <row r="71" spans="1:11" s="24" customFormat="1" ht="24" customHeight="1">
      <c r="A71" s="17" t="s">
        <v>3</v>
      </c>
      <c r="B71" s="17"/>
      <c r="C71" s="17"/>
      <c r="K71" s="11"/>
    </row>
  </sheetData>
  <printOptions horizontalCentered="1"/>
  <pageMargins left="0.76" right="0.31496062992125984" top="0.78740157480314965" bottom="0.11811023622047245" header="0.31496062992125984" footer="0.31496062992125984"/>
  <pageSetup paperSize="9" scale="71" orientation="portrait" r:id="rId1"/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5"/>
  <sheetViews>
    <sheetView showGridLines="0" view="pageBreakPreview" zoomScaleNormal="90" zoomScaleSheetLayoutView="100" workbookViewId="0"/>
  </sheetViews>
  <sheetFormatPr defaultColWidth="10.54296875" defaultRowHeight="24" customHeight="1"/>
  <cols>
    <col min="1" max="1" width="38" style="24" customWidth="1"/>
    <col min="2" max="2" width="1.453125" style="24" customWidth="1"/>
    <col min="3" max="3" width="16.54296875" style="17" customWidth="1"/>
    <col min="4" max="4" width="1.453125" style="24" customWidth="1"/>
    <col min="5" max="5" width="16.54296875" style="24" customWidth="1"/>
    <col min="6" max="6" width="1.453125" style="24" customWidth="1"/>
    <col min="7" max="7" width="16.54296875" style="24" customWidth="1"/>
    <col min="8" max="8" width="1.453125" style="24" customWidth="1"/>
    <col min="9" max="9" width="17.54296875" style="24" customWidth="1"/>
    <col min="10" max="10" width="1.453125" style="24" customWidth="1"/>
    <col min="11" max="11" width="16.54296875" style="9" customWidth="1"/>
    <col min="12" max="12" width="1.453125" style="24" customWidth="1"/>
    <col min="13" max="13" width="16.54296875" style="9" customWidth="1"/>
    <col min="14" max="14" width="1.453125" style="9" customWidth="1"/>
    <col min="15" max="15" width="16.54296875" style="9" customWidth="1"/>
    <col min="16" max="16" width="1.453125" style="9" customWidth="1"/>
    <col min="17" max="17" width="17.81640625" style="9" customWidth="1"/>
    <col min="18" max="18" width="1.453125" style="9" customWidth="1"/>
    <col min="19" max="19" width="20" style="9" customWidth="1"/>
    <col min="20" max="20" width="1.453125" style="9" customWidth="1"/>
    <col min="21" max="21" width="20" style="9" customWidth="1"/>
    <col min="22" max="22" width="1.453125" style="9" customWidth="1"/>
    <col min="23" max="23" width="16.54296875" style="9" customWidth="1"/>
    <col min="24" max="24" width="1.453125" style="9" customWidth="1"/>
    <col min="25" max="25" width="16.54296875" style="9" customWidth="1"/>
    <col min="26" max="26" width="1.453125" style="24" customWidth="1"/>
    <col min="27" max="27" width="16.54296875" style="24" customWidth="1"/>
    <col min="28" max="28" width="2.54296875" style="24" customWidth="1"/>
    <col min="29" max="29" width="15.453125" style="24" customWidth="1"/>
    <col min="30" max="16384" width="10.54296875" style="24"/>
  </cols>
  <sheetData>
    <row r="1" spans="1:27" ht="24" customHeight="1">
      <c r="A1" s="26" t="s">
        <v>28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</row>
    <row r="2" spans="1:27" ht="24" customHeight="1">
      <c r="A2" s="26" t="s">
        <v>246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</row>
    <row r="3" spans="1:27" ht="24" customHeight="1">
      <c r="A3" s="26" t="s">
        <v>209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94"/>
    </row>
    <row r="4" spans="1:27" ht="24" customHeight="1">
      <c r="C4" s="24"/>
      <c r="K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AA4" s="94" t="s">
        <v>42</v>
      </c>
    </row>
    <row r="5" spans="1:27" ht="24" customHeight="1">
      <c r="A5" s="13"/>
      <c r="B5" s="13"/>
      <c r="C5" s="107" t="s">
        <v>0</v>
      </c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</row>
    <row r="6" spans="1:27" ht="24" customHeight="1">
      <c r="A6" s="13"/>
      <c r="B6" s="13"/>
      <c r="C6" s="108" t="s">
        <v>93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4"/>
      <c r="Y6" s="14"/>
      <c r="Z6" s="14"/>
      <c r="AA6" s="14"/>
    </row>
    <row r="7" spans="1:27" ht="24" customHeight="1">
      <c r="A7" s="12"/>
      <c r="B7" s="12"/>
      <c r="K7" s="24"/>
      <c r="M7" s="24"/>
      <c r="N7" s="25"/>
      <c r="O7" s="25"/>
      <c r="P7" s="25"/>
      <c r="Q7" s="105" t="s">
        <v>85</v>
      </c>
      <c r="R7" s="105"/>
      <c r="S7" s="105"/>
      <c r="T7" s="105"/>
      <c r="U7" s="105"/>
      <c r="V7" s="25"/>
      <c r="W7" s="25"/>
      <c r="X7" s="25"/>
      <c r="Y7" s="25"/>
    </row>
    <row r="8" spans="1:27" ht="24" customHeight="1">
      <c r="A8" s="12"/>
      <c r="B8" s="12"/>
      <c r="C8" s="7"/>
      <c r="I8" s="106" t="s">
        <v>6</v>
      </c>
      <c r="J8" s="106"/>
      <c r="K8" s="106"/>
      <c r="L8" s="106"/>
      <c r="M8" s="106"/>
      <c r="O8" s="25"/>
      <c r="Q8" s="109" t="s">
        <v>32</v>
      </c>
      <c r="R8" s="109"/>
      <c r="S8" s="109"/>
      <c r="T8" s="109"/>
      <c r="U8" s="109"/>
      <c r="W8" s="25"/>
      <c r="X8" s="25"/>
      <c r="Y8" s="25" t="s">
        <v>99</v>
      </c>
    </row>
    <row r="9" spans="1:27" ht="24" customHeight="1">
      <c r="A9" s="12"/>
      <c r="B9" s="12"/>
      <c r="C9" s="7" t="s">
        <v>5</v>
      </c>
      <c r="I9" s="105" t="s">
        <v>91</v>
      </c>
      <c r="J9" s="105"/>
      <c r="K9" s="105"/>
      <c r="O9" s="25"/>
      <c r="Q9" s="18"/>
      <c r="R9" s="18"/>
      <c r="S9" s="18" t="s">
        <v>194</v>
      </c>
      <c r="T9" s="18"/>
      <c r="U9" s="18" t="s">
        <v>183</v>
      </c>
      <c r="W9" s="25" t="s">
        <v>27</v>
      </c>
      <c r="Y9" s="25" t="s">
        <v>100</v>
      </c>
    </row>
    <row r="10" spans="1:27" ht="24" customHeight="1">
      <c r="A10" s="12"/>
      <c r="B10" s="12"/>
      <c r="C10" s="7" t="s">
        <v>37</v>
      </c>
      <c r="E10" s="25" t="s">
        <v>34</v>
      </c>
      <c r="G10" s="25" t="s">
        <v>40</v>
      </c>
      <c r="I10" s="25" t="s">
        <v>90</v>
      </c>
      <c r="K10" s="18" t="s">
        <v>90</v>
      </c>
      <c r="O10" s="18"/>
      <c r="Q10" s="18" t="s">
        <v>136</v>
      </c>
      <c r="S10" s="18" t="s">
        <v>195</v>
      </c>
      <c r="U10" s="18" t="s">
        <v>184</v>
      </c>
      <c r="W10" s="18" t="s">
        <v>4</v>
      </c>
      <c r="Y10" s="18" t="s">
        <v>101</v>
      </c>
      <c r="AA10" s="25"/>
    </row>
    <row r="11" spans="1:27" ht="24" customHeight="1">
      <c r="B11" s="6"/>
      <c r="C11" s="19" t="s">
        <v>35</v>
      </c>
      <c r="E11" s="32" t="s">
        <v>36</v>
      </c>
      <c r="G11" s="32" t="s">
        <v>7</v>
      </c>
      <c r="I11" s="32" t="s">
        <v>144</v>
      </c>
      <c r="K11" s="32" t="s">
        <v>7</v>
      </c>
      <c r="M11" s="32" t="s">
        <v>26</v>
      </c>
      <c r="N11" s="25"/>
      <c r="O11" s="32" t="s">
        <v>7</v>
      </c>
      <c r="P11" s="25"/>
      <c r="Q11" s="32" t="s">
        <v>137</v>
      </c>
      <c r="R11" s="25"/>
      <c r="S11" s="32" t="s">
        <v>182</v>
      </c>
      <c r="T11" s="25"/>
      <c r="U11" s="32" t="s">
        <v>185</v>
      </c>
      <c r="V11" s="25"/>
      <c r="W11" s="32" t="s">
        <v>98</v>
      </c>
      <c r="X11" s="25"/>
      <c r="Y11" s="32" t="s">
        <v>102</v>
      </c>
      <c r="AA11" s="32" t="s">
        <v>27</v>
      </c>
    </row>
    <row r="12" spans="1:27" ht="24" customHeight="1">
      <c r="B12" s="6"/>
      <c r="C12" s="7"/>
      <c r="E12" s="25"/>
      <c r="G12" s="25"/>
      <c r="I12" s="25"/>
      <c r="K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AA12" s="25"/>
    </row>
    <row r="13" spans="1:27" ht="24" customHeight="1">
      <c r="A13" s="26" t="s">
        <v>173</v>
      </c>
      <c r="B13" s="12"/>
      <c r="C13" s="31">
        <v>406207870</v>
      </c>
      <c r="D13" s="15"/>
      <c r="E13" s="31">
        <v>1356908662</v>
      </c>
      <c r="F13" s="15"/>
      <c r="G13" s="31">
        <v>96309692</v>
      </c>
      <c r="H13" s="15"/>
      <c r="I13" s="31">
        <v>40629710</v>
      </c>
      <c r="J13" s="15"/>
      <c r="K13" s="31">
        <v>120754972</v>
      </c>
      <c r="L13" s="15"/>
      <c r="M13" s="31">
        <v>5644552202</v>
      </c>
      <c r="N13" s="15"/>
      <c r="O13" s="31">
        <v>-120754972</v>
      </c>
      <c r="P13" s="15"/>
      <c r="Q13" s="31">
        <v>3765879</v>
      </c>
      <c r="R13" s="15"/>
      <c r="S13" s="31">
        <v>0</v>
      </c>
      <c r="T13" s="15"/>
      <c r="U13" s="31">
        <v>0</v>
      </c>
      <c r="V13" s="15"/>
      <c r="W13" s="29">
        <f>SUM(C13:U13)</f>
        <v>7548374015</v>
      </c>
      <c r="X13" s="15"/>
      <c r="Y13" s="31">
        <v>200119886</v>
      </c>
      <c r="Z13" s="15"/>
      <c r="AA13" s="31">
        <f>SUM(W13:Y13)</f>
        <v>7748493901</v>
      </c>
    </row>
    <row r="14" spans="1:27" ht="24" customHeight="1">
      <c r="A14" s="17" t="s">
        <v>143</v>
      </c>
      <c r="B14" s="12"/>
      <c r="C14" s="29">
        <v>0</v>
      </c>
      <c r="D14" s="15"/>
      <c r="E14" s="29">
        <v>0</v>
      </c>
      <c r="F14" s="15"/>
      <c r="G14" s="29">
        <v>0</v>
      </c>
      <c r="H14" s="15"/>
      <c r="I14" s="29">
        <v>0</v>
      </c>
      <c r="J14" s="15"/>
      <c r="K14" s="29">
        <v>0</v>
      </c>
      <c r="L14" s="15"/>
      <c r="M14" s="29">
        <v>200987273</v>
      </c>
      <c r="N14" s="15"/>
      <c r="O14" s="29">
        <v>0</v>
      </c>
      <c r="P14" s="15"/>
      <c r="Q14" s="29">
        <v>0</v>
      </c>
      <c r="R14" s="15"/>
      <c r="S14" s="29">
        <v>0</v>
      </c>
      <c r="T14" s="15"/>
      <c r="U14" s="29">
        <v>0</v>
      </c>
      <c r="V14" s="15"/>
      <c r="W14" s="29">
        <f>SUM(C14:V14)</f>
        <v>200987273</v>
      </c>
      <c r="X14" s="15"/>
      <c r="Y14" s="29">
        <v>-76378187</v>
      </c>
      <c r="Z14" s="15"/>
      <c r="AA14" s="29">
        <f>SUM(W14:Y14)</f>
        <v>124609086</v>
      </c>
    </row>
    <row r="15" spans="1:27" ht="24" customHeight="1">
      <c r="A15" s="17" t="s">
        <v>43</v>
      </c>
      <c r="B15" s="12"/>
      <c r="C15" s="27">
        <v>0</v>
      </c>
      <c r="E15" s="27">
        <v>0</v>
      </c>
      <c r="G15" s="27">
        <v>0</v>
      </c>
      <c r="I15" s="27">
        <v>0</v>
      </c>
      <c r="K15" s="27">
        <v>0</v>
      </c>
      <c r="M15" s="27">
        <v>-49258873</v>
      </c>
      <c r="N15" s="24"/>
      <c r="O15" s="27">
        <v>0</v>
      </c>
      <c r="P15" s="24"/>
      <c r="Q15" s="27">
        <v>-52224582</v>
      </c>
      <c r="R15" s="24"/>
      <c r="S15" s="27">
        <v>8982020</v>
      </c>
      <c r="T15" s="24"/>
      <c r="U15" s="27">
        <v>29722452</v>
      </c>
      <c r="V15" s="24"/>
      <c r="W15" s="27">
        <f>SUM(C15:V15)</f>
        <v>-62778983</v>
      </c>
      <c r="X15" s="24"/>
      <c r="Y15" s="27">
        <v>0</v>
      </c>
      <c r="AA15" s="27">
        <f>SUM(W15:Y15)</f>
        <v>-62778983</v>
      </c>
    </row>
    <row r="16" spans="1:27" ht="24" customHeight="1">
      <c r="A16" s="17" t="s">
        <v>44</v>
      </c>
      <c r="B16" s="12"/>
      <c r="C16" s="30">
        <f>SUM(C14:C15)</f>
        <v>0</v>
      </c>
      <c r="D16" s="15"/>
      <c r="E16" s="30">
        <f>SUM(E14:E15)</f>
        <v>0</v>
      </c>
      <c r="F16" s="15"/>
      <c r="G16" s="30">
        <f>SUM(G14:G15)</f>
        <v>0</v>
      </c>
      <c r="H16" s="15"/>
      <c r="I16" s="30">
        <f>SUM(I14:I15)</f>
        <v>0</v>
      </c>
      <c r="J16" s="15"/>
      <c r="K16" s="30">
        <f>SUM(K14:K15)</f>
        <v>0</v>
      </c>
      <c r="L16" s="15"/>
      <c r="M16" s="30">
        <f>SUM(M14:M15)</f>
        <v>151728400</v>
      </c>
      <c r="N16" s="15"/>
      <c r="O16" s="30">
        <f>SUM(O14:O15)</f>
        <v>0</v>
      </c>
      <c r="P16" s="15"/>
      <c r="Q16" s="30">
        <f>SUM(Q14:Q15)</f>
        <v>-52224582</v>
      </c>
      <c r="R16" s="15"/>
      <c r="S16" s="30">
        <f>SUM(S14:S15)</f>
        <v>8982020</v>
      </c>
      <c r="T16" s="15"/>
      <c r="U16" s="30">
        <f>SUM(U14:U15)</f>
        <v>29722452</v>
      </c>
      <c r="V16" s="15"/>
      <c r="W16" s="30">
        <f>SUM(W14:W15)</f>
        <v>138208290</v>
      </c>
      <c r="X16" s="15"/>
      <c r="Y16" s="30">
        <f>SUM(Y14:Y15)</f>
        <v>-76378187</v>
      </c>
      <c r="Z16" s="15"/>
      <c r="AA16" s="30">
        <f>SUM(AA14:AA15)</f>
        <v>61830103</v>
      </c>
    </row>
    <row r="17" spans="1:27" ht="24" customHeight="1">
      <c r="A17" s="17" t="s">
        <v>226</v>
      </c>
      <c r="B17" s="12"/>
      <c r="C17" s="29">
        <v>0</v>
      </c>
      <c r="D17" s="15"/>
      <c r="E17" s="29">
        <v>0</v>
      </c>
      <c r="F17" s="15"/>
      <c r="G17" s="29">
        <v>0</v>
      </c>
      <c r="H17" s="15"/>
      <c r="I17" s="29">
        <v>0</v>
      </c>
      <c r="J17" s="15"/>
      <c r="K17" s="29">
        <v>-120754972</v>
      </c>
      <c r="L17" s="15"/>
      <c r="M17" s="29">
        <v>120754972</v>
      </c>
      <c r="N17" s="15"/>
      <c r="O17" s="29">
        <v>0</v>
      </c>
      <c r="P17" s="15"/>
      <c r="Q17" s="29">
        <v>0</v>
      </c>
      <c r="R17" s="15"/>
      <c r="S17" s="29">
        <v>0</v>
      </c>
      <c r="T17" s="15"/>
      <c r="U17" s="29">
        <v>0</v>
      </c>
      <c r="V17" s="15"/>
      <c r="W17" s="29">
        <f>SUM(C17:U17)</f>
        <v>0</v>
      </c>
      <c r="X17" s="15"/>
      <c r="Y17" s="29">
        <v>0</v>
      </c>
      <c r="Z17" s="15"/>
      <c r="AA17" s="29">
        <f>SUM(W17:Y17)</f>
        <v>0</v>
      </c>
    </row>
    <row r="18" spans="1:27" ht="24" customHeight="1">
      <c r="A18" s="17" t="s">
        <v>227</v>
      </c>
      <c r="B18" s="12"/>
      <c r="C18" s="29">
        <v>-5880225</v>
      </c>
      <c r="D18" s="15"/>
      <c r="E18" s="29">
        <v>0</v>
      </c>
      <c r="F18" s="15"/>
      <c r="G18" s="29">
        <v>-96309692</v>
      </c>
      <c r="H18" s="15"/>
      <c r="I18" s="29">
        <v>0</v>
      </c>
      <c r="J18" s="15"/>
      <c r="K18" s="29">
        <v>0</v>
      </c>
      <c r="L18" s="15"/>
      <c r="M18" s="29">
        <v>-8688446</v>
      </c>
      <c r="N18" s="15"/>
      <c r="O18" s="29">
        <v>120754972</v>
      </c>
      <c r="P18" s="15"/>
      <c r="Q18" s="29">
        <v>0</v>
      </c>
      <c r="R18" s="15"/>
      <c r="S18" s="29">
        <v>0</v>
      </c>
      <c r="T18" s="15"/>
      <c r="U18" s="29">
        <v>0</v>
      </c>
      <c r="V18" s="15"/>
      <c r="W18" s="27">
        <f>SUM(C18:V18)</f>
        <v>9876609</v>
      </c>
      <c r="X18" s="15"/>
      <c r="Y18" s="29">
        <v>0</v>
      </c>
      <c r="Z18" s="15"/>
      <c r="AA18" s="27">
        <f>SUM(W18:Y18)</f>
        <v>9876609</v>
      </c>
    </row>
    <row r="19" spans="1:27" ht="24" customHeight="1" thickBot="1">
      <c r="A19" s="26" t="s">
        <v>172</v>
      </c>
      <c r="B19" s="12"/>
      <c r="C19" s="28">
        <f>SUM(C13,C16:C18)</f>
        <v>400327645</v>
      </c>
      <c r="D19" s="15"/>
      <c r="E19" s="28">
        <f>SUM(E13,E16:E18)</f>
        <v>1356908662</v>
      </c>
      <c r="F19" s="15"/>
      <c r="G19" s="28">
        <f>SUM(G13,G16:G18)</f>
        <v>0</v>
      </c>
      <c r="H19" s="15"/>
      <c r="I19" s="28">
        <f>SUM(I13,I16:I18)</f>
        <v>40629710</v>
      </c>
      <c r="J19" s="15"/>
      <c r="K19" s="28">
        <f>SUM(K13,K16:K18)</f>
        <v>0</v>
      </c>
      <c r="L19" s="15"/>
      <c r="M19" s="28">
        <f>SUM(M13,M16:M18)</f>
        <v>5908347128</v>
      </c>
      <c r="N19" s="15"/>
      <c r="O19" s="28">
        <f>SUM(O13,O16:O18)</f>
        <v>0</v>
      </c>
      <c r="P19" s="15"/>
      <c r="Q19" s="28">
        <f>SUM(Q13,Q16:Q18)</f>
        <v>-48458703</v>
      </c>
      <c r="R19" s="15"/>
      <c r="S19" s="28">
        <f>SUM(S13,S16:S18)</f>
        <v>8982020</v>
      </c>
      <c r="T19" s="15"/>
      <c r="U19" s="28">
        <f>SUM(U13,U16:U18)</f>
        <v>29722452</v>
      </c>
      <c r="V19" s="15"/>
      <c r="W19" s="28">
        <f>SUM(W13,W16:W18)</f>
        <v>7696458914</v>
      </c>
      <c r="X19" s="15"/>
      <c r="Y19" s="28">
        <f>SUM(Y13,Y16:Y18)</f>
        <v>123741699</v>
      </c>
      <c r="Z19" s="15"/>
      <c r="AA19" s="28">
        <f>SUM(AA13,AA16:AA18)</f>
        <v>7820200613</v>
      </c>
    </row>
    <row r="20" spans="1:27" ht="24" customHeight="1" thickTop="1">
      <c r="A20" s="12"/>
      <c r="B20" s="12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>
        <f>SUM(AA19-BS!G100)</f>
        <v>0</v>
      </c>
    </row>
    <row r="21" spans="1:27" ht="24" customHeight="1">
      <c r="A21" s="26" t="s">
        <v>210</v>
      </c>
      <c r="B21" s="12"/>
      <c r="C21" s="31">
        <f>SUM(C19)</f>
        <v>400327645</v>
      </c>
      <c r="D21" s="15"/>
      <c r="E21" s="31">
        <f>SUM(E19)</f>
        <v>1356908662</v>
      </c>
      <c r="F21" s="15"/>
      <c r="G21" s="31">
        <f>SUM(G19)</f>
        <v>0</v>
      </c>
      <c r="H21" s="15"/>
      <c r="I21" s="31">
        <f>SUM(I19)</f>
        <v>40629710</v>
      </c>
      <c r="J21" s="15"/>
      <c r="K21" s="31">
        <f>SUM(K19)</f>
        <v>0</v>
      </c>
      <c r="L21" s="15"/>
      <c r="M21" s="31">
        <f>SUM(M19)</f>
        <v>5908347128</v>
      </c>
      <c r="N21" s="15"/>
      <c r="O21" s="31">
        <f>SUM(O19)</f>
        <v>0</v>
      </c>
      <c r="P21" s="15"/>
      <c r="Q21" s="31">
        <f>SUM(Q19)</f>
        <v>-48458703</v>
      </c>
      <c r="R21" s="15"/>
      <c r="S21" s="31">
        <f>SUM(S19)</f>
        <v>8982020</v>
      </c>
      <c r="T21" s="15"/>
      <c r="U21" s="31">
        <f>SUM(U19)</f>
        <v>29722452</v>
      </c>
      <c r="V21" s="15"/>
      <c r="W21" s="29">
        <f>SUM(C21:U21)</f>
        <v>7696458914</v>
      </c>
      <c r="X21" s="15"/>
      <c r="Y21" s="31">
        <f>SUM(Y19)</f>
        <v>123741699</v>
      </c>
      <c r="Z21" s="15"/>
      <c r="AA21" s="31">
        <f>SUM(W21:Y21)</f>
        <v>7820200613</v>
      </c>
    </row>
    <row r="22" spans="1:27" ht="24" customHeight="1">
      <c r="A22" s="17" t="s">
        <v>143</v>
      </c>
      <c r="B22" s="12"/>
      <c r="C22" s="29">
        <v>0</v>
      </c>
      <c r="D22" s="15"/>
      <c r="E22" s="29">
        <v>0</v>
      </c>
      <c r="F22" s="15"/>
      <c r="G22" s="29">
        <v>0</v>
      </c>
      <c r="H22" s="15"/>
      <c r="I22" s="29">
        <v>0</v>
      </c>
      <c r="J22" s="15"/>
      <c r="K22" s="29">
        <v>0</v>
      </c>
      <c r="L22" s="15"/>
      <c r="M22" s="29">
        <f>PL!E59</f>
        <v>90967693</v>
      </c>
      <c r="N22" s="15"/>
      <c r="O22" s="29">
        <v>0</v>
      </c>
      <c r="P22" s="15"/>
      <c r="Q22" s="29">
        <v>0</v>
      </c>
      <c r="R22" s="15"/>
      <c r="S22" s="29">
        <v>0</v>
      </c>
      <c r="T22" s="15"/>
      <c r="U22" s="29">
        <v>0</v>
      </c>
      <c r="V22" s="15"/>
      <c r="W22" s="29">
        <f>SUM(C22:V22)</f>
        <v>90967693</v>
      </c>
      <c r="X22" s="15"/>
      <c r="Y22" s="29">
        <f>PL!E60</f>
        <v>-29282163</v>
      </c>
      <c r="Z22" s="15"/>
      <c r="AA22" s="29">
        <f>SUM(W22:Y22)</f>
        <v>61685530</v>
      </c>
    </row>
    <row r="23" spans="1:27" ht="24" customHeight="1">
      <c r="A23" s="17" t="s">
        <v>43</v>
      </c>
      <c r="B23" s="12"/>
      <c r="C23" s="27">
        <v>0</v>
      </c>
      <c r="E23" s="27">
        <v>0</v>
      </c>
      <c r="G23" s="27">
        <v>0</v>
      </c>
      <c r="I23" s="27">
        <v>0</v>
      </c>
      <c r="K23" s="27">
        <v>0</v>
      </c>
      <c r="M23" s="27">
        <f>PL!E53</f>
        <v>16369423</v>
      </c>
      <c r="N23" s="24"/>
      <c r="O23" s="27">
        <v>0</v>
      </c>
      <c r="P23" s="24"/>
      <c r="Q23" s="27">
        <f>PL!E51</f>
        <v>7925246</v>
      </c>
      <c r="R23" s="24"/>
      <c r="S23" s="27">
        <f>PL!E46</f>
        <v>-32716283</v>
      </c>
      <c r="T23" s="24"/>
      <c r="U23" s="27">
        <f>PL!E48</f>
        <v>106833682</v>
      </c>
      <c r="V23" s="24"/>
      <c r="W23" s="27">
        <f>SUM(C23:V23)</f>
        <v>98412068</v>
      </c>
      <c r="X23" s="24"/>
      <c r="Y23" s="27">
        <v>0</v>
      </c>
      <c r="AA23" s="27">
        <f>SUM(W23:Y23)</f>
        <v>98412068</v>
      </c>
    </row>
    <row r="24" spans="1:27" ht="24" customHeight="1">
      <c r="A24" s="17" t="s">
        <v>44</v>
      </c>
      <c r="B24" s="12"/>
      <c r="C24" s="30">
        <f>SUM(C22:C23)</f>
        <v>0</v>
      </c>
      <c r="D24" s="15"/>
      <c r="E24" s="30">
        <f>SUM(E22:E23)</f>
        <v>0</v>
      </c>
      <c r="F24" s="15"/>
      <c r="G24" s="30">
        <f>SUM(G22:G23)</f>
        <v>0</v>
      </c>
      <c r="H24" s="15"/>
      <c r="I24" s="30">
        <f>SUM(I22:I23)</f>
        <v>0</v>
      </c>
      <c r="J24" s="15"/>
      <c r="K24" s="30">
        <f>SUM(K22:K23)</f>
        <v>0</v>
      </c>
      <c r="L24" s="15"/>
      <c r="M24" s="30">
        <f>SUM(M22:M23)</f>
        <v>107337116</v>
      </c>
      <c r="N24" s="15"/>
      <c r="O24" s="30">
        <f>SUM(O22:O23)</f>
        <v>0</v>
      </c>
      <c r="P24" s="15"/>
      <c r="Q24" s="30">
        <f>SUM(Q22:Q23)</f>
        <v>7925246</v>
      </c>
      <c r="R24" s="15"/>
      <c r="S24" s="30">
        <f>SUM(S22:S23)</f>
        <v>-32716283</v>
      </c>
      <c r="T24" s="15"/>
      <c r="U24" s="30">
        <f>SUM(U22:U23)</f>
        <v>106833682</v>
      </c>
      <c r="V24" s="15"/>
      <c r="W24" s="30">
        <f>SUM(W22:W23)</f>
        <v>189379761</v>
      </c>
      <c r="X24" s="15"/>
      <c r="Y24" s="30">
        <f>SUM(Y22:Y23)</f>
        <v>-29282163</v>
      </c>
      <c r="Z24" s="15"/>
      <c r="AA24" s="30">
        <f>SUM(AA22:AA23)</f>
        <v>160097598</v>
      </c>
    </row>
    <row r="25" spans="1:27" ht="24" customHeight="1">
      <c r="A25" s="17" t="s">
        <v>228</v>
      </c>
      <c r="B25" s="12"/>
      <c r="C25" s="29">
        <v>52740452</v>
      </c>
      <c r="D25" s="15"/>
      <c r="E25" s="29">
        <v>703353228</v>
      </c>
      <c r="F25" s="15"/>
      <c r="G25" s="29">
        <v>0</v>
      </c>
      <c r="H25" s="15"/>
      <c r="I25" s="29">
        <v>0</v>
      </c>
      <c r="J25" s="15"/>
      <c r="K25" s="29">
        <v>0</v>
      </c>
      <c r="L25" s="15"/>
      <c r="M25" s="29">
        <v>0</v>
      </c>
      <c r="N25" s="15"/>
      <c r="O25" s="31">
        <v>0</v>
      </c>
      <c r="P25" s="15"/>
      <c r="Q25" s="29">
        <v>0</v>
      </c>
      <c r="R25" s="15"/>
      <c r="S25" s="29">
        <v>0</v>
      </c>
      <c r="T25" s="15"/>
      <c r="U25" s="29">
        <v>0</v>
      </c>
      <c r="V25" s="15"/>
      <c r="W25" s="29">
        <f>SUM(C25:V25)</f>
        <v>756093680</v>
      </c>
      <c r="X25" s="15"/>
      <c r="Y25" s="29">
        <v>0</v>
      </c>
      <c r="Z25" s="15"/>
      <c r="AA25" s="29">
        <f>SUM(W25:Y25)</f>
        <v>756093680</v>
      </c>
    </row>
    <row r="26" spans="1:27" ht="24" customHeight="1">
      <c r="A26" s="17" t="s">
        <v>229</v>
      </c>
      <c r="B26" s="12"/>
      <c r="C26" s="29">
        <v>0</v>
      </c>
      <c r="D26" s="15"/>
      <c r="E26" s="29">
        <v>0</v>
      </c>
      <c r="F26" s="15"/>
      <c r="G26" s="29">
        <v>0</v>
      </c>
      <c r="H26" s="15"/>
      <c r="I26" s="29">
        <v>0</v>
      </c>
      <c r="J26" s="15"/>
      <c r="K26" s="29">
        <v>0</v>
      </c>
      <c r="L26" s="15"/>
      <c r="M26" s="29">
        <v>-42045498</v>
      </c>
      <c r="N26" s="15"/>
      <c r="O26" s="31">
        <v>0</v>
      </c>
      <c r="P26" s="15"/>
      <c r="Q26" s="29">
        <f>-M26</f>
        <v>42045498</v>
      </c>
      <c r="R26" s="15"/>
      <c r="S26" s="29">
        <v>0</v>
      </c>
      <c r="T26" s="15"/>
      <c r="U26" s="29">
        <v>0</v>
      </c>
      <c r="V26" s="15"/>
      <c r="W26" s="29">
        <f t="shared" ref="W26" si="0">SUM(C26:V26)</f>
        <v>0</v>
      </c>
      <c r="X26" s="15"/>
      <c r="Y26" s="29">
        <v>0</v>
      </c>
      <c r="Z26" s="15"/>
      <c r="AA26" s="29">
        <f t="shared" ref="AA26:AA31" si="1">SUM(W26:Y26)</f>
        <v>0</v>
      </c>
    </row>
    <row r="27" spans="1:27" ht="24" customHeight="1">
      <c r="A27" s="17" t="s">
        <v>284</v>
      </c>
      <c r="B27" s="12"/>
      <c r="C27" s="29"/>
      <c r="D27" s="15"/>
      <c r="E27" s="29"/>
      <c r="F27" s="15"/>
      <c r="G27" s="29"/>
      <c r="H27" s="15"/>
      <c r="I27" s="29"/>
      <c r="J27" s="15"/>
      <c r="K27" s="29"/>
      <c r="L27" s="15"/>
      <c r="M27" s="29"/>
      <c r="N27" s="15"/>
      <c r="O27" s="31"/>
      <c r="P27" s="15"/>
      <c r="Q27" s="29"/>
      <c r="R27" s="15"/>
      <c r="S27" s="29"/>
      <c r="T27" s="15"/>
      <c r="U27" s="29"/>
      <c r="V27" s="15"/>
      <c r="W27" s="29"/>
      <c r="X27" s="15"/>
      <c r="Y27" s="29"/>
      <c r="Z27" s="15"/>
      <c r="AA27" s="29"/>
    </row>
    <row r="28" spans="1:27" ht="24" customHeight="1">
      <c r="A28" s="17" t="s">
        <v>285</v>
      </c>
      <c r="B28" s="12"/>
      <c r="C28" s="29">
        <v>0</v>
      </c>
      <c r="D28" s="15"/>
      <c r="E28" s="29">
        <v>0</v>
      </c>
      <c r="F28" s="15"/>
      <c r="G28" s="29">
        <v>0</v>
      </c>
      <c r="H28" s="15"/>
      <c r="I28" s="29">
        <v>6783236</v>
      </c>
      <c r="J28" s="15"/>
      <c r="K28" s="29">
        <v>0</v>
      </c>
      <c r="L28" s="15"/>
      <c r="M28" s="29">
        <v>-6783236</v>
      </c>
      <c r="N28" s="15"/>
      <c r="O28" s="31">
        <v>0</v>
      </c>
      <c r="P28" s="15"/>
      <c r="Q28" s="29">
        <v>0</v>
      </c>
      <c r="R28" s="15"/>
      <c r="S28" s="29">
        <v>0</v>
      </c>
      <c r="T28" s="15"/>
      <c r="U28" s="29">
        <v>0</v>
      </c>
      <c r="V28" s="15"/>
      <c r="W28" s="29">
        <v>0</v>
      </c>
      <c r="X28" s="15"/>
      <c r="Y28" s="29">
        <v>0</v>
      </c>
      <c r="Z28" s="15"/>
      <c r="AA28" s="29">
        <f t="shared" si="1"/>
        <v>0</v>
      </c>
    </row>
    <row r="29" spans="1:27" ht="24" customHeight="1">
      <c r="A29" s="17" t="s">
        <v>274</v>
      </c>
      <c r="B29" s="12"/>
      <c r="C29" s="29">
        <v>0</v>
      </c>
      <c r="D29" s="15"/>
      <c r="E29" s="29">
        <v>0</v>
      </c>
      <c r="F29" s="15"/>
      <c r="G29" s="29">
        <v>0</v>
      </c>
      <c r="H29" s="15"/>
      <c r="I29" s="29">
        <v>0</v>
      </c>
      <c r="J29" s="15"/>
      <c r="K29" s="29">
        <v>0</v>
      </c>
      <c r="L29" s="15"/>
      <c r="M29" s="29">
        <v>0</v>
      </c>
      <c r="N29" s="15"/>
      <c r="O29" s="31">
        <v>0</v>
      </c>
      <c r="P29" s="15"/>
      <c r="Q29" s="29">
        <v>0</v>
      </c>
      <c r="R29" s="15"/>
      <c r="S29" s="29">
        <v>0</v>
      </c>
      <c r="T29" s="15"/>
      <c r="U29" s="29">
        <v>0</v>
      </c>
      <c r="V29" s="15"/>
      <c r="W29" s="29">
        <v>0</v>
      </c>
      <c r="X29" s="15"/>
      <c r="Y29" s="29">
        <v>396236008</v>
      </c>
      <c r="Z29" s="15"/>
      <c r="AA29" s="29">
        <f t="shared" si="1"/>
        <v>396236008</v>
      </c>
    </row>
    <row r="30" spans="1:27" ht="24" customHeight="1">
      <c r="A30" s="17" t="s">
        <v>230</v>
      </c>
      <c r="B30" s="12"/>
      <c r="C30" s="29"/>
      <c r="D30" s="15"/>
      <c r="E30" s="29"/>
      <c r="F30" s="15"/>
      <c r="G30" s="29"/>
      <c r="H30" s="15"/>
      <c r="I30" s="29"/>
      <c r="J30" s="15"/>
      <c r="K30" s="29"/>
      <c r="L30" s="15"/>
      <c r="M30" s="29"/>
      <c r="N30" s="15"/>
      <c r="O30" s="31"/>
      <c r="P30" s="15"/>
      <c r="Q30" s="29"/>
      <c r="R30" s="15"/>
      <c r="S30" s="29"/>
      <c r="T30" s="15"/>
      <c r="U30" s="29"/>
      <c r="V30" s="15"/>
      <c r="W30" s="29"/>
      <c r="X30" s="15"/>
      <c r="Y30" s="29"/>
      <c r="Z30" s="15"/>
      <c r="AA30" s="29"/>
    </row>
    <row r="31" spans="1:27" ht="24" customHeight="1">
      <c r="A31" s="17" t="s">
        <v>231</v>
      </c>
      <c r="B31" s="12"/>
      <c r="C31" s="29">
        <v>0</v>
      </c>
      <c r="D31" s="15"/>
      <c r="E31" s="29">
        <v>0</v>
      </c>
      <c r="F31" s="15"/>
      <c r="G31" s="29">
        <v>0</v>
      </c>
      <c r="H31" s="15"/>
      <c r="I31" s="29">
        <v>0</v>
      </c>
      <c r="J31" s="15"/>
      <c r="K31" s="29">
        <v>0</v>
      </c>
      <c r="L31" s="15"/>
      <c r="M31" s="29">
        <v>0</v>
      </c>
      <c r="N31" s="15"/>
      <c r="O31" s="29">
        <v>0</v>
      </c>
      <c r="P31" s="15"/>
      <c r="Q31" s="29">
        <v>0</v>
      </c>
      <c r="R31" s="15"/>
      <c r="S31" s="29">
        <v>0</v>
      </c>
      <c r="T31" s="15"/>
      <c r="U31" s="29">
        <v>0</v>
      </c>
      <c r="V31" s="15"/>
      <c r="W31" s="29">
        <v>0</v>
      </c>
      <c r="X31" s="15"/>
      <c r="Y31" s="29">
        <v>0</v>
      </c>
      <c r="Z31" s="15"/>
      <c r="AA31" s="29">
        <f t="shared" si="1"/>
        <v>0</v>
      </c>
    </row>
    <row r="32" spans="1:27" ht="24" customHeight="1">
      <c r="A32" s="17" t="s">
        <v>232</v>
      </c>
      <c r="B32" s="12"/>
      <c r="C32" s="29">
        <v>0</v>
      </c>
      <c r="D32" s="15"/>
      <c r="E32" s="29">
        <v>0</v>
      </c>
      <c r="F32" s="15"/>
      <c r="G32" s="29">
        <v>0</v>
      </c>
      <c r="H32" s="15"/>
      <c r="I32" s="29">
        <v>0</v>
      </c>
      <c r="J32" s="15"/>
      <c r="K32" s="29">
        <v>0</v>
      </c>
      <c r="L32" s="15"/>
      <c r="M32" s="29">
        <v>-27564922</v>
      </c>
      <c r="N32" s="15"/>
      <c r="O32" s="31">
        <v>0</v>
      </c>
      <c r="P32" s="15"/>
      <c r="Q32" s="29">
        <v>0</v>
      </c>
      <c r="R32" s="15"/>
      <c r="S32" s="29">
        <v>0</v>
      </c>
      <c r="T32" s="15"/>
      <c r="U32" s="29">
        <v>0</v>
      </c>
      <c r="V32" s="15"/>
      <c r="W32" s="29">
        <f>SUM(C32:V32)</f>
        <v>-27564922</v>
      </c>
      <c r="X32" s="15"/>
      <c r="Y32" s="29">
        <v>0</v>
      </c>
      <c r="Z32" s="15"/>
      <c r="AA32" s="29">
        <f>SUM(W32:Y32)</f>
        <v>-27564922</v>
      </c>
    </row>
    <row r="33" spans="1:27" ht="24" customHeight="1" thickBot="1">
      <c r="A33" s="26" t="s">
        <v>211</v>
      </c>
      <c r="B33" s="12"/>
      <c r="C33" s="28">
        <f>SUM(C21,C24:C32)</f>
        <v>453068097</v>
      </c>
      <c r="D33" s="15"/>
      <c r="E33" s="28">
        <f>SUM(E21,E24:E32)</f>
        <v>2060261890</v>
      </c>
      <c r="F33" s="15"/>
      <c r="G33" s="28">
        <f>SUM(G21,G24:G32)</f>
        <v>0</v>
      </c>
      <c r="H33" s="15"/>
      <c r="I33" s="28">
        <f>SUM(I21,I24:I32)</f>
        <v>47412946</v>
      </c>
      <c r="J33" s="15"/>
      <c r="K33" s="28">
        <f>SUM(K21,K24:K32)</f>
        <v>0</v>
      </c>
      <c r="L33" s="15"/>
      <c r="M33" s="28">
        <f>SUM(M21,M24:M32)</f>
        <v>5939290588</v>
      </c>
      <c r="N33" s="15"/>
      <c r="O33" s="28">
        <f>SUM(O21,O24:O32)</f>
        <v>0</v>
      </c>
      <c r="P33" s="15"/>
      <c r="Q33" s="28">
        <f>SUM(Q21,Q24:Q32)</f>
        <v>1512041</v>
      </c>
      <c r="R33" s="15"/>
      <c r="S33" s="28">
        <f>SUM(S21,S24:S32)</f>
        <v>-23734263</v>
      </c>
      <c r="T33" s="15"/>
      <c r="U33" s="28">
        <f>SUM(U21,U24:U32)</f>
        <v>136556134</v>
      </c>
      <c r="V33" s="15"/>
      <c r="W33" s="28">
        <f>SUM(W21,W24:W32)</f>
        <v>8614367433</v>
      </c>
      <c r="X33" s="15"/>
      <c r="Y33" s="28">
        <f>SUM(Y21,Y24:Y32)</f>
        <v>490695544</v>
      </c>
      <c r="Z33" s="15"/>
      <c r="AA33" s="28">
        <f>SUM(AA21,AA24:AA24,AA25,AA32,AA29)</f>
        <v>9105062977</v>
      </c>
    </row>
    <row r="34" spans="1:27" ht="24" customHeight="1" thickTop="1">
      <c r="A34" s="12"/>
      <c r="B34" s="12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>
        <f>SUM(AA33-BS!E100)</f>
        <v>0</v>
      </c>
    </row>
    <row r="35" spans="1:27" ht="24" customHeight="1">
      <c r="A35" s="17" t="s">
        <v>3</v>
      </c>
      <c r="E35" s="25"/>
      <c r="G35" s="25"/>
      <c r="I35" s="11"/>
      <c r="K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</row>
    <row r="37" spans="1:27" ht="24" customHeight="1"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</row>
    <row r="38" spans="1:27" ht="24" customHeight="1">
      <c r="C38" s="10"/>
      <c r="E38" s="10"/>
      <c r="G38" s="10"/>
      <c r="I38" s="10"/>
      <c r="K38" s="10"/>
      <c r="M38" s="10"/>
      <c r="O38" s="10"/>
      <c r="Q38" s="10"/>
      <c r="S38" s="10"/>
      <c r="U38" s="10"/>
      <c r="W38" s="10"/>
      <c r="Y38" s="10"/>
      <c r="AA38" s="10"/>
    </row>
    <row r="39" spans="1:27" ht="24" customHeight="1">
      <c r="C39" s="10"/>
      <c r="E39" s="10"/>
      <c r="G39" s="10"/>
      <c r="I39" s="10"/>
      <c r="K39" s="10"/>
      <c r="M39" s="10"/>
      <c r="O39" s="10"/>
      <c r="Q39" s="10"/>
      <c r="S39" s="10"/>
      <c r="U39" s="10"/>
      <c r="W39" s="10"/>
      <c r="Y39" s="10"/>
      <c r="AA39" s="10"/>
    </row>
    <row r="40" spans="1:27" ht="24" customHeight="1">
      <c r="C40" s="10"/>
      <c r="E40" s="10"/>
      <c r="G40" s="10"/>
      <c r="I40" s="10"/>
      <c r="K40" s="10"/>
      <c r="M40" s="10"/>
      <c r="O40" s="10"/>
      <c r="Q40" s="10"/>
      <c r="S40" s="10"/>
      <c r="U40" s="10"/>
      <c r="W40" s="10"/>
      <c r="Y40" s="10"/>
      <c r="AA40" s="10"/>
    </row>
    <row r="41" spans="1:27" ht="24" customHeight="1">
      <c r="C41" s="10"/>
      <c r="E41" s="10"/>
      <c r="G41" s="10"/>
      <c r="I41" s="10"/>
      <c r="K41" s="10"/>
      <c r="M41" s="10"/>
      <c r="O41" s="10"/>
      <c r="Q41" s="10"/>
      <c r="S41" s="10"/>
      <c r="U41" s="10"/>
      <c r="W41" s="10"/>
      <c r="Y41" s="10"/>
      <c r="AA41" s="10"/>
    </row>
    <row r="42" spans="1:27" ht="24" customHeight="1">
      <c r="C42" s="10"/>
      <c r="E42" s="10"/>
      <c r="G42" s="10"/>
      <c r="I42" s="10"/>
      <c r="K42" s="10"/>
      <c r="M42" s="10"/>
      <c r="O42" s="10"/>
      <c r="Q42" s="10"/>
      <c r="S42" s="10"/>
      <c r="U42" s="10"/>
      <c r="W42" s="10"/>
      <c r="Y42" s="10"/>
      <c r="AA42" s="10"/>
    </row>
    <row r="43" spans="1:27" ht="24" customHeight="1">
      <c r="C43" s="10"/>
      <c r="E43" s="10"/>
      <c r="G43" s="10"/>
      <c r="I43" s="10"/>
      <c r="K43" s="10"/>
      <c r="M43" s="10"/>
      <c r="O43" s="10"/>
      <c r="Q43" s="10"/>
      <c r="S43" s="10"/>
      <c r="U43" s="10"/>
      <c r="W43" s="10"/>
      <c r="Y43" s="10"/>
      <c r="AA43" s="10"/>
    </row>
    <row r="44" spans="1:27" ht="24" customHeight="1">
      <c r="C44" s="10"/>
      <c r="E44" s="10"/>
      <c r="G44" s="10"/>
      <c r="I44" s="10"/>
      <c r="K44" s="10"/>
      <c r="M44" s="10"/>
      <c r="O44" s="10"/>
      <c r="Q44" s="10"/>
      <c r="S44" s="10"/>
      <c r="U44" s="10"/>
      <c r="W44" s="10"/>
      <c r="Y44" s="10"/>
      <c r="AA44" s="10"/>
    </row>
    <row r="45" spans="1:27" ht="24" customHeight="1">
      <c r="C45" s="10"/>
      <c r="E45" s="10"/>
      <c r="G45" s="10"/>
      <c r="I45" s="10"/>
      <c r="K45" s="10"/>
      <c r="M45" s="10"/>
      <c r="O45" s="10"/>
      <c r="Q45" s="10"/>
      <c r="S45" s="10"/>
      <c r="U45" s="10"/>
      <c r="W45" s="10"/>
      <c r="Y45" s="10"/>
      <c r="AA45" s="10"/>
    </row>
  </sheetData>
  <mergeCells count="6">
    <mergeCell ref="I9:K9"/>
    <mergeCell ref="I8:M8"/>
    <mergeCell ref="C5:AA5"/>
    <mergeCell ref="C6:W6"/>
    <mergeCell ref="Q8:U8"/>
    <mergeCell ref="Q7:U7"/>
  </mergeCells>
  <printOptions horizontalCentered="1"/>
  <pageMargins left="0.19685039370078741" right="0.19685039370078741" top="0.74803149606299213" bottom="0.31496062992125984" header="0.19685039370078741" footer="0.19685039370078741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8"/>
  <sheetViews>
    <sheetView showGridLines="0" view="pageBreakPreview" zoomScaleNormal="80" zoomScaleSheetLayoutView="100" workbookViewId="0"/>
  </sheetViews>
  <sheetFormatPr defaultColWidth="10.54296875" defaultRowHeight="23.75" customHeight="1"/>
  <cols>
    <col min="1" max="1" width="38.36328125" style="24" customWidth="1"/>
    <col min="2" max="2" width="1.453125" style="24" customWidth="1"/>
    <col min="3" max="3" width="16.54296875" style="17" customWidth="1"/>
    <col min="4" max="4" width="1.453125" style="24" customWidth="1"/>
    <col min="5" max="5" width="16.54296875" style="24" customWidth="1"/>
    <col min="6" max="6" width="1.453125" style="24" customWidth="1"/>
    <col min="7" max="7" width="16.54296875" style="24" customWidth="1"/>
    <col min="8" max="8" width="1.453125" style="24" customWidth="1"/>
    <col min="9" max="9" width="17.54296875" style="24" customWidth="1"/>
    <col min="10" max="10" width="1.453125" style="24" customWidth="1"/>
    <col min="11" max="11" width="16.54296875" style="9" customWidth="1"/>
    <col min="12" max="12" width="1.453125" style="24" customWidth="1"/>
    <col min="13" max="13" width="16.54296875" style="9" customWidth="1"/>
    <col min="14" max="14" width="1.453125" style="24" customWidth="1"/>
    <col min="15" max="15" width="16.54296875" style="24" customWidth="1"/>
    <col min="16" max="16" width="1.453125" style="24" customWidth="1"/>
    <col min="17" max="17" width="21.54296875" style="24" customWidth="1"/>
    <col min="18" max="18" width="1.453125" style="24" customWidth="1"/>
    <col min="19" max="19" width="16.54296875" style="24" customWidth="1"/>
    <col min="20" max="20" width="15.453125" style="24" customWidth="1"/>
    <col min="21" max="16384" width="10.54296875" style="24"/>
  </cols>
  <sheetData>
    <row r="1" spans="1:19" ht="23.75" customHeight="1">
      <c r="A1" s="26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</row>
    <row r="2" spans="1:19" ht="23.75" customHeight="1">
      <c r="A2" s="26" t="s">
        <v>247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95"/>
    </row>
    <row r="3" spans="1:19" ht="23.75" customHeight="1">
      <c r="A3" s="26" t="s">
        <v>209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95"/>
    </row>
    <row r="4" spans="1:19" ht="23.75" customHeight="1">
      <c r="C4" s="24"/>
      <c r="K4" s="24"/>
      <c r="M4" s="24"/>
      <c r="S4" s="11" t="s">
        <v>42</v>
      </c>
    </row>
    <row r="5" spans="1:19" ht="23.75" customHeight="1">
      <c r="A5" s="13"/>
      <c r="B5" s="13"/>
      <c r="C5" s="107" t="s">
        <v>1</v>
      </c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</row>
    <row r="6" spans="1:19" ht="23.75" customHeight="1">
      <c r="A6" s="13"/>
      <c r="B6" s="13"/>
      <c r="C6" s="14"/>
      <c r="D6" s="14"/>
      <c r="E6" s="14"/>
      <c r="F6" s="14"/>
      <c r="H6" s="14"/>
      <c r="I6" s="14"/>
      <c r="J6" s="14"/>
      <c r="K6" s="14"/>
      <c r="L6" s="14"/>
      <c r="M6" s="14"/>
      <c r="N6" s="14"/>
      <c r="O6" s="25"/>
      <c r="P6" s="14"/>
      <c r="Q6" s="54" t="s">
        <v>33</v>
      </c>
      <c r="R6" s="14"/>
      <c r="S6" s="14"/>
    </row>
    <row r="7" spans="1:19" ht="23.75" customHeight="1">
      <c r="A7" s="12"/>
      <c r="B7" s="12"/>
      <c r="E7" s="6"/>
      <c r="F7" s="6"/>
      <c r="I7" s="106" t="s">
        <v>6</v>
      </c>
      <c r="J7" s="106"/>
      <c r="K7" s="106"/>
      <c r="L7" s="106"/>
      <c r="M7" s="106"/>
      <c r="O7" s="25"/>
      <c r="Q7" s="32" t="s">
        <v>4</v>
      </c>
    </row>
    <row r="8" spans="1:19" ht="23.75" customHeight="1">
      <c r="A8" s="12"/>
      <c r="B8" s="12"/>
      <c r="C8" s="7" t="s">
        <v>5</v>
      </c>
      <c r="I8" s="105" t="s">
        <v>91</v>
      </c>
      <c r="J8" s="105"/>
      <c r="K8" s="105"/>
      <c r="O8" s="25"/>
      <c r="Q8" s="55" t="s">
        <v>32</v>
      </c>
    </row>
    <row r="9" spans="1:19" ht="23.75" customHeight="1">
      <c r="A9" s="12"/>
      <c r="B9" s="12"/>
      <c r="C9" s="7" t="s">
        <v>37</v>
      </c>
      <c r="E9" s="25" t="s">
        <v>34</v>
      </c>
      <c r="F9" s="25"/>
      <c r="G9" s="25" t="s">
        <v>40</v>
      </c>
      <c r="I9" s="25" t="s">
        <v>90</v>
      </c>
      <c r="K9" s="18" t="s">
        <v>90</v>
      </c>
      <c r="L9" s="25"/>
      <c r="O9" s="18"/>
      <c r="Q9" s="18" t="s">
        <v>136</v>
      </c>
    </row>
    <row r="10" spans="1:19" ht="23.75" customHeight="1">
      <c r="B10" s="6"/>
      <c r="C10" s="19" t="s">
        <v>35</v>
      </c>
      <c r="E10" s="32" t="s">
        <v>36</v>
      </c>
      <c r="F10" s="25"/>
      <c r="G10" s="32" t="s">
        <v>7</v>
      </c>
      <c r="I10" s="32" t="s">
        <v>144</v>
      </c>
      <c r="K10" s="32" t="s">
        <v>7</v>
      </c>
      <c r="M10" s="32" t="s">
        <v>26</v>
      </c>
      <c r="O10" s="32" t="s">
        <v>7</v>
      </c>
      <c r="Q10" s="32" t="s">
        <v>137</v>
      </c>
      <c r="S10" s="32" t="s">
        <v>27</v>
      </c>
    </row>
    <row r="11" spans="1:19" ht="23.75" customHeight="1"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</row>
    <row r="12" spans="1:19" ht="23.75" customHeight="1">
      <c r="A12" s="26" t="s">
        <v>173</v>
      </c>
      <c r="B12" s="12"/>
      <c r="C12" s="31">
        <v>406207870</v>
      </c>
      <c r="D12" s="15"/>
      <c r="E12" s="31">
        <v>1356908662</v>
      </c>
      <c r="F12" s="15"/>
      <c r="G12" s="31">
        <v>96309692</v>
      </c>
      <c r="H12" s="15"/>
      <c r="I12" s="31">
        <v>40629710</v>
      </c>
      <c r="J12" s="15"/>
      <c r="K12" s="31">
        <v>120754972</v>
      </c>
      <c r="L12" s="15"/>
      <c r="M12" s="31">
        <v>4780785364</v>
      </c>
      <c r="N12" s="15"/>
      <c r="O12" s="31">
        <v>-120754972</v>
      </c>
      <c r="P12" s="15"/>
      <c r="Q12" s="31">
        <v>3765879</v>
      </c>
      <c r="R12" s="15"/>
      <c r="S12" s="15">
        <f>SUM(C12:Q12)</f>
        <v>6684607177</v>
      </c>
    </row>
    <row r="13" spans="1:19" ht="23.75" customHeight="1">
      <c r="A13" s="17" t="s">
        <v>143</v>
      </c>
      <c r="B13" s="12"/>
      <c r="C13" s="15">
        <v>0</v>
      </c>
      <c r="D13" s="15"/>
      <c r="E13" s="15">
        <v>0</v>
      </c>
      <c r="F13" s="15"/>
      <c r="G13" s="15">
        <v>0</v>
      </c>
      <c r="H13" s="15"/>
      <c r="I13" s="15">
        <v>0</v>
      </c>
      <c r="J13" s="15"/>
      <c r="K13" s="15">
        <v>0</v>
      </c>
      <c r="L13" s="15"/>
      <c r="M13" s="15">
        <v>346723012</v>
      </c>
      <c r="N13" s="15"/>
      <c r="O13" s="15">
        <v>0</v>
      </c>
      <c r="P13" s="15"/>
      <c r="Q13" s="15">
        <v>0</v>
      </c>
      <c r="R13" s="15"/>
      <c r="S13" s="29">
        <f t="shared" ref="S13:S14" si="0">SUM(C13:Q13)</f>
        <v>346723012</v>
      </c>
    </row>
    <row r="14" spans="1:19" ht="23.75" customHeight="1">
      <c r="A14" s="17" t="s">
        <v>43</v>
      </c>
      <c r="B14" s="12"/>
      <c r="C14" s="42">
        <v>0</v>
      </c>
      <c r="D14" s="15"/>
      <c r="E14" s="42">
        <v>0</v>
      </c>
      <c r="F14" s="15"/>
      <c r="G14" s="42">
        <v>0</v>
      </c>
      <c r="H14" s="15"/>
      <c r="I14" s="42">
        <v>0</v>
      </c>
      <c r="J14" s="15"/>
      <c r="K14" s="42">
        <v>0</v>
      </c>
      <c r="L14" s="15"/>
      <c r="M14" s="42">
        <v>-48329858</v>
      </c>
      <c r="N14" s="15"/>
      <c r="O14" s="42">
        <v>0</v>
      </c>
      <c r="P14" s="15"/>
      <c r="Q14" s="42">
        <v>-52224582</v>
      </c>
      <c r="R14" s="15"/>
      <c r="S14" s="27">
        <f t="shared" si="0"/>
        <v>-100554440</v>
      </c>
    </row>
    <row r="15" spans="1:19" ht="23.75" customHeight="1">
      <c r="A15" s="17" t="s">
        <v>44</v>
      </c>
      <c r="B15" s="12"/>
      <c r="C15" s="15">
        <f>SUM(C13:C14)</f>
        <v>0</v>
      </c>
      <c r="D15" s="15"/>
      <c r="E15" s="15">
        <f>SUM(E13:E14)</f>
        <v>0</v>
      </c>
      <c r="F15" s="15"/>
      <c r="G15" s="15">
        <f>SUM(G13:G14)</f>
        <v>0</v>
      </c>
      <c r="H15" s="15"/>
      <c r="I15" s="15">
        <f>SUM(I13:I14)</f>
        <v>0</v>
      </c>
      <c r="J15" s="15"/>
      <c r="K15" s="15">
        <f>SUM(K13:K14)</f>
        <v>0</v>
      </c>
      <c r="L15" s="15"/>
      <c r="M15" s="15">
        <f>SUM(M13:M14)</f>
        <v>298393154</v>
      </c>
      <c r="N15" s="15"/>
      <c r="O15" s="15">
        <f>SUM(O13:O14)</f>
        <v>0</v>
      </c>
      <c r="P15" s="15"/>
      <c r="Q15" s="15">
        <f>SUM(Q13:Q14)</f>
        <v>-52224582</v>
      </c>
      <c r="R15" s="15"/>
      <c r="S15" s="15">
        <f>SUM(S13:S14)</f>
        <v>246168572</v>
      </c>
    </row>
    <row r="16" spans="1:19" ht="23.75" customHeight="1">
      <c r="A16" s="17" t="s">
        <v>226</v>
      </c>
      <c r="B16" s="12"/>
      <c r="C16" s="15">
        <v>0</v>
      </c>
      <c r="D16" s="15"/>
      <c r="E16" s="15">
        <v>0</v>
      </c>
      <c r="F16" s="15"/>
      <c r="G16" s="15">
        <v>0</v>
      </c>
      <c r="H16" s="15"/>
      <c r="I16" s="15">
        <v>0</v>
      </c>
      <c r="J16" s="15"/>
      <c r="K16" s="15">
        <v>-120754972</v>
      </c>
      <c r="L16" s="15"/>
      <c r="M16" s="15">
        <v>120754972</v>
      </c>
      <c r="N16" s="15"/>
      <c r="O16" s="15">
        <v>0</v>
      </c>
      <c r="P16" s="15"/>
      <c r="Q16" s="15">
        <v>0</v>
      </c>
      <c r="R16" s="15"/>
      <c r="S16" s="29">
        <f>SUM(C16:Q16)</f>
        <v>0</v>
      </c>
    </row>
    <row r="17" spans="1:19" ht="23.75" customHeight="1">
      <c r="A17" s="17" t="s">
        <v>227</v>
      </c>
      <c r="B17" s="12"/>
      <c r="C17" s="27">
        <v>-5880225</v>
      </c>
      <c r="D17" s="15"/>
      <c r="E17" s="27">
        <v>0</v>
      </c>
      <c r="F17" s="15"/>
      <c r="G17" s="42">
        <v>-96309692</v>
      </c>
      <c r="H17" s="15"/>
      <c r="I17" s="27">
        <v>0</v>
      </c>
      <c r="J17" s="15"/>
      <c r="K17" s="27">
        <v>0</v>
      </c>
      <c r="L17" s="15"/>
      <c r="M17" s="27">
        <v>-8688446</v>
      </c>
      <c r="N17" s="15"/>
      <c r="O17" s="27">
        <v>120754972</v>
      </c>
      <c r="P17" s="15"/>
      <c r="Q17" s="27">
        <v>0</v>
      </c>
      <c r="R17" s="15"/>
      <c r="S17" s="27">
        <f>SUM(C17:Q17)</f>
        <v>9876609</v>
      </c>
    </row>
    <row r="18" spans="1:19" ht="23.75" customHeight="1" thickBot="1">
      <c r="A18" s="26" t="s">
        <v>172</v>
      </c>
      <c r="B18" s="12"/>
      <c r="C18" s="88">
        <f>SUM(C12,C15:C17)</f>
        <v>400327645</v>
      </c>
      <c r="D18" s="15"/>
      <c r="E18" s="88">
        <f>SUM(E12,E15:E17)</f>
        <v>1356908662</v>
      </c>
      <c r="F18" s="15"/>
      <c r="G18" s="88">
        <f>SUM(G12,G15:G17)</f>
        <v>0</v>
      </c>
      <c r="H18" s="15"/>
      <c r="I18" s="88">
        <f>SUM(I12,I15:I17)</f>
        <v>40629710</v>
      </c>
      <c r="J18" s="15"/>
      <c r="K18" s="88">
        <f>SUM(K12,K15:K17)</f>
        <v>0</v>
      </c>
      <c r="L18" s="15"/>
      <c r="M18" s="88">
        <f>SUM(M12,M15:M17)</f>
        <v>5191245044</v>
      </c>
      <c r="N18" s="15"/>
      <c r="O18" s="88">
        <f>SUM(O12,O15:O17)</f>
        <v>0</v>
      </c>
      <c r="P18" s="15"/>
      <c r="Q18" s="88">
        <f>SUM(Q12,Q15:Q17)</f>
        <v>-48458703</v>
      </c>
      <c r="R18" s="15"/>
      <c r="S18" s="88">
        <f>SUM(S12,S15:S17)</f>
        <v>6940652358</v>
      </c>
    </row>
    <row r="19" spans="1:19" ht="23.75" customHeight="1" thickTop="1">
      <c r="A19" s="12"/>
      <c r="B19" s="12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>
        <f>SUM(S18-BS!K100)</f>
        <v>0</v>
      </c>
    </row>
    <row r="20" spans="1:19" ht="23.75" customHeight="1">
      <c r="A20" s="26" t="s">
        <v>210</v>
      </c>
      <c r="B20" s="12"/>
      <c r="C20" s="31">
        <f>SUM(C18)</f>
        <v>400327645</v>
      </c>
      <c r="D20" s="15"/>
      <c r="E20" s="31">
        <f>SUM(E18)</f>
        <v>1356908662</v>
      </c>
      <c r="F20" s="15"/>
      <c r="G20" s="31">
        <f>SUM(G18)</f>
        <v>0</v>
      </c>
      <c r="H20" s="15"/>
      <c r="I20" s="31">
        <f>SUM(I18)</f>
        <v>40629710</v>
      </c>
      <c r="J20" s="15"/>
      <c r="K20" s="31">
        <f>SUM(K18)</f>
        <v>0</v>
      </c>
      <c r="L20" s="15"/>
      <c r="M20" s="31">
        <f>SUM(M18)</f>
        <v>5191245044</v>
      </c>
      <c r="N20" s="15"/>
      <c r="O20" s="31">
        <f>SUM(O18)</f>
        <v>0</v>
      </c>
      <c r="P20" s="15"/>
      <c r="Q20" s="31">
        <f>SUM(Q18)</f>
        <v>-48458703</v>
      </c>
      <c r="R20" s="15"/>
      <c r="S20" s="15">
        <f>SUM(C20:Q20)</f>
        <v>6940652358</v>
      </c>
    </row>
    <row r="21" spans="1:19" ht="23.75" customHeight="1">
      <c r="A21" s="17" t="s">
        <v>143</v>
      </c>
      <c r="B21" s="12"/>
      <c r="C21" s="15">
        <v>0</v>
      </c>
      <c r="D21" s="15"/>
      <c r="E21" s="15">
        <v>0</v>
      </c>
      <c r="F21" s="15"/>
      <c r="G21" s="15">
        <v>0</v>
      </c>
      <c r="H21" s="15"/>
      <c r="I21" s="15">
        <v>0</v>
      </c>
      <c r="J21" s="15"/>
      <c r="K21" s="15">
        <v>0</v>
      </c>
      <c r="L21" s="15"/>
      <c r="M21" s="15">
        <f>PL!I59</f>
        <v>209050174</v>
      </c>
      <c r="N21" s="15"/>
      <c r="O21" s="15">
        <v>0</v>
      </c>
      <c r="P21" s="15"/>
      <c r="Q21" s="15">
        <v>0</v>
      </c>
      <c r="R21" s="15"/>
      <c r="S21" s="29">
        <f>SUM(C21:Q21)</f>
        <v>209050174</v>
      </c>
    </row>
    <row r="22" spans="1:19" ht="23.75" customHeight="1">
      <c r="A22" s="17" t="s">
        <v>43</v>
      </c>
      <c r="B22" s="12"/>
      <c r="C22" s="42">
        <v>0</v>
      </c>
      <c r="D22" s="15"/>
      <c r="E22" s="42">
        <v>0</v>
      </c>
      <c r="F22" s="15"/>
      <c r="G22" s="42">
        <v>0</v>
      </c>
      <c r="H22" s="15"/>
      <c r="I22" s="42">
        <v>0</v>
      </c>
      <c r="J22" s="15"/>
      <c r="K22" s="42">
        <v>0</v>
      </c>
      <c r="L22" s="15"/>
      <c r="M22" s="42">
        <f>PL!I53</f>
        <v>16369423</v>
      </c>
      <c r="N22" s="15"/>
      <c r="O22" s="42">
        <v>0</v>
      </c>
      <c r="P22" s="15"/>
      <c r="Q22" s="42">
        <f>PL!I51</f>
        <v>7925246</v>
      </c>
      <c r="R22" s="15"/>
      <c r="S22" s="27">
        <f t="shared" ref="S22" si="1">SUM(C22:Q22)</f>
        <v>24294669</v>
      </c>
    </row>
    <row r="23" spans="1:19" ht="23.75" customHeight="1">
      <c r="A23" s="17" t="s">
        <v>44</v>
      </c>
      <c r="B23" s="12"/>
      <c r="C23" s="30">
        <f>SUM(C21:C22)</f>
        <v>0</v>
      </c>
      <c r="D23" s="15"/>
      <c r="E23" s="30">
        <f>SUM(E21:E22)</f>
        <v>0</v>
      </c>
      <c r="F23" s="15"/>
      <c r="G23" s="56">
        <f>SUM(G21:G22)</f>
        <v>0</v>
      </c>
      <c r="H23" s="15"/>
      <c r="I23" s="30">
        <f>SUM(I21:I22)</f>
        <v>0</v>
      </c>
      <c r="J23" s="15"/>
      <c r="K23" s="30">
        <f>SUM(K21:K22)</f>
        <v>0</v>
      </c>
      <c r="L23" s="15"/>
      <c r="M23" s="30">
        <f>SUM(M21:M22)</f>
        <v>225419597</v>
      </c>
      <c r="N23" s="15"/>
      <c r="O23" s="30">
        <f>SUM(O21:O22)</f>
        <v>0</v>
      </c>
      <c r="P23" s="15"/>
      <c r="Q23" s="30">
        <f>SUM(Q21:Q22)</f>
        <v>7925246</v>
      </c>
      <c r="R23" s="15"/>
      <c r="S23" s="30">
        <f>SUM(S21:S22)</f>
        <v>233344843</v>
      </c>
    </row>
    <row r="24" spans="1:19" ht="23.75" customHeight="1">
      <c r="A24" s="17" t="s">
        <v>228</v>
      </c>
      <c r="B24" s="12"/>
      <c r="C24" s="29">
        <v>52740452</v>
      </c>
      <c r="D24" s="15"/>
      <c r="E24" s="29">
        <v>703353228</v>
      </c>
      <c r="F24" s="15"/>
      <c r="G24" s="15">
        <v>0</v>
      </c>
      <c r="H24" s="15"/>
      <c r="I24" s="29">
        <v>0</v>
      </c>
      <c r="J24" s="15"/>
      <c r="K24" s="29">
        <v>0</v>
      </c>
      <c r="L24" s="15"/>
      <c r="M24" s="29">
        <v>0</v>
      </c>
      <c r="N24" s="15"/>
      <c r="O24" s="29">
        <v>0</v>
      </c>
      <c r="P24" s="15"/>
      <c r="Q24" s="29">
        <v>0</v>
      </c>
      <c r="R24" s="15"/>
      <c r="S24" s="29">
        <f>SUM(C24:Q24)</f>
        <v>756093680</v>
      </c>
    </row>
    <row r="25" spans="1:19" ht="23.75" customHeight="1">
      <c r="A25" s="17" t="s">
        <v>229</v>
      </c>
      <c r="B25" s="12"/>
      <c r="C25" s="29">
        <v>0</v>
      </c>
      <c r="D25" s="15"/>
      <c r="E25" s="29">
        <v>0</v>
      </c>
      <c r="F25" s="15"/>
      <c r="G25" s="15">
        <v>0</v>
      </c>
      <c r="H25" s="15"/>
      <c r="I25" s="29">
        <v>0</v>
      </c>
      <c r="J25" s="15"/>
      <c r="K25" s="29">
        <v>0</v>
      </c>
      <c r="L25" s="15"/>
      <c r="M25" s="29">
        <v>-42045498</v>
      </c>
      <c r="N25" s="15"/>
      <c r="O25" s="29">
        <v>0</v>
      </c>
      <c r="P25" s="15"/>
      <c r="Q25" s="29">
        <f>-M25</f>
        <v>42045498</v>
      </c>
      <c r="R25" s="15"/>
      <c r="S25" s="29">
        <f>SUM(C25:Q25)</f>
        <v>0</v>
      </c>
    </row>
    <row r="26" spans="1:19" ht="23.75" customHeight="1">
      <c r="A26" s="17" t="s">
        <v>284</v>
      </c>
      <c r="B26" s="12"/>
      <c r="C26" s="29"/>
      <c r="D26" s="15"/>
      <c r="E26" s="29"/>
      <c r="F26" s="15"/>
      <c r="G26" s="15"/>
      <c r="H26" s="15"/>
      <c r="I26" s="29"/>
      <c r="J26" s="15"/>
      <c r="K26" s="29"/>
      <c r="L26" s="15"/>
      <c r="M26" s="29"/>
      <c r="N26" s="15"/>
      <c r="O26" s="29"/>
      <c r="P26" s="15"/>
      <c r="Q26" s="29"/>
      <c r="R26" s="15"/>
      <c r="S26" s="29"/>
    </row>
    <row r="27" spans="1:19" ht="23.75" customHeight="1">
      <c r="A27" s="17" t="s">
        <v>285</v>
      </c>
      <c r="B27" s="12"/>
      <c r="C27" s="29">
        <v>0</v>
      </c>
      <c r="D27" s="15"/>
      <c r="E27" s="29">
        <v>0</v>
      </c>
      <c r="F27" s="15"/>
      <c r="G27" s="15">
        <v>0</v>
      </c>
      <c r="H27" s="15"/>
      <c r="I27" s="29">
        <v>6783236</v>
      </c>
      <c r="J27" s="15"/>
      <c r="K27" s="29">
        <v>0</v>
      </c>
      <c r="L27" s="15"/>
      <c r="M27" s="29">
        <v>-6783236</v>
      </c>
      <c r="N27" s="15"/>
      <c r="O27" s="29">
        <v>0</v>
      </c>
      <c r="P27" s="15"/>
      <c r="Q27" s="29">
        <v>0</v>
      </c>
      <c r="R27" s="15"/>
      <c r="S27" s="29">
        <f>SUM(C27:Q27)</f>
        <v>0</v>
      </c>
    </row>
    <row r="28" spans="1:19" ht="23.75" customHeight="1" thickBot="1">
      <c r="A28" s="26" t="s">
        <v>211</v>
      </c>
      <c r="B28" s="12"/>
      <c r="C28" s="28">
        <f>SUM(C20,C23:C27)</f>
        <v>453068097</v>
      </c>
      <c r="D28" s="15"/>
      <c r="E28" s="28">
        <f>SUM(E20,E23:E27)</f>
        <v>2060261890</v>
      </c>
      <c r="F28" s="15"/>
      <c r="G28" s="28">
        <f>SUM(G20,G23:G27)</f>
        <v>0</v>
      </c>
      <c r="H28" s="15"/>
      <c r="I28" s="28">
        <f>SUM(I20,I23:I27)</f>
        <v>47412946</v>
      </c>
      <c r="J28" s="15"/>
      <c r="K28" s="28">
        <f>SUM(K20,K23:K25)</f>
        <v>0</v>
      </c>
      <c r="L28" s="15"/>
      <c r="M28" s="28">
        <f>SUM(M20,M23:M27)</f>
        <v>5367835907</v>
      </c>
      <c r="N28" s="15"/>
      <c r="O28" s="28">
        <f>SUM(O20,O23:O25)</f>
        <v>0</v>
      </c>
      <c r="P28" s="15"/>
      <c r="Q28" s="28">
        <f>SUM(Q20,Q23:Q25)</f>
        <v>1512041</v>
      </c>
      <c r="R28" s="15"/>
      <c r="S28" s="28">
        <f>SUM(S20,S23:S25)</f>
        <v>7930090881</v>
      </c>
    </row>
    <row r="29" spans="1:19" ht="23.75" customHeight="1" thickTop="1">
      <c r="A29" s="12"/>
      <c r="B29" s="12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>
        <f>SUM(S28-BS!I100)</f>
        <v>0</v>
      </c>
    </row>
    <row r="30" spans="1:19" ht="23.75" customHeight="1">
      <c r="A30" s="24" t="s">
        <v>3</v>
      </c>
      <c r="E30" s="25"/>
      <c r="F30" s="25"/>
      <c r="G30" s="25"/>
      <c r="I30" s="11"/>
      <c r="K30" s="24"/>
      <c r="M30" s="24"/>
    </row>
    <row r="31" spans="1:19" ht="23.75" customHeight="1">
      <c r="A31" s="12"/>
      <c r="B31" s="12"/>
      <c r="C31" s="10"/>
      <c r="E31" s="10"/>
      <c r="G31" s="10"/>
      <c r="I31" s="10"/>
      <c r="K31" s="10"/>
      <c r="M31" s="10"/>
      <c r="O31" s="10"/>
      <c r="Q31" s="10"/>
      <c r="S31" s="10"/>
    </row>
    <row r="32" spans="1:19" ht="23.75" customHeight="1">
      <c r="C32" s="10"/>
      <c r="E32" s="10"/>
      <c r="G32" s="10"/>
      <c r="I32" s="10"/>
      <c r="K32" s="10"/>
      <c r="M32" s="10"/>
      <c r="O32" s="10"/>
      <c r="Q32" s="10"/>
      <c r="S32" s="10"/>
    </row>
    <row r="33" spans="3:19" ht="23.75" customHeight="1">
      <c r="C33" s="10"/>
      <c r="E33" s="10"/>
      <c r="G33" s="10"/>
      <c r="I33" s="10"/>
      <c r="K33" s="10"/>
      <c r="M33" s="10"/>
      <c r="O33" s="10"/>
      <c r="Q33" s="10"/>
      <c r="S33" s="10"/>
    </row>
    <row r="34" spans="3:19" ht="23.75" customHeight="1">
      <c r="C34" s="10"/>
      <c r="E34" s="10"/>
      <c r="G34" s="10"/>
      <c r="I34" s="10"/>
      <c r="K34" s="10"/>
      <c r="M34" s="10"/>
      <c r="O34" s="10"/>
      <c r="Q34" s="10"/>
      <c r="S34" s="10"/>
    </row>
    <row r="35" spans="3:19" ht="23.75" customHeight="1">
      <c r="C35" s="10"/>
      <c r="E35" s="10"/>
      <c r="G35" s="10"/>
      <c r="I35" s="10"/>
      <c r="K35" s="10"/>
      <c r="M35" s="10"/>
      <c r="O35" s="10"/>
      <c r="Q35" s="10"/>
      <c r="S35" s="10"/>
    </row>
    <row r="36" spans="3:19" ht="23.75" customHeight="1">
      <c r="C36" s="10"/>
      <c r="E36" s="10"/>
      <c r="G36" s="10"/>
      <c r="I36" s="10"/>
      <c r="K36" s="10"/>
      <c r="M36" s="10"/>
      <c r="O36" s="10"/>
      <c r="Q36" s="10"/>
      <c r="S36" s="10"/>
    </row>
    <row r="37" spans="3:19" ht="23.75" customHeight="1">
      <c r="C37" s="10"/>
      <c r="E37" s="10"/>
      <c r="G37" s="10"/>
      <c r="I37" s="10"/>
      <c r="K37" s="10"/>
      <c r="M37" s="10"/>
      <c r="O37" s="10"/>
      <c r="Q37" s="10"/>
      <c r="S37" s="10"/>
    </row>
    <row r="38" spans="3:19" ht="23.75" customHeight="1">
      <c r="C38" s="10"/>
      <c r="E38" s="10"/>
      <c r="G38" s="10"/>
      <c r="I38" s="10"/>
      <c r="K38" s="10"/>
      <c r="M38" s="10"/>
      <c r="O38" s="10"/>
      <c r="Q38" s="10"/>
      <c r="S38" s="10"/>
    </row>
  </sheetData>
  <mergeCells count="3">
    <mergeCell ref="C5:S5"/>
    <mergeCell ref="I7:M7"/>
    <mergeCell ref="I8:K8"/>
  </mergeCells>
  <printOptions horizontalCentered="1"/>
  <pageMargins left="0.31496062992126" right="0.31496062992126" top="0.90800000000000003" bottom="0.2" header="0.196850393700787" footer="0.196850393700787"/>
  <pageSetup paperSize="9" scale="69" orientation="landscape" r:id="rId1"/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A0A0E-29EE-40F9-B4ED-50C048B9F7BF}">
  <dimension ref="A1:J130"/>
  <sheetViews>
    <sheetView showGridLines="0" view="pageBreakPreview" zoomScaleNormal="100" zoomScaleSheetLayoutView="100" workbookViewId="0"/>
  </sheetViews>
  <sheetFormatPr defaultColWidth="10.6328125" defaultRowHeight="24" customHeight="1"/>
  <cols>
    <col min="1" max="1" width="56.36328125" style="4" customWidth="1"/>
    <col min="2" max="2" width="5.6328125" style="4" customWidth="1"/>
    <col min="3" max="3" width="3.6328125" style="4" customWidth="1"/>
    <col min="4" max="4" width="15.36328125" style="10" customWidth="1"/>
    <col min="5" max="5" width="0.90625" style="4" customWidth="1"/>
    <col min="6" max="6" width="15.36328125" style="4" customWidth="1"/>
    <col min="7" max="7" width="0.90625" style="4" customWidth="1"/>
    <col min="8" max="8" width="15.36328125" style="50" customWidth="1"/>
    <col min="9" max="9" width="0.90625" style="4" customWidth="1"/>
    <col min="10" max="10" width="15.36328125" style="4" customWidth="1"/>
    <col min="11" max="11" width="14.36328125" style="4" bestFit="1" customWidth="1"/>
    <col min="12" max="12" width="14.453125" style="4" customWidth="1"/>
    <col min="13" max="13" width="13.54296875" style="4" bestFit="1" customWidth="1"/>
    <col min="14" max="14" width="12" style="4" bestFit="1" customWidth="1"/>
    <col min="15" max="15" width="12.54296875" style="4" bestFit="1" customWidth="1"/>
    <col min="16" max="16384" width="10.6328125" style="4"/>
  </cols>
  <sheetData>
    <row r="1" spans="1:10" ht="24" customHeight="1">
      <c r="A1" s="1" t="s">
        <v>28</v>
      </c>
      <c r="B1" s="1"/>
      <c r="C1" s="2"/>
      <c r="D1" s="100"/>
      <c r="E1" s="2"/>
      <c r="F1" s="3"/>
      <c r="G1" s="2"/>
      <c r="H1" s="97"/>
      <c r="I1" s="2"/>
      <c r="J1" s="2"/>
    </row>
    <row r="2" spans="1:10" ht="24" customHeight="1">
      <c r="A2" s="5" t="s">
        <v>17</v>
      </c>
      <c r="B2" s="5"/>
      <c r="C2" s="2"/>
      <c r="D2" s="100"/>
      <c r="E2" s="2"/>
      <c r="F2" s="3"/>
      <c r="G2" s="2"/>
      <c r="H2" s="97"/>
      <c r="I2" s="2"/>
      <c r="J2" s="2"/>
    </row>
    <row r="3" spans="1:10" ht="24" customHeight="1">
      <c r="A3" s="5" t="s">
        <v>209</v>
      </c>
      <c r="B3" s="8"/>
      <c r="C3" s="2"/>
      <c r="D3" s="100"/>
      <c r="E3" s="2"/>
      <c r="F3" s="3"/>
      <c r="G3" s="2"/>
      <c r="H3" s="97"/>
      <c r="I3" s="2"/>
      <c r="J3" s="2"/>
    </row>
    <row r="4" spans="1:10" ht="24" customHeight="1">
      <c r="C4" s="2"/>
      <c r="D4" s="100"/>
      <c r="E4" s="2"/>
      <c r="F4" s="3"/>
      <c r="G4" s="2"/>
      <c r="H4" s="97"/>
      <c r="I4" s="2"/>
      <c r="J4" s="11" t="s">
        <v>42</v>
      </c>
    </row>
    <row r="5" spans="1:10" ht="24" customHeight="1">
      <c r="A5" s="2"/>
      <c r="B5" s="2"/>
      <c r="D5" s="101"/>
      <c r="E5" s="40" t="s">
        <v>0</v>
      </c>
      <c r="F5" s="39"/>
      <c r="G5" s="41"/>
      <c r="H5" s="98"/>
      <c r="I5" s="40" t="s">
        <v>1</v>
      </c>
      <c r="J5" s="39"/>
    </row>
    <row r="6" spans="1:10" s="7" customFormat="1" ht="24" customHeight="1">
      <c r="C6" s="16"/>
      <c r="D6" s="6">
        <v>2567</v>
      </c>
      <c r="F6" s="6">
        <v>2566</v>
      </c>
      <c r="H6" s="6">
        <v>2567</v>
      </c>
      <c r="J6" s="6">
        <v>2566</v>
      </c>
    </row>
    <row r="7" spans="1:10" ht="24" customHeight="1">
      <c r="A7" s="26" t="s">
        <v>145</v>
      </c>
      <c r="B7" s="26"/>
      <c r="E7" s="24"/>
      <c r="F7" s="24"/>
      <c r="G7" s="24"/>
      <c r="I7" s="24"/>
      <c r="J7" s="24"/>
    </row>
    <row r="8" spans="1:10" ht="24" customHeight="1">
      <c r="A8" s="17" t="s">
        <v>258</v>
      </c>
      <c r="B8" s="17"/>
      <c r="D8" s="15">
        <f>SUM(PL!E32)</f>
        <v>99450291</v>
      </c>
      <c r="E8" s="15"/>
      <c r="F8" s="15">
        <f>SUM(PL!G32)</f>
        <v>119633499</v>
      </c>
      <c r="G8" s="15"/>
      <c r="H8" s="47">
        <f>SUM(PL!I32)</f>
        <v>219067854</v>
      </c>
      <c r="I8" s="15"/>
      <c r="J8" s="15">
        <f>SUM(PL!K32)</f>
        <v>357186753</v>
      </c>
    </row>
    <row r="9" spans="1:10" ht="24" customHeight="1">
      <c r="A9" s="17" t="s">
        <v>276</v>
      </c>
      <c r="B9" s="17"/>
      <c r="D9" s="15"/>
      <c r="E9" s="15"/>
      <c r="F9" s="15"/>
      <c r="G9" s="15"/>
      <c r="H9" s="47"/>
      <c r="I9" s="15"/>
      <c r="J9" s="15"/>
    </row>
    <row r="10" spans="1:10" ht="24" customHeight="1">
      <c r="A10" s="17" t="s">
        <v>138</v>
      </c>
      <c r="B10" s="17"/>
      <c r="D10" s="15"/>
      <c r="E10" s="15"/>
      <c r="F10" s="15"/>
      <c r="G10" s="15"/>
      <c r="H10" s="47"/>
      <c r="I10" s="15"/>
      <c r="J10" s="15"/>
    </row>
    <row r="11" spans="1:10" ht="24" customHeight="1">
      <c r="A11" s="17" t="s">
        <v>18</v>
      </c>
      <c r="B11" s="17"/>
      <c r="C11" s="17"/>
      <c r="D11" s="47">
        <f>300397120+795838</f>
        <v>301192958</v>
      </c>
      <c r="E11" s="15"/>
      <c r="F11" s="47">
        <v>181857213</v>
      </c>
      <c r="G11" s="15"/>
      <c r="H11" s="47">
        <v>144119721</v>
      </c>
      <c r="I11" s="15"/>
      <c r="J11" s="47">
        <v>89287512</v>
      </c>
    </row>
    <row r="12" spans="1:10" ht="24" customHeight="1">
      <c r="A12" s="17" t="s">
        <v>201</v>
      </c>
      <c r="B12" s="17"/>
      <c r="C12" s="17"/>
      <c r="D12" s="47">
        <v>4188453</v>
      </c>
      <c r="E12" s="15"/>
      <c r="F12" s="47">
        <v>6087043</v>
      </c>
      <c r="G12" s="15"/>
      <c r="H12" s="47">
        <v>3123949</v>
      </c>
      <c r="I12" s="15"/>
      <c r="J12" s="47">
        <v>6349955</v>
      </c>
    </row>
    <row r="13" spans="1:10" ht="24" customHeight="1">
      <c r="A13" s="17" t="s">
        <v>250</v>
      </c>
      <c r="B13" s="17"/>
      <c r="C13" s="17"/>
      <c r="D13" s="47">
        <v>15301280</v>
      </c>
      <c r="E13" s="15"/>
      <c r="F13" s="47">
        <v>0</v>
      </c>
      <c r="G13" s="15"/>
      <c r="H13" s="47">
        <v>15301280</v>
      </c>
      <c r="I13" s="15"/>
      <c r="J13" s="47">
        <v>0</v>
      </c>
    </row>
    <row r="14" spans="1:10" ht="24" customHeight="1">
      <c r="A14" s="17" t="s">
        <v>202</v>
      </c>
      <c r="B14" s="17"/>
      <c r="C14" s="17"/>
      <c r="D14" s="47">
        <v>0</v>
      </c>
      <c r="E14" s="15"/>
      <c r="F14" s="47">
        <v>0</v>
      </c>
      <c r="G14" s="15"/>
      <c r="H14" s="47">
        <v>9525742</v>
      </c>
      <c r="I14" s="15"/>
      <c r="J14" s="47">
        <v>8130625</v>
      </c>
    </row>
    <row r="15" spans="1:10" ht="24" customHeight="1">
      <c r="A15" s="17" t="s">
        <v>248</v>
      </c>
      <c r="B15" s="17"/>
      <c r="C15" s="17"/>
      <c r="D15" s="47">
        <v>102167</v>
      </c>
      <c r="E15" s="15"/>
      <c r="F15" s="47">
        <v>0</v>
      </c>
      <c r="G15" s="15"/>
      <c r="H15" s="47">
        <v>102167</v>
      </c>
      <c r="I15" s="15"/>
      <c r="J15" s="47">
        <v>0</v>
      </c>
    </row>
    <row r="16" spans="1:10" ht="24" customHeight="1">
      <c r="A16" s="17" t="s">
        <v>233</v>
      </c>
      <c r="B16" s="17"/>
      <c r="C16" s="17"/>
      <c r="D16" s="47">
        <v>0</v>
      </c>
      <c r="E16" s="15"/>
      <c r="F16" s="47">
        <v>0</v>
      </c>
      <c r="G16" s="15"/>
      <c r="H16" s="47">
        <v>2716887</v>
      </c>
      <c r="I16" s="15"/>
      <c r="J16" s="47">
        <v>0</v>
      </c>
    </row>
    <row r="17" spans="1:10" ht="24" customHeight="1">
      <c r="A17" s="17" t="s">
        <v>281</v>
      </c>
      <c r="B17" s="17"/>
      <c r="C17" s="17"/>
      <c r="D17" s="47">
        <v>15943557</v>
      </c>
      <c r="E17" s="15"/>
      <c r="F17" s="15">
        <v>-3686394</v>
      </c>
      <c r="G17" s="15"/>
      <c r="H17" s="47">
        <v>13599873</v>
      </c>
      <c r="I17" s="15"/>
      <c r="J17" s="47">
        <v>-3935067</v>
      </c>
    </row>
    <row r="18" spans="1:10" ht="24" customHeight="1">
      <c r="A18" s="17" t="s">
        <v>208</v>
      </c>
      <c r="B18" s="17"/>
      <c r="C18" s="17"/>
      <c r="D18" s="47">
        <v>0</v>
      </c>
      <c r="E18" s="15"/>
      <c r="F18" s="15">
        <v>-2339850</v>
      </c>
      <c r="G18" s="15"/>
      <c r="H18" s="47">
        <v>0</v>
      </c>
      <c r="I18" s="15"/>
      <c r="J18" s="47">
        <v>-2339850</v>
      </c>
    </row>
    <row r="19" spans="1:10" ht="24" customHeight="1">
      <c r="A19" s="17" t="s">
        <v>203</v>
      </c>
      <c r="B19" s="17"/>
      <c r="C19" s="17"/>
      <c r="H19" s="10"/>
    </row>
    <row r="20" spans="1:10" ht="24" customHeight="1">
      <c r="A20" s="17" t="s">
        <v>204</v>
      </c>
      <c r="B20" s="17"/>
      <c r="C20" s="17"/>
      <c r="D20" s="47">
        <v>0</v>
      </c>
      <c r="E20" s="15"/>
      <c r="F20" s="15">
        <v>164000000</v>
      </c>
      <c r="G20" s="15">
        <v>0</v>
      </c>
      <c r="H20" s="15">
        <v>0</v>
      </c>
      <c r="I20" s="15">
        <v>0</v>
      </c>
      <c r="J20" s="15">
        <v>0</v>
      </c>
    </row>
    <row r="21" spans="1:10" ht="24" customHeight="1">
      <c r="A21" s="17" t="s">
        <v>168</v>
      </c>
      <c r="B21" s="17"/>
      <c r="C21" s="17"/>
      <c r="D21" s="15">
        <v>52407366</v>
      </c>
      <c r="E21" s="15"/>
      <c r="F21" s="15">
        <v>29216341</v>
      </c>
      <c r="G21" s="15"/>
      <c r="H21" s="47">
        <v>0</v>
      </c>
      <c r="I21" s="15"/>
      <c r="J21" s="47">
        <v>0</v>
      </c>
    </row>
    <row r="22" spans="1:10" ht="24" customHeight="1">
      <c r="A22" s="17" t="s">
        <v>158</v>
      </c>
      <c r="B22" s="17"/>
      <c r="C22" s="17"/>
      <c r="D22" s="15">
        <v>-44897086</v>
      </c>
      <c r="E22" s="15"/>
      <c r="F22" s="15">
        <v>-22724667</v>
      </c>
      <c r="G22" s="15"/>
      <c r="H22" s="47">
        <v>0</v>
      </c>
      <c r="I22" s="15"/>
      <c r="J22" s="47">
        <v>0</v>
      </c>
    </row>
    <row r="23" spans="1:10" ht="24" customHeight="1">
      <c r="A23" s="17" t="s">
        <v>234</v>
      </c>
      <c r="B23" s="17"/>
      <c r="C23" s="17"/>
      <c r="D23" s="15">
        <v>21903892</v>
      </c>
      <c r="E23" s="15"/>
      <c r="F23" s="15">
        <v>0</v>
      </c>
      <c r="G23" s="15"/>
      <c r="H23" s="47">
        <v>0</v>
      </c>
      <c r="I23" s="15"/>
      <c r="J23" s="47">
        <v>0</v>
      </c>
    </row>
    <row r="24" spans="1:10" ht="24" customHeight="1">
      <c r="A24" s="17" t="s">
        <v>170</v>
      </c>
      <c r="B24" s="17"/>
      <c r="C24" s="17"/>
      <c r="D24" s="15">
        <v>-6758666</v>
      </c>
      <c r="E24" s="15"/>
      <c r="F24" s="15">
        <v>-9248864</v>
      </c>
      <c r="G24" s="15"/>
      <c r="H24" s="47">
        <v>4703679</v>
      </c>
      <c r="I24" s="15"/>
      <c r="J24" s="47">
        <v>-530145</v>
      </c>
    </row>
    <row r="25" spans="1:10" ht="24" customHeight="1">
      <c r="A25" s="17" t="s">
        <v>249</v>
      </c>
      <c r="B25" s="17"/>
      <c r="C25" s="17"/>
      <c r="D25" s="47">
        <v>-9</v>
      </c>
      <c r="E25" s="15"/>
      <c r="F25" s="15">
        <v>0</v>
      </c>
      <c r="G25" s="15"/>
      <c r="H25" s="47">
        <v>-9</v>
      </c>
      <c r="I25" s="15"/>
      <c r="J25" s="47">
        <v>0</v>
      </c>
    </row>
    <row r="26" spans="1:10" ht="24" customHeight="1">
      <c r="A26" s="17" t="s">
        <v>207</v>
      </c>
      <c r="B26" s="17"/>
      <c r="C26" s="17"/>
      <c r="D26" s="15">
        <v>31010611</v>
      </c>
      <c r="E26" s="15"/>
      <c r="F26" s="15">
        <v>23702509</v>
      </c>
      <c r="G26" s="15"/>
      <c r="H26" s="47">
        <v>33937807</v>
      </c>
      <c r="I26" s="15"/>
      <c r="J26" s="47">
        <v>25376425</v>
      </c>
    </row>
    <row r="27" spans="1:10" ht="24" customHeight="1">
      <c r="A27" s="17" t="s">
        <v>235</v>
      </c>
      <c r="B27" s="17"/>
      <c r="C27" s="17"/>
      <c r="D27" s="15">
        <v>9646941</v>
      </c>
      <c r="E27" s="15"/>
      <c r="F27" s="15">
        <v>0</v>
      </c>
      <c r="G27" s="15"/>
      <c r="H27" s="47">
        <v>9646941</v>
      </c>
      <c r="I27" s="15"/>
      <c r="J27" s="47">
        <v>0</v>
      </c>
    </row>
    <row r="28" spans="1:10" ht="24" customHeight="1">
      <c r="A28" s="52" t="s">
        <v>252</v>
      </c>
      <c r="B28" s="17"/>
      <c r="C28" s="17"/>
      <c r="D28" s="15">
        <v>-34468058</v>
      </c>
      <c r="E28" s="15"/>
      <c r="F28" s="15">
        <v>-39927014</v>
      </c>
      <c r="G28" s="15"/>
      <c r="H28" s="47">
        <v>-33989604</v>
      </c>
      <c r="I28" s="15"/>
      <c r="J28" s="47">
        <v>-44122249</v>
      </c>
    </row>
    <row r="29" spans="1:10" ht="24" customHeight="1">
      <c r="A29" s="52" t="s">
        <v>186</v>
      </c>
      <c r="B29" s="17"/>
      <c r="C29" s="17"/>
      <c r="D29" s="15">
        <v>0</v>
      </c>
      <c r="E29" s="15"/>
      <c r="F29" s="15">
        <v>-516150</v>
      </c>
      <c r="G29" s="15"/>
      <c r="H29" s="47">
        <v>0</v>
      </c>
      <c r="I29" s="15"/>
      <c r="J29" s="47">
        <v>-516150</v>
      </c>
    </row>
    <row r="30" spans="1:10" ht="24" customHeight="1">
      <c r="A30" s="52" t="s">
        <v>139</v>
      </c>
      <c r="B30" s="17"/>
      <c r="C30" s="17"/>
      <c r="D30" s="15">
        <v>-8981760</v>
      </c>
      <c r="E30" s="15"/>
      <c r="F30" s="15">
        <v>-22087783</v>
      </c>
      <c r="G30" s="15"/>
      <c r="H30" s="47">
        <v>-8548166</v>
      </c>
      <c r="I30" s="15"/>
      <c r="J30" s="47">
        <v>-21365127</v>
      </c>
    </row>
    <row r="31" spans="1:10" ht="24" customHeight="1">
      <c r="A31" s="52" t="s">
        <v>199</v>
      </c>
      <c r="B31" s="17"/>
      <c r="C31" s="17"/>
      <c r="D31" s="15">
        <v>0</v>
      </c>
      <c r="E31" s="15"/>
      <c r="F31" s="15">
        <v>0</v>
      </c>
      <c r="G31" s="15"/>
      <c r="H31" s="47">
        <v>-43199978</v>
      </c>
      <c r="I31" s="15"/>
      <c r="J31" s="47">
        <v>-40499979</v>
      </c>
    </row>
    <row r="32" spans="1:10" ht="24" customHeight="1">
      <c r="A32" s="17" t="s">
        <v>167</v>
      </c>
      <c r="B32" s="17"/>
      <c r="C32" s="17"/>
      <c r="D32" s="15">
        <v>0</v>
      </c>
      <c r="E32" s="15"/>
      <c r="F32" s="15">
        <v>0</v>
      </c>
      <c r="G32" s="15"/>
      <c r="H32" s="47">
        <v>-19801782</v>
      </c>
      <c r="I32" s="15"/>
      <c r="J32" s="47">
        <v>-19832868</v>
      </c>
    </row>
    <row r="33" spans="1:10" ht="24" customHeight="1">
      <c r="A33" s="17" t="s">
        <v>31</v>
      </c>
      <c r="B33" s="17"/>
      <c r="C33" s="17"/>
      <c r="D33" s="15">
        <v>53951485</v>
      </c>
      <c r="E33" s="15"/>
      <c r="F33" s="15">
        <v>33103519</v>
      </c>
      <c r="G33" s="15"/>
      <c r="H33" s="47">
        <v>52992713</v>
      </c>
      <c r="I33" s="15"/>
      <c r="J33" s="47">
        <v>31869690</v>
      </c>
    </row>
    <row r="34" spans="1:10" ht="24" customHeight="1">
      <c r="A34" s="17" t="s">
        <v>254</v>
      </c>
      <c r="B34" s="17"/>
      <c r="C34" s="17"/>
      <c r="D34" s="15">
        <v>-92681851</v>
      </c>
      <c r="E34" s="15"/>
      <c r="F34" s="15">
        <v>11008721</v>
      </c>
      <c r="G34" s="15"/>
      <c r="H34" s="47">
        <v>-93534479</v>
      </c>
      <c r="I34" s="15"/>
      <c r="J34" s="47">
        <v>41148126</v>
      </c>
    </row>
    <row r="35" spans="1:10" ht="24" customHeight="1">
      <c r="A35" s="17" t="s">
        <v>253</v>
      </c>
      <c r="B35" s="17"/>
      <c r="C35" s="17"/>
      <c r="D35" s="15">
        <v>82635</v>
      </c>
      <c r="E35" s="15"/>
      <c r="F35" s="15">
        <v>70827479</v>
      </c>
      <c r="G35" s="15"/>
      <c r="H35" s="47">
        <v>82635</v>
      </c>
      <c r="I35" s="15"/>
      <c r="J35" s="47">
        <v>70827479</v>
      </c>
    </row>
    <row r="36" spans="1:10" ht="24" customHeight="1">
      <c r="A36" s="17" t="s">
        <v>275</v>
      </c>
      <c r="B36" s="17"/>
      <c r="C36" s="17"/>
      <c r="D36" s="15">
        <v>2114936</v>
      </c>
      <c r="E36" s="15"/>
      <c r="F36" s="15">
        <v>0</v>
      </c>
      <c r="G36" s="15"/>
      <c r="H36" s="47">
        <v>-2893227</v>
      </c>
      <c r="I36" s="15"/>
      <c r="J36" s="47">
        <v>0</v>
      </c>
    </row>
    <row r="37" spans="1:10" ht="24" customHeight="1">
      <c r="A37" s="17" t="s">
        <v>135</v>
      </c>
      <c r="B37" s="17"/>
      <c r="C37" s="17"/>
      <c r="D37" s="15">
        <v>-16356625</v>
      </c>
      <c r="E37" s="15"/>
      <c r="F37" s="15">
        <v>-35611924</v>
      </c>
      <c r="G37" s="15"/>
      <c r="H37" s="47">
        <v>-74726783</v>
      </c>
      <c r="I37" s="15"/>
      <c r="J37" s="47">
        <v>-122120984</v>
      </c>
    </row>
    <row r="38" spans="1:10" ht="24" customHeight="1">
      <c r="A38" s="17" t="s">
        <v>19</v>
      </c>
      <c r="B38" s="17"/>
      <c r="C38" s="17"/>
      <c r="D38" s="42">
        <v>114607534</v>
      </c>
      <c r="E38" s="15"/>
      <c r="F38" s="42">
        <v>46127320</v>
      </c>
      <c r="G38" s="15"/>
      <c r="H38" s="48">
        <v>67084865</v>
      </c>
      <c r="I38" s="15"/>
      <c r="J38" s="48">
        <v>30290217</v>
      </c>
    </row>
    <row r="39" spans="1:10" ht="24" customHeight="1">
      <c r="A39" s="17" t="s">
        <v>255</v>
      </c>
      <c r="B39" s="17"/>
      <c r="C39" s="17"/>
    </row>
    <row r="40" spans="1:10" ht="24" customHeight="1">
      <c r="A40" s="17" t="s">
        <v>140</v>
      </c>
      <c r="B40" s="17"/>
      <c r="C40" s="17"/>
      <c r="D40" s="15">
        <f>SUM(D8:D38)</f>
        <v>517760051</v>
      </c>
      <c r="E40" s="15"/>
      <c r="F40" s="15">
        <f>SUM(F8:F38)</f>
        <v>549420998</v>
      </c>
      <c r="G40" s="15"/>
      <c r="H40" s="47">
        <f>SUM(H8:H38)</f>
        <v>299312085</v>
      </c>
      <c r="I40" s="15"/>
      <c r="J40" s="15">
        <f>SUM(J8:J38)</f>
        <v>405204363</v>
      </c>
    </row>
    <row r="41" spans="1:10" ht="24" customHeight="1">
      <c r="A41" s="17"/>
      <c r="B41" s="17"/>
      <c r="C41" s="17"/>
      <c r="D41" s="15"/>
      <c r="E41" s="15"/>
      <c r="F41" s="15"/>
      <c r="G41" s="15"/>
      <c r="H41" s="47"/>
      <c r="I41" s="15"/>
      <c r="J41" s="15"/>
    </row>
    <row r="42" spans="1:10" ht="24" customHeight="1">
      <c r="A42" s="4" t="s">
        <v>3</v>
      </c>
      <c r="B42" s="17"/>
      <c r="C42" s="17"/>
      <c r="D42" s="15"/>
      <c r="E42" s="15"/>
      <c r="F42" s="15"/>
      <c r="G42" s="15"/>
      <c r="H42" s="47"/>
      <c r="I42" s="15"/>
      <c r="J42" s="15"/>
    </row>
    <row r="43" spans="1:10" ht="24" customHeight="1">
      <c r="A43" s="1" t="s">
        <v>28</v>
      </c>
      <c r="B43" s="1"/>
      <c r="C43" s="2"/>
      <c r="D43" s="100"/>
      <c r="E43" s="2"/>
      <c r="F43" s="3"/>
      <c r="G43" s="2"/>
      <c r="H43" s="97"/>
      <c r="I43" s="2"/>
      <c r="J43" s="2"/>
    </row>
    <row r="44" spans="1:10" ht="24" customHeight="1">
      <c r="A44" s="5" t="s">
        <v>24</v>
      </c>
      <c r="B44" s="5"/>
      <c r="C44" s="2"/>
      <c r="D44" s="100"/>
      <c r="E44" s="2"/>
      <c r="F44" s="3"/>
      <c r="G44" s="2"/>
      <c r="H44" s="97"/>
      <c r="I44" s="2"/>
      <c r="J44" s="2"/>
    </row>
    <row r="45" spans="1:10" ht="24" customHeight="1">
      <c r="A45" s="5" t="s">
        <v>209</v>
      </c>
      <c r="B45" s="8"/>
      <c r="C45" s="2"/>
      <c r="D45" s="100"/>
      <c r="E45" s="2"/>
      <c r="F45" s="3"/>
      <c r="G45" s="2"/>
      <c r="H45" s="97"/>
      <c r="I45" s="2"/>
      <c r="J45" s="2"/>
    </row>
    <row r="46" spans="1:10" ht="24" customHeight="1">
      <c r="C46" s="2"/>
      <c r="D46" s="100"/>
      <c r="E46" s="2"/>
      <c r="F46" s="3"/>
      <c r="G46" s="2"/>
      <c r="H46" s="97"/>
      <c r="I46" s="2"/>
      <c r="J46" s="43" t="s">
        <v>42</v>
      </c>
    </row>
    <row r="47" spans="1:10" ht="24" customHeight="1">
      <c r="A47" s="2"/>
      <c r="B47" s="2"/>
      <c r="D47" s="101"/>
      <c r="E47" s="40" t="s">
        <v>0</v>
      </c>
      <c r="F47" s="39"/>
      <c r="G47" s="41"/>
      <c r="H47" s="98"/>
      <c r="I47" s="40" t="s">
        <v>1</v>
      </c>
      <c r="J47" s="39"/>
    </row>
    <row r="48" spans="1:10" s="7" customFormat="1" ht="24" customHeight="1">
      <c r="C48" s="16"/>
      <c r="D48" s="6">
        <v>2567</v>
      </c>
      <c r="F48" s="6">
        <v>2566</v>
      </c>
      <c r="H48" s="6">
        <v>2567</v>
      </c>
      <c r="J48" s="6">
        <v>2566</v>
      </c>
    </row>
    <row r="49" spans="1:10" ht="24" customHeight="1">
      <c r="A49" s="33" t="s">
        <v>45</v>
      </c>
      <c r="B49" s="33"/>
      <c r="C49" s="17"/>
      <c r="D49" s="15"/>
      <c r="E49" s="15"/>
      <c r="F49" s="15"/>
      <c r="G49" s="15"/>
      <c r="H49" s="47"/>
      <c r="I49" s="15"/>
      <c r="J49" s="15"/>
    </row>
    <row r="50" spans="1:10" ht="24" customHeight="1">
      <c r="A50" s="33" t="s">
        <v>147</v>
      </c>
      <c r="B50" s="33"/>
      <c r="C50" s="17"/>
      <c r="D50" s="15">
        <v>534758027</v>
      </c>
      <c r="E50" s="15"/>
      <c r="F50" s="15">
        <v>-700488515</v>
      </c>
      <c r="G50" s="15"/>
      <c r="H50" s="47">
        <v>365432883</v>
      </c>
      <c r="I50" s="15"/>
      <c r="J50" s="47">
        <v>-713235965</v>
      </c>
    </row>
    <row r="51" spans="1:10" ht="24" customHeight="1">
      <c r="A51" s="33" t="s">
        <v>20</v>
      </c>
      <c r="B51" s="33"/>
      <c r="C51" s="17"/>
      <c r="D51" s="15">
        <v>-13799549</v>
      </c>
      <c r="E51" s="15"/>
      <c r="F51" s="15">
        <v>54129967</v>
      </c>
      <c r="G51" s="15"/>
      <c r="H51" s="47">
        <v>-43328899</v>
      </c>
      <c r="I51" s="15"/>
      <c r="J51" s="47">
        <v>31813567</v>
      </c>
    </row>
    <row r="52" spans="1:10" ht="24" customHeight="1">
      <c r="A52" s="33" t="s">
        <v>146</v>
      </c>
      <c r="B52" s="33"/>
      <c r="C52" s="17"/>
      <c r="D52" s="15">
        <v>156938520</v>
      </c>
      <c r="E52" s="15"/>
      <c r="F52" s="15">
        <v>1043631980</v>
      </c>
      <c r="G52" s="15"/>
      <c r="H52" s="47">
        <v>179221634</v>
      </c>
      <c r="I52" s="15"/>
      <c r="J52" s="47">
        <v>820741125</v>
      </c>
    </row>
    <row r="53" spans="1:10" ht="24" customHeight="1">
      <c r="A53" s="33" t="s">
        <v>21</v>
      </c>
      <c r="B53" s="33"/>
      <c r="C53" s="17"/>
      <c r="D53" s="15">
        <v>-11087572</v>
      </c>
      <c r="E53" s="15"/>
      <c r="F53" s="15">
        <v>-8557059</v>
      </c>
      <c r="G53" s="15"/>
      <c r="H53" s="47">
        <v>34329095</v>
      </c>
      <c r="I53" s="15"/>
      <c r="J53" s="47">
        <v>4015698</v>
      </c>
    </row>
    <row r="54" spans="1:10" ht="24" customHeight="1">
      <c r="A54" s="33" t="s">
        <v>22</v>
      </c>
      <c r="B54" s="33"/>
      <c r="C54" s="17"/>
      <c r="D54" s="15">
        <f>59683904+15</f>
        <v>59683919</v>
      </c>
      <c r="E54" s="15"/>
      <c r="F54" s="15">
        <v>-8603090</v>
      </c>
      <c r="G54" s="15"/>
      <c r="H54" s="47">
        <f>6085340+13</f>
        <v>6085353</v>
      </c>
      <c r="I54" s="15"/>
      <c r="J54" s="47">
        <f>2993069</f>
        <v>2993069</v>
      </c>
    </row>
    <row r="55" spans="1:10" ht="24" customHeight="1">
      <c r="A55" s="33" t="s">
        <v>46</v>
      </c>
      <c r="B55" s="33"/>
      <c r="C55" s="17"/>
      <c r="D55" s="15"/>
      <c r="E55" s="15"/>
      <c r="F55" s="15"/>
      <c r="G55" s="15"/>
      <c r="H55" s="47"/>
      <c r="I55" s="15"/>
      <c r="J55" s="47"/>
    </row>
    <row r="56" spans="1:10" ht="24" customHeight="1">
      <c r="A56" s="33" t="s">
        <v>41</v>
      </c>
      <c r="B56" s="33"/>
      <c r="C56" s="17"/>
      <c r="D56" s="15">
        <v>-514100369.77999997</v>
      </c>
      <c r="E56" s="15"/>
      <c r="F56" s="15">
        <v>34665800</v>
      </c>
      <c r="G56" s="15"/>
      <c r="H56" s="47">
        <v>-210469665</v>
      </c>
      <c r="I56" s="15"/>
      <c r="J56" s="47">
        <v>47736888</v>
      </c>
    </row>
    <row r="57" spans="1:10" ht="24" customHeight="1">
      <c r="A57" s="33" t="s">
        <v>236</v>
      </c>
      <c r="B57" s="33"/>
      <c r="C57" s="17"/>
      <c r="D57" s="15">
        <v>-9561369</v>
      </c>
      <c r="E57" s="15"/>
      <c r="F57" s="15">
        <v>-66421628</v>
      </c>
      <c r="G57" s="15"/>
      <c r="H57" s="47">
        <v>-231579</v>
      </c>
      <c r="I57" s="15"/>
      <c r="J57" s="15">
        <v>-57981964</v>
      </c>
    </row>
    <row r="58" spans="1:10" ht="24" customHeight="1">
      <c r="A58" s="33" t="s">
        <v>237</v>
      </c>
      <c r="B58" s="33"/>
      <c r="C58" s="17"/>
      <c r="D58" s="15">
        <v>4061779</v>
      </c>
      <c r="E58" s="15"/>
      <c r="F58" s="15">
        <v>0</v>
      </c>
      <c r="G58" s="15"/>
      <c r="H58" s="47">
        <v>0</v>
      </c>
      <c r="I58" s="15"/>
      <c r="J58" s="47">
        <v>0</v>
      </c>
    </row>
    <row r="59" spans="1:10" ht="24" customHeight="1">
      <c r="A59" s="33" t="s">
        <v>124</v>
      </c>
      <c r="B59" s="33"/>
      <c r="C59" s="17"/>
      <c r="D59" s="15">
        <v>-87861909</v>
      </c>
      <c r="E59" s="15"/>
      <c r="F59" s="15">
        <v>-21859770</v>
      </c>
      <c r="G59" s="15"/>
      <c r="H59" s="47">
        <v>-85384322</v>
      </c>
      <c r="I59" s="15"/>
      <c r="J59" s="47">
        <v>-21220178</v>
      </c>
    </row>
    <row r="60" spans="1:10" ht="24" customHeight="1">
      <c r="A60" s="33" t="s">
        <v>23</v>
      </c>
      <c r="B60" s="33"/>
      <c r="C60" s="17"/>
      <c r="D60" s="15">
        <v>-38490248</v>
      </c>
      <c r="E60" s="15"/>
      <c r="F60" s="15">
        <v>5689170</v>
      </c>
      <c r="G60" s="15"/>
      <c r="H60" s="47">
        <v>-39423122</v>
      </c>
      <c r="I60" s="15"/>
      <c r="J60" s="47">
        <v>2747667</v>
      </c>
    </row>
    <row r="61" spans="1:10" ht="24" customHeight="1">
      <c r="A61" s="33" t="s">
        <v>162</v>
      </c>
      <c r="B61" s="33"/>
      <c r="C61" s="17"/>
      <c r="D61" s="15">
        <v>0</v>
      </c>
      <c r="E61" s="15"/>
      <c r="F61" s="15">
        <v>-42508323</v>
      </c>
      <c r="G61" s="15"/>
      <c r="H61" s="47">
        <v>0</v>
      </c>
      <c r="I61" s="15"/>
      <c r="J61" s="47">
        <v>0</v>
      </c>
    </row>
    <row r="62" spans="1:10" ht="24" customHeight="1">
      <c r="A62" s="33" t="s">
        <v>106</v>
      </c>
      <c r="B62" s="33"/>
      <c r="C62" s="17"/>
      <c r="D62" s="15">
        <v>-50102564</v>
      </c>
      <c r="E62" s="15"/>
      <c r="F62" s="15">
        <v>-63292</v>
      </c>
      <c r="G62" s="15"/>
      <c r="H62" s="47">
        <v>0</v>
      </c>
      <c r="I62" s="15"/>
      <c r="J62" s="47">
        <v>0</v>
      </c>
    </row>
    <row r="63" spans="1:10" ht="24" customHeight="1">
      <c r="A63" s="33" t="s">
        <v>92</v>
      </c>
      <c r="B63" s="33"/>
      <c r="C63" s="17"/>
      <c r="D63" s="42">
        <v>188447</v>
      </c>
      <c r="E63" s="15"/>
      <c r="F63" s="42">
        <v>-2379791</v>
      </c>
      <c r="G63" s="15"/>
      <c r="H63" s="48">
        <v>0</v>
      </c>
      <c r="I63" s="15"/>
      <c r="J63" s="48">
        <v>0</v>
      </c>
    </row>
    <row r="64" spans="1:10" ht="24" customHeight="1">
      <c r="A64" s="33" t="s">
        <v>256</v>
      </c>
      <c r="B64" s="33"/>
      <c r="C64" s="17"/>
      <c r="D64" s="15">
        <f>SUM(D50:D63,D40)</f>
        <v>548387162.22000003</v>
      </c>
      <c r="E64" s="15"/>
      <c r="F64" s="15">
        <f>SUM(F50:F63,F40)</f>
        <v>836656447</v>
      </c>
      <c r="G64" s="15"/>
      <c r="H64" s="47">
        <f>SUM(H50:H63,H40)</f>
        <v>505543463</v>
      </c>
      <c r="I64" s="15"/>
      <c r="J64" s="47">
        <f>SUM(J50:J63,J40)</f>
        <v>522814270</v>
      </c>
    </row>
    <row r="65" spans="1:10" ht="24" customHeight="1">
      <c r="A65" s="33" t="s">
        <v>110</v>
      </c>
      <c r="B65" s="33"/>
      <c r="C65" s="17"/>
      <c r="D65" s="15">
        <v>-84599837</v>
      </c>
      <c r="E65" s="15"/>
      <c r="F65" s="15">
        <v>-40266923</v>
      </c>
      <c r="G65" s="15"/>
      <c r="H65" s="47">
        <v>-45604936</v>
      </c>
      <c r="I65" s="15"/>
      <c r="J65" s="47">
        <v>-28578633</v>
      </c>
    </row>
    <row r="66" spans="1:10" ht="24" customHeight="1">
      <c r="A66" s="33" t="s">
        <v>125</v>
      </c>
      <c r="B66" s="33"/>
      <c r="C66" s="17"/>
      <c r="D66" s="15">
        <v>-54639107</v>
      </c>
      <c r="E66" s="15"/>
      <c r="F66" s="15">
        <v>-28384705</v>
      </c>
      <c r="G66" s="15"/>
      <c r="H66" s="47">
        <v>-32056912</v>
      </c>
      <c r="I66" s="15"/>
      <c r="J66" s="47">
        <v>-11961086</v>
      </c>
    </row>
    <row r="67" spans="1:10" ht="24" customHeight="1">
      <c r="A67" s="33" t="s">
        <v>272</v>
      </c>
      <c r="B67" s="33"/>
      <c r="C67" s="17"/>
      <c r="D67" s="15">
        <v>-50143785.219999999</v>
      </c>
      <c r="E67" s="15"/>
      <c r="F67" s="42">
        <v>67819306</v>
      </c>
      <c r="G67" s="15"/>
      <c r="H67" s="48">
        <v>0</v>
      </c>
      <c r="I67" s="15"/>
      <c r="J67" s="48">
        <v>0</v>
      </c>
    </row>
    <row r="68" spans="1:10" ht="24" customHeight="1">
      <c r="A68" s="26" t="s">
        <v>257</v>
      </c>
      <c r="B68" s="26"/>
      <c r="D68" s="44">
        <f>SUM(D64:D67)</f>
        <v>359004433</v>
      </c>
      <c r="E68" s="15"/>
      <c r="F68" s="44">
        <f>SUM(F64:F67)</f>
        <v>835824125</v>
      </c>
      <c r="G68" s="15"/>
      <c r="H68" s="49">
        <f>SUM(H64:H67)</f>
        <v>427881615</v>
      </c>
      <c r="I68" s="15"/>
      <c r="J68" s="49">
        <f>SUM(J64:J67)</f>
        <v>482274551</v>
      </c>
    </row>
    <row r="69" spans="1:10" ht="24" customHeight="1">
      <c r="A69" s="8"/>
      <c r="B69" s="8"/>
      <c r="E69" s="10"/>
      <c r="F69" s="10"/>
      <c r="G69" s="10"/>
      <c r="I69" s="10"/>
      <c r="J69" s="10"/>
    </row>
    <row r="70" spans="1:10" ht="24" customHeight="1">
      <c r="A70" s="4" t="s">
        <v>3</v>
      </c>
    </row>
    <row r="71" spans="1:10" ht="22.75" customHeight="1">
      <c r="A71" s="1" t="s">
        <v>28</v>
      </c>
      <c r="B71" s="1"/>
      <c r="C71" s="2"/>
      <c r="D71" s="100"/>
      <c r="E71" s="2"/>
      <c r="F71" s="3"/>
      <c r="G71" s="2"/>
      <c r="H71" s="97"/>
      <c r="I71" s="2"/>
      <c r="J71" s="2"/>
    </row>
    <row r="72" spans="1:10" ht="22.75" customHeight="1">
      <c r="A72" s="5" t="s">
        <v>24</v>
      </c>
      <c r="B72" s="5"/>
      <c r="C72" s="2"/>
      <c r="D72" s="100"/>
      <c r="E72" s="2"/>
      <c r="F72" s="3"/>
      <c r="G72" s="2"/>
      <c r="H72" s="97"/>
      <c r="I72" s="2"/>
      <c r="J72" s="2"/>
    </row>
    <row r="73" spans="1:10" ht="22.75" customHeight="1">
      <c r="A73" s="5" t="s">
        <v>209</v>
      </c>
      <c r="B73" s="8"/>
      <c r="C73" s="2"/>
      <c r="D73" s="100"/>
      <c r="E73" s="2"/>
      <c r="F73" s="3"/>
      <c r="G73" s="2"/>
      <c r="H73" s="97"/>
      <c r="I73" s="2"/>
      <c r="J73" s="2"/>
    </row>
    <row r="74" spans="1:10" ht="22.75" customHeight="1">
      <c r="C74" s="2"/>
      <c r="D74" s="100"/>
      <c r="E74" s="2"/>
      <c r="F74" s="3"/>
      <c r="G74" s="2"/>
      <c r="H74" s="97"/>
      <c r="I74" s="2"/>
      <c r="J74" s="43" t="s">
        <v>42</v>
      </c>
    </row>
    <row r="75" spans="1:10" ht="22.75" customHeight="1">
      <c r="A75" s="2"/>
      <c r="B75" s="2"/>
      <c r="D75" s="101"/>
      <c r="E75" s="40" t="s">
        <v>0</v>
      </c>
      <c r="F75" s="39"/>
      <c r="G75" s="41"/>
      <c r="H75" s="98"/>
      <c r="I75" s="40" t="s">
        <v>1</v>
      </c>
      <c r="J75" s="39"/>
    </row>
    <row r="76" spans="1:10" s="7" customFormat="1" ht="22.75" customHeight="1">
      <c r="C76" s="16"/>
      <c r="D76" s="6">
        <v>2567</v>
      </c>
      <c r="F76" s="6">
        <v>2566</v>
      </c>
      <c r="H76" s="6">
        <v>2567</v>
      </c>
      <c r="J76" s="6">
        <v>2566</v>
      </c>
    </row>
    <row r="77" spans="1:10" ht="22.75" customHeight="1">
      <c r="A77" s="26" t="s">
        <v>148</v>
      </c>
      <c r="B77" s="26"/>
      <c r="C77" s="7"/>
      <c r="E77" s="24"/>
      <c r="F77" s="24"/>
      <c r="G77" s="24"/>
      <c r="I77" s="24"/>
      <c r="J77" s="24"/>
    </row>
    <row r="78" spans="1:10" ht="22.75" customHeight="1">
      <c r="A78" s="33" t="s">
        <v>282</v>
      </c>
      <c r="B78" s="33"/>
      <c r="C78" s="17"/>
      <c r="D78" s="15">
        <v>-3740477</v>
      </c>
      <c r="E78" s="15"/>
      <c r="F78" s="15">
        <v>-155238</v>
      </c>
      <c r="G78" s="15"/>
      <c r="H78" s="47">
        <v>0</v>
      </c>
      <c r="I78" s="15"/>
      <c r="J78" s="47">
        <v>0</v>
      </c>
    </row>
    <row r="79" spans="1:10" ht="22.75" customHeight="1">
      <c r="A79" s="33" t="s">
        <v>259</v>
      </c>
      <c r="B79" s="33"/>
      <c r="C79" s="17"/>
      <c r="D79" s="15">
        <v>0</v>
      </c>
      <c r="E79" s="15"/>
      <c r="F79" s="15">
        <v>0</v>
      </c>
      <c r="G79" s="15"/>
      <c r="H79" s="47">
        <v>80500000</v>
      </c>
      <c r="I79" s="15"/>
      <c r="J79" s="47">
        <v>129500000</v>
      </c>
    </row>
    <row r="80" spans="1:10" ht="22.75" customHeight="1">
      <c r="A80" s="33" t="s">
        <v>187</v>
      </c>
      <c r="B80" s="33"/>
      <c r="C80" s="17"/>
      <c r="D80" s="15">
        <v>-20000000</v>
      </c>
      <c r="E80" s="15"/>
      <c r="F80" s="15">
        <v>-30000000</v>
      </c>
      <c r="G80" s="15"/>
      <c r="H80" s="47">
        <v>0</v>
      </c>
      <c r="I80" s="15"/>
      <c r="J80" s="47">
        <v>0</v>
      </c>
    </row>
    <row r="81" spans="1:10" ht="22.75" customHeight="1">
      <c r="A81" s="33" t="s">
        <v>260</v>
      </c>
      <c r="B81" s="33"/>
      <c r="C81" s="17"/>
      <c r="D81" s="15">
        <v>0</v>
      </c>
      <c r="E81" s="15"/>
      <c r="F81" s="15">
        <v>0</v>
      </c>
      <c r="G81" s="15"/>
      <c r="H81" s="47">
        <v>490569322</v>
      </c>
      <c r="I81" s="15"/>
      <c r="J81" s="47">
        <v>-1777464211</v>
      </c>
    </row>
    <row r="82" spans="1:10" ht="22.75" customHeight="1">
      <c r="A82" s="33" t="s">
        <v>205</v>
      </c>
      <c r="B82" s="33"/>
      <c r="C82" s="17"/>
      <c r="D82" s="15">
        <v>-10062368</v>
      </c>
      <c r="E82" s="15"/>
      <c r="F82" s="15">
        <v>-6555381</v>
      </c>
      <c r="G82" s="15"/>
      <c r="H82" s="47">
        <v>-10062367</v>
      </c>
      <c r="I82" s="15"/>
      <c r="J82" s="47">
        <v>-6555381</v>
      </c>
    </row>
    <row r="83" spans="1:10" ht="22.75" customHeight="1">
      <c r="A83" s="33" t="s">
        <v>238</v>
      </c>
      <c r="B83" s="33"/>
      <c r="C83" s="17"/>
      <c r="D83" s="15">
        <v>-203267383</v>
      </c>
      <c r="E83" s="15"/>
      <c r="F83" s="15">
        <v>0</v>
      </c>
      <c r="G83" s="15"/>
      <c r="H83" s="47">
        <v>-203267383</v>
      </c>
      <c r="I83" s="15"/>
      <c r="J83" s="47">
        <v>0</v>
      </c>
    </row>
    <row r="84" spans="1:10" ht="22.75" customHeight="1">
      <c r="A84" s="33" t="s">
        <v>239</v>
      </c>
      <c r="B84" s="33"/>
      <c r="C84" s="17"/>
      <c r="D84" s="15">
        <v>0</v>
      </c>
      <c r="E84" s="15"/>
      <c r="F84" s="15">
        <v>0</v>
      </c>
      <c r="G84" s="15"/>
      <c r="H84" s="47">
        <v>2283083</v>
      </c>
      <c r="I84" s="15"/>
      <c r="J84" s="15">
        <v>0</v>
      </c>
    </row>
    <row r="85" spans="1:10" ht="22.75" customHeight="1">
      <c r="A85" s="33" t="s">
        <v>206</v>
      </c>
      <c r="B85" s="33"/>
      <c r="C85" s="17"/>
      <c r="D85" s="15">
        <v>262879111</v>
      </c>
      <c r="E85" s="15"/>
      <c r="F85" s="15">
        <v>70110253</v>
      </c>
      <c r="G85" s="15"/>
      <c r="H85" s="47">
        <v>162879111</v>
      </c>
      <c r="I85" s="15"/>
      <c r="J85" s="47">
        <v>70110253</v>
      </c>
    </row>
    <row r="86" spans="1:10" ht="22.75" customHeight="1">
      <c r="A86" s="33" t="s">
        <v>240</v>
      </c>
      <c r="B86" s="33"/>
      <c r="C86" s="17"/>
      <c r="D86" s="15">
        <v>195970361</v>
      </c>
      <c r="E86" s="15"/>
      <c r="F86" s="15">
        <v>0</v>
      </c>
      <c r="G86" s="15"/>
      <c r="H86" s="47">
        <v>95970361</v>
      </c>
      <c r="I86" s="15"/>
      <c r="J86" s="47">
        <v>0</v>
      </c>
    </row>
    <row r="87" spans="1:10" ht="22.75" customHeight="1">
      <c r="A87" s="33" t="s">
        <v>141</v>
      </c>
      <c r="B87" s="33"/>
      <c r="C87" s="17"/>
      <c r="D87" s="102">
        <v>0</v>
      </c>
      <c r="E87" s="15"/>
      <c r="F87" s="47">
        <v>122916417</v>
      </c>
      <c r="G87" s="15"/>
      <c r="H87" s="47">
        <v>0</v>
      </c>
      <c r="I87" s="15"/>
      <c r="J87" s="47">
        <v>122916417</v>
      </c>
    </row>
    <row r="88" spans="1:10" ht="22.75" customHeight="1">
      <c r="A88" s="17" t="s">
        <v>241</v>
      </c>
      <c r="B88" s="33"/>
      <c r="C88" s="17"/>
      <c r="D88" s="103">
        <v>-305028663</v>
      </c>
      <c r="E88" s="15"/>
      <c r="F88" s="15">
        <v>0</v>
      </c>
      <c r="G88" s="15"/>
      <c r="H88" s="47">
        <v>-1500000000</v>
      </c>
      <c r="I88" s="15"/>
      <c r="J88" s="47">
        <v>-1026277</v>
      </c>
    </row>
    <row r="89" spans="1:10" ht="22.75" customHeight="1">
      <c r="A89" s="17" t="s">
        <v>165</v>
      </c>
      <c r="B89" s="33"/>
      <c r="C89" s="17"/>
      <c r="D89" s="99">
        <v>-253831247</v>
      </c>
      <c r="E89" s="15"/>
      <c r="F89" s="15">
        <v>-741749427</v>
      </c>
      <c r="G89" s="15"/>
      <c r="H89" s="47">
        <v>-30000000</v>
      </c>
      <c r="I89" s="15"/>
      <c r="J89" s="47">
        <v>-26999775</v>
      </c>
    </row>
    <row r="90" spans="1:10" ht="22.75" customHeight="1">
      <c r="A90" s="17" t="s">
        <v>163</v>
      </c>
      <c r="B90" s="33"/>
      <c r="C90" s="17"/>
      <c r="D90" s="47">
        <v>0</v>
      </c>
      <c r="E90" s="15"/>
      <c r="F90" s="47">
        <v>-1001824432</v>
      </c>
      <c r="G90" s="15"/>
      <c r="H90" s="47">
        <v>0</v>
      </c>
      <c r="I90" s="15"/>
      <c r="J90" s="47">
        <v>0</v>
      </c>
    </row>
    <row r="91" spans="1:10" ht="22.75" customHeight="1">
      <c r="A91" s="33" t="s">
        <v>126</v>
      </c>
      <c r="B91" s="33"/>
      <c r="C91" s="17"/>
      <c r="D91" s="15">
        <v>20449939</v>
      </c>
      <c r="E91" s="15"/>
      <c r="F91" s="15">
        <v>13806818</v>
      </c>
      <c r="G91" s="15"/>
      <c r="H91" s="47">
        <v>5015091</v>
      </c>
      <c r="I91" s="15"/>
      <c r="J91" s="47">
        <v>2492145</v>
      </c>
    </row>
    <row r="92" spans="1:10" ht="22.75" customHeight="1">
      <c r="A92" s="17" t="s">
        <v>107</v>
      </c>
      <c r="B92" s="17"/>
      <c r="C92" s="17"/>
      <c r="D92" s="15">
        <v>-194702</v>
      </c>
      <c r="E92" s="15"/>
      <c r="F92" s="15">
        <v>-102724191</v>
      </c>
      <c r="G92" s="15"/>
      <c r="H92" s="47">
        <v>0</v>
      </c>
      <c r="I92" s="15"/>
      <c r="J92" s="47">
        <v>0</v>
      </c>
    </row>
    <row r="93" spans="1:10" ht="22.75" customHeight="1">
      <c r="A93" s="17" t="s">
        <v>25</v>
      </c>
      <c r="B93" s="17"/>
      <c r="C93" s="17"/>
      <c r="D93" s="15">
        <v>-82656994</v>
      </c>
      <c r="E93" s="15"/>
      <c r="F93" s="15">
        <v>-52093197</v>
      </c>
      <c r="G93" s="15"/>
      <c r="H93" s="47">
        <v>-31201851</v>
      </c>
      <c r="I93" s="15"/>
      <c r="J93" s="47">
        <v>-47286483</v>
      </c>
    </row>
    <row r="94" spans="1:10" ht="22.75" customHeight="1">
      <c r="A94" s="17" t="s">
        <v>50</v>
      </c>
      <c r="B94" s="17"/>
      <c r="C94" s="17"/>
      <c r="D94" s="47">
        <v>0</v>
      </c>
      <c r="E94" s="15"/>
      <c r="F94" s="47">
        <v>-476000</v>
      </c>
      <c r="G94" s="15"/>
      <c r="H94" s="47">
        <v>0</v>
      </c>
      <c r="I94" s="15"/>
      <c r="J94" s="47">
        <v>-476000</v>
      </c>
    </row>
    <row r="95" spans="1:10" ht="22.75" customHeight="1">
      <c r="A95" s="17" t="s">
        <v>149</v>
      </c>
      <c r="B95" s="17"/>
      <c r="C95" s="17"/>
      <c r="D95" s="15">
        <v>8981760</v>
      </c>
      <c r="E95" s="15"/>
      <c r="F95" s="15">
        <v>22087783</v>
      </c>
      <c r="G95" s="15"/>
      <c r="H95" s="47">
        <v>8548166</v>
      </c>
      <c r="I95" s="15"/>
      <c r="J95" s="47">
        <v>21365127</v>
      </c>
    </row>
    <row r="96" spans="1:10" ht="22.75" customHeight="1">
      <c r="A96" s="52" t="s">
        <v>200</v>
      </c>
      <c r="B96" s="17"/>
      <c r="C96" s="17"/>
      <c r="D96" s="15">
        <v>0</v>
      </c>
      <c r="E96" s="15"/>
      <c r="F96" s="15">
        <v>0</v>
      </c>
      <c r="G96" s="15"/>
      <c r="H96" s="47">
        <v>43199978</v>
      </c>
      <c r="I96" s="15"/>
      <c r="J96" s="47">
        <v>40499979</v>
      </c>
    </row>
    <row r="97" spans="1:10" ht="22.75" customHeight="1">
      <c r="A97" s="17" t="s">
        <v>169</v>
      </c>
      <c r="B97" s="17"/>
      <c r="C97" s="17"/>
      <c r="D97" s="15">
        <v>61843782</v>
      </c>
      <c r="E97" s="15"/>
      <c r="F97" s="15">
        <v>61940868</v>
      </c>
      <c r="G97" s="15"/>
      <c r="H97" s="47">
        <v>19801782</v>
      </c>
      <c r="I97" s="15"/>
      <c r="J97" s="47">
        <v>19832868</v>
      </c>
    </row>
    <row r="98" spans="1:10" ht="22.75" customHeight="1">
      <c r="A98" s="17" t="s">
        <v>150</v>
      </c>
      <c r="B98" s="17"/>
      <c r="C98" s="17"/>
      <c r="D98" s="15">
        <v>6516506</v>
      </c>
      <c r="E98" s="15"/>
      <c r="F98" s="15">
        <v>35684810</v>
      </c>
      <c r="G98" s="15"/>
      <c r="H98" s="47">
        <v>16891518</v>
      </c>
      <c r="I98" s="15"/>
      <c r="J98" s="47">
        <v>99130925</v>
      </c>
    </row>
    <row r="99" spans="1:10" ht="22.75" customHeight="1">
      <c r="A99" s="26" t="s">
        <v>277</v>
      </c>
      <c r="B99" s="26"/>
      <c r="C99" s="17"/>
      <c r="D99" s="44">
        <f>SUM(D78:D98)</f>
        <v>-322140375</v>
      </c>
      <c r="E99" s="15"/>
      <c r="F99" s="44">
        <f>SUM(F78:F98)</f>
        <v>-1609030917</v>
      </c>
      <c r="G99" s="15"/>
      <c r="H99" s="49">
        <f>SUM(H78:H98)</f>
        <v>-848873189</v>
      </c>
      <c r="I99" s="15"/>
      <c r="J99" s="49">
        <f>SUM(J78:J98)</f>
        <v>-1353960413</v>
      </c>
    </row>
    <row r="100" spans="1:10" ht="22.75" customHeight="1">
      <c r="A100" s="26" t="s">
        <v>151</v>
      </c>
      <c r="B100" s="26"/>
      <c r="C100" s="17"/>
      <c r="D100" s="15"/>
      <c r="E100" s="15"/>
      <c r="F100" s="15"/>
      <c r="G100" s="15"/>
      <c r="H100" s="47"/>
      <c r="I100" s="15"/>
      <c r="J100" s="47"/>
    </row>
    <row r="101" spans="1:10" ht="22.75" customHeight="1">
      <c r="A101" s="33" t="s">
        <v>261</v>
      </c>
      <c r="B101" s="33"/>
      <c r="C101" s="17"/>
      <c r="D101" s="15">
        <v>330000000</v>
      </c>
      <c r="E101" s="15"/>
      <c r="F101" s="15">
        <v>893000000</v>
      </c>
      <c r="G101" s="15"/>
      <c r="H101" s="47">
        <v>180000000</v>
      </c>
      <c r="I101" s="15"/>
      <c r="J101" s="47">
        <v>693000000</v>
      </c>
    </row>
    <row r="102" spans="1:10" ht="22.75" customHeight="1">
      <c r="A102" s="33" t="s">
        <v>188</v>
      </c>
      <c r="B102" s="33"/>
      <c r="C102" s="17"/>
      <c r="D102" s="15">
        <v>0</v>
      </c>
      <c r="E102" s="15"/>
      <c r="F102" s="15">
        <v>0</v>
      </c>
      <c r="G102" s="15"/>
      <c r="H102" s="47">
        <v>276000000</v>
      </c>
      <c r="I102" s="15"/>
      <c r="J102" s="47">
        <v>259000000</v>
      </c>
    </row>
    <row r="103" spans="1:10" ht="22.75" customHeight="1">
      <c r="A103" s="17" t="s">
        <v>283</v>
      </c>
      <c r="B103" s="33"/>
      <c r="C103" s="17"/>
      <c r="D103" s="15">
        <v>-177225861</v>
      </c>
      <c r="E103" s="15"/>
      <c r="F103" s="15">
        <v>-174504000</v>
      </c>
      <c r="G103" s="15"/>
      <c r="H103" s="47">
        <v>-144000000</v>
      </c>
      <c r="I103" s="15"/>
      <c r="J103" s="47">
        <v>-144000000</v>
      </c>
    </row>
    <row r="104" spans="1:10" ht="22.75" customHeight="1">
      <c r="A104" s="33" t="s">
        <v>127</v>
      </c>
      <c r="B104" s="33"/>
      <c r="C104" s="17"/>
      <c r="D104" s="15">
        <v>-89656846</v>
      </c>
      <c r="E104" s="15"/>
      <c r="F104" s="15">
        <v>-32407307</v>
      </c>
      <c r="G104" s="15"/>
      <c r="H104" s="47">
        <v>-81426711</v>
      </c>
      <c r="I104" s="15"/>
      <c r="J104" s="47">
        <v>-12351018</v>
      </c>
    </row>
    <row r="105" spans="1:10" ht="22.75" customHeight="1">
      <c r="A105" s="33" t="s">
        <v>242</v>
      </c>
      <c r="B105" s="33"/>
      <c r="C105" s="17"/>
      <c r="D105" s="15">
        <v>167270150</v>
      </c>
      <c r="E105" s="15"/>
      <c r="F105" s="15">
        <v>0</v>
      </c>
      <c r="G105" s="15"/>
      <c r="H105" s="47">
        <v>167270150</v>
      </c>
      <c r="I105" s="15"/>
      <c r="J105" s="47">
        <v>0</v>
      </c>
    </row>
    <row r="106" spans="1:10" ht="22.75" customHeight="1">
      <c r="A106" s="33" t="s">
        <v>189</v>
      </c>
      <c r="B106" s="33"/>
      <c r="C106" s="17"/>
      <c r="D106" s="15">
        <v>0</v>
      </c>
      <c r="E106" s="15"/>
      <c r="F106" s="15">
        <v>9876609</v>
      </c>
      <c r="G106" s="15"/>
      <c r="H106" s="47">
        <v>0</v>
      </c>
      <c r="I106" s="15"/>
      <c r="J106" s="47">
        <v>9876609</v>
      </c>
    </row>
    <row r="107" spans="1:10" ht="22.75" customHeight="1">
      <c r="A107" s="33" t="s">
        <v>47</v>
      </c>
      <c r="B107" s="33"/>
      <c r="C107" s="17"/>
      <c r="D107" s="15">
        <v>0</v>
      </c>
      <c r="E107" s="15"/>
      <c r="F107" s="15">
        <v>0</v>
      </c>
      <c r="G107" s="15"/>
      <c r="H107" s="47">
        <v>0</v>
      </c>
      <c r="I107" s="15"/>
      <c r="J107" s="47">
        <v>-1895</v>
      </c>
    </row>
    <row r="108" spans="1:10" ht="22.75" customHeight="1">
      <c r="A108" s="26" t="s">
        <v>262</v>
      </c>
      <c r="B108" s="26"/>
      <c r="C108" s="17"/>
      <c r="D108" s="44">
        <f>SUM(D101:D107)</f>
        <v>230387443</v>
      </c>
      <c r="E108" s="15"/>
      <c r="F108" s="44">
        <f>SUM(F101:F107)</f>
        <v>695965302</v>
      </c>
      <c r="G108" s="15"/>
      <c r="H108" s="49">
        <f>SUM(H101:H107)</f>
        <v>397843439</v>
      </c>
      <c r="I108" s="15"/>
      <c r="J108" s="49">
        <f>SUM(J101:J107)</f>
        <v>805523696</v>
      </c>
    </row>
    <row r="109" spans="1:10" ht="22.75" customHeight="1">
      <c r="A109" s="26" t="s">
        <v>265</v>
      </c>
      <c r="B109" s="26"/>
      <c r="C109" s="17"/>
      <c r="D109" s="44">
        <v>-36691033</v>
      </c>
      <c r="E109" s="15"/>
      <c r="F109" s="44">
        <v>8982020</v>
      </c>
      <c r="G109" s="15"/>
      <c r="H109" s="49">
        <v>0</v>
      </c>
      <c r="I109" s="15"/>
      <c r="J109" s="49">
        <v>0</v>
      </c>
    </row>
    <row r="110" spans="1:10" ht="22.75" customHeight="1">
      <c r="A110" s="26" t="s">
        <v>263</v>
      </c>
      <c r="B110" s="26"/>
      <c r="C110" s="17"/>
      <c r="D110" s="15">
        <f>D108+D99+D68+D109</f>
        <v>230560468</v>
      </c>
      <c r="E110" s="15"/>
      <c r="F110" s="15">
        <f>F108+F99+F68+F109</f>
        <v>-68259470</v>
      </c>
      <c r="G110" s="15"/>
      <c r="H110" s="47">
        <f>H108+H99+H68+H109</f>
        <v>-23148135</v>
      </c>
      <c r="I110" s="15"/>
      <c r="J110" s="47">
        <f>J108+J99+J68+J109</f>
        <v>-66162166</v>
      </c>
    </row>
    <row r="111" spans="1:10" ht="22.75" customHeight="1">
      <c r="A111" s="17" t="s">
        <v>128</v>
      </c>
      <c r="B111" s="26"/>
      <c r="C111" s="17"/>
      <c r="D111" s="15">
        <v>2669071</v>
      </c>
      <c r="E111" s="15"/>
      <c r="F111" s="15">
        <v>-297375</v>
      </c>
      <c r="G111" s="15"/>
      <c r="H111" s="47">
        <v>2390089</v>
      </c>
      <c r="I111" s="15"/>
      <c r="J111" s="47">
        <v>-18393</v>
      </c>
    </row>
    <row r="112" spans="1:10" ht="22.75" customHeight="1">
      <c r="A112" s="17" t="s">
        <v>48</v>
      </c>
      <c r="B112" s="17"/>
      <c r="C112" s="17"/>
      <c r="D112" s="15">
        <f>BS!G9</f>
        <v>261256598</v>
      </c>
      <c r="E112" s="15"/>
      <c r="F112" s="15">
        <v>329813443</v>
      </c>
      <c r="G112" s="15"/>
      <c r="H112" s="47">
        <f>BS!K9</f>
        <v>167353569</v>
      </c>
      <c r="I112" s="15"/>
      <c r="J112" s="47">
        <v>233534128</v>
      </c>
    </row>
    <row r="113" spans="1:10" ht="22.75" customHeight="1" thickBot="1">
      <c r="A113" s="26" t="s">
        <v>49</v>
      </c>
      <c r="B113" s="26"/>
      <c r="C113" s="17"/>
      <c r="D113" s="28">
        <f>SUM(D110:D112)</f>
        <v>494486137</v>
      </c>
      <c r="E113" s="15"/>
      <c r="F113" s="28">
        <f>SUM(F110:F112)</f>
        <v>261256598</v>
      </c>
      <c r="G113" s="15"/>
      <c r="H113" s="51">
        <f>SUM(H110:H112)</f>
        <v>146595523</v>
      </c>
      <c r="I113" s="15"/>
      <c r="J113" s="51">
        <f>SUM(J110:J112)</f>
        <v>167353569</v>
      </c>
    </row>
    <row r="114" spans="1:10" ht="22.75" customHeight="1" thickTop="1">
      <c r="A114" s="17"/>
      <c r="B114" s="17"/>
      <c r="C114" s="17"/>
      <c r="D114" s="15">
        <f>D113-BS!E9</f>
        <v>0</v>
      </c>
      <c r="E114" s="15"/>
      <c r="F114" s="15">
        <f>F113-BS!G9</f>
        <v>0</v>
      </c>
      <c r="G114" s="15"/>
      <c r="H114" s="99">
        <f>H113-BS!I9</f>
        <v>0</v>
      </c>
      <c r="I114" s="15"/>
      <c r="J114" s="99">
        <f>J113-BS!K9</f>
        <v>0</v>
      </c>
    </row>
    <row r="115" spans="1:10" ht="22.75" customHeight="1">
      <c r="A115" s="17" t="s">
        <v>3</v>
      </c>
      <c r="B115" s="17"/>
      <c r="C115" s="17"/>
      <c r="D115" s="15"/>
      <c r="E115" s="15"/>
      <c r="F115" s="15"/>
      <c r="G115" s="15"/>
      <c r="H115" s="47"/>
      <c r="I115" s="15"/>
      <c r="J115" s="15"/>
    </row>
    <row r="116" spans="1:10" ht="24" customHeight="1">
      <c r="A116" s="1" t="s">
        <v>28</v>
      </c>
      <c r="B116" s="1"/>
      <c r="C116" s="2"/>
      <c r="D116" s="100"/>
      <c r="E116" s="2"/>
      <c r="F116" s="3"/>
      <c r="G116" s="2"/>
      <c r="H116" s="97"/>
      <c r="I116" s="2"/>
      <c r="J116" s="2"/>
    </row>
    <row r="117" spans="1:10" ht="24" customHeight="1">
      <c r="A117" s="5" t="s">
        <v>24</v>
      </c>
      <c r="B117" s="5"/>
      <c r="C117" s="2"/>
      <c r="D117" s="100"/>
      <c r="E117" s="2"/>
      <c r="F117" s="3"/>
      <c r="G117" s="2"/>
      <c r="H117" s="97"/>
      <c r="I117" s="2"/>
      <c r="J117" s="2"/>
    </row>
    <row r="118" spans="1:10" ht="24" customHeight="1">
      <c r="A118" s="5" t="s">
        <v>209</v>
      </c>
      <c r="B118" s="8"/>
      <c r="C118" s="2"/>
      <c r="D118" s="100"/>
      <c r="E118" s="2"/>
      <c r="F118" s="3"/>
      <c r="G118" s="2"/>
      <c r="H118" s="97"/>
      <c r="I118" s="2"/>
      <c r="J118" s="2"/>
    </row>
    <row r="119" spans="1:10" ht="24" customHeight="1">
      <c r="C119" s="2"/>
      <c r="D119" s="100"/>
      <c r="E119" s="2"/>
      <c r="F119" s="3"/>
      <c r="G119" s="2"/>
      <c r="H119" s="97"/>
      <c r="I119" s="2"/>
      <c r="J119" s="43" t="s">
        <v>42</v>
      </c>
    </row>
    <row r="120" spans="1:10" ht="24" customHeight="1">
      <c r="A120" s="2"/>
      <c r="B120" s="2"/>
      <c r="D120" s="101"/>
      <c r="E120" s="40" t="s">
        <v>0</v>
      </c>
      <c r="F120" s="39"/>
      <c r="G120" s="41"/>
      <c r="H120" s="98"/>
      <c r="I120" s="40" t="s">
        <v>1</v>
      </c>
      <c r="J120" s="39"/>
    </row>
    <row r="121" spans="1:10" s="7" customFormat="1" ht="24" customHeight="1">
      <c r="C121" s="16"/>
      <c r="D121" s="6">
        <v>2567</v>
      </c>
      <c r="F121" s="6">
        <v>2566</v>
      </c>
      <c r="H121" s="6">
        <v>2567</v>
      </c>
      <c r="J121" s="6">
        <v>2566</v>
      </c>
    </row>
    <row r="122" spans="1:10" ht="24" customHeight="1">
      <c r="A122" s="26" t="s">
        <v>39</v>
      </c>
      <c r="B122" s="26"/>
      <c r="C122" s="17"/>
      <c r="D122" s="15"/>
      <c r="E122" s="15"/>
      <c r="F122" s="15"/>
      <c r="G122" s="15"/>
      <c r="H122" s="47"/>
      <c r="I122" s="15"/>
      <c r="J122" s="15"/>
    </row>
    <row r="123" spans="1:10" ht="24" customHeight="1">
      <c r="A123" s="17" t="s">
        <v>112</v>
      </c>
      <c r="B123" s="17"/>
      <c r="C123" s="17"/>
      <c r="E123" s="10"/>
      <c r="F123" s="10"/>
      <c r="G123" s="10"/>
      <c r="I123" s="10"/>
      <c r="J123" s="10"/>
    </row>
    <row r="124" spans="1:10" ht="24" customHeight="1">
      <c r="A124" s="17" t="s">
        <v>264</v>
      </c>
      <c r="B124" s="17"/>
      <c r="C124" s="17"/>
      <c r="D124" s="10">
        <v>2212686</v>
      </c>
      <c r="E124" s="10"/>
      <c r="F124" s="15">
        <v>9519289</v>
      </c>
      <c r="G124" s="10"/>
      <c r="H124" s="50">
        <v>2191286</v>
      </c>
      <c r="I124" s="10"/>
      <c r="J124" s="47">
        <v>6637510</v>
      </c>
    </row>
    <row r="125" spans="1:10" ht="24" customHeight="1">
      <c r="A125" s="17" t="s">
        <v>190</v>
      </c>
      <c r="B125" s="17"/>
      <c r="C125" s="17"/>
      <c r="D125" s="10">
        <v>14522933</v>
      </c>
      <c r="E125" s="10"/>
      <c r="F125" s="15">
        <v>49937350</v>
      </c>
      <c r="G125" s="10"/>
      <c r="H125" s="47">
        <v>0</v>
      </c>
      <c r="I125" s="10"/>
      <c r="J125" s="47">
        <v>0</v>
      </c>
    </row>
    <row r="126" spans="1:10" ht="24" customHeight="1">
      <c r="A126" s="17" t="s">
        <v>191</v>
      </c>
      <c r="B126" s="17"/>
      <c r="C126" s="17"/>
      <c r="D126" s="10">
        <v>179617562</v>
      </c>
      <c r="E126" s="10"/>
      <c r="F126" s="15">
        <v>396847466</v>
      </c>
      <c r="G126" s="10"/>
      <c r="H126" s="47">
        <v>0</v>
      </c>
      <c r="I126" s="10"/>
      <c r="J126" s="47">
        <v>0</v>
      </c>
    </row>
    <row r="127" spans="1:10" ht="24" customHeight="1">
      <c r="A127" s="17" t="s">
        <v>243</v>
      </c>
      <c r="B127" s="17"/>
      <c r="C127" s="17"/>
      <c r="D127" s="10">
        <v>121290600</v>
      </c>
      <c r="E127" s="10"/>
      <c r="F127" s="15">
        <v>0</v>
      </c>
      <c r="G127" s="10"/>
      <c r="H127" s="47">
        <v>43487199</v>
      </c>
      <c r="I127" s="10"/>
      <c r="J127" s="47">
        <v>0</v>
      </c>
    </row>
    <row r="128" spans="1:10" ht="24" customHeight="1">
      <c r="A128" s="17" t="s">
        <v>142</v>
      </c>
      <c r="B128" s="17"/>
      <c r="C128" s="17"/>
      <c r="D128" s="10">
        <v>911705325</v>
      </c>
      <c r="E128" s="10"/>
      <c r="F128" s="15">
        <v>6619092</v>
      </c>
      <c r="G128" s="10"/>
      <c r="H128" s="47">
        <v>0</v>
      </c>
      <c r="I128" s="10"/>
      <c r="J128" s="47">
        <v>0</v>
      </c>
    </row>
    <row r="129" spans="1:10" s="24" customFormat="1" ht="24" customHeight="1">
      <c r="A129" s="17"/>
      <c r="B129" s="17"/>
      <c r="C129" s="17"/>
      <c r="D129" s="10"/>
      <c r="E129" s="10"/>
      <c r="F129" s="10"/>
      <c r="G129" s="10"/>
      <c r="H129" s="50"/>
      <c r="I129" s="10"/>
      <c r="J129" s="10"/>
    </row>
    <row r="130" spans="1:10" s="24" customFormat="1" ht="24" customHeight="1">
      <c r="A130" s="17" t="s">
        <v>3</v>
      </c>
      <c r="B130" s="17"/>
      <c r="C130" s="17"/>
      <c r="D130" s="10"/>
      <c r="H130" s="50"/>
    </row>
  </sheetData>
  <printOptions horizontalCentered="1"/>
  <pageMargins left="0.6" right="0.27559055118110198" top="0.57999999999999996" bottom="0.118110236220472" header="0.31496062992126" footer="0.18"/>
  <pageSetup paperSize="9" scale="73" orientation="portrait" r:id="rId1"/>
  <rowBreaks count="3" manualBreakCount="3">
    <brk id="42" max="16383" man="1"/>
    <brk id="70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separate</vt:lpstr>
      <vt:lpstr>CF</vt:lpstr>
      <vt:lpstr>BS!Print_Area</vt:lpstr>
      <vt:lpstr>conso!Print_Area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STP&amp;I</dc:title>
  <dc:creator>EY</dc:creator>
  <cp:lastModifiedBy>Kawintida Mahanukul</cp:lastModifiedBy>
  <cp:lastPrinted>2025-02-27T18:50:44Z</cp:lastPrinted>
  <dcterms:created xsi:type="dcterms:W3CDTF">2010-02-15T08:58:45Z</dcterms:created>
  <dcterms:modified xsi:type="dcterms:W3CDTF">2025-03-13T11:33:03Z</dcterms:modified>
</cp:coreProperties>
</file>