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CA59B844-0054-485C-B72E-657E68D687F3}" xr6:coauthVersionLast="47" xr6:coauthVersionMax="47" xr10:uidLastSave="{00000000-0000-0000-0000-000000000000}"/>
  <bookViews>
    <workbookView xWindow="-120" yWindow="-120" windowWidth="29040" windowHeight="17520" tabRatio="654" xr2:uid="{00000000-000D-0000-FFFF-FFFF00000000}"/>
  </bookViews>
  <sheets>
    <sheet name="7-8" sheetId="1" r:id="rId1"/>
    <sheet name="9-10" sheetId="8" r:id="rId2"/>
    <sheet name="11" sheetId="3" r:id="rId3"/>
    <sheet name="12" sheetId="7" r:id="rId4"/>
    <sheet name="13-14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5" l="1"/>
  <c r="F89" i="5"/>
  <c r="L23" i="7" l="1"/>
  <c r="L23" i="3"/>
  <c r="L91" i="1" l="1"/>
  <c r="L70" i="1"/>
  <c r="L93" i="1" s="1"/>
  <c r="L31" i="1"/>
  <c r="H91" i="1"/>
  <c r="H70" i="1"/>
  <c r="H93" i="1" s="1"/>
  <c r="H31" i="1"/>
  <c r="J31" i="1"/>
  <c r="A49" i="8"/>
  <c r="L72" i="8"/>
  <c r="L74" i="8" s="1"/>
  <c r="L30" i="8"/>
  <c r="L19" i="8"/>
  <c r="H72" i="8"/>
  <c r="H74" i="8" s="1"/>
  <c r="H30" i="8"/>
  <c r="H19" i="8"/>
  <c r="L25" i="3"/>
  <c r="H25" i="3"/>
  <c r="F25" i="3"/>
  <c r="N23" i="3"/>
  <c r="N22" i="3"/>
  <c r="P22" i="3" s="1"/>
  <c r="N20" i="3"/>
  <c r="L25" i="7"/>
  <c r="H25" i="7"/>
  <c r="F25" i="7"/>
  <c r="N23" i="7"/>
  <c r="N22" i="7"/>
  <c r="N20" i="7"/>
  <c r="P20" i="7" s="1"/>
  <c r="L86" i="5"/>
  <c r="L80" i="5"/>
  <c r="L32" i="5"/>
  <c r="L48" i="5" s="1"/>
  <c r="L56" i="5" s="1"/>
  <c r="H86" i="5"/>
  <c r="H80" i="5"/>
  <c r="H32" i="5"/>
  <c r="H48" i="5" s="1"/>
  <c r="H56" i="5" s="1"/>
  <c r="L32" i="8" l="1"/>
  <c r="L35" i="8" s="1"/>
  <c r="L76" i="8" s="1"/>
  <c r="H88" i="5"/>
  <c r="H91" i="5" s="1"/>
  <c r="L88" i="5"/>
  <c r="L91" i="5" s="1"/>
  <c r="H32" i="8"/>
  <c r="H35" i="8" s="1"/>
  <c r="H76" i="8" s="1"/>
  <c r="N25" i="3"/>
  <c r="F89" i="1" s="1"/>
  <c r="P20" i="3"/>
  <c r="N25" i="7"/>
  <c r="J89" i="1" s="1"/>
  <c r="P22" i="7"/>
  <c r="N13" i="3"/>
  <c r="P13" i="3" s="1"/>
  <c r="F31" i="1" l="1"/>
  <c r="N13" i="7" l="1"/>
  <c r="P13" i="7" s="1"/>
  <c r="A96" i="8" l="1"/>
  <c r="J72" i="8"/>
  <c r="J74" i="8" s="1"/>
  <c r="F72" i="8"/>
  <c r="F74" i="8" s="1"/>
  <c r="A52" i="8"/>
  <c r="A51" i="8"/>
  <c r="J30" i="8"/>
  <c r="F30" i="8"/>
  <c r="J19" i="8"/>
  <c r="F19" i="8"/>
  <c r="A1" i="8"/>
  <c r="A50" i="8" s="1"/>
  <c r="J32" i="8" l="1"/>
  <c r="F32" i="8"/>
  <c r="F11" i="5" s="1"/>
  <c r="J35" i="8" l="1"/>
  <c r="J23" i="7" s="1"/>
  <c r="J25" i="7" s="1"/>
  <c r="J11" i="5"/>
  <c r="F35" i="8"/>
  <c r="J23" i="3" s="1"/>
  <c r="J76" i="8" l="1"/>
  <c r="P23" i="7"/>
  <c r="J88" i="1"/>
  <c r="J91" i="1" s="1"/>
  <c r="P25" i="7"/>
  <c r="J25" i="3"/>
  <c r="P23" i="3"/>
  <c r="J18" i="3"/>
  <c r="F76" i="8"/>
  <c r="L18" i="7"/>
  <c r="J18" i="7"/>
  <c r="H18" i="7"/>
  <c r="F18" i="7"/>
  <c r="N16" i="7"/>
  <c r="P16" i="7" s="1"/>
  <c r="N15" i="7"/>
  <c r="P15" i="7" s="1"/>
  <c r="F88" i="1" l="1"/>
  <c r="P25" i="3"/>
  <c r="N18" i="7"/>
  <c r="P18" i="7" s="1"/>
  <c r="L18" i="3"/>
  <c r="F91" i="1" l="1"/>
  <c r="N15" i="3"/>
  <c r="P15" i="3" s="1"/>
  <c r="N16" i="3"/>
  <c r="P16" i="3" s="1"/>
  <c r="F86" i="5"/>
  <c r="J86" i="5"/>
  <c r="J80" i="5"/>
  <c r="H18" i="3" l="1"/>
  <c r="F80" i="5"/>
  <c r="F18" i="3" l="1"/>
  <c r="A98" i="1"/>
  <c r="N18" i="3" l="1"/>
  <c r="P18" i="3" s="1"/>
  <c r="F70" i="1" l="1"/>
  <c r="A48" i="1" l="1"/>
  <c r="A50" i="1"/>
  <c r="J70" i="1"/>
  <c r="F32" i="5" l="1"/>
  <c r="F48" i="5" s="1"/>
  <c r="F56" i="5" s="1"/>
  <c r="J32" i="5"/>
  <c r="J48" i="5" s="1"/>
  <c r="J56" i="5" s="1"/>
  <c r="J88" i="5" s="1"/>
  <c r="J91" i="5" l="1"/>
  <c r="F88" i="5"/>
  <c r="F91" i="5" s="1"/>
  <c r="J93" i="1" l="1"/>
  <c r="F93" i="1" l="1"/>
</calcChain>
</file>

<file path=xl/sharedStrings.xml><?xml version="1.0" encoding="utf-8"?>
<sst xmlns="http://schemas.openxmlformats.org/spreadsheetml/2006/main" count="331" uniqueCount="191">
  <si>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</si>
  <si>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</si>
  <si>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</si>
  <si>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</si>
  <si>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</si>
  <si>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</si>
  <si>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</si>
  <si>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</si>
  <si>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</si>
  <si>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</si>
  <si>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</si>
  <si>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</si>
  <si>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</si>
  <si>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</si>
  <si>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</si>
  <si>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</si>
  <si>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</si>
  <si>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</si>
  <si>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</si>
  <si>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</si>
  <si>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</si>
  <si>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</si>
  <si>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</si>
  <si>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</si>
  <si>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</si>
  <si>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</si>
  <si>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</si>
  <si>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</si>
  <si>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</si>
  <si>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</si>
  <si>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</si>
  <si>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</si>
  <si>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</si>
  <si>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</si>
  <si>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</si>
  <si>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</si>
  <si>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</si>
  <si>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</si>
  <si>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</si>
  <si>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</si>
  <si>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</si>
  <si>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</si>
  <si>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</si>
  <si>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</si>
  <si>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</si>
  <si>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</si>
  <si>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</si>
  <si>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</si>
  <si>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</si>
  <si>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</si>
  <si>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</si>
  <si>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</si>
  <si>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</si>
  <si>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</si>
  <si>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</si>
  <si>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</si>
  <si>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</si>
  <si>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</si>
  <si>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</si>
  <si>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</si>
  <si>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</si>
  <si>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</si>
  <si>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</si>
  <si>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</si>
  <si>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</si>
  <si>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</si>
  <si>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</si>
  <si>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</si>
  <si>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</si>
  <si>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</si>
  <si>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</si>
  <si>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</si>
  <si>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</si>
  <si>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</si>
  <si>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</si>
  <si>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</si>
  <si>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 xml:space="preserve">หนี้สินอื่น </t>
  </si>
  <si>
    <t xml:space="preserve">   มูลค่าที่ตราไว้หุ้นละ 5 บาท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</si>
  <si>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</si>
  <si>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</si>
  <si>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</si>
  <si>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</si>
  <si>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</si>
  <si>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</si>
  <si>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</si>
  <si>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</si>
  <si>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</si>
  <si>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</si>
  <si>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</si>
  <si>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</si>
  <si>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</si>
  <si>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</si>
  <si>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</si>
  <si>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 xml:space="preserve">รายการปรับกระทบยอดกำไร (ขาดทุน) </t>
  </si>
  <si>
    <t>มูลค่ายุติธรรมในเงินลงทุน</t>
  </si>
  <si>
    <t>- ส่วนแบ่งขาดทุนจากเงินลงทุนในบริษัทร่วม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</si>
  <si>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</si>
  <si>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</si>
  <si>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</si>
  <si>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</si>
  <si>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</si>
  <si>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</si>
  <si>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</si>
  <si>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</si>
  <si>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</si>
  <si>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</si>
  <si>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</si>
  <si>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</si>
  <si>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</si>
  <si>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</si>
  <si>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</si>
  <si>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</si>
  <si>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</si>
  <si>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</si>
  <si>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</si>
  <si>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</si>
  <si>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</si>
  <si>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</si>
  <si>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ดอกเบี้ยรับ</t>
  </si>
  <si>
    <t>เงินสดรับจากการเพิ่มทุน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</si>
  <si>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</si>
  <si>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</si>
  <si>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</si>
  <si>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</si>
  <si>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>บาท</t>
  </si>
  <si>
    <t>ขาดทุนเบ็ดเสร็จอื่น</t>
  </si>
  <si>
    <t>ขาดทุนจากการวัดมูลค่าเงินลงทุนใน</t>
  </si>
  <si>
    <t>สินทรัพย์อื่น สุทธิ</t>
  </si>
  <si>
    <t>สินทรัพย์อนุพันธ์</t>
  </si>
  <si>
    <t>การเปลี่ยนแปลงในเงินรับล่วงหน้าค่าหุ้นสามัญ</t>
  </si>
  <si>
    <t>ปรับปรุงประมาณการต้นทุนการรื้อถอน</t>
  </si>
  <si>
    <t xml:space="preserve">   ตราสารทุนด้วยมูลค่ายุติธรรมผ่าน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</si>
  <si>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</si>
  <si>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</si>
  <si>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เงินสดสุทธิได้มาจากกิจกรรมจัดหาเงิน</t>
  </si>
  <si>
    <t>รายการที่มิใช่เงินสดที่มีสาระสำคัญ มีดังนี้</t>
  </si>
  <si>
    <t>หนี้สิน</t>
  </si>
  <si>
    <t>ก่อนภาษีเงินได้เป็นเงินสดสุทธิจากกิจกรรมดำเนินงาน</t>
  </si>
  <si>
    <t>การเปลี่ยนแปลงในส่วนของเจ้าของสำหรับปี</t>
  </si>
  <si>
    <t>ขาดทุนเบ็ดเสร็จรวมสำหรับปี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</si>
  <si>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</si>
  <si>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</si>
  <si>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กำไร (ขาดทุน) สำหรับปี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</si>
  <si>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</si>
  <si>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</si>
  <si>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- จ่ายผลประโยชน์พนักงาน</t>
  </si>
  <si>
    <t>- กำไรที่ยังไม่เกิดขึ้นจริงจากการตีราคาอนุพันธ์</t>
  </si>
  <si>
    <t>เงินสดจ่ายจากการซื้อเงินลงทุนตามวิธีราคาทุนตัดจำหน่าย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</si>
  <si>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</si>
  <si>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</si>
  <si>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หนี้สินอนุพันธ์</t>
  </si>
  <si>
    <t>เงินสดสุทธิใช้ไปในกิจกรรมดำเนินงาน</t>
  </si>
  <si>
    <t>เงินสดจ่ายเงินให้กู้ยืมแก่กิจการที่เกี่ยวข้องกัน</t>
  </si>
  <si>
    <t>เงินสดสุทธิใช้ไปในกิจกรรมลงทุน</t>
  </si>
  <si>
    <t>เครื่องมือทางการเงิน</t>
  </si>
  <si>
    <t>กำไร (ขาดทุน) และผลตอบแทนจาก</t>
  </si>
  <si>
    <t>กำไร (ขาดทุน) ต่อหุ้น</t>
  </si>
  <si>
    <t>สำหรับปีสิ้นสุดวันที่ 31 ธันวาคม พ.ศ. 2567</t>
  </si>
  <si>
    <t>พ.ศ. 2567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</si>
  <si>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</si>
  <si>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</si>
  <si>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ณ วันที่ 31 ธันวาคม พ.ศ. 2567</t>
  </si>
  <si>
    <t>งบฐานะการเงิน</t>
  </si>
  <si>
    <t>งบการเปลี่ยนแปลงส่วนของเจ้าของ</t>
  </si>
  <si>
    <t>- หุ้นสามัญจำนวน 5,807,922,864 หุ้น</t>
  </si>
  <si>
    <t xml:space="preserve">  (พ.ศ. 2566 จำนวน 5,502,342,444 หุ้น</t>
  </si>
  <si>
    <t xml:space="preserve">   มูลค่าที่ตราไว้หุ้นละ 5 บาท)</t>
  </si>
  <si>
    <t>- หุ้นสามัญจำนวน 5,210,628,836 หุ้น</t>
  </si>
  <si>
    <t xml:space="preserve">  (พ.ศ. 2566 จำนวน 5,050,367,708 หุ้น</t>
  </si>
  <si>
    <t xml:space="preserve">กลับรายการ (ผลขาดทุน) ด้านเครดิตที่คาดว่าจะเกิดขึ้น </t>
  </si>
  <si>
    <t>ขาดทุนจากการด้อยค่าของเงินลงทุนในบริษัทร่วม</t>
  </si>
  <si>
    <t>ผลขาดทุนจากการเปลี่ยนแปลงสัญญาเงินกู้</t>
  </si>
  <si>
    <t>ภาระผูกพันผลประโยชน์พนักงาน</t>
  </si>
  <si>
    <t>- (โอนกลับ) ค่าเผื่อผลขาดทุนด้านเครดิตที่คาดว่าจะเกิดขึ้น</t>
  </si>
  <si>
    <t>- ขาดทุนจากการด้อยค่าของเงินลงทุนในบริษัทร่วม</t>
  </si>
  <si>
    <t>- ผลขาดทุนจากการเปลี่ยนแปลงสัญญาเงินกู้</t>
  </si>
  <si>
    <t>- กำไรจากการแปลงตราสารหนี้เป็นตราสารทุน</t>
  </si>
  <si>
    <t>- ขาดทุนจากการจำหน่ายและตัดจำหน่าย</t>
  </si>
  <si>
    <t>- ขาดทุนจากการขายเงินลงทุน</t>
  </si>
  <si>
    <t>- กำไรจากการเปลี่ยนแปลงสัญญาเช่าสินทรัพย์สิทธิการใช้</t>
  </si>
  <si>
    <t>- สินทรัพย์อนุพันธ์</t>
  </si>
  <si>
    <t>- หนี้สินอนุพันธ์</t>
  </si>
  <si>
    <t>เจ้าหนี้อื่นจากการซื้อส่วนปรับปรุงอาคารและอุปกรณ์</t>
  </si>
  <si>
    <t>เงินลงทุนในบริษัทร่วม สุทธิ</t>
  </si>
  <si>
    <t>- (กำไร) ขาดทุนที่ยังไม่เกิดขึ้นจริงจากการเปลี่ยนแปลงใน</t>
  </si>
  <si>
    <t>เงินสดและรายการเทียบเท่าเงินสดลดลง สุทธิ</t>
  </si>
  <si>
    <t>- (โอนกลับ) ประมาณการหนี้สินจากคดีความ</t>
  </si>
  <si>
    <t>เงินสดได้มาจาก (ใช้ไปใน) การดำเนินงาน</t>
  </si>
  <si>
    <t>เงินให้กู้ยืมและดอกเบี้ยค้างรับ</t>
  </si>
  <si>
    <t>จากกิจการที่เกี่ยวข้องกัน</t>
  </si>
  <si>
    <t>11,13.1,28.2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</si>
</sst>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157">
    <xf numFmtId="0" fontId="0" fillId="0" borderId="0" xfId="0"/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7" fontId="9" fillId="0" borderId="2" xfId="6" applyNumberFormat="1" applyFont="1" applyFill="1" applyBorder="1" applyAlignment="1">
      <alignment horizontal="center" vertical="center"/>
    </xf>
    <xf numFmtId="165" fontId="29" fillId="0" borderId="0" xfId="6" applyFont="1" applyFill="1" applyAlignment="1">
      <alignment horizontal="right" vertical="center"/>
    </xf>
    <xf numFmtId="165" fontId="29" fillId="0" borderId="0" xfId="6" applyFont="1" applyFill="1" applyAlignment="1">
      <alignment horizontal="left" vertical="center"/>
    </xf>
    <xf numFmtId="167" fontId="9" fillId="0" borderId="5" xfId="6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67" fontId="9" fillId="0" borderId="2" xfId="6" applyNumberFormat="1" applyFont="1" applyFill="1" applyBorder="1" applyAlignment="1">
      <alignment horizontal="right" vertical="center"/>
    </xf>
    <xf numFmtId="10" fontId="11" fillId="0" borderId="0" xfId="149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76" fontId="9" fillId="0" borderId="0" xfId="113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88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76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76" fontId="10" fillId="0" borderId="0" xfId="113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7" fontId="9" fillId="0" borderId="0" xfId="113" applyNumberFormat="1" applyFont="1" applyAlignment="1">
      <alignment horizontal="right" vertical="center"/>
    </xf>
    <xf numFmtId="168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/>
    </xf>
    <xf numFmtId="176" fontId="10" fillId="0" borderId="0" xfId="88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left" vertical="center"/>
    </xf>
    <xf numFmtId="167" fontId="10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10" fillId="0" borderId="2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center" vertical="center"/>
    </xf>
    <xf numFmtId="167" fontId="10" fillId="0" borderId="3" xfId="88" applyNumberFormat="1" applyFont="1" applyBorder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76" fontId="10" fillId="0" borderId="2" xfId="88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lef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28" fillId="0" borderId="0" xfId="114" applyFont="1" applyAlignment="1">
      <alignment horizontal="right" vertical="center"/>
    </xf>
    <xf numFmtId="0" fontId="10" fillId="0" borderId="0" xfId="114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28" fillId="0" borderId="2" xfId="114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167" fontId="9" fillId="0" borderId="2" xfId="114" applyNumberFormat="1" applyFont="1" applyBorder="1" applyAlignment="1">
      <alignment horizontal="right" vertical="center"/>
    </xf>
    <xf numFmtId="0" fontId="29" fillId="0" borderId="2" xfId="114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6" fontId="9" fillId="0" borderId="0" xfId="57" applyNumberFormat="1" applyFont="1" applyAlignment="1">
      <alignment horizontal="right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0" borderId="0" xfId="114" applyNumberFormat="1" applyFont="1" applyAlignment="1">
      <alignment vertical="center"/>
    </xf>
    <xf numFmtId="167" fontId="28" fillId="0" borderId="0" xfId="114" applyNumberFormat="1" applyFont="1" applyAlignment="1">
      <alignment vertical="center"/>
    </xf>
    <xf numFmtId="166" fontId="10" fillId="0" borderId="0" xfId="57" applyNumberFormat="1" applyFont="1" applyAlignment="1">
      <alignment horizontal="left" vertical="center"/>
    </xf>
    <xf numFmtId="164" fontId="10" fillId="0" borderId="0" xfId="114" applyNumberFormat="1" applyFont="1" applyAlignment="1">
      <alignment horizontal="right" vertical="center"/>
    </xf>
    <xf numFmtId="167" fontId="10" fillId="0" borderId="2" xfId="114" applyNumberFormat="1" applyFont="1" applyBorder="1" applyAlignment="1">
      <alignment vertical="center"/>
    </xf>
    <xf numFmtId="166" fontId="10" fillId="0" borderId="0" xfId="57" applyNumberFormat="1" applyFont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67" fontId="28" fillId="0" borderId="0" xfId="114" applyNumberFormat="1" applyFont="1" applyAlignment="1">
      <alignment horizontal="right" vertical="center"/>
    </xf>
    <xf numFmtId="166" fontId="10" fillId="0" borderId="2" xfId="57" applyNumberFormat="1" applyFont="1" applyBorder="1" applyAlignment="1">
      <alignment horizontal="lef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4" fontId="28" fillId="0" borderId="2" xfId="114" applyNumberFormat="1" applyFont="1" applyBorder="1" applyAlignment="1">
      <alignment horizontal="right" vertical="center"/>
    </xf>
    <xf numFmtId="0" fontId="28" fillId="0" borderId="0" xfId="114" applyFont="1" applyAlignment="1">
      <alignment horizontal="left" vertical="center"/>
    </xf>
    <xf numFmtId="0" fontId="28" fillId="0" borderId="2" xfId="114" applyFont="1" applyBorder="1" applyAlignment="1">
      <alignment horizontal="left" vertical="center"/>
    </xf>
    <xf numFmtId="0" fontId="29" fillId="0" borderId="2" xfId="114" applyFont="1" applyBorder="1" applyAlignment="1">
      <alignment horizontal="left" vertical="center"/>
    </xf>
    <xf numFmtId="167" fontId="28" fillId="0" borderId="0" xfId="114" applyNumberFormat="1" applyFont="1" applyAlignment="1">
      <alignment horizontal="left" vertical="center"/>
    </xf>
    <xf numFmtId="164" fontId="28" fillId="0" borderId="2" xfId="114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66" fontId="10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right" vertical="center"/>
    </xf>
    <xf numFmtId="176" fontId="10" fillId="0" borderId="2" xfId="113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right" vertical="center"/>
    </xf>
    <xf numFmtId="168" fontId="10" fillId="0" borderId="0" xfId="113" quotePrefix="1" applyNumberFormat="1" applyFont="1" applyAlignment="1">
      <alignment horizontal="center"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10" fillId="0" borderId="0" xfId="113" applyFont="1" applyAlignment="1">
      <alignment horizontal="center" vertical="center"/>
    </xf>
    <xf numFmtId="166" fontId="10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67" fontId="10" fillId="0" borderId="3" xfId="113" applyNumberFormat="1" applyFont="1" applyBorder="1" applyAlignment="1">
      <alignment horizontal="right" vertical="center"/>
    </xf>
    <xf numFmtId="166" fontId="9" fillId="0" borderId="0" xfId="88" applyNumberFormat="1" applyFont="1" applyAlignment="1">
      <alignment horizontal="left" vertical="center"/>
    </xf>
    <xf numFmtId="166" fontId="10" fillId="0" borderId="0" xfId="88" applyNumberFormat="1" applyFont="1" applyAlignment="1">
      <alignment horizontal="left" vertical="center"/>
    </xf>
    <xf numFmtId="166" fontId="10" fillId="0" borderId="0" xfId="88" applyNumberFormat="1" applyFont="1" applyAlignment="1">
      <alignment horizontal="center" vertical="center"/>
    </xf>
    <xf numFmtId="177" fontId="10" fillId="0" borderId="0" xfId="89" applyNumberFormat="1" applyFont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7" fontId="10" fillId="0" borderId="0" xfId="88" applyNumberFormat="1" applyFont="1" applyAlignment="1">
      <alignment horizontal="left" vertical="center"/>
    </xf>
    <xf numFmtId="177" fontId="10" fillId="0" borderId="0" xfId="113" applyNumberFormat="1" applyFont="1" applyAlignment="1">
      <alignment horizontal="right" vertical="center"/>
    </xf>
    <xf numFmtId="177" fontId="10" fillId="0" borderId="0" xfId="113" applyNumberFormat="1" applyFont="1" applyAlignment="1">
      <alignment horizontal="left" vertical="center"/>
    </xf>
    <xf numFmtId="169" fontId="10" fillId="0" borderId="0" xfId="89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168" fontId="10" fillId="0" borderId="0" xfId="113" applyNumberFormat="1" applyFont="1" applyAlignment="1">
      <alignment horizontal="center" vertical="center"/>
    </xf>
    <xf numFmtId="176" fontId="9" fillId="0" borderId="0" xfId="113" applyNumberFormat="1" applyFont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0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8"/>
  <sheetViews>
    <sheetView tabSelected="1" view="pageBreakPreview" zoomScale="120" zoomScaleNormal="110" zoomScaleSheetLayoutView="120" workbookViewId="0">
      <selection activeCell="H17" sqref="H17"/>
    </sheetView>
  </sheetViews>
  <sheetFormatPr defaultColWidth="9.28515625" defaultRowHeight="21.75" customHeight="1"/>
  <cols>
    <col min="1" max="2" width="1.5703125" style="20" customWidth="1"/>
    <col min="3" max="3" width="32.28515625" style="20" customWidth="1"/>
    <col min="4" max="4" width="7.7109375" style="19" customWidth="1"/>
    <col min="5" max="5" width="0.7109375" style="20" customWidth="1"/>
    <col min="6" max="6" width="13.42578125" style="21" customWidth="1"/>
    <col min="7" max="7" width="0.7109375" style="22" customWidth="1"/>
    <col min="8" max="8" width="13.42578125" style="21" customWidth="1"/>
    <col min="9" max="9" width="0.7109375" style="22" customWidth="1"/>
    <col min="10" max="10" width="13.42578125" style="21" customWidth="1"/>
    <col min="11" max="11" width="0.7109375" style="22" customWidth="1"/>
    <col min="12" max="12" width="13.42578125" style="21" customWidth="1"/>
    <col min="13" max="16384" width="9.28515625" style="23"/>
  </cols>
  <sheetData>
    <row r="1" spans="1:12" ht="21.75" customHeight="1">
      <c r="A1" s="18" t="s">
        <v>58</v>
      </c>
      <c r="B1" s="18"/>
      <c r="C1" s="18"/>
    </row>
    <row r="2" spans="1:12" ht="21.75" customHeight="1">
      <c r="A2" s="18" t="s">
        <v>162</v>
      </c>
      <c r="B2" s="18"/>
      <c r="C2" s="18"/>
    </row>
    <row r="3" spans="1:12" ht="21.75" customHeight="1">
      <c r="A3" s="24" t="s">
        <v>161</v>
      </c>
      <c r="B3" s="24"/>
      <c r="C3" s="24"/>
      <c r="D3" s="25"/>
      <c r="E3" s="26"/>
      <c r="F3" s="27"/>
      <c r="G3" s="28"/>
      <c r="H3" s="27"/>
      <c r="I3" s="28"/>
      <c r="J3" s="27"/>
      <c r="K3" s="28"/>
      <c r="L3" s="27"/>
    </row>
    <row r="4" spans="1:12" ht="19.899999999999999" customHeight="1"/>
    <row r="5" spans="1:12" ht="19.899999999999999" customHeight="1">
      <c r="F5" s="153" t="s">
        <v>64</v>
      </c>
      <c r="G5" s="153"/>
      <c r="H5" s="153"/>
    </row>
    <row r="6" spans="1:12" ht="19.899999999999999" customHeight="1">
      <c r="A6" s="23"/>
      <c r="D6" s="30"/>
      <c r="E6" s="18"/>
      <c r="F6" s="154" t="s">
        <v>65</v>
      </c>
      <c r="G6" s="154"/>
      <c r="H6" s="154"/>
      <c r="I6" s="31"/>
      <c r="J6" s="154" t="s">
        <v>0</v>
      </c>
      <c r="K6" s="154"/>
      <c r="L6" s="154"/>
    </row>
    <row r="7" spans="1:12" ht="19.899999999999999" customHeight="1">
      <c r="A7" s="23"/>
      <c r="D7" s="30"/>
      <c r="E7" s="18"/>
      <c r="F7" s="29" t="s">
        <v>123</v>
      </c>
      <c r="G7" s="29"/>
      <c r="H7" s="29" t="s">
        <v>123</v>
      </c>
      <c r="I7" s="31"/>
      <c r="J7" s="29" t="s">
        <v>123</v>
      </c>
      <c r="K7" s="29"/>
      <c r="L7" s="29" t="s">
        <v>123</v>
      </c>
    </row>
    <row r="8" spans="1:12" ht="19.899999999999999" customHeight="1">
      <c r="E8" s="18"/>
      <c r="F8" s="29" t="s">
        <v>158</v>
      </c>
      <c r="G8" s="31"/>
      <c r="H8" s="29" t="s">
        <v>59</v>
      </c>
      <c r="I8" s="31"/>
      <c r="J8" s="29" t="s">
        <v>158</v>
      </c>
      <c r="K8" s="31"/>
      <c r="L8" s="29" t="s">
        <v>59</v>
      </c>
    </row>
    <row r="9" spans="1:12" ht="19.899999999999999" customHeight="1">
      <c r="D9" s="32" t="s">
        <v>1</v>
      </c>
      <c r="E9" s="18"/>
      <c r="F9" s="33" t="s">
        <v>124</v>
      </c>
      <c r="G9" s="34"/>
      <c r="H9" s="33" t="s">
        <v>124</v>
      </c>
      <c r="I9" s="34"/>
      <c r="J9" s="33" t="s">
        <v>124</v>
      </c>
      <c r="K9" s="34"/>
      <c r="L9" s="33" t="s">
        <v>124</v>
      </c>
    </row>
    <row r="10" spans="1:12" ht="6" customHeight="1">
      <c r="D10" s="35"/>
      <c r="E10" s="18"/>
      <c r="F10" s="36"/>
      <c r="G10" s="34"/>
      <c r="H10" s="36"/>
      <c r="I10" s="34"/>
      <c r="J10" s="36"/>
      <c r="K10" s="34"/>
      <c r="L10" s="36"/>
    </row>
    <row r="11" spans="1:12" ht="19.899999999999999" customHeight="1">
      <c r="A11" s="18" t="s">
        <v>2</v>
      </c>
    </row>
    <row r="12" spans="1:12" ht="6" customHeight="1">
      <c r="A12" s="18"/>
      <c r="D12" s="37"/>
    </row>
    <row r="13" spans="1:12" ht="19.899999999999999" customHeight="1">
      <c r="A13" s="20" t="s">
        <v>3</v>
      </c>
      <c r="D13" s="37">
        <v>9</v>
      </c>
      <c r="F13" s="38">
        <v>1044336790</v>
      </c>
      <c r="G13" s="39"/>
      <c r="H13" s="38">
        <v>1406579939</v>
      </c>
      <c r="I13" s="40"/>
      <c r="J13" s="38">
        <v>1044336790</v>
      </c>
      <c r="K13" s="38"/>
      <c r="L13" s="38">
        <v>1406579939</v>
      </c>
    </row>
    <row r="14" spans="1:12" ht="19.899999999999999" customHeight="1">
      <c r="A14" s="20" t="s">
        <v>60</v>
      </c>
      <c r="D14" s="37">
        <v>10</v>
      </c>
      <c r="F14" s="38">
        <v>47073012</v>
      </c>
      <c r="G14" s="39"/>
      <c r="H14" s="38">
        <v>27877483</v>
      </c>
      <c r="I14" s="40"/>
      <c r="J14" s="38">
        <v>47073012</v>
      </c>
      <c r="K14" s="38"/>
      <c r="L14" s="38">
        <v>27877483</v>
      </c>
    </row>
    <row r="15" spans="1:12" ht="19.899999999999999" customHeight="1">
      <c r="A15" s="20" t="s">
        <v>61</v>
      </c>
      <c r="D15" s="37">
        <v>11</v>
      </c>
      <c r="F15" s="38">
        <v>680902448</v>
      </c>
      <c r="G15" s="40"/>
      <c r="H15" s="38">
        <v>613040290</v>
      </c>
      <c r="I15" s="40"/>
      <c r="J15" s="38">
        <v>680902448</v>
      </c>
      <c r="K15" s="38"/>
      <c r="L15" s="38">
        <v>613040290</v>
      </c>
    </row>
    <row r="16" spans="1:12" ht="19.899999999999999" customHeight="1">
      <c r="A16" s="20" t="s">
        <v>128</v>
      </c>
      <c r="D16" s="41">
        <v>12</v>
      </c>
      <c r="F16" s="42">
        <v>596400</v>
      </c>
      <c r="G16" s="40"/>
      <c r="H16" s="42">
        <v>32103050</v>
      </c>
      <c r="I16" s="40"/>
      <c r="J16" s="42">
        <v>596400</v>
      </c>
      <c r="K16" s="38"/>
      <c r="L16" s="42">
        <v>32103050</v>
      </c>
    </row>
    <row r="17" spans="1:12" ht="19.899999999999999" customHeight="1">
      <c r="A17" s="20" t="s">
        <v>62</v>
      </c>
      <c r="D17" s="37">
        <v>13</v>
      </c>
      <c r="F17" s="38">
        <v>216522894</v>
      </c>
      <c r="G17" s="40"/>
      <c r="H17" s="38">
        <v>562351983</v>
      </c>
      <c r="I17" s="40"/>
      <c r="J17" s="38">
        <v>216522894</v>
      </c>
      <c r="K17" s="38"/>
      <c r="L17" s="38">
        <v>562351983</v>
      </c>
    </row>
    <row r="18" spans="1:12" ht="19.899999999999999" customHeight="1">
      <c r="A18" s="20" t="s">
        <v>63</v>
      </c>
      <c r="D18" s="41"/>
      <c r="E18" s="38"/>
      <c r="F18" s="38"/>
      <c r="G18" s="40"/>
      <c r="H18" s="38"/>
      <c r="I18" s="40"/>
      <c r="J18" s="38"/>
      <c r="K18" s="38"/>
      <c r="L18" s="38"/>
    </row>
    <row r="19" spans="1:12" ht="19.899999999999999" customHeight="1">
      <c r="B19" s="20" t="s">
        <v>66</v>
      </c>
      <c r="D19" s="37"/>
      <c r="F19" s="38"/>
      <c r="G19" s="40"/>
      <c r="H19" s="38"/>
      <c r="I19" s="40"/>
      <c r="J19" s="38"/>
      <c r="K19" s="38"/>
      <c r="L19" s="38"/>
    </row>
    <row r="20" spans="1:12" ht="19.899999999999999" customHeight="1">
      <c r="C20" s="20" t="s">
        <v>67</v>
      </c>
      <c r="D20" s="37">
        <v>13</v>
      </c>
      <c r="F20" s="38">
        <v>31580823</v>
      </c>
      <c r="G20" s="40"/>
      <c r="H20" s="38">
        <v>31580823</v>
      </c>
      <c r="I20" s="40"/>
      <c r="J20" s="38">
        <v>31580823</v>
      </c>
      <c r="K20" s="38"/>
      <c r="L20" s="38">
        <v>31580823</v>
      </c>
    </row>
    <row r="21" spans="1:12" ht="19.899999999999999" customHeight="1">
      <c r="A21" s="20" t="s">
        <v>188</v>
      </c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9.899999999999999" customHeight="1">
      <c r="A22" s="18"/>
      <c r="B22" s="20" t="s">
        <v>189</v>
      </c>
      <c r="D22" s="37">
        <v>28.2</v>
      </c>
      <c r="E22" s="23"/>
      <c r="F22" s="38">
        <v>5535772943</v>
      </c>
      <c r="G22" s="40"/>
      <c r="H22" s="38">
        <v>9154248219</v>
      </c>
      <c r="I22" s="40"/>
      <c r="J22" s="38">
        <v>5535772943</v>
      </c>
      <c r="K22" s="38"/>
      <c r="L22" s="38">
        <v>9154248219</v>
      </c>
    </row>
    <row r="23" spans="1:12" ht="19.899999999999999" customHeight="1">
      <c r="A23" s="20" t="s">
        <v>68</v>
      </c>
      <c r="D23" s="37">
        <v>14</v>
      </c>
      <c r="F23" s="42">
        <v>0</v>
      </c>
      <c r="G23" s="40"/>
      <c r="H23" s="42">
        <v>0</v>
      </c>
      <c r="I23" s="40"/>
      <c r="J23" s="38">
        <v>0</v>
      </c>
      <c r="K23" s="38"/>
      <c r="L23" s="38">
        <v>0</v>
      </c>
    </row>
    <row r="24" spans="1:12" ht="19.899999999999999" customHeight="1">
      <c r="A24" s="20" t="s">
        <v>183</v>
      </c>
      <c r="D24" s="37">
        <v>15</v>
      </c>
      <c r="F24" s="42">
        <v>0</v>
      </c>
      <c r="G24" s="40"/>
      <c r="H24" s="42">
        <v>0</v>
      </c>
      <c r="I24" s="40"/>
      <c r="J24" s="38">
        <v>0</v>
      </c>
      <c r="K24" s="38"/>
      <c r="L24" s="38">
        <v>1145410000</v>
      </c>
    </row>
    <row r="25" spans="1:12" ht="19.899999999999999" customHeight="1">
      <c r="A25" s="20" t="s">
        <v>69</v>
      </c>
      <c r="D25" s="41">
        <v>16</v>
      </c>
      <c r="F25" s="42">
        <v>74456332</v>
      </c>
      <c r="G25" s="40"/>
      <c r="H25" s="42">
        <v>26114035.999999985</v>
      </c>
      <c r="I25" s="40"/>
      <c r="J25" s="42">
        <v>74456332</v>
      </c>
      <c r="K25" s="38"/>
      <c r="L25" s="38">
        <v>26114035.999999985</v>
      </c>
    </row>
    <row r="26" spans="1:12" ht="19.899999999999999" customHeight="1">
      <c r="A26" s="20" t="s">
        <v>70</v>
      </c>
      <c r="D26" s="41">
        <v>17</v>
      </c>
      <c r="F26" s="42">
        <v>148052282</v>
      </c>
      <c r="G26" s="40"/>
      <c r="H26" s="42">
        <v>19282367</v>
      </c>
      <c r="I26" s="40"/>
      <c r="J26" s="38">
        <v>148052282</v>
      </c>
      <c r="K26" s="38"/>
      <c r="L26" s="38">
        <v>19282367</v>
      </c>
    </row>
    <row r="27" spans="1:12" ht="19.899999999999999" customHeight="1">
      <c r="A27" s="20" t="s">
        <v>71</v>
      </c>
      <c r="D27" s="41"/>
      <c r="F27" s="42">
        <v>12732565</v>
      </c>
      <c r="G27" s="40"/>
      <c r="H27" s="42">
        <v>12781734</v>
      </c>
      <c r="I27" s="40"/>
      <c r="J27" s="42">
        <v>12732565</v>
      </c>
      <c r="K27" s="38"/>
      <c r="L27" s="42">
        <v>12781734</v>
      </c>
    </row>
    <row r="28" spans="1:12" ht="19.899999999999999" customHeight="1">
      <c r="A28" s="20" t="s">
        <v>72</v>
      </c>
      <c r="D28" s="41">
        <v>26</v>
      </c>
      <c r="F28" s="42">
        <v>38510733</v>
      </c>
      <c r="G28" s="40"/>
      <c r="H28" s="42">
        <v>43241999</v>
      </c>
      <c r="I28" s="40"/>
      <c r="J28" s="42">
        <v>38510733</v>
      </c>
      <c r="K28" s="38"/>
      <c r="L28" s="42">
        <v>43241999</v>
      </c>
    </row>
    <row r="29" spans="1:12" ht="19.899999999999999" customHeight="1">
      <c r="A29" s="20" t="s">
        <v>127</v>
      </c>
      <c r="D29" s="41">
        <v>18</v>
      </c>
      <c r="F29" s="43">
        <v>123626126</v>
      </c>
      <c r="G29" s="40"/>
      <c r="H29" s="43">
        <v>85448933</v>
      </c>
      <c r="I29" s="40"/>
      <c r="J29" s="43">
        <v>123626126</v>
      </c>
      <c r="K29" s="38"/>
      <c r="L29" s="43">
        <v>85448933</v>
      </c>
    </row>
    <row r="30" spans="1:12" ht="6" customHeight="1">
      <c r="D30" s="37"/>
      <c r="F30" s="39"/>
      <c r="G30" s="40"/>
      <c r="H30" s="39"/>
      <c r="I30" s="40"/>
      <c r="J30" s="39"/>
      <c r="K30" s="44"/>
      <c r="L30" s="39"/>
    </row>
    <row r="31" spans="1:12" ht="19.899999999999999" customHeight="1" thickBot="1">
      <c r="A31" s="18" t="s">
        <v>4</v>
      </c>
      <c r="D31" s="37"/>
      <c r="F31" s="45">
        <f>SUM(F13:F29)</f>
        <v>7954163348</v>
      </c>
      <c r="G31" s="40"/>
      <c r="H31" s="45">
        <f>SUM(H13:H29)</f>
        <v>12014650856</v>
      </c>
      <c r="I31" s="40"/>
      <c r="J31" s="45">
        <f>SUM(J13:J29)</f>
        <v>7954163348</v>
      </c>
      <c r="K31" s="40"/>
      <c r="L31" s="45">
        <f>SUM(L13:L29)</f>
        <v>13160060856</v>
      </c>
    </row>
    <row r="32" spans="1:12" ht="19.899999999999999" customHeight="1" thickTop="1">
      <c r="A32" s="18"/>
      <c r="D32" s="37"/>
      <c r="F32" s="39"/>
      <c r="G32" s="40"/>
      <c r="H32" s="39"/>
      <c r="I32" s="40"/>
      <c r="J32" s="39"/>
      <c r="K32" s="44"/>
      <c r="L32" s="39"/>
    </row>
    <row r="33" spans="1:12" ht="19.899999999999999" customHeight="1">
      <c r="A33" s="18"/>
      <c r="D33" s="37"/>
      <c r="F33" s="39"/>
      <c r="G33" s="40"/>
      <c r="H33" s="39"/>
      <c r="I33" s="40"/>
      <c r="J33" s="39"/>
      <c r="K33" s="44"/>
      <c r="L33" s="39"/>
    </row>
    <row r="34" spans="1:12" ht="19.899999999999999" customHeight="1">
      <c r="A34" s="18"/>
      <c r="D34" s="37"/>
      <c r="F34" s="39"/>
      <c r="G34" s="40"/>
      <c r="H34" s="39"/>
      <c r="I34" s="40"/>
      <c r="J34" s="39"/>
      <c r="K34" s="44"/>
      <c r="L34" s="39"/>
    </row>
    <row r="35" spans="1:12" ht="19.899999999999999" customHeight="1">
      <c r="A35" s="18"/>
      <c r="D35" s="37"/>
      <c r="F35" s="39"/>
      <c r="G35" s="40"/>
      <c r="H35" s="39"/>
      <c r="I35" s="40"/>
      <c r="J35" s="39"/>
      <c r="K35" s="44"/>
      <c r="L35" s="39"/>
    </row>
    <row r="36" spans="1:12" ht="19.899999999999999" customHeight="1">
      <c r="A36" s="18"/>
      <c r="D36" s="37"/>
      <c r="F36" s="39"/>
      <c r="G36" s="40"/>
      <c r="H36" s="39"/>
      <c r="I36" s="40"/>
      <c r="J36" s="39"/>
      <c r="K36" s="44"/>
      <c r="L36" s="39"/>
    </row>
    <row r="37" spans="1:12" ht="19.899999999999999" customHeight="1">
      <c r="A37" s="18"/>
      <c r="D37" s="37"/>
      <c r="F37" s="39"/>
      <c r="G37" s="40"/>
      <c r="H37" s="39"/>
      <c r="I37" s="40"/>
      <c r="J37" s="39"/>
      <c r="K37" s="44"/>
      <c r="L37" s="39"/>
    </row>
    <row r="38" spans="1:12" ht="19.899999999999999" customHeight="1">
      <c r="A38" s="18"/>
      <c r="D38" s="37"/>
      <c r="F38" s="39"/>
      <c r="G38" s="40"/>
      <c r="H38" s="39"/>
      <c r="I38" s="40"/>
      <c r="J38" s="39"/>
      <c r="K38" s="44"/>
      <c r="L38" s="39"/>
    </row>
    <row r="39" spans="1:12" ht="14.1" customHeight="1">
      <c r="A39" s="18"/>
      <c r="D39" s="37"/>
      <c r="F39" s="39"/>
      <c r="G39" s="40"/>
      <c r="H39" s="39"/>
      <c r="I39" s="40"/>
      <c r="J39" s="39"/>
      <c r="K39" s="44"/>
      <c r="L39" s="39"/>
    </row>
    <row r="40" spans="1:12" ht="19.899999999999999" customHeight="1">
      <c r="A40" s="20" t="s">
        <v>5</v>
      </c>
      <c r="D40" s="37"/>
      <c r="F40" s="17"/>
      <c r="H40" s="17"/>
      <c r="K40" s="46"/>
    </row>
    <row r="41" spans="1:12" ht="19.899999999999999" customHeight="1">
      <c r="A41" s="18"/>
      <c r="F41" s="39"/>
      <c r="G41" s="40"/>
      <c r="H41" s="39"/>
      <c r="I41" s="40"/>
      <c r="J41" s="39"/>
      <c r="K41" s="44"/>
      <c r="L41" s="39"/>
    </row>
    <row r="42" spans="1:12" ht="19.899999999999999" customHeight="1">
      <c r="A42" s="18"/>
      <c r="F42" s="39"/>
      <c r="G42" s="40"/>
      <c r="H42" s="39"/>
      <c r="I42" s="40"/>
      <c r="J42" s="39"/>
      <c r="K42" s="44"/>
      <c r="L42" s="39"/>
    </row>
    <row r="43" spans="1:12" ht="19.899999999999999" customHeight="1">
      <c r="A43" s="18"/>
      <c r="F43" s="39"/>
      <c r="G43" s="40"/>
      <c r="H43" s="39"/>
      <c r="I43" s="40"/>
      <c r="J43" s="39"/>
      <c r="K43" s="44"/>
      <c r="L43" s="39"/>
    </row>
    <row r="44" spans="1:12" ht="19.899999999999999" customHeight="1">
      <c r="A44" s="18"/>
      <c r="F44" s="39"/>
      <c r="G44" s="40"/>
      <c r="H44" s="39"/>
      <c r="I44" s="40"/>
      <c r="J44" s="39"/>
      <c r="K44" s="44"/>
      <c r="L44" s="39"/>
    </row>
    <row r="45" spans="1:12" ht="15.75" customHeight="1">
      <c r="A45" s="18"/>
      <c r="F45" s="39"/>
      <c r="G45" s="40"/>
      <c r="H45" s="39"/>
      <c r="I45" s="40"/>
      <c r="J45" s="39"/>
      <c r="K45" s="44"/>
      <c r="L45" s="39"/>
    </row>
    <row r="46" spans="1:12" ht="14.25" customHeight="1">
      <c r="A46" s="18"/>
      <c r="F46" s="39"/>
      <c r="G46" s="40"/>
      <c r="H46" s="39"/>
      <c r="I46" s="40"/>
      <c r="J46" s="39"/>
      <c r="K46" s="44"/>
      <c r="L46" s="39"/>
    </row>
    <row r="47" spans="1:12" ht="21.95" customHeight="1">
      <c r="A47" s="155" t="s">
        <v>6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</row>
    <row r="48" spans="1:12" ht="21.75" customHeight="1">
      <c r="A48" s="18" t="str">
        <f>A1</f>
        <v xml:space="preserve">บริษัทหลักทรัพย์ บียอนด์ จำกัด (มหาชน)  </v>
      </c>
      <c r="B48" s="18"/>
      <c r="C48" s="18"/>
    </row>
    <row r="49" spans="1:12" ht="21.75" customHeight="1">
      <c r="A49" s="18" t="s">
        <v>162</v>
      </c>
      <c r="B49" s="18"/>
      <c r="C49" s="18"/>
    </row>
    <row r="50" spans="1:12" ht="21.75" customHeight="1">
      <c r="A50" s="24" t="str">
        <f>A3</f>
        <v>ณ วันที่ 31 ธันวาคม พ.ศ. 2567</v>
      </c>
      <c r="B50" s="24"/>
      <c r="C50" s="24"/>
      <c r="D50" s="25"/>
      <c r="E50" s="26"/>
      <c r="F50" s="27"/>
      <c r="G50" s="28"/>
      <c r="H50" s="27"/>
      <c r="I50" s="28"/>
      <c r="J50" s="27"/>
      <c r="K50" s="28"/>
      <c r="L50" s="27"/>
    </row>
    <row r="51" spans="1:12" ht="19.899999999999999" customHeight="1"/>
    <row r="52" spans="1:12" ht="19.899999999999999" customHeight="1">
      <c r="F52" s="153" t="s">
        <v>64</v>
      </c>
      <c r="G52" s="153"/>
      <c r="H52" s="153"/>
    </row>
    <row r="53" spans="1:12" ht="19.899999999999999" customHeight="1">
      <c r="A53" s="23"/>
      <c r="D53" s="30"/>
      <c r="E53" s="18"/>
      <c r="F53" s="154" t="s">
        <v>65</v>
      </c>
      <c r="G53" s="154"/>
      <c r="H53" s="154"/>
      <c r="I53" s="31"/>
      <c r="J53" s="154" t="s">
        <v>0</v>
      </c>
      <c r="K53" s="154"/>
      <c r="L53" s="154"/>
    </row>
    <row r="54" spans="1:12" ht="19.899999999999999" customHeight="1">
      <c r="A54" s="23"/>
      <c r="D54" s="30"/>
      <c r="E54" s="18"/>
      <c r="F54" s="29" t="s">
        <v>123</v>
      </c>
      <c r="G54" s="29"/>
      <c r="H54" s="29" t="s">
        <v>123</v>
      </c>
      <c r="I54" s="31"/>
      <c r="J54" s="29" t="s">
        <v>123</v>
      </c>
      <c r="K54" s="29"/>
      <c r="L54" s="29" t="s">
        <v>123</v>
      </c>
    </row>
    <row r="55" spans="1:12" ht="19.899999999999999" customHeight="1">
      <c r="E55" s="18"/>
      <c r="F55" s="29" t="s">
        <v>158</v>
      </c>
      <c r="G55" s="31"/>
      <c r="H55" s="29" t="s">
        <v>59</v>
      </c>
      <c r="I55" s="31"/>
      <c r="J55" s="29" t="s">
        <v>158</v>
      </c>
      <c r="K55" s="31"/>
      <c r="L55" s="29" t="s">
        <v>59</v>
      </c>
    </row>
    <row r="56" spans="1:12" ht="19.899999999999999" customHeight="1">
      <c r="D56" s="32" t="s">
        <v>1</v>
      </c>
      <c r="E56" s="18"/>
      <c r="F56" s="33" t="s">
        <v>124</v>
      </c>
      <c r="G56" s="34"/>
      <c r="H56" s="33" t="s">
        <v>124</v>
      </c>
      <c r="I56" s="34"/>
      <c r="J56" s="33" t="s">
        <v>124</v>
      </c>
      <c r="K56" s="34"/>
      <c r="L56" s="33" t="s">
        <v>124</v>
      </c>
    </row>
    <row r="57" spans="1:12" ht="6" customHeight="1">
      <c r="D57" s="35"/>
      <c r="E57" s="18"/>
      <c r="F57" s="36"/>
      <c r="G57" s="34"/>
      <c r="H57" s="36"/>
      <c r="I57" s="34"/>
      <c r="J57" s="36"/>
      <c r="K57" s="34"/>
      <c r="L57" s="36"/>
    </row>
    <row r="58" spans="1:12" ht="19.899999999999999" customHeight="1">
      <c r="A58" s="18" t="s">
        <v>7</v>
      </c>
      <c r="D58" s="41"/>
    </row>
    <row r="59" spans="1:12" ht="6" customHeight="1">
      <c r="A59" s="18"/>
      <c r="D59" s="41"/>
    </row>
    <row r="60" spans="1:12" ht="19.899999999999999" customHeight="1">
      <c r="A60" s="18" t="s">
        <v>136</v>
      </c>
      <c r="D60" s="41"/>
    </row>
    <row r="61" spans="1:12" ht="6" customHeight="1">
      <c r="A61" s="18"/>
      <c r="D61" s="41"/>
    </row>
    <row r="62" spans="1:12" ht="19.5" customHeight="1">
      <c r="A62" s="20" t="s">
        <v>73</v>
      </c>
      <c r="D62" s="41"/>
      <c r="F62" s="39">
        <v>26885275</v>
      </c>
      <c r="G62" s="39"/>
      <c r="H62" s="39">
        <v>36522127</v>
      </c>
      <c r="I62" s="40"/>
      <c r="J62" s="39">
        <v>26885275</v>
      </c>
      <c r="K62" s="38"/>
      <c r="L62" s="39">
        <v>36522127</v>
      </c>
    </row>
    <row r="63" spans="1:12" ht="19.899999999999999" customHeight="1">
      <c r="A63" s="20" t="s">
        <v>74</v>
      </c>
      <c r="D63" s="41">
        <v>20</v>
      </c>
      <c r="F63" s="39">
        <v>64223796</v>
      </c>
      <c r="G63" s="39"/>
      <c r="H63" s="39">
        <v>32785112</v>
      </c>
      <c r="I63" s="40"/>
      <c r="J63" s="39">
        <v>64223796</v>
      </c>
      <c r="K63" s="38"/>
      <c r="L63" s="39">
        <v>32785112</v>
      </c>
    </row>
    <row r="64" spans="1:12" ht="19.899999999999999" customHeight="1">
      <c r="A64" s="20" t="s">
        <v>150</v>
      </c>
      <c r="D64" s="41">
        <v>12</v>
      </c>
      <c r="F64" s="39">
        <v>570800</v>
      </c>
      <c r="G64" s="39"/>
      <c r="H64" s="39">
        <v>717500</v>
      </c>
      <c r="I64" s="40"/>
      <c r="J64" s="39">
        <v>570800</v>
      </c>
      <c r="K64" s="38"/>
      <c r="L64" s="39">
        <v>717500</v>
      </c>
    </row>
    <row r="65" spans="1:12" ht="19.899999999999999" customHeight="1">
      <c r="A65" s="20" t="s">
        <v>75</v>
      </c>
      <c r="D65" s="41">
        <v>29.1</v>
      </c>
      <c r="F65" s="39">
        <v>0</v>
      </c>
      <c r="G65" s="39"/>
      <c r="H65" s="39">
        <v>85363724</v>
      </c>
      <c r="I65" s="40"/>
      <c r="J65" s="39">
        <v>0</v>
      </c>
      <c r="K65" s="38"/>
      <c r="L65" s="39">
        <v>85363724</v>
      </c>
    </row>
    <row r="66" spans="1:12" ht="19.899999999999999" customHeight="1">
      <c r="A66" s="20" t="s">
        <v>8</v>
      </c>
      <c r="D66" s="41">
        <v>17</v>
      </c>
      <c r="F66" s="39">
        <v>149120291</v>
      </c>
      <c r="G66" s="39"/>
      <c r="H66" s="39">
        <v>19328633</v>
      </c>
      <c r="I66" s="40"/>
      <c r="J66" s="39">
        <v>149120291</v>
      </c>
      <c r="K66" s="38"/>
      <c r="L66" s="39">
        <v>19328633</v>
      </c>
    </row>
    <row r="67" spans="1:12" ht="19.899999999999999" customHeight="1">
      <c r="A67" s="20" t="s">
        <v>172</v>
      </c>
      <c r="D67" s="41"/>
      <c r="F67" s="39">
        <v>6609014</v>
      </c>
      <c r="G67" s="39"/>
      <c r="H67" s="39">
        <v>6511128</v>
      </c>
      <c r="I67" s="40"/>
      <c r="J67" s="39">
        <v>6609014</v>
      </c>
      <c r="K67" s="38"/>
      <c r="L67" s="39">
        <v>6511128</v>
      </c>
    </row>
    <row r="68" spans="1:12" ht="19.899999999999999" customHeight="1">
      <c r="A68" s="20" t="s">
        <v>76</v>
      </c>
      <c r="D68" s="41">
        <v>21</v>
      </c>
      <c r="F68" s="47">
        <v>114705539</v>
      </c>
      <c r="G68" s="39"/>
      <c r="H68" s="47">
        <v>62876138</v>
      </c>
      <c r="I68" s="40"/>
      <c r="J68" s="47">
        <v>114705539</v>
      </c>
      <c r="K68" s="38"/>
      <c r="L68" s="47">
        <v>62876138</v>
      </c>
    </row>
    <row r="69" spans="1:12" ht="6" customHeight="1">
      <c r="A69" s="23"/>
      <c r="B69" s="48"/>
      <c r="D69" s="41"/>
      <c r="F69" s="39"/>
      <c r="G69" s="39"/>
      <c r="H69" s="39"/>
      <c r="I69" s="40"/>
      <c r="J69" s="39"/>
      <c r="K69" s="44"/>
      <c r="L69" s="39"/>
    </row>
    <row r="70" spans="1:12" ht="19.899999999999999" customHeight="1">
      <c r="A70" s="18" t="s">
        <v>9</v>
      </c>
      <c r="B70" s="23"/>
      <c r="D70" s="41"/>
      <c r="F70" s="47">
        <f>SUM(F62:F69)</f>
        <v>362114715</v>
      </c>
      <c r="G70" s="40"/>
      <c r="H70" s="47">
        <f>SUM(H62:H69)</f>
        <v>244104362</v>
      </c>
      <c r="I70" s="40"/>
      <c r="J70" s="47">
        <f>SUM(J62:J69)</f>
        <v>362114715</v>
      </c>
      <c r="K70" s="44"/>
      <c r="L70" s="47">
        <f>SUM(L62:L69)</f>
        <v>244104362</v>
      </c>
    </row>
    <row r="71" spans="1:12" ht="6" customHeight="1">
      <c r="D71" s="41"/>
      <c r="E71" s="18"/>
      <c r="F71" s="36"/>
      <c r="G71" s="34"/>
      <c r="H71" s="36"/>
      <c r="I71" s="34"/>
      <c r="J71" s="36"/>
      <c r="K71" s="34"/>
      <c r="L71" s="36"/>
    </row>
    <row r="72" spans="1:12" ht="19.899999999999999" customHeight="1">
      <c r="A72" s="18" t="s">
        <v>10</v>
      </c>
      <c r="D72" s="41"/>
      <c r="K72" s="46"/>
    </row>
    <row r="73" spans="1:12" ht="6" customHeight="1">
      <c r="D73" s="41"/>
      <c r="E73" s="18"/>
      <c r="F73" s="36"/>
      <c r="G73" s="34"/>
      <c r="H73" s="36"/>
      <c r="I73" s="34"/>
      <c r="J73" s="36"/>
      <c r="K73" s="34"/>
      <c r="L73" s="36"/>
    </row>
    <row r="74" spans="1:12" ht="19.899999999999999" customHeight="1">
      <c r="A74" s="20" t="s">
        <v>11</v>
      </c>
      <c r="D74" s="41"/>
      <c r="G74" s="49"/>
      <c r="K74" s="46"/>
    </row>
    <row r="75" spans="1:12" ht="19.899999999999999" customHeight="1">
      <c r="B75" s="20" t="s">
        <v>12</v>
      </c>
      <c r="D75" s="41"/>
      <c r="F75" s="49"/>
      <c r="G75" s="49"/>
      <c r="H75" s="49"/>
      <c r="J75" s="49"/>
      <c r="K75" s="49"/>
      <c r="L75" s="49"/>
    </row>
    <row r="76" spans="1:12" ht="19.899999999999999" customHeight="1">
      <c r="C76" s="20" t="s">
        <v>164</v>
      </c>
      <c r="D76" s="41"/>
      <c r="F76" s="49"/>
      <c r="G76" s="49"/>
      <c r="H76" s="49"/>
      <c r="J76" s="49"/>
      <c r="K76" s="49"/>
      <c r="L76" s="49"/>
    </row>
    <row r="77" spans="1:12" ht="19.899999999999999" customHeight="1">
      <c r="C77" s="20" t="s">
        <v>77</v>
      </c>
      <c r="D77" s="41"/>
      <c r="F77" s="49"/>
      <c r="G77" s="49"/>
      <c r="H77" s="49"/>
      <c r="J77" s="49"/>
      <c r="K77" s="49"/>
      <c r="L77" s="49"/>
    </row>
    <row r="78" spans="1:12" ht="19.899999999999999" customHeight="1">
      <c r="C78" s="48" t="s">
        <v>165</v>
      </c>
      <c r="D78" s="41"/>
      <c r="F78" s="49"/>
      <c r="G78" s="49"/>
      <c r="H78" s="49"/>
      <c r="J78" s="49"/>
      <c r="K78" s="49"/>
      <c r="L78" s="49"/>
    </row>
    <row r="79" spans="1:12" ht="19.899999999999999" customHeight="1" thickBot="1">
      <c r="C79" s="20" t="s">
        <v>166</v>
      </c>
      <c r="D79" s="41">
        <v>22</v>
      </c>
      <c r="F79" s="45">
        <v>29039614320</v>
      </c>
      <c r="G79" s="40"/>
      <c r="H79" s="45">
        <v>27511712220</v>
      </c>
      <c r="I79" s="40"/>
      <c r="J79" s="45">
        <v>29039614320</v>
      </c>
      <c r="K79" s="40"/>
      <c r="L79" s="45">
        <v>27511712220</v>
      </c>
    </row>
    <row r="80" spans="1:12" ht="6" customHeight="1" thickTop="1">
      <c r="D80" s="41"/>
      <c r="E80" s="18"/>
      <c r="F80" s="36"/>
      <c r="G80" s="34"/>
      <c r="H80" s="36"/>
      <c r="I80" s="34"/>
      <c r="J80" s="36"/>
      <c r="K80" s="34"/>
      <c r="L80" s="36"/>
    </row>
    <row r="81" spans="1:12" ht="19.899999999999999" customHeight="1">
      <c r="B81" s="20" t="s">
        <v>13</v>
      </c>
      <c r="D81" s="41"/>
      <c r="F81" s="42"/>
      <c r="G81" s="40"/>
      <c r="H81" s="42"/>
      <c r="I81" s="40"/>
      <c r="J81" s="42"/>
      <c r="K81" s="42"/>
      <c r="L81" s="42"/>
    </row>
    <row r="82" spans="1:12" ht="19.899999999999999" customHeight="1">
      <c r="B82" s="48"/>
      <c r="C82" s="20" t="s">
        <v>167</v>
      </c>
      <c r="D82" s="41"/>
      <c r="F82" s="39"/>
      <c r="G82" s="40"/>
      <c r="H82" s="39"/>
      <c r="I82" s="40"/>
      <c r="J82" s="39"/>
      <c r="K82" s="38"/>
      <c r="L82" s="39"/>
    </row>
    <row r="83" spans="1:12" ht="19.899999999999999" customHeight="1">
      <c r="B83" s="48"/>
      <c r="C83" s="20" t="s">
        <v>77</v>
      </c>
      <c r="D83" s="41"/>
      <c r="F83" s="39"/>
      <c r="G83" s="40"/>
      <c r="H83" s="39"/>
      <c r="I83" s="40"/>
      <c r="J83" s="39"/>
      <c r="K83" s="38"/>
      <c r="L83" s="39"/>
    </row>
    <row r="84" spans="1:12" ht="19.899999999999999" customHeight="1">
      <c r="B84" s="48"/>
      <c r="C84" s="20" t="s">
        <v>168</v>
      </c>
      <c r="D84" s="41"/>
      <c r="F84" s="39"/>
      <c r="G84" s="40"/>
      <c r="H84" s="39"/>
      <c r="I84" s="40"/>
      <c r="J84" s="39"/>
      <c r="K84" s="38"/>
      <c r="L84" s="39"/>
    </row>
    <row r="85" spans="1:12" ht="19.899999999999999" customHeight="1">
      <c r="B85" s="48"/>
      <c r="C85" s="20" t="s">
        <v>166</v>
      </c>
      <c r="D85" s="41">
        <v>22</v>
      </c>
      <c r="F85" s="39">
        <v>26053144180</v>
      </c>
      <c r="G85" s="40"/>
      <c r="H85" s="39">
        <v>25251838540</v>
      </c>
      <c r="I85" s="40"/>
      <c r="J85" s="39">
        <v>26053144180</v>
      </c>
      <c r="K85" s="38"/>
      <c r="L85" s="39">
        <v>25251838540</v>
      </c>
    </row>
    <row r="86" spans="1:12" ht="19.899999999999999" customHeight="1">
      <c r="A86" s="20" t="s">
        <v>78</v>
      </c>
      <c r="D86" s="41">
        <v>22</v>
      </c>
      <c r="F86" s="39">
        <v>-12019597279</v>
      </c>
      <c r="G86" s="42"/>
      <c r="H86" s="39">
        <v>-11618944459</v>
      </c>
      <c r="I86" s="40"/>
      <c r="J86" s="39">
        <v>-12019597279</v>
      </c>
      <c r="K86" s="44"/>
      <c r="L86" s="39">
        <v>-11618944459</v>
      </c>
    </row>
    <row r="87" spans="1:12" ht="19.899999999999999" customHeight="1">
      <c r="A87" s="20" t="s">
        <v>79</v>
      </c>
      <c r="D87" s="41"/>
      <c r="F87" s="42"/>
      <c r="G87" s="40"/>
      <c r="H87" s="42"/>
      <c r="I87" s="40"/>
      <c r="J87" s="42"/>
      <c r="K87" s="42"/>
      <c r="L87" s="42"/>
    </row>
    <row r="88" spans="1:12" ht="19.899999999999999" customHeight="1">
      <c r="B88" s="20" t="s">
        <v>14</v>
      </c>
      <c r="D88" s="41"/>
      <c r="F88" s="42">
        <f>'11'!J25</f>
        <v>-6269539954</v>
      </c>
      <c r="G88" s="40"/>
      <c r="H88" s="42">
        <v>-1694588495</v>
      </c>
      <c r="I88" s="40"/>
      <c r="J88" s="42">
        <f>'12'!J25</f>
        <v>-6269539954</v>
      </c>
      <c r="K88" s="39"/>
      <c r="L88" s="42">
        <v>-549178495</v>
      </c>
    </row>
    <row r="89" spans="1:12" ht="19.899999999999999" customHeight="1">
      <c r="A89" s="20" t="s">
        <v>15</v>
      </c>
      <c r="D89" s="41"/>
      <c r="F89" s="43">
        <f>'11'!N25</f>
        <v>-171958314</v>
      </c>
      <c r="G89" s="40"/>
      <c r="H89" s="43">
        <v>-167759092</v>
      </c>
      <c r="I89" s="40"/>
      <c r="J89" s="47">
        <f>'12'!N25</f>
        <v>-171958314</v>
      </c>
      <c r="K89" s="39"/>
      <c r="L89" s="47">
        <v>-167759092</v>
      </c>
    </row>
    <row r="90" spans="1:12" ht="6" customHeight="1">
      <c r="D90" s="41"/>
      <c r="E90" s="18"/>
      <c r="F90" s="36"/>
      <c r="G90" s="34"/>
      <c r="H90" s="36"/>
      <c r="I90" s="34"/>
      <c r="J90" s="36"/>
      <c r="K90" s="34"/>
      <c r="L90" s="36"/>
    </row>
    <row r="91" spans="1:12" ht="19.899999999999999" customHeight="1">
      <c r="A91" s="18" t="s">
        <v>16</v>
      </c>
      <c r="D91" s="41"/>
      <c r="F91" s="50">
        <f>SUM(F84:F89)</f>
        <v>7592048633</v>
      </c>
      <c r="G91" s="39"/>
      <c r="H91" s="50">
        <f>SUM(H84:H89)</f>
        <v>11770546494</v>
      </c>
      <c r="I91" s="40"/>
      <c r="J91" s="50">
        <f>SUM(J84:J89)</f>
        <v>7592048633</v>
      </c>
      <c r="K91" s="39"/>
      <c r="L91" s="50">
        <f>SUM(L84:L89)</f>
        <v>12915956494</v>
      </c>
    </row>
    <row r="92" spans="1:12" ht="6" customHeight="1">
      <c r="D92" s="41"/>
      <c r="E92" s="18"/>
      <c r="F92" s="36"/>
      <c r="G92" s="34"/>
      <c r="H92" s="36"/>
      <c r="I92" s="34"/>
      <c r="J92" s="36"/>
      <c r="K92" s="34"/>
      <c r="L92" s="36"/>
    </row>
    <row r="93" spans="1:12" ht="19.899999999999999" customHeight="1" thickBot="1">
      <c r="A93" s="18" t="s">
        <v>17</v>
      </c>
      <c r="D93" s="41"/>
      <c r="F93" s="45">
        <f>SUM(F70,F91)</f>
        <v>7954163348</v>
      </c>
      <c r="G93" s="40"/>
      <c r="H93" s="45">
        <f>SUM(H70,H91)</f>
        <v>12014650856</v>
      </c>
      <c r="I93" s="40"/>
      <c r="J93" s="45">
        <f>SUM(J70,J91)</f>
        <v>7954163348</v>
      </c>
      <c r="K93" s="40"/>
      <c r="L93" s="45">
        <f>SUM(L70,L91)</f>
        <v>13160060856</v>
      </c>
    </row>
    <row r="94" spans="1:12" ht="19.899999999999999" customHeight="1" thickTop="1">
      <c r="D94" s="41"/>
      <c r="F94" s="39"/>
      <c r="G94" s="39"/>
      <c r="H94" s="39"/>
      <c r="I94" s="40"/>
      <c r="J94" s="39"/>
      <c r="K94" s="38"/>
      <c r="L94" s="39"/>
    </row>
    <row r="95" spans="1:12" ht="19.899999999999999" customHeight="1">
      <c r="C95" s="23"/>
      <c r="D95" s="41"/>
      <c r="F95" s="39"/>
      <c r="G95" s="39"/>
      <c r="H95" s="39"/>
      <c r="I95" s="40"/>
      <c r="J95" s="39"/>
      <c r="K95" s="38"/>
      <c r="L95" s="39"/>
    </row>
    <row r="96" spans="1:12" ht="19.899999999999999" customHeight="1">
      <c r="D96" s="41"/>
      <c r="F96" s="39"/>
      <c r="G96" s="39"/>
      <c r="H96" s="39"/>
      <c r="I96" s="40"/>
      <c r="J96" s="39"/>
      <c r="K96" s="38"/>
      <c r="L96" s="39"/>
    </row>
    <row r="97" spans="1:12" ht="9.9499999999999993" customHeight="1">
      <c r="D97" s="41"/>
      <c r="F97" s="39"/>
      <c r="G97" s="39"/>
      <c r="H97" s="39"/>
      <c r="I97" s="40"/>
      <c r="J97" s="39"/>
      <c r="K97" s="38"/>
      <c r="L97" s="39"/>
    </row>
    <row r="98" spans="1:12" ht="21.95" customHeight="1">
      <c r="A98" s="155" t="str">
        <f>A47</f>
        <v>หมายเหตุประกอบงบการเงินเป็นส่วนหนึ่งของงบการเงินนี้</v>
      </c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</row>
  </sheetData>
  <mergeCells count="8">
    <mergeCell ref="F5:H5"/>
    <mergeCell ref="F53:H53"/>
    <mergeCell ref="J6:L6"/>
    <mergeCell ref="J53:L53"/>
    <mergeCell ref="A98:L98"/>
    <mergeCell ref="A47:L47"/>
    <mergeCell ref="F6:H6"/>
    <mergeCell ref="F52:H5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96"/>
  <sheetViews>
    <sheetView zoomScaleNormal="100" zoomScaleSheetLayoutView="120" workbookViewId="0">
      <selection activeCell="F23" sqref="F23"/>
    </sheetView>
  </sheetViews>
  <sheetFormatPr defaultColWidth="6.7109375" defaultRowHeight="19.350000000000001" customHeight="1"/>
  <cols>
    <col min="1" max="2" width="1.7109375" style="117" customWidth="1"/>
    <col min="3" max="3" width="34.28515625" style="117" customWidth="1"/>
    <col min="4" max="4" width="7.7109375" style="116" customWidth="1"/>
    <col min="5" max="5" width="0.7109375" style="117" customWidth="1"/>
    <col min="6" max="6" width="13.28515625" style="118" customWidth="1"/>
    <col min="7" max="7" width="0.7109375" style="54" customWidth="1"/>
    <col min="8" max="8" width="13.28515625" style="118" customWidth="1"/>
    <col min="9" max="9" width="1" style="54" customWidth="1"/>
    <col min="10" max="10" width="13.28515625" style="118" customWidth="1"/>
    <col min="11" max="11" width="0.7109375" style="54" customWidth="1"/>
    <col min="12" max="12" width="13.28515625" style="118" customWidth="1"/>
    <col min="13" max="16384" width="6.7109375" style="119"/>
  </cols>
  <sheetData>
    <row r="1" spans="1:12" ht="21.75" customHeight="1">
      <c r="A1" s="115" t="str">
        <f>'7-8'!A1</f>
        <v xml:space="preserve">บริษัทหลักทรัพย์ บียอนด์ จำกัด (มหาชน)  </v>
      </c>
      <c r="B1" s="115"/>
      <c r="C1" s="115"/>
    </row>
    <row r="2" spans="1:12" ht="21.75" customHeight="1">
      <c r="A2" s="115" t="s">
        <v>18</v>
      </c>
      <c r="B2" s="115"/>
      <c r="C2" s="115"/>
    </row>
    <row r="3" spans="1:12" ht="21.75" customHeight="1">
      <c r="A3" s="80" t="s">
        <v>157</v>
      </c>
      <c r="B3" s="120"/>
      <c r="C3" s="120"/>
      <c r="D3" s="121"/>
      <c r="E3" s="122"/>
      <c r="F3" s="123"/>
      <c r="G3" s="124"/>
      <c r="H3" s="123"/>
      <c r="I3" s="124"/>
      <c r="J3" s="123"/>
      <c r="K3" s="124"/>
      <c r="L3" s="123"/>
    </row>
    <row r="4" spans="1:12" ht="19.899999999999999" customHeight="1"/>
    <row r="5" spans="1:12" ht="19.899999999999999" customHeight="1">
      <c r="F5" s="153" t="s">
        <v>64</v>
      </c>
      <c r="G5" s="153"/>
      <c r="H5" s="153"/>
      <c r="I5" s="22"/>
      <c r="J5" s="21"/>
      <c r="K5" s="22"/>
      <c r="L5" s="21"/>
    </row>
    <row r="6" spans="1:12" ht="19.899999999999999" customHeight="1">
      <c r="A6" s="119"/>
      <c r="D6" s="125"/>
      <c r="E6" s="115"/>
      <c r="F6" s="154" t="s">
        <v>65</v>
      </c>
      <c r="G6" s="154"/>
      <c r="H6" s="154"/>
      <c r="I6" s="31"/>
      <c r="J6" s="154" t="s">
        <v>0</v>
      </c>
      <c r="K6" s="154"/>
      <c r="L6" s="154"/>
    </row>
    <row r="7" spans="1:12" ht="19.899999999999999" customHeight="1">
      <c r="E7" s="115"/>
      <c r="F7" s="29" t="s">
        <v>158</v>
      </c>
      <c r="G7" s="31"/>
      <c r="H7" s="29" t="s">
        <v>59</v>
      </c>
      <c r="I7" s="31"/>
      <c r="J7" s="29" t="s">
        <v>158</v>
      </c>
      <c r="K7" s="31"/>
      <c r="L7" s="29" t="s">
        <v>59</v>
      </c>
    </row>
    <row r="8" spans="1:12" ht="19.899999999999999" customHeight="1">
      <c r="D8" s="126" t="s">
        <v>1</v>
      </c>
      <c r="E8" s="115"/>
      <c r="F8" s="33" t="s">
        <v>124</v>
      </c>
      <c r="G8" s="34"/>
      <c r="H8" s="33" t="s">
        <v>124</v>
      </c>
      <c r="I8" s="34"/>
      <c r="J8" s="33" t="s">
        <v>124</v>
      </c>
      <c r="K8" s="34"/>
      <c r="L8" s="33" t="s">
        <v>124</v>
      </c>
    </row>
    <row r="9" spans="1:12" ht="8.1" customHeight="1">
      <c r="G9" s="118"/>
      <c r="K9" s="118"/>
    </row>
    <row r="10" spans="1:12" ht="19.899999999999999" customHeight="1">
      <c r="A10" s="115" t="s">
        <v>80</v>
      </c>
      <c r="F10" s="127"/>
      <c r="G10" s="127"/>
      <c r="H10" s="127"/>
      <c r="I10" s="128"/>
      <c r="J10" s="127"/>
      <c r="K10" s="127"/>
      <c r="L10" s="127"/>
    </row>
    <row r="11" spans="1:12" ht="19.899999999999999" customHeight="1">
      <c r="A11" s="117" t="s">
        <v>81</v>
      </c>
      <c r="D11" s="19">
        <v>23</v>
      </c>
      <c r="F11" s="129">
        <v>163321273</v>
      </c>
      <c r="G11" s="129"/>
      <c r="H11" s="129">
        <v>69785702</v>
      </c>
      <c r="I11" s="128"/>
      <c r="J11" s="129">
        <v>163321273</v>
      </c>
      <c r="K11" s="129"/>
      <c r="L11" s="129">
        <v>69785702</v>
      </c>
    </row>
    <row r="12" spans="1:12" ht="19.899999999999999" customHeight="1">
      <c r="A12" s="117" t="s">
        <v>82</v>
      </c>
      <c r="D12" s="19">
        <v>24</v>
      </c>
      <c r="F12" s="129">
        <v>132253024</v>
      </c>
      <c r="G12" s="129"/>
      <c r="H12" s="129">
        <v>73422573</v>
      </c>
      <c r="I12" s="128"/>
      <c r="J12" s="129">
        <v>132253024</v>
      </c>
      <c r="K12" s="129"/>
      <c r="L12" s="129">
        <v>73422573</v>
      </c>
    </row>
    <row r="13" spans="1:12" ht="19.899999999999999" customHeight="1">
      <c r="A13" s="117" t="s">
        <v>83</v>
      </c>
      <c r="D13" s="130"/>
      <c r="F13" s="129">
        <v>665562206</v>
      </c>
      <c r="G13" s="129"/>
      <c r="H13" s="129">
        <v>571143113</v>
      </c>
      <c r="I13" s="128"/>
      <c r="J13" s="129">
        <v>665562206</v>
      </c>
      <c r="K13" s="129"/>
      <c r="L13" s="129">
        <v>571143113</v>
      </c>
    </row>
    <row r="14" spans="1:12" ht="19.899999999999999" customHeight="1">
      <c r="A14" s="117" t="s">
        <v>155</v>
      </c>
      <c r="D14" s="130"/>
      <c r="F14" s="129"/>
      <c r="G14" s="129"/>
      <c r="H14" s="129"/>
      <c r="I14" s="128"/>
      <c r="J14" s="129"/>
      <c r="K14" s="129"/>
      <c r="L14" s="129"/>
    </row>
    <row r="15" spans="1:12" ht="19.899999999999999" customHeight="1">
      <c r="B15" s="117" t="s">
        <v>154</v>
      </c>
      <c r="D15" s="19">
        <v>25</v>
      </c>
      <c r="F15" s="129">
        <v>47567253</v>
      </c>
      <c r="G15" s="129"/>
      <c r="H15" s="129">
        <v>-15245080</v>
      </c>
      <c r="I15" s="128"/>
      <c r="J15" s="129">
        <v>47567253</v>
      </c>
      <c r="K15" s="129"/>
      <c r="L15" s="129">
        <v>-15245080</v>
      </c>
    </row>
    <row r="16" spans="1:12" ht="19.899999999999999" customHeight="1">
      <c r="A16" s="117" t="s">
        <v>84</v>
      </c>
      <c r="D16" s="19">
        <v>15</v>
      </c>
      <c r="F16" s="129">
        <v>0</v>
      </c>
      <c r="G16" s="129"/>
      <c r="H16" s="129">
        <v>-812523952</v>
      </c>
      <c r="I16" s="128"/>
      <c r="J16" s="129">
        <v>0</v>
      </c>
      <c r="K16" s="129"/>
      <c r="L16" s="129">
        <v>0</v>
      </c>
    </row>
    <row r="17" spans="1:12" ht="19.899999999999999" customHeight="1">
      <c r="A17" s="117" t="s">
        <v>19</v>
      </c>
      <c r="F17" s="131">
        <v>49570696</v>
      </c>
      <c r="G17" s="129"/>
      <c r="H17" s="131">
        <v>14989148</v>
      </c>
      <c r="I17" s="128"/>
      <c r="J17" s="131">
        <v>49570696</v>
      </c>
      <c r="K17" s="129"/>
      <c r="L17" s="131">
        <v>14989148</v>
      </c>
    </row>
    <row r="18" spans="1:12" ht="8.1" customHeight="1">
      <c r="F18" s="129"/>
      <c r="G18" s="129"/>
      <c r="H18" s="129"/>
      <c r="I18" s="128"/>
      <c r="J18" s="129"/>
      <c r="K18" s="129"/>
      <c r="L18" s="129"/>
    </row>
    <row r="19" spans="1:12" ht="19.899999999999999" customHeight="1">
      <c r="A19" s="115" t="s">
        <v>20</v>
      </c>
      <c r="B19" s="119"/>
      <c r="C19" s="115"/>
      <c r="F19" s="131">
        <f>SUM(F10:F17)</f>
        <v>1058274452</v>
      </c>
      <c r="G19" s="129"/>
      <c r="H19" s="131">
        <f>SUM(H10:H17)</f>
        <v>-98428496</v>
      </c>
      <c r="I19" s="128"/>
      <c r="J19" s="131">
        <f>SUM(J10:J17)</f>
        <v>1058274452</v>
      </c>
      <c r="K19" s="129"/>
      <c r="L19" s="131">
        <f>SUM(L10:L17)</f>
        <v>714095456</v>
      </c>
    </row>
    <row r="20" spans="1:12" ht="8.1" customHeight="1">
      <c r="F20" s="129"/>
      <c r="G20" s="129"/>
      <c r="H20" s="129"/>
      <c r="I20" s="128"/>
      <c r="J20" s="129"/>
      <c r="K20" s="129"/>
      <c r="L20" s="129"/>
    </row>
    <row r="21" spans="1:12" ht="19.899999999999999" customHeight="1">
      <c r="A21" s="115" t="s">
        <v>85</v>
      </c>
      <c r="F21" s="127"/>
      <c r="G21" s="127"/>
      <c r="H21" s="127"/>
      <c r="I21" s="128"/>
      <c r="J21" s="127"/>
      <c r="K21" s="127"/>
      <c r="L21" s="127"/>
    </row>
    <row r="22" spans="1:12" ht="19.899999999999999" customHeight="1">
      <c r="A22" s="117" t="s">
        <v>86</v>
      </c>
      <c r="F22" s="129">
        <v>-338530389</v>
      </c>
      <c r="G22" s="128"/>
      <c r="H22" s="129">
        <v>-152335525</v>
      </c>
      <c r="I22" s="128"/>
      <c r="J22" s="129">
        <v>-338530389</v>
      </c>
      <c r="K22" s="132"/>
      <c r="L22" s="129">
        <v>-152335525</v>
      </c>
    </row>
    <row r="23" spans="1:12" ht="19.899999999999999" customHeight="1">
      <c r="A23" s="117" t="s">
        <v>87</v>
      </c>
      <c r="F23" s="129">
        <v>-92180056</v>
      </c>
      <c r="G23" s="129"/>
      <c r="H23" s="129">
        <v>-42621739</v>
      </c>
      <c r="I23" s="128"/>
      <c r="J23" s="129">
        <v>-92180056</v>
      </c>
      <c r="K23" s="129"/>
      <c r="L23" s="129">
        <v>-42621739</v>
      </c>
    </row>
    <row r="24" spans="1:12" ht="19.899999999999999" customHeight="1">
      <c r="A24" s="117" t="s">
        <v>88</v>
      </c>
      <c r="E24" s="133"/>
      <c r="F24" s="129">
        <v>-8767241</v>
      </c>
      <c r="G24" s="129"/>
      <c r="H24" s="129">
        <v>-2733423</v>
      </c>
      <c r="I24" s="128"/>
      <c r="J24" s="129">
        <v>-8767241</v>
      </c>
      <c r="K24" s="129"/>
      <c r="L24" s="129">
        <v>-2733423</v>
      </c>
    </row>
    <row r="25" spans="1:12" ht="19.899999999999999" customHeight="1">
      <c r="A25" s="117" t="s">
        <v>169</v>
      </c>
      <c r="D25" s="116" t="s">
        <v>190</v>
      </c>
      <c r="E25" s="133"/>
      <c r="F25" s="129">
        <v>-4924348854</v>
      </c>
      <c r="G25" s="129"/>
      <c r="H25" s="129">
        <v>150052</v>
      </c>
      <c r="I25" s="128"/>
      <c r="J25" s="129">
        <v>-4924348854</v>
      </c>
      <c r="K25" s="129"/>
      <c r="L25" s="129">
        <v>150052</v>
      </c>
    </row>
    <row r="26" spans="1:12" ht="19.899999999999999" customHeight="1">
      <c r="A26" s="117" t="s">
        <v>170</v>
      </c>
      <c r="D26" s="116">
        <v>15</v>
      </c>
      <c r="E26" s="133"/>
      <c r="F26" s="129">
        <v>0</v>
      </c>
      <c r="G26" s="129"/>
      <c r="H26" s="129">
        <v>0</v>
      </c>
      <c r="I26" s="128"/>
      <c r="J26" s="129">
        <v>-1145410000</v>
      </c>
      <c r="K26" s="129"/>
      <c r="L26" s="129">
        <v>0</v>
      </c>
    </row>
    <row r="27" spans="1:12" ht="19.899999999999999" customHeight="1">
      <c r="A27" s="117" t="s">
        <v>171</v>
      </c>
      <c r="D27" s="152">
        <v>28.2</v>
      </c>
      <c r="E27" s="133"/>
      <c r="F27" s="129">
        <v>-102909454</v>
      </c>
      <c r="G27" s="129"/>
      <c r="H27" s="129">
        <v>0</v>
      </c>
      <c r="I27" s="128"/>
      <c r="J27" s="129">
        <v>-102909454</v>
      </c>
      <c r="K27" s="129"/>
      <c r="L27" s="129">
        <v>0</v>
      </c>
    </row>
    <row r="28" spans="1:12" ht="19.899999999999999" customHeight="1">
      <c r="A28" s="117" t="s">
        <v>89</v>
      </c>
      <c r="E28" s="133"/>
      <c r="F28" s="131">
        <v>-69665710</v>
      </c>
      <c r="G28" s="129"/>
      <c r="H28" s="131">
        <v>-113994520</v>
      </c>
      <c r="I28" s="128"/>
      <c r="J28" s="131">
        <v>-69665710</v>
      </c>
      <c r="K28" s="129"/>
      <c r="L28" s="131">
        <v>-113994520</v>
      </c>
    </row>
    <row r="29" spans="1:12" ht="8.1" customHeight="1">
      <c r="F29" s="129"/>
      <c r="G29" s="129"/>
      <c r="H29" s="129"/>
      <c r="I29" s="128"/>
      <c r="J29" s="129"/>
      <c r="K29" s="129"/>
      <c r="L29" s="129"/>
    </row>
    <row r="30" spans="1:12" ht="19.899999999999999" customHeight="1">
      <c r="A30" s="115" t="s">
        <v>21</v>
      </c>
      <c r="B30" s="119"/>
      <c r="F30" s="131">
        <f>SUM(F22:F28)</f>
        <v>-5536401704</v>
      </c>
      <c r="G30" s="129"/>
      <c r="H30" s="131">
        <f>SUM(H22:H28)</f>
        <v>-311535155</v>
      </c>
      <c r="I30" s="128"/>
      <c r="J30" s="131">
        <f>SUM(J22:J28)</f>
        <v>-6681811704</v>
      </c>
      <c r="K30" s="129"/>
      <c r="L30" s="131">
        <f>SUM(L22:L28)</f>
        <v>-311535155</v>
      </c>
    </row>
    <row r="31" spans="1:12" ht="8.1" customHeight="1">
      <c r="F31" s="129"/>
      <c r="G31" s="129"/>
      <c r="H31" s="129"/>
      <c r="I31" s="128"/>
      <c r="J31" s="129"/>
      <c r="K31" s="129"/>
      <c r="L31" s="129"/>
    </row>
    <row r="32" spans="1:12" ht="19.899999999999999" customHeight="1">
      <c r="A32" s="115" t="s">
        <v>92</v>
      </c>
      <c r="F32" s="129">
        <f>SUM(F19,F30)</f>
        <v>-4478127252</v>
      </c>
      <c r="G32" s="129"/>
      <c r="H32" s="129">
        <f>SUM(H19,H30)</f>
        <v>-409963651</v>
      </c>
      <c r="I32" s="128"/>
      <c r="J32" s="129">
        <f>SUM(J19,J30)</f>
        <v>-5623537252</v>
      </c>
      <c r="K32" s="129"/>
      <c r="L32" s="129">
        <f>SUM(L19,L30)</f>
        <v>402560301</v>
      </c>
    </row>
    <row r="33" spans="1:12" ht="19.899999999999999" customHeight="1">
      <c r="A33" s="117" t="s">
        <v>22</v>
      </c>
      <c r="D33" s="19">
        <v>26</v>
      </c>
      <c r="F33" s="131">
        <v>-99091323</v>
      </c>
      <c r="G33" s="129"/>
      <c r="H33" s="131">
        <v>-81560291</v>
      </c>
      <c r="I33" s="128"/>
      <c r="J33" s="131">
        <v>-99091323</v>
      </c>
      <c r="K33" s="129"/>
      <c r="L33" s="131">
        <v>-81560291</v>
      </c>
    </row>
    <row r="34" spans="1:12" ht="8.1" customHeight="1">
      <c r="D34" s="134"/>
      <c r="F34" s="129"/>
      <c r="G34" s="129"/>
      <c r="H34" s="129"/>
      <c r="I34" s="128"/>
      <c r="J34" s="129"/>
      <c r="K34" s="129"/>
      <c r="L34" s="129"/>
    </row>
    <row r="35" spans="1:12" ht="19.899999999999999" customHeight="1">
      <c r="A35" s="115" t="s">
        <v>142</v>
      </c>
      <c r="D35" s="134"/>
      <c r="F35" s="131">
        <f>SUM(F32:F33)</f>
        <v>-4577218575</v>
      </c>
      <c r="G35" s="129"/>
      <c r="H35" s="131">
        <f>SUM(H32:H33)</f>
        <v>-491523942</v>
      </c>
      <c r="I35" s="128"/>
      <c r="J35" s="131">
        <f>SUM(J32:J33)</f>
        <v>-5722628575</v>
      </c>
      <c r="K35" s="129"/>
      <c r="L35" s="131">
        <f>SUM(L32:L33)</f>
        <v>321000010</v>
      </c>
    </row>
    <row r="36" spans="1:12" ht="20.100000000000001" customHeight="1">
      <c r="D36" s="134"/>
      <c r="F36" s="129"/>
      <c r="G36" s="129"/>
      <c r="H36" s="129"/>
      <c r="I36" s="128"/>
      <c r="J36" s="129"/>
      <c r="K36" s="129"/>
      <c r="L36" s="129"/>
    </row>
    <row r="37" spans="1:12" ht="19.899999999999999" customHeight="1">
      <c r="A37" s="115"/>
      <c r="D37" s="134"/>
      <c r="F37" s="129"/>
      <c r="G37" s="129"/>
      <c r="H37" s="129"/>
      <c r="I37" s="128"/>
      <c r="J37" s="129"/>
      <c r="K37" s="129"/>
      <c r="L37" s="129"/>
    </row>
    <row r="38" spans="1:12" ht="19.899999999999999" customHeight="1">
      <c r="A38" s="115"/>
      <c r="D38" s="134"/>
      <c r="F38" s="129"/>
      <c r="G38" s="129"/>
      <c r="H38" s="129"/>
      <c r="I38" s="128"/>
      <c r="J38" s="129"/>
      <c r="K38" s="129"/>
      <c r="L38" s="129"/>
    </row>
    <row r="39" spans="1:12" ht="19.899999999999999" customHeight="1">
      <c r="A39" s="115"/>
      <c r="D39" s="134"/>
      <c r="F39" s="129"/>
      <c r="G39" s="129"/>
      <c r="H39" s="129"/>
      <c r="I39" s="128"/>
      <c r="J39" s="129"/>
      <c r="K39" s="129"/>
      <c r="L39" s="129"/>
    </row>
    <row r="40" spans="1:12" ht="19.899999999999999" customHeight="1">
      <c r="A40" s="115"/>
      <c r="D40" s="134"/>
      <c r="F40" s="129"/>
      <c r="G40" s="129"/>
      <c r="H40" s="129"/>
      <c r="I40" s="128"/>
      <c r="J40" s="129"/>
      <c r="K40" s="129"/>
      <c r="L40" s="129"/>
    </row>
    <row r="41" spans="1:12" ht="19.899999999999999" customHeight="1">
      <c r="A41" s="115"/>
      <c r="D41" s="134"/>
      <c r="F41" s="129"/>
      <c r="G41" s="129"/>
      <c r="H41" s="129"/>
      <c r="I41" s="128"/>
      <c r="J41" s="129"/>
      <c r="K41" s="129"/>
      <c r="L41" s="129"/>
    </row>
    <row r="42" spans="1:12" ht="19.899999999999999" customHeight="1">
      <c r="A42" s="115"/>
      <c r="D42" s="134"/>
      <c r="F42" s="129"/>
      <c r="G42" s="129"/>
      <c r="H42" s="129"/>
      <c r="I42" s="128"/>
      <c r="J42" s="129"/>
      <c r="K42" s="129"/>
      <c r="L42" s="129"/>
    </row>
    <row r="43" spans="1:12" ht="19.899999999999999" customHeight="1">
      <c r="A43" s="115"/>
      <c r="D43" s="134"/>
      <c r="F43" s="129"/>
      <c r="G43" s="129"/>
      <c r="H43" s="129"/>
      <c r="I43" s="128"/>
      <c r="J43" s="129"/>
      <c r="K43" s="129"/>
      <c r="L43" s="129"/>
    </row>
    <row r="44" spans="1:12" ht="19.899999999999999" customHeight="1">
      <c r="A44" s="115"/>
      <c r="D44" s="134"/>
      <c r="F44" s="129"/>
      <c r="G44" s="129"/>
      <c r="H44" s="129"/>
      <c r="I44" s="128"/>
      <c r="J44" s="129"/>
      <c r="K44" s="129"/>
      <c r="L44" s="129"/>
    </row>
    <row r="45" spans="1:12" ht="19.899999999999999" customHeight="1">
      <c r="A45" s="115"/>
      <c r="D45" s="134"/>
      <c r="F45" s="129"/>
      <c r="G45" s="129"/>
      <c r="H45" s="129"/>
      <c r="I45" s="128"/>
      <c r="J45" s="129"/>
      <c r="K45" s="129"/>
      <c r="L45" s="129"/>
    </row>
    <row r="46" spans="1:12" ht="19.899999999999999" customHeight="1">
      <c r="A46" s="115"/>
      <c r="F46" s="129"/>
      <c r="G46" s="129"/>
      <c r="H46" s="129"/>
      <c r="I46" s="128"/>
      <c r="J46" s="129"/>
      <c r="K46" s="129"/>
      <c r="L46" s="129"/>
    </row>
    <row r="47" spans="1:12" ht="20.100000000000001" customHeight="1">
      <c r="A47" s="115"/>
      <c r="F47" s="129"/>
      <c r="G47" s="129"/>
      <c r="H47" s="129"/>
      <c r="I47" s="128"/>
      <c r="J47" s="129"/>
      <c r="K47" s="129"/>
      <c r="L47" s="129"/>
    </row>
    <row r="48" spans="1:12" ht="11.25" customHeight="1">
      <c r="A48" s="115"/>
      <c r="F48" s="129"/>
      <c r="G48" s="129"/>
      <c r="H48" s="129"/>
      <c r="I48" s="128"/>
      <c r="J48" s="129"/>
      <c r="K48" s="129"/>
      <c r="L48" s="129"/>
    </row>
    <row r="49" spans="1:12" s="135" customFormat="1" ht="21.95" customHeight="1">
      <c r="A49" s="135" t="str">
        <f>'7-8'!A47:L47</f>
        <v>หมายเหตุประกอบงบการเงินเป็นส่วนหนึ่งของงบการเงินนี้</v>
      </c>
      <c r="I49" s="26"/>
    </row>
    <row r="50" spans="1:12" ht="21.6" customHeight="1">
      <c r="A50" s="115" t="str">
        <f>A1</f>
        <v xml:space="preserve">บริษัทหลักทรัพย์ บียอนด์ จำกัด (มหาชน)  </v>
      </c>
      <c r="B50" s="115"/>
      <c r="C50" s="115"/>
    </row>
    <row r="51" spans="1:12" ht="21.6" customHeight="1">
      <c r="A51" s="115" t="str">
        <f>A2</f>
        <v>งบกำไรขาดทุนเบ็ดเสร็จ</v>
      </c>
      <c r="B51" s="115"/>
      <c r="C51" s="115"/>
    </row>
    <row r="52" spans="1:12" ht="21.6" customHeight="1">
      <c r="A52" s="80" t="str">
        <f>A3</f>
        <v>สำหรับปีสิ้นสุดวันที่ 31 ธันวาคม พ.ศ. 2567</v>
      </c>
      <c r="B52" s="120"/>
      <c r="C52" s="120"/>
      <c r="D52" s="121"/>
      <c r="E52" s="122"/>
      <c r="F52" s="123"/>
      <c r="G52" s="124"/>
      <c r="H52" s="123"/>
      <c r="I52" s="124"/>
      <c r="J52" s="123"/>
      <c r="K52" s="124"/>
      <c r="L52" s="123"/>
    </row>
    <row r="53" spans="1:12" ht="21.6" customHeight="1"/>
    <row r="54" spans="1:12" ht="21.6" customHeight="1">
      <c r="F54" s="153" t="s">
        <v>64</v>
      </c>
      <c r="G54" s="153"/>
      <c r="H54" s="153"/>
      <c r="I54" s="22"/>
      <c r="J54" s="21"/>
      <c r="K54" s="22"/>
      <c r="L54" s="21"/>
    </row>
    <row r="55" spans="1:12" ht="21.6" customHeight="1">
      <c r="A55" s="119"/>
      <c r="D55" s="125"/>
      <c r="E55" s="115"/>
      <c r="F55" s="154" t="s">
        <v>65</v>
      </c>
      <c r="G55" s="154"/>
      <c r="H55" s="154"/>
      <c r="I55" s="31"/>
      <c r="J55" s="154" t="s">
        <v>0</v>
      </c>
      <c r="K55" s="154"/>
      <c r="L55" s="154"/>
    </row>
    <row r="56" spans="1:12" ht="21.6" customHeight="1">
      <c r="E56" s="115"/>
      <c r="F56" s="29" t="s">
        <v>158</v>
      </c>
      <c r="G56" s="31"/>
      <c r="H56" s="29" t="s">
        <v>59</v>
      </c>
      <c r="I56" s="31"/>
      <c r="J56" s="29" t="s">
        <v>158</v>
      </c>
      <c r="K56" s="31"/>
      <c r="L56" s="29" t="s">
        <v>59</v>
      </c>
    </row>
    <row r="57" spans="1:12" ht="21.6" customHeight="1">
      <c r="D57" s="126" t="s">
        <v>1</v>
      </c>
      <c r="E57" s="115"/>
      <c r="F57" s="33" t="s">
        <v>124</v>
      </c>
      <c r="G57" s="34"/>
      <c r="H57" s="33" t="s">
        <v>124</v>
      </c>
      <c r="I57" s="34"/>
      <c r="J57" s="33" t="s">
        <v>124</v>
      </c>
      <c r="K57" s="34"/>
      <c r="L57" s="33" t="s">
        <v>124</v>
      </c>
    </row>
    <row r="58" spans="1:12" ht="8.1" customHeight="1">
      <c r="G58" s="118"/>
      <c r="K58" s="118"/>
    </row>
    <row r="59" spans="1:12" ht="19.899999999999999" customHeight="1">
      <c r="A59" s="136" t="s">
        <v>23</v>
      </c>
      <c r="B59" s="1"/>
      <c r="C59" s="2"/>
      <c r="G59" s="118"/>
      <c r="K59" s="118"/>
    </row>
    <row r="60" spans="1:12" ht="8.1" customHeight="1">
      <c r="A60" s="136"/>
      <c r="B60" s="1"/>
      <c r="C60" s="2"/>
      <c r="G60" s="118"/>
      <c r="K60" s="118"/>
    </row>
    <row r="61" spans="1:12" ht="19.899999999999999" customHeight="1">
      <c r="A61" s="137" t="s">
        <v>24</v>
      </c>
      <c r="B61" s="2"/>
      <c r="C61" s="2"/>
      <c r="G61" s="118"/>
      <c r="K61" s="118"/>
    </row>
    <row r="62" spans="1:12" ht="19.899999999999999" customHeight="1">
      <c r="A62" s="137"/>
      <c r="B62" s="3" t="s">
        <v>25</v>
      </c>
      <c r="C62" s="2"/>
      <c r="G62" s="118"/>
      <c r="K62" s="118"/>
    </row>
    <row r="63" spans="1:12" ht="19.899999999999999" customHeight="1">
      <c r="C63" s="4" t="s">
        <v>126</v>
      </c>
      <c r="G63" s="118"/>
      <c r="K63" s="118"/>
    </row>
    <row r="64" spans="1:12" ht="19.899999999999999" customHeight="1">
      <c r="A64" s="115"/>
      <c r="C64" s="117" t="s">
        <v>131</v>
      </c>
      <c r="G64" s="118"/>
      <c r="K64" s="118"/>
    </row>
    <row r="65" spans="1:12" ht="19.899999999999999" customHeight="1">
      <c r="A65" s="119"/>
      <c r="C65" s="4" t="s">
        <v>28</v>
      </c>
      <c r="F65" s="129">
        <v>-5249028</v>
      </c>
      <c r="G65" s="118"/>
      <c r="H65" s="129">
        <v>-9829479</v>
      </c>
      <c r="J65" s="129">
        <v>-5249028</v>
      </c>
      <c r="K65" s="118"/>
      <c r="L65" s="129">
        <v>-9829479</v>
      </c>
    </row>
    <row r="66" spans="1:12" ht="19.899999999999999" customHeight="1">
      <c r="A66" s="4"/>
      <c r="C66" s="4" t="s">
        <v>26</v>
      </c>
      <c r="G66" s="118"/>
      <c r="K66" s="118"/>
    </row>
    <row r="67" spans="1:12" ht="19.899999999999999" customHeight="1">
      <c r="A67" s="115"/>
      <c r="C67" s="117" t="s">
        <v>27</v>
      </c>
      <c r="F67" s="129">
        <v>2833895</v>
      </c>
      <c r="G67" s="118"/>
      <c r="H67" s="129">
        <v>458858</v>
      </c>
      <c r="J67" s="129">
        <v>2833895</v>
      </c>
      <c r="K67" s="118"/>
      <c r="L67" s="129">
        <v>458858</v>
      </c>
    </row>
    <row r="68" spans="1:12" ht="19.899999999999999" customHeight="1">
      <c r="C68" s="3" t="s">
        <v>29</v>
      </c>
    </row>
    <row r="69" spans="1:12" ht="19.899999999999999" customHeight="1">
      <c r="A69" s="136"/>
      <c r="C69" s="119" t="s">
        <v>30</v>
      </c>
      <c r="F69" s="131">
        <v>483027</v>
      </c>
      <c r="G69" s="118"/>
      <c r="H69" s="131">
        <v>1874124</v>
      </c>
      <c r="J69" s="131">
        <v>483027</v>
      </c>
      <c r="K69" s="118"/>
      <c r="L69" s="131">
        <v>1874124</v>
      </c>
    </row>
    <row r="70" spans="1:12" ht="8.1" customHeight="1">
      <c r="A70" s="136"/>
      <c r="B70" s="1"/>
      <c r="C70" s="2"/>
      <c r="G70" s="118"/>
      <c r="K70" s="118"/>
    </row>
    <row r="71" spans="1:12" ht="19.899999999999999" customHeight="1">
      <c r="A71" s="137" t="s">
        <v>31</v>
      </c>
      <c r="B71" s="5"/>
      <c r="G71" s="118"/>
      <c r="K71" s="118"/>
    </row>
    <row r="72" spans="1:12" ht="19.899999999999999" customHeight="1">
      <c r="A72" s="5" t="s">
        <v>32</v>
      </c>
      <c r="F72" s="131">
        <f>SUM(F63:F71)</f>
        <v>-1932106</v>
      </c>
      <c r="G72" s="118"/>
      <c r="H72" s="131">
        <f>SUM(H63:H71)</f>
        <v>-7496497</v>
      </c>
      <c r="J72" s="131">
        <f>SUM(J63:J71)</f>
        <v>-1932106</v>
      </c>
      <c r="K72" s="118"/>
      <c r="L72" s="131">
        <f>SUM(L63:L71)</f>
        <v>-7496497</v>
      </c>
    </row>
    <row r="73" spans="1:12" ht="8.1" customHeight="1">
      <c r="A73" s="136"/>
      <c r="B73" s="1"/>
      <c r="C73" s="2"/>
      <c r="G73" s="118"/>
      <c r="K73" s="118"/>
    </row>
    <row r="74" spans="1:12" ht="21.6" customHeight="1">
      <c r="A74" s="115" t="s">
        <v>143</v>
      </c>
      <c r="C74" s="138"/>
      <c r="F74" s="131">
        <f>SUM(F72)</f>
        <v>-1932106</v>
      </c>
      <c r="G74" s="129"/>
      <c r="H74" s="131">
        <f>SUM(H72)</f>
        <v>-7496497</v>
      </c>
      <c r="I74" s="128"/>
      <c r="J74" s="131">
        <f>SUM(J72)</f>
        <v>-1932106</v>
      </c>
      <c r="K74" s="129"/>
      <c r="L74" s="131">
        <f>SUM(L72)</f>
        <v>-7496497</v>
      </c>
    </row>
    <row r="75" spans="1:12" ht="8.1" customHeight="1">
      <c r="F75" s="129"/>
      <c r="G75" s="129"/>
      <c r="H75" s="129"/>
      <c r="I75" s="128"/>
      <c r="J75" s="129"/>
      <c r="K75" s="129"/>
      <c r="L75" s="129"/>
    </row>
    <row r="76" spans="1:12" ht="21.6" customHeight="1" thickBot="1">
      <c r="A76" s="115" t="s">
        <v>144</v>
      </c>
      <c r="F76" s="139">
        <f>SUM(F74,F35)</f>
        <v>-4579150681</v>
      </c>
      <c r="G76" s="129"/>
      <c r="H76" s="139">
        <f>SUM(H74,H35)</f>
        <v>-499020439</v>
      </c>
      <c r="I76" s="128"/>
      <c r="J76" s="139">
        <f>SUM(J74,J35)</f>
        <v>-5724560681</v>
      </c>
      <c r="K76" s="129"/>
      <c r="L76" s="139">
        <f>SUM(L74,L35)</f>
        <v>313503513</v>
      </c>
    </row>
    <row r="77" spans="1:12" ht="21.6" customHeight="1" thickTop="1">
      <c r="A77" s="115"/>
      <c r="F77" s="129"/>
      <c r="G77" s="129"/>
      <c r="H77" s="129"/>
      <c r="I77" s="128"/>
      <c r="J77" s="129"/>
      <c r="K77" s="129"/>
      <c r="L77" s="129"/>
    </row>
    <row r="78" spans="1:12" ht="21.6" customHeight="1">
      <c r="A78" s="140" t="s">
        <v>156</v>
      </c>
      <c r="B78" s="141"/>
      <c r="C78" s="141"/>
      <c r="D78" s="142"/>
      <c r="E78" s="66"/>
      <c r="F78" s="66"/>
      <c r="G78" s="66"/>
      <c r="H78" s="66"/>
      <c r="I78" s="63"/>
      <c r="J78" s="66"/>
      <c r="K78" s="66"/>
      <c r="L78" s="66"/>
    </row>
    <row r="79" spans="1:12" ht="21.6" customHeight="1">
      <c r="A79" s="140"/>
      <c r="B79" s="141" t="s">
        <v>90</v>
      </c>
      <c r="C79" s="141"/>
      <c r="D79" s="142">
        <v>27</v>
      </c>
      <c r="E79" s="141"/>
      <c r="F79" s="143">
        <v>-0.89100000000000001</v>
      </c>
      <c r="G79" s="144"/>
      <c r="H79" s="143">
        <v>-0.109</v>
      </c>
      <c r="I79" s="145"/>
      <c r="J79" s="143">
        <v>-1.1140000000000001</v>
      </c>
      <c r="K79" s="144"/>
      <c r="L79" s="143">
        <v>7.0999999999999994E-2</v>
      </c>
    </row>
    <row r="80" spans="1:12" ht="8.1" customHeight="1">
      <c r="A80" s="141"/>
      <c r="F80" s="146"/>
      <c r="G80" s="146"/>
      <c r="H80" s="146"/>
      <c r="I80" s="147"/>
      <c r="J80" s="146"/>
      <c r="K80" s="146"/>
      <c r="L80" s="146"/>
    </row>
    <row r="81" spans="1:12" ht="21.6" customHeight="1">
      <c r="A81" s="140"/>
      <c r="B81" s="141" t="s">
        <v>91</v>
      </c>
      <c r="C81" s="141"/>
      <c r="D81" s="142">
        <v>27</v>
      </c>
      <c r="E81" s="141"/>
      <c r="F81" s="143">
        <v>0</v>
      </c>
      <c r="G81" s="144"/>
      <c r="H81" s="143">
        <v>-0.109</v>
      </c>
      <c r="I81" s="145"/>
      <c r="J81" s="143">
        <v>0</v>
      </c>
      <c r="K81" s="144"/>
      <c r="L81" s="143">
        <v>6.4000000000000001E-2</v>
      </c>
    </row>
    <row r="82" spans="1:12" ht="21.6" customHeight="1">
      <c r="A82" s="140"/>
      <c r="B82" s="141"/>
      <c r="C82" s="141"/>
      <c r="D82" s="142"/>
      <c r="E82" s="141"/>
      <c r="F82" s="148"/>
      <c r="G82" s="149"/>
      <c r="H82" s="148"/>
      <c r="I82" s="149"/>
      <c r="J82" s="148"/>
      <c r="K82" s="150"/>
      <c r="L82" s="148"/>
    </row>
    <row r="83" spans="1:12" ht="21.6" customHeight="1">
      <c r="A83" s="140"/>
      <c r="B83" s="141"/>
      <c r="C83" s="141"/>
      <c r="D83" s="142"/>
      <c r="E83" s="141"/>
      <c r="F83" s="148"/>
      <c r="G83" s="149"/>
      <c r="H83" s="148"/>
      <c r="I83" s="149"/>
      <c r="J83" s="148"/>
      <c r="K83" s="150"/>
      <c r="L83" s="148"/>
    </row>
    <row r="84" spans="1:12" ht="21.6" customHeight="1">
      <c r="A84" s="140"/>
      <c r="B84" s="141"/>
      <c r="C84" s="141"/>
      <c r="D84" s="142"/>
      <c r="E84" s="141"/>
      <c r="F84" s="148"/>
      <c r="G84" s="149"/>
      <c r="H84" s="148"/>
      <c r="I84" s="149"/>
      <c r="J84" s="148"/>
      <c r="K84" s="150"/>
      <c r="L84" s="148"/>
    </row>
    <row r="85" spans="1:12" ht="21.6" customHeight="1">
      <c r="A85" s="140"/>
      <c r="B85" s="141"/>
      <c r="C85" s="141"/>
      <c r="D85" s="142"/>
      <c r="E85" s="141"/>
      <c r="F85" s="148"/>
      <c r="G85" s="149"/>
      <c r="H85" s="148"/>
      <c r="I85" s="149"/>
      <c r="J85" s="148"/>
      <c r="K85" s="150"/>
      <c r="L85" s="148"/>
    </row>
    <row r="86" spans="1:12" ht="21.6" customHeight="1">
      <c r="A86" s="140"/>
      <c r="B86" s="141"/>
      <c r="C86" s="141"/>
      <c r="D86" s="142"/>
      <c r="E86" s="141"/>
      <c r="F86" s="148"/>
      <c r="G86" s="149"/>
      <c r="H86" s="148"/>
      <c r="I86" s="149"/>
      <c r="J86" s="148"/>
      <c r="K86" s="150"/>
      <c r="L86" s="148"/>
    </row>
    <row r="87" spans="1:12" ht="21.6" customHeight="1">
      <c r="A87" s="140"/>
      <c r="B87" s="141"/>
      <c r="C87" s="141"/>
      <c r="D87" s="142"/>
      <c r="E87" s="141"/>
      <c r="F87" s="148"/>
      <c r="G87" s="149"/>
      <c r="H87" s="148"/>
      <c r="I87" s="149"/>
      <c r="J87" s="148"/>
      <c r="K87" s="150"/>
      <c r="L87" s="148"/>
    </row>
    <row r="88" spans="1:12" ht="21.6" customHeight="1">
      <c r="A88" s="140"/>
      <c r="B88" s="141"/>
      <c r="C88" s="141"/>
      <c r="D88" s="142"/>
      <c r="E88" s="141"/>
      <c r="F88" s="148"/>
      <c r="G88" s="149"/>
      <c r="H88" s="148"/>
      <c r="I88" s="149"/>
      <c r="J88" s="148"/>
      <c r="K88" s="150"/>
      <c r="L88" s="148"/>
    </row>
    <row r="89" spans="1:12" ht="21.6" customHeight="1">
      <c r="A89" s="140"/>
      <c r="B89" s="141"/>
      <c r="C89" s="141"/>
      <c r="D89" s="142"/>
      <c r="E89" s="141"/>
      <c r="F89" s="148"/>
      <c r="G89" s="149"/>
      <c r="H89" s="148"/>
      <c r="I89" s="149"/>
      <c r="J89" s="148"/>
      <c r="K89" s="150"/>
      <c r="L89" s="148"/>
    </row>
    <row r="90" spans="1:12" ht="21.6" customHeight="1">
      <c r="A90" s="140"/>
      <c r="B90" s="141"/>
      <c r="C90" s="141"/>
      <c r="D90" s="142"/>
      <c r="E90" s="141"/>
      <c r="F90" s="148"/>
      <c r="G90" s="149"/>
      <c r="H90" s="148"/>
      <c r="I90" s="149"/>
      <c r="J90" s="148"/>
      <c r="K90" s="150"/>
      <c r="L90" s="148"/>
    </row>
    <row r="91" spans="1:12" ht="21.6" customHeight="1">
      <c r="A91" s="140"/>
      <c r="B91" s="141"/>
      <c r="C91" s="141"/>
      <c r="D91" s="142"/>
      <c r="E91" s="141"/>
      <c r="F91" s="148"/>
      <c r="G91" s="149"/>
      <c r="H91" s="148"/>
      <c r="I91" s="149"/>
      <c r="J91" s="148"/>
      <c r="K91" s="150"/>
      <c r="L91" s="148"/>
    </row>
    <row r="92" spans="1:12" ht="21.6" customHeight="1">
      <c r="A92" s="140"/>
      <c r="B92" s="141"/>
      <c r="C92" s="141"/>
      <c r="D92" s="142"/>
      <c r="E92" s="141"/>
      <c r="F92" s="148"/>
      <c r="G92" s="149"/>
      <c r="H92" s="148"/>
      <c r="I92" s="149"/>
      <c r="J92" s="148"/>
      <c r="K92" s="150"/>
      <c r="L92" s="148"/>
    </row>
    <row r="93" spans="1:12" ht="21.6" customHeight="1">
      <c r="A93" s="140"/>
      <c r="B93" s="141"/>
      <c r="C93" s="141"/>
      <c r="D93" s="142"/>
      <c r="E93" s="141"/>
      <c r="F93" s="148"/>
      <c r="G93" s="149"/>
      <c r="H93" s="148"/>
      <c r="I93" s="149"/>
      <c r="J93" s="148"/>
      <c r="K93" s="150"/>
      <c r="L93" s="148"/>
    </row>
    <row r="94" spans="1:12" ht="21.6" customHeight="1">
      <c r="A94" s="140"/>
      <c r="B94" s="141"/>
      <c r="C94" s="141"/>
      <c r="D94" s="142"/>
      <c r="E94" s="141"/>
      <c r="F94" s="148"/>
      <c r="G94" s="149"/>
      <c r="H94" s="148"/>
      <c r="I94" s="149"/>
      <c r="J94" s="148"/>
      <c r="K94" s="150"/>
      <c r="L94" s="148"/>
    </row>
    <row r="95" spans="1:12" ht="12" customHeight="1">
      <c r="A95" s="140"/>
      <c r="B95" s="141"/>
      <c r="C95" s="141"/>
      <c r="D95" s="142"/>
      <c r="E95" s="141"/>
      <c r="F95" s="148"/>
      <c r="G95" s="149"/>
      <c r="H95" s="148"/>
      <c r="I95" s="149"/>
      <c r="J95" s="148"/>
      <c r="K95" s="150"/>
      <c r="L95" s="148"/>
    </row>
    <row r="96" spans="1:12" s="23" customFormat="1" ht="21.95" customHeight="1">
      <c r="A96" s="26" t="str">
        <f>'7-8'!A47:L47</f>
        <v>หมายเหตุประกอบงบการเงินเป็นส่วนหนึ่งของงบการเงินนี้</v>
      </c>
      <c r="B96" s="26"/>
      <c r="C96" s="26"/>
      <c r="D96" s="26"/>
      <c r="E96" s="26"/>
      <c r="F96" s="26"/>
      <c r="G96" s="26"/>
      <c r="H96" s="26"/>
      <c r="I96" s="26"/>
      <c r="J96" s="151"/>
      <c r="K96" s="26"/>
      <c r="L96" s="151"/>
    </row>
  </sheetData>
  <mergeCells count="6">
    <mergeCell ref="F5:H5"/>
    <mergeCell ref="F6:H6"/>
    <mergeCell ref="J6:L6"/>
    <mergeCell ref="F54:H54"/>
    <mergeCell ref="F55:H55"/>
    <mergeCell ref="J55:L55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28"/>
  <sheetViews>
    <sheetView zoomScale="110" zoomScaleNormal="110" zoomScaleSheetLayoutView="100" workbookViewId="0"/>
  </sheetViews>
  <sheetFormatPr defaultColWidth="9.28515625" defaultRowHeight="16.350000000000001" customHeight="1"/>
  <cols>
    <col min="1" max="1" width="1.28515625" style="79" customWidth="1"/>
    <col min="2" max="2" width="1.42578125" style="79" customWidth="1"/>
    <col min="3" max="3" width="40.42578125" style="79" customWidth="1"/>
    <col min="4" max="4" width="7.5703125" style="75" customWidth="1"/>
    <col min="5" max="5" width="1" style="76" customWidth="1"/>
    <col min="6" max="6" width="12.7109375" style="77" customWidth="1"/>
    <col min="7" max="7" width="1" style="110" customWidth="1"/>
    <col min="8" max="8" width="13.28515625" style="77" customWidth="1"/>
    <col min="9" max="9" width="1" style="78" customWidth="1"/>
    <col min="10" max="10" width="13" style="77" customWidth="1"/>
    <col min="11" max="11" width="1" style="78" customWidth="1"/>
    <col min="12" max="12" width="14" style="76" customWidth="1"/>
    <col min="13" max="13" width="1" style="78" customWidth="1"/>
    <col min="14" max="14" width="14" style="76" customWidth="1"/>
    <col min="15" max="15" width="1" style="78" customWidth="1"/>
    <col min="16" max="16" width="14" style="77" customWidth="1"/>
    <col min="17" max="16384" width="9.28515625" style="79"/>
  </cols>
  <sheetData>
    <row r="1" spans="1:16" ht="21.75" customHeight="1">
      <c r="A1" s="73" t="s">
        <v>58</v>
      </c>
      <c r="B1" s="74"/>
      <c r="C1" s="74"/>
      <c r="P1" s="29"/>
    </row>
    <row r="2" spans="1:16" ht="21.75" customHeight="1">
      <c r="A2" s="73" t="s">
        <v>163</v>
      </c>
      <c r="B2" s="74"/>
      <c r="C2" s="74"/>
    </row>
    <row r="3" spans="1:16" ht="21.75" customHeight="1">
      <c r="A3" s="80" t="s">
        <v>157</v>
      </c>
      <c r="B3" s="81"/>
      <c r="C3" s="81"/>
      <c r="D3" s="82"/>
      <c r="E3" s="83"/>
      <c r="F3" s="84"/>
      <c r="G3" s="111"/>
      <c r="H3" s="84"/>
      <c r="I3" s="85"/>
      <c r="J3" s="84"/>
      <c r="K3" s="85"/>
      <c r="L3" s="83"/>
      <c r="M3" s="85"/>
      <c r="N3" s="83"/>
      <c r="O3" s="85"/>
      <c r="P3" s="84"/>
    </row>
    <row r="4" spans="1:16" ht="20.85" customHeight="1"/>
    <row r="5" spans="1:16" ht="20.85" customHeight="1">
      <c r="B5" s="86"/>
      <c r="C5" s="86"/>
      <c r="D5" s="87"/>
      <c r="E5" s="86"/>
      <c r="F5" s="88"/>
      <c r="G5" s="112"/>
      <c r="H5" s="88"/>
      <c r="I5" s="89"/>
      <c r="J5" s="88"/>
      <c r="K5" s="89"/>
      <c r="L5" s="90"/>
      <c r="M5" s="89"/>
      <c r="N5" s="90"/>
      <c r="O5" s="89"/>
      <c r="P5" s="88" t="s">
        <v>122</v>
      </c>
    </row>
    <row r="6" spans="1:16" ht="20.85" customHeight="1">
      <c r="D6" s="91"/>
      <c r="E6" s="6"/>
      <c r="F6" s="79"/>
      <c r="G6" s="13"/>
      <c r="H6" s="7"/>
      <c r="I6" s="12"/>
      <c r="K6" s="12"/>
      <c r="L6" s="156" t="s">
        <v>15</v>
      </c>
      <c r="M6" s="156"/>
      <c r="N6" s="156"/>
      <c r="O6" s="12"/>
      <c r="P6" s="7"/>
    </row>
    <row r="7" spans="1:16" ht="20.85" customHeight="1">
      <c r="D7" s="91"/>
      <c r="E7" s="6"/>
      <c r="F7" s="79"/>
      <c r="G7" s="13"/>
      <c r="H7" s="7"/>
      <c r="I7" s="12"/>
      <c r="K7" s="12"/>
      <c r="L7" s="156" t="s">
        <v>125</v>
      </c>
      <c r="M7" s="156"/>
      <c r="N7" s="156"/>
      <c r="O7" s="12"/>
      <c r="P7" s="7"/>
    </row>
    <row r="8" spans="1:16" ht="20.85" customHeight="1">
      <c r="D8" s="8"/>
      <c r="E8" s="6"/>
      <c r="F8" s="7"/>
      <c r="G8" s="13"/>
      <c r="H8" s="7"/>
      <c r="I8" s="12"/>
      <c r="J8" s="16" t="s">
        <v>79</v>
      </c>
      <c r="K8" s="12"/>
      <c r="L8" s="92" t="s">
        <v>33</v>
      </c>
      <c r="M8" s="12"/>
      <c r="N8" s="86" t="s">
        <v>35</v>
      </c>
      <c r="O8" s="12"/>
      <c r="P8" s="7"/>
    </row>
    <row r="9" spans="1:16" ht="20.85" customHeight="1">
      <c r="D9" s="93"/>
      <c r="E9" s="6"/>
      <c r="F9" s="94" t="s">
        <v>36</v>
      </c>
      <c r="G9" s="13"/>
      <c r="H9" s="94" t="s">
        <v>120</v>
      </c>
      <c r="I9" s="12"/>
      <c r="J9" s="7" t="s">
        <v>37</v>
      </c>
      <c r="K9" s="12"/>
      <c r="L9" s="92" t="s">
        <v>34</v>
      </c>
      <c r="M9" s="12"/>
      <c r="N9" s="86" t="s">
        <v>39</v>
      </c>
      <c r="O9" s="12"/>
      <c r="P9" s="7" t="s">
        <v>40</v>
      </c>
    </row>
    <row r="10" spans="1:16" ht="20.85" customHeight="1">
      <c r="D10" s="93"/>
      <c r="E10" s="6"/>
      <c r="F10" s="94" t="s">
        <v>41</v>
      </c>
      <c r="G10" s="13"/>
      <c r="H10" s="94" t="s">
        <v>42</v>
      </c>
      <c r="I10" s="12"/>
      <c r="J10" s="7" t="s">
        <v>43</v>
      </c>
      <c r="K10" s="12"/>
      <c r="L10" s="92" t="s">
        <v>38</v>
      </c>
      <c r="M10" s="12"/>
      <c r="N10" s="86" t="s">
        <v>44</v>
      </c>
      <c r="O10" s="12"/>
      <c r="P10" s="7" t="s">
        <v>10</v>
      </c>
    </row>
    <row r="11" spans="1:16" ht="20.85" customHeight="1">
      <c r="D11" s="11" t="s">
        <v>1</v>
      </c>
      <c r="E11" s="6"/>
      <c r="F11" s="58" t="s">
        <v>124</v>
      </c>
      <c r="G11" s="13"/>
      <c r="H11" s="58" t="s">
        <v>124</v>
      </c>
      <c r="I11" s="12"/>
      <c r="J11" s="58" t="s">
        <v>124</v>
      </c>
      <c r="K11" s="12"/>
      <c r="L11" s="58" t="s">
        <v>124</v>
      </c>
      <c r="M11" s="12"/>
      <c r="N11" s="58" t="s">
        <v>124</v>
      </c>
      <c r="O11" s="12"/>
      <c r="P11" s="58" t="s">
        <v>124</v>
      </c>
    </row>
    <row r="12" spans="1:16" ht="8.1" customHeight="1">
      <c r="D12" s="10"/>
      <c r="E12" s="6"/>
      <c r="F12" s="9"/>
      <c r="G12" s="13"/>
      <c r="H12" s="9"/>
      <c r="I12" s="12"/>
      <c r="J12" s="9"/>
      <c r="K12" s="12"/>
      <c r="L12" s="9"/>
      <c r="M12" s="12"/>
      <c r="N12" s="6"/>
      <c r="O12" s="12"/>
      <c r="P12" s="9"/>
    </row>
    <row r="13" spans="1:16" ht="20.85" customHeight="1">
      <c r="A13" s="73" t="s">
        <v>140</v>
      </c>
      <c r="B13" s="95"/>
      <c r="D13" s="91"/>
      <c r="E13" s="77"/>
      <c r="F13" s="96">
        <v>20963710975</v>
      </c>
      <c r="G13" s="113"/>
      <c r="H13" s="96">
        <v>-7627555321</v>
      </c>
      <c r="I13" s="97"/>
      <c r="J13" s="96">
        <v>-1203431639</v>
      </c>
      <c r="K13" s="97"/>
      <c r="L13" s="96">
        <v>-159895509</v>
      </c>
      <c r="M13" s="97"/>
      <c r="N13" s="96">
        <f>SUM(L13:M13)</f>
        <v>-159895509</v>
      </c>
      <c r="O13" s="97"/>
      <c r="P13" s="96">
        <f>SUM(F13,H13,J13,N13)</f>
        <v>11972828506</v>
      </c>
    </row>
    <row r="14" spans="1:16" ht="20.85" customHeight="1">
      <c r="A14" s="73" t="s">
        <v>138</v>
      </c>
      <c r="B14" s="73"/>
      <c r="D14" s="91"/>
      <c r="E14" s="77"/>
      <c r="F14" s="96"/>
      <c r="G14" s="113"/>
      <c r="H14" s="96"/>
      <c r="I14" s="97"/>
      <c r="J14" s="96"/>
      <c r="K14" s="97"/>
      <c r="L14" s="96"/>
      <c r="M14" s="97"/>
      <c r="N14" s="96"/>
      <c r="O14" s="97"/>
      <c r="P14" s="96"/>
    </row>
    <row r="15" spans="1:16" ht="20.85" customHeight="1">
      <c r="A15" s="79" t="s">
        <v>121</v>
      </c>
      <c r="B15" s="98"/>
      <c r="D15" s="91">
        <v>22</v>
      </c>
      <c r="E15" s="77"/>
      <c r="F15" s="96">
        <v>4288127565</v>
      </c>
      <c r="G15" s="113"/>
      <c r="H15" s="96">
        <v>-3991389138</v>
      </c>
      <c r="I15" s="97"/>
      <c r="J15" s="96">
        <v>0</v>
      </c>
      <c r="K15" s="97"/>
      <c r="L15" s="96">
        <v>0</v>
      </c>
      <c r="M15" s="97"/>
      <c r="N15" s="96">
        <f>SUM(L15:M15)</f>
        <v>0</v>
      </c>
      <c r="O15" s="97"/>
      <c r="P15" s="96">
        <f>SUM(F15,H15,J15,N15)</f>
        <v>296738427</v>
      </c>
    </row>
    <row r="16" spans="1:16" ht="20.85" customHeight="1">
      <c r="A16" s="79" t="s">
        <v>139</v>
      </c>
      <c r="D16" s="91"/>
      <c r="E16" s="99"/>
      <c r="F16" s="96">
        <v>0</v>
      </c>
      <c r="G16" s="113"/>
      <c r="H16" s="96">
        <v>0</v>
      </c>
      <c r="I16" s="97"/>
      <c r="J16" s="96">
        <v>-491156856</v>
      </c>
      <c r="K16" s="97"/>
      <c r="L16" s="96">
        <v>-7863583</v>
      </c>
      <c r="M16" s="97"/>
      <c r="N16" s="100">
        <f>SUM(L16:M16)</f>
        <v>-7863583</v>
      </c>
      <c r="O16" s="97"/>
      <c r="P16" s="100">
        <f>SUM(F16,H16,J16,N16)</f>
        <v>-499020439</v>
      </c>
    </row>
    <row r="17" spans="1:16" ht="6" customHeight="1">
      <c r="A17" s="101"/>
      <c r="D17" s="91"/>
      <c r="E17" s="99"/>
      <c r="F17" s="102"/>
      <c r="G17" s="113"/>
      <c r="H17" s="102"/>
      <c r="I17" s="97"/>
      <c r="J17" s="102"/>
      <c r="K17" s="97"/>
      <c r="L17" s="102"/>
      <c r="M17" s="97"/>
      <c r="N17" s="102"/>
      <c r="O17" s="97"/>
      <c r="P17" s="102"/>
    </row>
    <row r="18" spans="1:16" ht="20.85" customHeight="1" thickBot="1">
      <c r="A18" s="73" t="s">
        <v>141</v>
      </c>
      <c r="D18" s="91"/>
      <c r="E18" s="99"/>
      <c r="F18" s="103">
        <f>SUM(F13:F16)</f>
        <v>25251838540</v>
      </c>
      <c r="G18" s="113"/>
      <c r="H18" s="103">
        <f>SUM(H13:H16)</f>
        <v>-11618944459</v>
      </c>
      <c r="I18" s="97"/>
      <c r="J18" s="103">
        <f>SUM(J13:J16)</f>
        <v>-1694588495</v>
      </c>
      <c r="K18" s="97"/>
      <c r="L18" s="103">
        <f>SUM(L13:L16)</f>
        <v>-167759092</v>
      </c>
      <c r="M18" s="97"/>
      <c r="N18" s="103">
        <f>SUM(N13:N16)</f>
        <v>-167759092</v>
      </c>
      <c r="O18" s="97"/>
      <c r="P18" s="103">
        <f>SUM(F18,H18,J18,N18)</f>
        <v>11770546494</v>
      </c>
    </row>
    <row r="19" spans="1:16" ht="20.85" customHeight="1" thickTop="1">
      <c r="A19" s="73"/>
      <c r="B19" s="73"/>
      <c r="D19" s="91"/>
      <c r="E19" s="77"/>
      <c r="F19" s="96"/>
      <c r="G19" s="113"/>
      <c r="H19" s="96"/>
      <c r="I19" s="97"/>
      <c r="J19" s="96"/>
      <c r="K19" s="97"/>
      <c r="L19" s="96"/>
      <c r="M19" s="97"/>
      <c r="N19" s="96"/>
      <c r="O19" s="97"/>
      <c r="P19" s="96"/>
    </row>
    <row r="20" spans="1:16" ht="20.85" customHeight="1">
      <c r="A20" s="73" t="s">
        <v>159</v>
      </c>
      <c r="B20" s="95"/>
      <c r="D20" s="91"/>
      <c r="E20" s="77"/>
      <c r="F20" s="96">
        <v>25251838540</v>
      </c>
      <c r="G20" s="113"/>
      <c r="H20" s="96">
        <v>-11618944459</v>
      </c>
      <c r="I20" s="97"/>
      <c r="J20" s="96">
        <v>-1694588495</v>
      </c>
      <c r="K20" s="97"/>
      <c r="L20" s="96">
        <v>-167759092</v>
      </c>
      <c r="M20" s="97"/>
      <c r="N20" s="96">
        <f>SUM(L20:M20)</f>
        <v>-167759092</v>
      </c>
      <c r="O20" s="97"/>
      <c r="P20" s="96">
        <f>SUM(F20,H20,J20,N20)</f>
        <v>11770546494</v>
      </c>
    </row>
    <row r="21" spans="1:16" ht="20.85" customHeight="1">
      <c r="A21" s="73" t="s">
        <v>138</v>
      </c>
      <c r="B21" s="73"/>
      <c r="D21" s="91"/>
      <c r="E21" s="77"/>
      <c r="F21" s="96"/>
      <c r="G21" s="113"/>
      <c r="H21" s="96"/>
      <c r="I21" s="97"/>
      <c r="J21" s="96"/>
      <c r="K21" s="97"/>
      <c r="L21" s="96"/>
      <c r="M21" s="97"/>
      <c r="N21" s="96"/>
      <c r="O21" s="97"/>
      <c r="P21" s="96"/>
    </row>
    <row r="22" spans="1:16" ht="20.85" customHeight="1">
      <c r="A22" s="79" t="s">
        <v>121</v>
      </c>
      <c r="B22" s="98"/>
      <c r="D22" s="91">
        <v>22</v>
      </c>
      <c r="E22" s="77"/>
      <c r="F22" s="96">
        <v>801305640</v>
      </c>
      <c r="G22" s="113"/>
      <c r="H22" s="96">
        <v>-400652820</v>
      </c>
      <c r="I22" s="97"/>
      <c r="J22" s="96">
        <v>0</v>
      </c>
      <c r="K22" s="97"/>
      <c r="L22" s="96">
        <v>0</v>
      </c>
      <c r="M22" s="97"/>
      <c r="N22" s="96">
        <f>SUM(L22:M22)</f>
        <v>0</v>
      </c>
      <c r="O22" s="97"/>
      <c r="P22" s="96">
        <f>SUM(F22,H22,J22,N22)</f>
        <v>400652820</v>
      </c>
    </row>
    <row r="23" spans="1:16" ht="20.85" customHeight="1">
      <c r="A23" s="79" t="s">
        <v>139</v>
      </c>
      <c r="D23" s="91"/>
      <c r="E23" s="99"/>
      <c r="F23" s="96">
        <v>0</v>
      </c>
      <c r="G23" s="113"/>
      <c r="H23" s="96">
        <v>0</v>
      </c>
      <c r="I23" s="97"/>
      <c r="J23" s="96">
        <f>'9-10'!F35+ROUND('9-10'!F67*80%,0)</f>
        <v>-4574951459</v>
      </c>
      <c r="K23" s="97"/>
      <c r="L23" s="96">
        <f>ROUND('9-10'!F65*80%,0)</f>
        <v>-4199222</v>
      </c>
      <c r="M23" s="97"/>
      <c r="N23" s="100">
        <f>SUM(L23:M23)</f>
        <v>-4199222</v>
      </c>
      <c r="O23" s="97"/>
      <c r="P23" s="100">
        <f>SUM(F23,H23,J23,N23)</f>
        <v>-4579150681</v>
      </c>
    </row>
    <row r="24" spans="1:16" ht="6" customHeight="1">
      <c r="A24" s="101"/>
      <c r="D24" s="91"/>
      <c r="E24" s="99"/>
      <c r="F24" s="102"/>
      <c r="G24" s="113"/>
      <c r="H24" s="102"/>
      <c r="I24" s="97"/>
      <c r="J24" s="102"/>
      <c r="K24" s="97"/>
      <c r="L24" s="102"/>
      <c r="M24" s="97"/>
      <c r="N24" s="102"/>
      <c r="O24" s="97"/>
      <c r="P24" s="102"/>
    </row>
    <row r="25" spans="1:16" ht="20.85" customHeight="1" thickBot="1">
      <c r="A25" s="73" t="s">
        <v>160</v>
      </c>
      <c r="D25" s="91"/>
      <c r="E25" s="99"/>
      <c r="F25" s="103">
        <f>SUM(F20:F23)</f>
        <v>26053144180</v>
      </c>
      <c r="G25" s="113"/>
      <c r="H25" s="103">
        <f>SUM(H20:H23)</f>
        <v>-12019597279</v>
      </c>
      <c r="I25" s="97"/>
      <c r="J25" s="103">
        <f>SUM(J20:J23)</f>
        <v>-6269539954</v>
      </c>
      <c r="K25" s="97"/>
      <c r="L25" s="103">
        <f>SUM(L20:L23)</f>
        <v>-171958314</v>
      </c>
      <c r="M25" s="97"/>
      <c r="N25" s="103">
        <f>SUM(N20:N23)</f>
        <v>-171958314</v>
      </c>
      <c r="O25" s="97"/>
      <c r="P25" s="103">
        <f>SUM(F25,H25,J25,N25)</f>
        <v>7592048633</v>
      </c>
    </row>
    <row r="26" spans="1:16" ht="20.85" customHeight="1" thickTop="1">
      <c r="A26" s="73"/>
      <c r="D26" s="91"/>
      <c r="E26" s="99"/>
      <c r="F26" s="96"/>
      <c r="G26" s="113"/>
      <c r="H26" s="96"/>
      <c r="I26" s="97"/>
      <c r="J26" s="96"/>
      <c r="K26" s="97"/>
      <c r="L26" s="96"/>
      <c r="M26" s="97"/>
      <c r="N26" s="96"/>
      <c r="O26" s="97"/>
      <c r="P26" s="96"/>
    </row>
    <row r="27" spans="1:16" ht="13.5" customHeight="1">
      <c r="A27" s="73"/>
      <c r="D27" s="91"/>
      <c r="E27" s="99"/>
      <c r="F27" s="96"/>
      <c r="G27" s="113"/>
      <c r="H27" s="96"/>
      <c r="I27" s="97"/>
      <c r="J27" s="96"/>
      <c r="K27" s="97"/>
      <c r="L27" s="96"/>
      <c r="M27" s="97"/>
      <c r="N27" s="96"/>
      <c r="O27" s="97"/>
      <c r="P27" s="96"/>
    </row>
    <row r="28" spans="1:16" ht="21.95" customHeight="1">
      <c r="A28" s="105" t="s">
        <v>6</v>
      </c>
      <c r="B28" s="106"/>
      <c r="C28" s="107"/>
      <c r="D28" s="82"/>
      <c r="E28" s="83"/>
      <c r="F28" s="108"/>
      <c r="G28" s="114"/>
      <c r="H28" s="108"/>
      <c r="I28" s="109"/>
      <c r="J28" s="108"/>
      <c r="K28" s="109"/>
      <c r="L28" s="108"/>
      <c r="M28" s="109"/>
      <c r="N28" s="84"/>
      <c r="O28" s="109"/>
      <c r="P28" s="108"/>
    </row>
  </sheetData>
  <mergeCells count="2">
    <mergeCell ref="L6:N6"/>
    <mergeCell ref="L7:N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28"/>
  <sheetViews>
    <sheetView zoomScale="110" zoomScaleNormal="110" zoomScaleSheetLayoutView="100" workbookViewId="0"/>
  </sheetViews>
  <sheetFormatPr defaultColWidth="9.28515625" defaultRowHeight="16.350000000000001" customHeight="1"/>
  <cols>
    <col min="1" max="1" width="1.28515625" style="79" customWidth="1"/>
    <col min="2" max="2" width="1.42578125" style="79" customWidth="1"/>
    <col min="3" max="3" width="40.140625" style="79" customWidth="1"/>
    <col min="4" max="4" width="8.5703125" style="75" customWidth="1"/>
    <col min="5" max="5" width="0.5703125" style="76" customWidth="1"/>
    <col min="6" max="6" width="12.7109375" style="77" customWidth="1"/>
    <col min="7" max="7" width="0.5703125" style="78" customWidth="1"/>
    <col min="8" max="8" width="14.140625" style="77" customWidth="1"/>
    <col min="9" max="9" width="0.5703125" style="78" customWidth="1"/>
    <col min="10" max="10" width="14" style="77" customWidth="1"/>
    <col min="11" max="11" width="0.5703125" style="78" customWidth="1"/>
    <col min="12" max="12" width="14" style="76" customWidth="1"/>
    <col min="13" max="13" width="0.5703125" style="78" customWidth="1"/>
    <col min="14" max="14" width="14" style="76" customWidth="1"/>
    <col min="15" max="15" width="0.5703125" style="78" customWidth="1"/>
    <col min="16" max="16" width="14" style="77" customWidth="1"/>
    <col min="17" max="16384" width="9.28515625" style="79"/>
  </cols>
  <sheetData>
    <row r="1" spans="1:16" ht="21.75" customHeight="1">
      <c r="A1" s="73" t="s">
        <v>58</v>
      </c>
      <c r="B1" s="74"/>
      <c r="C1" s="74"/>
      <c r="P1" s="29"/>
    </row>
    <row r="2" spans="1:16" ht="21.75" customHeight="1">
      <c r="A2" s="73" t="s">
        <v>163</v>
      </c>
      <c r="B2" s="74"/>
      <c r="C2" s="74"/>
    </row>
    <row r="3" spans="1:16" ht="21.75" customHeight="1">
      <c r="A3" s="80" t="s">
        <v>157</v>
      </c>
      <c r="B3" s="81"/>
      <c r="C3" s="81"/>
      <c r="D3" s="82"/>
      <c r="E3" s="83"/>
      <c r="F3" s="84"/>
      <c r="G3" s="85"/>
      <c r="H3" s="84"/>
      <c r="I3" s="85"/>
      <c r="J3" s="84"/>
      <c r="K3" s="85"/>
      <c r="L3" s="83"/>
      <c r="M3" s="85"/>
      <c r="N3" s="83"/>
      <c r="O3" s="85"/>
      <c r="P3" s="84"/>
    </row>
    <row r="4" spans="1:16" ht="20.85" customHeight="1"/>
    <row r="5" spans="1:16" ht="20.85" customHeight="1">
      <c r="B5" s="86"/>
      <c r="C5" s="86"/>
      <c r="D5" s="87"/>
      <c r="E5" s="86"/>
      <c r="F5" s="88"/>
      <c r="G5" s="89"/>
      <c r="H5" s="88"/>
      <c r="I5" s="89"/>
      <c r="J5" s="88"/>
      <c r="K5" s="89"/>
      <c r="L5" s="90"/>
      <c r="M5" s="89"/>
      <c r="N5" s="90"/>
      <c r="O5" s="89"/>
      <c r="P5" s="88" t="s">
        <v>0</v>
      </c>
    </row>
    <row r="6" spans="1:16" ht="20.85" customHeight="1">
      <c r="D6" s="91"/>
      <c r="E6" s="6"/>
      <c r="F6" s="79"/>
      <c r="G6" s="12"/>
      <c r="H6" s="7"/>
      <c r="I6" s="14"/>
      <c r="K6" s="12"/>
      <c r="L6" s="156" t="s">
        <v>15</v>
      </c>
      <c r="M6" s="156"/>
      <c r="N6" s="156"/>
      <c r="O6" s="12"/>
      <c r="P6" s="7"/>
    </row>
    <row r="7" spans="1:16" ht="20.85" customHeight="1">
      <c r="D7" s="91"/>
      <c r="E7" s="6"/>
      <c r="F7" s="79"/>
      <c r="G7" s="12"/>
      <c r="H7" s="7"/>
      <c r="I7" s="15"/>
      <c r="K7" s="12"/>
      <c r="L7" s="156" t="s">
        <v>125</v>
      </c>
      <c r="M7" s="156"/>
      <c r="N7" s="156"/>
      <c r="O7" s="12"/>
      <c r="P7" s="7"/>
    </row>
    <row r="8" spans="1:16" ht="20.85" customHeight="1">
      <c r="D8" s="8"/>
      <c r="E8" s="6"/>
      <c r="F8" s="7"/>
      <c r="G8" s="12"/>
      <c r="H8" s="7"/>
      <c r="J8" s="16" t="s">
        <v>79</v>
      </c>
      <c r="K8" s="12"/>
      <c r="L8" s="92" t="s">
        <v>33</v>
      </c>
      <c r="M8" s="12"/>
      <c r="N8" s="86" t="s">
        <v>35</v>
      </c>
      <c r="O8" s="12"/>
      <c r="P8" s="7"/>
    </row>
    <row r="9" spans="1:16" ht="20.85" customHeight="1">
      <c r="D9" s="93"/>
      <c r="E9" s="6"/>
      <c r="F9" s="94" t="s">
        <v>36</v>
      </c>
      <c r="G9" s="12"/>
      <c r="H9" s="94" t="s">
        <v>120</v>
      </c>
      <c r="I9" s="12"/>
      <c r="J9" s="7" t="s">
        <v>37</v>
      </c>
      <c r="K9" s="12"/>
      <c r="L9" s="92" t="s">
        <v>34</v>
      </c>
      <c r="M9" s="12"/>
      <c r="N9" s="86" t="s">
        <v>39</v>
      </c>
      <c r="O9" s="12"/>
      <c r="P9" s="7" t="s">
        <v>40</v>
      </c>
    </row>
    <row r="10" spans="1:16" ht="20.85" customHeight="1">
      <c r="D10" s="93"/>
      <c r="E10" s="6"/>
      <c r="F10" s="94" t="s">
        <v>41</v>
      </c>
      <c r="G10" s="12"/>
      <c r="H10" s="94" t="s">
        <v>42</v>
      </c>
      <c r="I10" s="12"/>
      <c r="J10" s="7" t="s">
        <v>43</v>
      </c>
      <c r="K10" s="12"/>
      <c r="L10" s="92" t="s">
        <v>38</v>
      </c>
      <c r="M10" s="12"/>
      <c r="N10" s="86" t="s">
        <v>44</v>
      </c>
      <c r="O10" s="12"/>
      <c r="P10" s="7" t="s">
        <v>10</v>
      </c>
    </row>
    <row r="11" spans="1:16" ht="20.85" customHeight="1">
      <c r="D11" s="11" t="s">
        <v>1</v>
      </c>
      <c r="E11" s="6"/>
      <c r="F11" s="58" t="s">
        <v>124</v>
      </c>
      <c r="G11" s="12"/>
      <c r="H11" s="58" t="s">
        <v>124</v>
      </c>
      <c r="I11" s="12"/>
      <c r="J11" s="58" t="s">
        <v>124</v>
      </c>
      <c r="K11" s="12"/>
      <c r="L11" s="58" t="s">
        <v>124</v>
      </c>
      <c r="M11" s="12"/>
      <c r="N11" s="58" t="s">
        <v>124</v>
      </c>
      <c r="O11" s="12"/>
      <c r="P11" s="58" t="s">
        <v>124</v>
      </c>
    </row>
    <row r="12" spans="1:16" ht="8.1" customHeight="1">
      <c r="D12" s="10"/>
      <c r="E12" s="6"/>
      <c r="F12" s="9"/>
      <c r="G12" s="12"/>
      <c r="H12" s="9"/>
      <c r="I12" s="12"/>
      <c r="J12" s="9"/>
      <c r="K12" s="12"/>
      <c r="L12" s="9"/>
      <c r="M12" s="12"/>
      <c r="N12" s="6"/>
      <c r="O12" s="12"/>
      <c r="P12" s="9"/>
    </row>
    <row r="13" spans="1:16" ht="20.85" customHeight="1">
      <c r="A13" s="73" t="s">
        <v>140</v>
      </c>
      <c r="B13" s="95"/>
      <c r="D13" s="91"/>
      <c r="E13" s="77"/>
      <c r="F13" s="96">
        <v>20963710975</v>
      </c>
      <c r="G13" s="97"/>
      <c r="H13" s="96">
        <v>-7627555321</v>
      </c>
      <c r="I13" s="97"/>
      <c r="J13" s="96">
        <v>-870545591</v>
      </c>
      <c r="K13" s="97"/>
      <c r="L13" s="96">
        <v>-159895509</v>
      </c>
      <c r="M13" s="97"/>
      <c r="N13" s="96">
        <f>SUM(L13:M13)</f>
        <v>-159895509</v>
      </c>
      <c r="O13" s="97"/>
      <c r="P13" s="96">
        <f>SUM(F13,H13,J13,N13)</f>
        <v>12305714554</v>
      </c>
    </row>
    <row r="14" spans="1:16" ht="20.85" customHeight="1">
      <c r="A14" s="73" t="s">
        <v>138</v>
      </c>
      <c r="B14" s="73"/>
      <c r="D14" s="91"/>
      <c r="E14" s="77"/>
      <c r="F14" s="96"/>
      <c r="G14" s="97"/>
      <c r="H14" s="96"/>
      <c r="I14" s="97"/>
      <c r="J14" s="96"/>
      <c r="K14" s="97"/>
      <c r="L14" s="96"/>
      <c r="M14" s="97"/>
      <c r="N14" s="96"/>
      <c r="O14" s="97"/>
      <c r="P14" s="96"/>
    </row>
    <row r="15" spans="1:16" ht="20.85" customHeight="1">
      <c r="A15" s="79" t="s">
        <v>121</v>
      </c>
      <c r="B15" s="98"/>
      <c r="D15" s="91">
        <v>22</v>
      </c>
      <c r="E15" s="77"/>
      <c r="F15" s="96">
        <v>4288127565</v>
      </c>
      <c r="G15" s="97"/>
      <c r="H15" s="96">
        <v>-3991389138</v>
      </c>
      <c r="I15" s="97"/>
      <c r="J15" s="96">
        <v>0</v>
      </c>
      <c r="K15" s="97"/>
      <c r="L15" s="96">
        <v>0</v>
      </c>
      <c r="M15" s="97"/>
      <c r="N15" s="96">
        <f>SUM(L15:M15)</f>
        <v>0</v>
      </c>
      <c r="O15" s="97"/>
      <c r="P15" s="96">
        <f>SUM(F15,H15,J15,N15)</f>
        <v>296738427</v>
      </c>
    </row>
    <row r="16" spans="1:16" ht="20.85" customHeight="1">
      <c r="A16" s="79" t="s">
        <v>144</v>
      </c>
      <c r="D16" s="91"/>
      <c r="E16" s="99"/>
      <c r="F16" s="96">
        <v>0</v>
      </c>
      <c r="G16" s="97"/>
      <c r="H16" s="96">
        <v>0</v>
      </c>
      <c r="I16" s="97"/>
      <c r="J16" s="96">
        <v>321367096</v>
      </c>
      <c r="K16" s="97"/>
      <c r="L16" s="96">
        <v>-7863583</v>
      </c>
      <c r="M16" s="97"/>
      <c r="N16" s="100">
        <f>SUM(L16:M16)</f>
        <v>-7863583</v>
      </c>
      <c r="O16" s="97"/>
      <c r="P16" s="100">
        <f>SUM(F16,H16,J16,N16)</f>
        <v>313503513</v>
      </c>
    </row>
    <row r="17" spans="1:16" ht="6" customHeight="1">
      <c r="A17" s="101"/>
      <c r="D17" s="91"/>
      <c r="E17" s="99"/>
      <c r="F17" s="102"/>
      <c r="G17" s="97"/>
      <c r="H17" s="102"/>
      <c r="I17" s="97"/>
      <c r="J17" s="102"/>
      <c r="K17" s="97"/>
      <c r="L17" s="102"/>
      <c r="M17" s="97"/>
      <c r="N17" s="102"/>
      <c r="O17" s="97"/>
      <c r="P17" s="102"/>
    </row>
    <row r="18" spans="1:16" ht="20.85" customHeight="1" thickBot="1">
      <c r="A18" s="73" t="s">
        <v>141</v>
      </c>
      <c r="D18" s="91"/>
      <c r="E18" s="99"/>
      <c r="F18" s="103">
        <f>SUM(F13:F16)</f>
        <v>25251838540</v>
      </c>
      <c r="G18" s="97"/>
      <c r="H18" s="103">
        <f>SUM(H13:H16)</f>
        <v>-11618944459</v>
      </c>
      <c r="I18" s="97"/>
      <c r="J18" s="103">
        <f>SUM(J13:J16)</f>
        <v>-549178495</v>
      </c>
      <c r="K18" s="97"/>
      <c r="L18" s="103">
        <f>SUM(L13:L16)</f>
        <v>-167759092</v>
      </c>
      <c r="M18" s="97"/>
      <c r="N18" s="103">
        <f>SUM(N13:N16)</f>
        <v>-167759092</v>
      </c>
      <c r="O18" s="97"/>
      <c r="P18" s="103">
        <f>SUM(F18,H18,J18,N18)</f>
        <v>12915956494</v>
      </c>
    </row>
    <row r="19" spans="1:16" ht="20.85" customHeight="1" thickTop="1">
      <c r="A19" s="73"/>
      <c r="E19" s="99"/>
      <c r="G19" s="104"/>
      <c r="I19" s="104"/>
      <c r="K19" s="104"/>
      <c r="L19" s="77"/>
      <c r="M19" s="104"/>
      <c r="N19" s="77"/>
      <c r="O19" s="104"/>
    </row>
    <row r="20" spans="1:16" ht="20.85" customHeight="1">
      <c r="A20" s="73" t="s">
        <v>159</v>
      </c>
      <c r="B20" s="95"/>
      <c r="D20" s="91"/>
      <c r="E20" s="77"/>
      <c r="F20" s="96">
        <v>25251838540</v>
      </c>
      <c r="G20" s="97"/>
      <c r="H20" s="96">
        <v>-11618944459</v>
      </c>
      <c r="I20" s="97"/>
      <c r="J20" s="96">
        <v>-549178495</v>
      </c>
      <c r="K20" s="97"/>
      <c r="L20" s="96">
        <v>-167759092</v>
      </c>
      <c r="M20" s="97"/>
      <c r="N20" s="96">
        <f>SUM(L20:M20)</f>
        <v>-167759092</v>
      </c>
      <c r="O20" s="97"/>
      <c r="P20" s="96">
        <f>SUM(F20,H20,J20,N20)</f>
        <v>12915956494</v>
      </c>
    </row>
    <row r="21" spans="1:16" ht="20.85" customHeight="1">
      <c r="A21" s="73" t="s">
        <v>138</v>
      </c>
      <c r="B21" s="73"/>
      <c r="D21" s="91"/>
      <c r="E21" s="77"/>
      <c r="F21" s="96"/>
      <c r="G21" s="97"/>
      <c r="H21" s="96"/>
      <c r="I21" s="97"/>
      <c r="J21" s="96"/>
      <c r="K21" s="97"/>
      <c r="L21" s="96"/>
      <c r="M21" s="97"/>
      <c r="N21" s="96"/>
      <c r="O21" s="97"/>
      <c r="P21" s="96"/>
    </row>
    <row r="22" spans="1:16" ht="20.85" customHeight="1">
      <c r="A22" s="79" t="s">
        <v>121</v>
      </c>
      <c r="B22" s="98"/>
      <c r="D22" s="91">
        <v>22</v>
      </c>
      <c r="E22" s="77"/>
      <c r="F22" s="96">
        <v>801305640</v>
      </c>
      <c r="G22" s="113"/>
      <c r="H22" s="96">
        <v>-400652820</v>
      </c>
      <c r="I22" s="97"/>
      <c r="J22" s="96">
        <v>0</v>
      </c>
      <c r="K22" s="97"/>
      <c r="L22" s="96">
        <v>0</v>
      </c>
      <c r="M22" s="97"/>
      <c r="N22" s="96">
        <f>SUM(L22:M22)</f>
        <v>0</v>
      </c>
      <c r="O22" s="97"/>
      <c r="P22" s="96">
        <f>SUM(F22,H22,J22,N22)</f>
        <v>400652820</v>
      </c>
    </row>
    <row r="23" spans="1:16" ht="20.85" customHeight="1">
      <c r="A23" s="79" t="s">
        <v>139</v>
      </c>
      <c r="D23" s="91"/>
      <c r="E23" s="99"/>
      <c r="F23" s="96">
        <v>0</v>
      </c>
      <c r="G23" s="97"/>
      <c r="H23" s="96">
        <v>0</v>
      </c>
      <c r="I23" s="97"/>
      <c r="J23" s="96">
        <f>'9-10'!J35+ROUND('9-10'!J67*80%,0)</f>
        <v>-5720361459</v>
      </c>
      <c r="K23" s="97"/>
      <c r="L23" s="96">
        <f>ROUND('9-10'!J65*80%,0)</f>
        <v>-4199222</v>
      </c>
      <c r="M23" s="97"/>
      <c r="N23" s="100">
        <f>SUM(L23:M23)</f>
        <v>-4199222</v>
      </c>
      <c r="O23" s="97"/>
      <c r="P23" s="100">
        <f>SUM(F23,H23,J23,N23)</f>
        <v>-5724560681</v>
      </c>
    </row>
    <row r="24" spans="1:16" ht="6" customHeight="1">
      <c r="A24" s="101"/>
      <c r="D24" s="91"/>
      <c r="E24" s="99"/>
      <c r="F24" s="102"/>
      <c r="G24" s="97"/>
      <c r="H24" s="102"/>
      <c r="I24" s="97"/>
      <c r="J24" s="102"/>
      <c r="K24" s="97"/>
      <c r="L24" s="102"/>
      <c r="M24" s="97"/>
      <c r="N24" s="102"/>
      <c r="O24" s="97"/>
      <c r="P24" s="102"/>
    </row>
    <row r="25" spans="1:16" ht="20.85" customHeight="1" thickBot="1">
      <c r="A25" s="73" t="s">
        <v>160</v>
      </c>
      <c r="D25" s="91"/>
      <c r="E25" s="99"/>
      <c r="F25" s="103">
        <f>SUM(F20:F23)</f>
        <v>26053144180</v>
      </c>
      <c r="G25" s="97"/>
      <c r="H25" s="103">
        <f>SUM(H20:H23)</f>
        <v>-12019597279</v>
      </c>
      <c r="I25" s="97"/>
      <c r="J25" s="103">
        <f>SUM(J20:J23)</f>
        <v>-6269539954</v>
      </c>
      <c r="K25" s="97"/>
      <c r="L25" s="103">
        <f>SUM(L20:L23)</f>
        <v>-171958314</v>
      </c>
      <c r="M25" s="97"/>
      <c r="N25" s="103">
        <f>SUM(N20:N23)</f>
        <v>-171958314</v>
      </c>
      <c r="O25" s="97"/>
      <c r="P25" s="103">
        <f>SUM(F25,H25,J25,N25)</f>
        <v>7592048633</v>
      </c>
    </row>
    <row r="26" spans="1:16" ht="20.85" customHeight="1" thickTop="1">
      <c r="A26" s="73"/>
      <c r="D26" s="91"/>
      <c r="E26" s="99"/>
      <c r="F26" s="96"/>
      <c r="G26" s="97"/>
      <c r="H26" s="96"/>
      <c r="I26" s="97"/>
      <c r="J26" s="96"/>
      <c r="K26" s="97"/>
      <c r="L26" s="96"/>
      <c r="M26" s="97"/>
      <c r="N26" s="96"/>
      <c r="O26" s="97"/>
      <c r="P26" s="96"/>
    </row>
    <row r="27" spans="1:16" ht="13.5" customHeight="1"/>
    <row r="28" spans="1:16" ht="21.95" customHeight="1">
      <c r="A28" s="105" t="s">
        <v>6</v>
      </c>
      <c r="B28" s="106"/>
      <c r="C28" s="107"/>
      <c r="D28" s="82"/>
      <c r="E28" s="83"/>
      <c r="F28" s="108"/>
      <c r="G28" s="109"/>
      <c r="H28" s="108"/>
      <c r="I28" s="109"/>
      <c r="J28" s="108"/>
      <c r="K28" s="109"/>
      <c r="L28" s="108"/>
      <c r="M28" s="109"/>
      <c r="N28" s="84"/>
      <c r="O28" s="109"/>
      <c r="P28" s="108"/>
    </row>
  </sheetData>
  <mergeCells count="2">
    <mergeCell ref="L6:N6"/>
    <mergeCell ref="L7:N7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15"/>
  <sheetViews>
    <sheetView zoomScale="110" zoomScaleNormal="110" zoomScaleSheetLayoutView="100" workbookViewId="0">
      <selection activeCell="E23" sqref="E23"/>
    </sheetView>
  </sheetViews>
  <sheetFormatPr defaultColWidth="9.28515625" defaultRowHeight="16.350000000000001" customHeight="1"/>
  <cols>
    <col min="1" max="2" width="1.5703125" style="20" customWidth="1"/>
    <col min="3" max="3" width="45" style="20" customWidth="1"/>
    <col min="4" max="4" width="7.5703125" style="51" customWidth="1"/>
    <col min="5" max="5" width="0.7109375" style="20" customWidth="1"/>
    <col min="6" max="6" width="12.5703125" style="39" customWidth="1"/>
    <col min="7" max="7" width="0.7109375" style="22" customWidth="1"/>
    <col min="8" max="8" width="12.5703125" style="39" customWidth="1"/>
    <col min="9" max="9" width="0.7109375" style="22" customWidth="1"/>
    <col min="10" max="10" width="12.5703125" style="39" customWidth="1"/>
    <col min="11" max="11" width="0.7109375" style="22" customWidth="1"/>
    <col min="12" max="12" width="12.5703125" style="39" customWidth="1"/>
    <col min="13" max="13" width="9.5703125" style="23" customWidth="1"/>
    <col min="14" max="16384" width="9.28515625" style="23"/>
  </cols>
  <sheetData>
    <row r="1" spans="1:12" ht="18.95" customHeight="1">
      <c r="A1" s="18" t="s">
        <v>58</v>
      </c>
      <c r="B1" s="18"/>
      <c r="C1" s="18"/>
    </row>
    <row r="2" spans="1:12" ht="18.95" customHeight="1">
      <c r="A2" s="18" t="s">
        <v>45</v>
      </c>
      <c r="B2" s="18"/>
      <c r="C2" s="18"/>
    </row>
    <row r="3" spans="1:12" ht="18.95" customHeight="1">
      <c r="A3" s="24" t="s">
        <v>157</v>
      </c>
      <c r="B3" s="24"/>
      <c r="C3" s="24"/>
      <c r="D3" s="52"/>
      <c r="E3" s="26"/>
      <c r="F3" s="47"/>
      <c r="G3" s="28"/>
      <c r="H3" s="47"/>
      <c r="I3" s="28"/>
      <c r="J3" s="47"/>
      <c r="K3" s="28"/>
      <c r="L3" s="47"/>
    </row>
    <row r="4" spans="1:12" ht="17.100000000000001" customHeight="1"/>
    <row r="5" spans="1:12" ht="18" customHeight="1">
      <c r="F5" s="153" t="s">
        <v>64</v>
      </c>
      <c r="G5" s="153"/>
      <c r="H5" s="153"/>
    </row>
    <row r="6" spans="1:12" ht="18" customHeight="1">
      <c r="A6" s="23"/>
      <c r="D6" s="53"/>
      <c r="E6" s="18"/>
      <c r="F6" s="154" t="s">
        <v>65</v>
      </c>
      <c r="G6" s="154"/>
      <c r="H6" s="154"/>
      <c r="I6" s="54"/>
      <c r="J6" s="154" t="s">
        <v>0</v>
      </c>
      <c r="K6" s="154"/>
      <c r="L6" s="154"/>
    </row>
    <row r="7" spans="1:12" ht="18" customHeight="1">
      <c r="D7" s="55"/>
      <c r="E7" s="18"/>
      <c r="F7" s="56" t="s">
        <v>158</v>
      </c>
      <c r="G7" s="31"/>
      <c r="H7" s="56" t="s">
        <v>59</v>
      </c>
      <c r="I7" s="54"/>
      <c r="J7" s="56" t="s">
        <v>158</v>
      </c>
      <c r="K7" s="31"/>
      <c r="L7" s="56" t="s">
        <v>59</v>
      </c>
    </row>
    <row r="8" spans="1:12" ht="18" customHeight="1">
      <c r="D8" s="57" t="s">
        <v>1</v>
      </c>
      <c r="E8" s="18"/>
      <c r="F8" s="58" t="s">
        <v>124</v>
      </c>
      <c r="G8" s="34"/>
      <c r="H8" s="58" t="s">
        <v>124</v>
      </c>
      <c r="I8" s="59"/>
      <c r="J8" s="58" t="s">
        <v>124</v>
      </c>
      <c r="K8" s="34"/>
      <c r="L8" s="58" t="s">
        <v>124</v>
      </c>
    </row>
    <row r="9" spans="1:12" ht="8.1" customHeight="1">
      <c r="D9" s="55"/>
      <c r="E9" s="18"/>
      <c r="F9" s="60"/>
      <c r="G9" s="34"/>
      <c r="H9" s="60"/>
      <c r="I9" s="59"/>
      <c r="J9" s="60"/>
      <c r="K9" s="34"/>
      <c r="L9" s="60"/>
    </row>
    <row r="10" spans="1:12" ht="18" customHeight="1">
      <c r="A10" s="18" t="s">
        <v>46</v>
      </c>
      <c r="D10" s="37"/>
    </row>
    <row r="11" spans="1:12" ht="18" customHeight="1">
      <c r="A11" s="20" t="s">
        <v>92</v>
      </c>
      <c r="D11" s="37"/>
      <c r="F11" s="61">
        <f>'9-10'!F32</f>
        <v>-4478127252</v>
      </c>
      <c r="G11" s="61"/>
      <c r="H11" s="61">
        <v>-409963651</v>
      </c>
      <c r="I11" s="62"/>
      <c r="J11" s="61">
        <f>'9-10'!J32</f>
        <v>-5623537252</v>
      </c>
      <c r="K11" s="61"/>
      <c r="L11" s="61">
        <v>402560301</v>
      </c>
    </row>
    <row r="12" spans="1:12" ht="18" customHeight="1">
      <c r="A12" s="20" t="s">
        <v>93</v>
      </c>
      <c r="D12" s="37"/>
      <c r="F12" s="61"/>
      <c r="G12" s="61"/>
      <c r="H12" s="61"/>
      <c r="I12" s="62"/>
      <c r="J12" s="61"/>
      <c r="K12" s="61"/>
      <c r="L12" s="61"/>
    </row>
    <row r="13" spans="1:12" ht="18" customHeight="1">
      <c r="B13" s="20" t="s">
        <v>137</v>
      </c>
      <c r="D13" s="37"/>
      <c r="F13" s="61"/>
      <c r="G13" s="61"/>
      <c r="H13" s="61"/>
      <c r="I13" s="62"/>
      <c r="J13" s="61"/>
      <c r="K13" s="61"/>
      <c r="L13" s="61"/>
    </row>
    <row r="14" spans="1:12" ht="18" customHeight="1">
      <c r="A14" s="20" t="s">
        <v>47</v>
      </c>
      <c r="B14" s="20" t="s">
        <v>48</v>
      </c>
      <c r="D14" s="37"/>
      <c r="F14" s="61">
        <v>48460628</v>
      </c>
      <c r="G14" s="61"/>
      <c r="H14" s="61">
        <v>15072098</v>
      </c>
      <c r="I14" s="62"/>
      <c r="J14" s="61">
        <v>48460628</v>
      </c>
      <c r="K14" s="61"/>
      <c r="L14" s="61">
        <v>15072098</v>
      </c>
    </row>
    <row r="15" spans="1:12" ht="18" customHeight="1">
      <c r="B15" s="48" t="s">
        <v>173</v>
      </c>
      <c r="D15" s="37" t="s">
        <v>190</v>
      </c>
      <c r="F15" s="61">
        <v>4924348854</v>
      </c>
      <c r="G15" s="61"/>
      <c r="H15" s="61">
        <v>-150052</v>
      </c>
      <c r="I15" s="62"/>
      <c r="J15" s="61">
        <v>4924348854</v>
      </c>
      <c r="K15" s="61"/>
      <c r="L15" s="61">
        <v>-150052</v>
      </c>
    </row>
    <row r="16" spans="1:12" ht="18" customHeight="1">
      <c r="A16" s="18"/>
      <c r="B16" s="67" t="s">
        <v>174</v>
      </c>
      <c r="C16" s="23"/>
      <c r="D16" s="37">
        <v>15</v>
      </c>
      <c r="E16" s="18"/>
      <c r="F16" s="66">
        <v>0</v>
      </c>
      <c r="G16" s="42"/>
      <c r="H16" s="66">
        <v>0</v>
      </c>
      <c r="I16" s="63"/>
      <c r="J16" s="66">
        <v>1145410000</v>
      </c>
      <c r="K16" s="65"/>
      <c r="L16" s="66">
        <v>0</v>
      </c>
    </row>
    <row r="17" spans="1:12" ht="18" customHeight="1">
      <c r="A17" s="23"/>
      <c r="B17" s="48" t="s">
        <v>175</v>
      </c>
      <c r="D17" s="37">
        <v>28.2</v>
      </c>
      <c r="F17" s="61">
        <v>102909454</v>
      </c>
      <c r="G17" s="61"/>
      <c r="H17" s="61">
        <v>0</v>
      </c>
      <c r="I17" s="62"/>
      <c r="J17" s="61">
        <v>102909454</v>
      </c>
      <c r="K17" s="61"/>
      <c r="L17" s="61">
        <v>0</v>
      </c>
    </row>
    <row r="18" spans="1:12" ht="18" customHeight="1">
      <c r="B18" s="48" t="s">
        <v>184</v>
      </c>
      <c r="D18" s="37"/>
      <c r="F18" s="61"/>
      <c r="G18" s="61"/>
      <c r="H18" s="61"/>
      <c r="I18" s="62"/>
      <c r="J18" s="61"/>
      <c r="K18" s="61"/>
      <c r="L18" s="61"/>
    </row>
    <row r="19" spans="1:12" ht="18" customHeight="1">
      <c r="C19" s="20" t="s">
        <v>94</v>
      </c>
      <c r="D19" s="37"/>
      <c r="F19" s="61">
        <v>-60351725</v>
      </c>
      <c r="G19" s="61"/>
      <c r="H19" s="61">
        <v>36568642</v>
      </c>
      <c r="I19" s="62"/>
      <c r="J19" s="61">
        <v>-60351725</v>
      </c>
      <c r="K19" s="61"/>
      <c r="L19" s="61">
        <v>36568642</v>
      </c>
    </row>
    <row r="20" spans="1:12" ht="18" customHeight="1">
      <c r="B20" s="48" t="s">
        <v>146</v>
      </c>
      <c r="D20" s="37"/>
      <c r="F20" s="61">
        <v>-25600</v>
      </c>
      <c r="G20" s="61"/>
      <c r="H20" s="61">
        <v>-31385550</v>
      </c>
      <c r="I20" s="62"/>
      <c r="J20" s="61">
        <v>-25600</v>
      </c>
      <c r="K20" s="61"/>
      <c r="L20" s="61">
        <v>-31385550</v>
      </c>
    </row>
    <row r="21" spans="1:12" ht="18" customHeight="1">
      <c r="B21" s="48" t="s">
        <v>178</v>
      </c>
      <c r="D21" s="37"/>
      <c r="F21" s="39">
        <v>116717551</v>
      </c>
      <c r="G21" s="61"/>
      <c r="H21" s="39">
        <v>10597377</v>
      </c>
      <c r="I21" s="62"/>
      <c r="J21" s="39">
        <v>116717551</v>
      </c>
      <c r="K21" s="61"/>
      <c r="L21" s="39">
        <v>10597377</v>
      </c>
    </row>
    <row r="22" spans="1:12" ht="18" customHeight="1">
      <c r="B22" s="48" t="s">
        <v>176</v>
      </c>
      <c r="D22" s="37"/>
      <c r="F22" s="39">
        <v>-16681830</v>
      </c>
      <c r="G22" s="61"/>
      <c r="H22" s="39">
        <v>0</v>
      </c>
      <c r="I22" s="62"/>
      <c r="J22" s="39">
        <v>-16681830</v>
      </c>
      <c r="K22" s="61"/>
      <c r="L22" s="39">
        <v>0</v>
      </c>
    </row>
    <row r="23" spans="1:12" ht="18" customHeight="1">
      <c r="A23" s="23"/>
      <c r="B23" s="48" t="s">
        <v>177</v>
      </c>
      <c r="C23" s="48"/>
      <c r="D23" s="37"/>
      <c r="G23" s="61"/>
      <c r="I23" s="62"/>
      <c r="J23" s="61"/>
      <c r="K23" s="61"/>
      <c r="L23" s="61"/>
    </row>
    <row r="24" spans="1:12" ht="18" customHeight="1">
      <c r="A24" s="23"/>
      <c r="C24" s="20" t="s">
        <v>69</v>
      </c>
      <c r="D24" s="37"/>
      <c r="F24" s="61">
        <v>804510</v>
      </c>
      <c r="G24" s="61"/>
      <c r="H24" s="61">
        <v>30</v>
      </c>
      <c r="I24" s="62"/>
      <c r="J24" s="61">
        <v>804510</v>
      </c>
      <c r="K24" s="61"/>
      <c r="L24" s="61">
        <v>30</v>
      </c>
    </row>
    <row r="25" spans="1:12" ht="18" customHeight="1">
      <c r="A25" s="23"/>
      <c r="B25" s="48" t="s">
        <v>179</v>
      </c>
      <c r="D25" s="19"/>
      <c r="F25" s="61">
        <v>-237762</v>
      </c>
      <c r="G25" s="61"/>
      <c r="H25" s="61">
        <v>0</v>
      </c>
      <c r="I25" s="62"/>
      <c r="J25" s="61">
        <v>-237762</v>
      </c>
      <c r="K25" s="61"/>
      <c r="L25" s="61">
        <v>0</v>
      </c>
    </row>
    <row r="26" spans="1:12" ht="18" customHeight="1">
      <c r="A26" s="23"/>
      <c r="B26" s="20" t="s">
        <v>95</v>
      </c>
      <c r="D26" s="19"/>
      <c r="F26" s="61">
        <v>0</v>
      </c>
      <c r="G26" s="61"/>
      <c r="H26" s="61">
        <v>812523952</v>
      </c>
      <c r="I26" s="62"/>
      <c r="J26" s="61">
        <v>0</v>
      </c>
      <c r="K26" s="61"/>
      <c r="L26" s="61">
        <v>0</v>
      </c>
    </row>
    <row r="27" spans="1:12" ht="18" customHeight="1">
      <c r="B27" s="48" t="s">
        <v>186</v>
      </c>
      <c r="D27" s="37"/>
      <c r="F27" s="39">
        <v>-85363724</v>
      </c>
      <c r="G27" s="61"/>
      <c r="H27" s="39">
        <v>8288000</v>
      </c>
      <c r="I27" s="62"/>
      <c r="J27" s="61">
        <v>-85363724</v>
      </c>
      <c r="K27" s="61"/>
      <c r="L27" s="61">
        <v>8288000</v>
      </c>
    </row>
    <row r="28" spans="1:12" ht="18" customHeight="1">
      <c r="A28" s="23"/>
      <c r="B28" s="48" t="s">
        <v>132</v>
      </c>
      <c r="D28" s="37"/>
      <c r="F28" s="61">
        <v>4321114</v>
      </c>
      <c r="G28" s="61"/>
      <c r="H28" s="61">
        <v>4125503</v>
      </c>
      <c r="I28" s="62"/>
      <c r="J28" s="61">
        <v>4321114</v>
      </c>
      <c r="K28" s="61"/>
      <c r="L28" s="61">
        <v>4125503</v>
      </c>
    </row>
    <row r="29" spans="1:12" ht="18" customHeight="1">
      <c r="A29" s="23"/>
      <c r="B29" s="20" t="s">
        <v>96</v>
      </c>
      <c r="D29" s="37"/>
      <c r="F29" s="61">
        <v>8767241</v>
      </c>
      <c r="G29" s="61"/>
      <c r="H29" s="61">
        <v>2733423</v>
      </c>
      <c r="I29" s="62"/>
      <c r="J29" s="61">
        <v>8767241</v>
      </c>
      <c r="K29" s="61"/>
      <c r="L29" s="61">
        <v>2733423</v>
      </c>
    </row>
    <row r="30" spans="1:12" ht="18" customHeight="1">
      <c r="A30" s="23"/>
      <c r="B30" s="20" t="s">
        <v>97</v>
      </c>
      <c r="D30" s="37"/>
      <c r="F30" s="47">
        <v>-666232576</v>
      </c>
      <c r="G30" s="61"/>
      <c r="H30" s="47">
        <v>-571773577</v>
      </c>
      <c r="I30" s="62"/>
      <c r="J30" s="47">
        <v>-666232576</v>
      </c>
      <c r="K30" s="61"/>
      <c r="L30" s="47">
        <v>-571773577</v>
      </c>
    </row>
    <row r="31" spans="1:12" ht="18" customHeight="1">
      <c r="A31" s="20" t="s">
        <v>99</v>
      </c>
      <c r="C31" s="23"/>
      <c r="D31" s="37"/>
      <c r="F31" s="42"/>
      <c r="G31" s="23"/>
      <c r="H31" s="42"/>
      <c r="I31" s="20"/>
      <c r="J31" s="42"/>
      <c r="K31" s="23"/>
      <c r="L31" s="42"/>
    </row>
    <row r="32" spans="1:12" ht="18" customHeight="1">
      <c r="A32" s="20" t="s">
        <v>98</v>
      </c>
      <c r="B32" s="20" t="s">
        <v>100</v>
      </c>
      <c r="C32" s="23"/>
      <c r="D32" s="37"/>
      <c r="F32" s="39">
        <f>SUM(F11:F30)</f>
        <v>-100691117</v>
      </c>
      <c r="G32" s="42"/>
      <c r="H32" s="39">
        <f>SUM(H11:H30)</f>
        <v>-123363805</v>
      </c>
      <c r="I32" s="40"/>
      <c r="J32" s="39">
        <f>SUM(J11:J30)</f>
        <v>-100691117</v>
      </c>
      <c r="K32" s="40"/>
      <c r="L32" s="39">
        <f>SUM(L11:L30)</f>
        <v>-123363805</v>
      </c>
    </row>
    <row r="33" spans="1:12" ht="8.1" customHeight="1">
      <c r="C33" s="23"/>
      <c r="D33" s="37"/>
      <c r="G33" s="42"/>
      <c r="I33" s="40"/>
      <c r="K33" s="40"/>
    </row>
    <row r="34" spans="1:12" ht="18" customHeight="1">
      <c r="A34" s="20" t="s">
        <v>101</v>
      </c>
      <c r="B34" s="23"/>
      <c r="D34" s="37"/>
      <c r="E34" s="18"/>
      <c r="F34" s="42"/>
      <c r="G34" s="42"/>
      <c r="H34" s="42"/>
      <c r="I34" s="63"/>
      <c r="J34" s="64"/>
      <c r="K34" s="65"/>
      <c r="L34" s="64"/>
    </row>
    <row r="35" spans="1:12" ht="18" customHeight="1">
      <c r="B35" s="48" t="s">
        <v>102</v>
      </c>
      <c r="C35" s="23"/>
      <c r="D35" s="37"/>
      <c r="E35" s="18"/>
      <c r="F35" s="42">
        <v>-19195529</v>
      </c>
      <c r="G35" s="42"/>
      <c r="H35" s="42">
        <v>38309625</v>
      </c>
      <c r="I35" s="63"/>
      <c r="J35" s="66">
        <v>-19195529</v>
      </c>
      <c r="K35" s="65"/>
      <c r="L35" s="66">
        <v>38309625</v>
      </c>
    </row>
    <row r="36" spans="1:12" ht="18" customHeight="1">
      <c r="B36" s="48" t="s">
        <v>103</v>
      </c>
      <c r="C36" s="23"/>
      <c r="D36" s="37"/>
      <c r="E36" s="18"/>
      <c r="F36" s="42">
        <v>-102503412</v>
      </c>
      <c r="G36" s="42"/>
      <c r="H36" s="42">
        <v>-266188077</v>
      </c>
      <c r="I36" s="63"/>
      <c r="J36" s="66">
        <v>-102503412</v>
      </c>
      <c r="K36" s="65"/>
      <c r="L36" s="66">
        <v>-266188077</v>
      </c>
    </row>
    <row r="37" spans="1:12" ht="18" customHeight="1">
      <c r="B37" s="48" t="s">
        <v>180</v>
      </c>
      <c r="C37" s="23"/>
      <c r="D37" s="37"/>
      <c r="E37" s="18"/>
      <c r="F37" s="42">
        <v>32103050</v>
      </c>
      <c r="G37" s="42"/>
      <c r="H37" s="42">
        <v>0</v>
      </c>
      <c r="I37" s="63"/>
      <c r="J37" s="42">
        <v>32103050</v>
      </c>
      <c r="K37" s="65"/>
      <c r="L37" s="66">
        <v>0</v>
      </c>
    </row>
    <row r="38" spans="1:12" ht="18" customHeight="1">
      <c r="B38" s="48" t="s">
        <v>105</v>
      </c>
      <c r="C38" s="23"/>
      <c r="D38" s="37"/>
      <c r="E38" s="18"/>
      <c r="F38" s="42"/>
      <c r="G38" s="42"/>
      <c r="H38" s="42"/>
      <c r="I38" s="63"/>
      <c r="J38" s="66"/>
      <c r="K38" s="65"/>
      <c r="L38" s="66"/>
    </row>
    <row r="39" spans="1:12" ht="18" customHeight="1">
      <c r="B39" s="48"/>
      <c r="C39" s="23" t="s">
        <v>106</v>
      </c>
      <c r="D39" s="37"/>
      <c r="E39" s="18"/>
      <c r="F39" s="42">
        <v>201015964</v>
      </c>
      <c r="G39" s="42"/>
      <c r="H39" s="42">
        <v>-265583195</v>
      </c>
      <c r="I39" s="63"/>
      <c r="J39" s="66">
        <v>201015964</v>
      </c>
      <c r="K39" s="65"/>
      <c r="L39" s="66">
        <v>-265583195</v>
      </c>
    </row>
    <row r="40" spans="1:12" ht="18" customHeight="1">
      <c r="B40" s="48" t="s">
        <v>104</v>
      </c>
      <c r="C40" s="23"/>
      <c r="D40" s="37"/>
      <c r="E40" s="18"/>
      <c r="F40" s="66">
        <v>-39102241</v>
      </c>
      <c r="G40" s="42"/>
      <c r="H40" s="42">
        <v>-8755918</v>
      </c>
      <c r="I40" s="63"/>
      <c r="J40" s="66">
        <v>-39102241</v>
      </c>
      <c r="K40" s="65"/>
      <c r="L40" s="66">
        <v>-8755918</v>
      </c>
    </row>
    <row r="41" spans="1:12" ht="8.1" customHeight="1">
      <c r="B41" s="48"/>
      <c r="C41" s="23"/>
      <c r="D41" s="37"/>
      <c r="E41" s="18"/>
      <c r="F41" s="42"/>
      <c r="G41" s="42"/>
      <c r="H41" s="42"/>
      <c r="I41" s="63"/>
      <c r="J41" s="66"/>
      <c r="K41" s="65"/>
      <c r="L41" s="66"/>
    </row>
    <row r="42" spans="1:12" ht="18" customHeight="1">
      <c r="A42" s="20" t="s">
        <v>107</v>
      </c>
      <c r="B42" s="48"/>
      <c r="C42" s="23"/>
      <c r="D42" s="37"/>
      <c r="E42" s="18"/>
      <c r="F42" s="42"/>
      <c r="G42" s="42"/>
      <c r="H42" s="42"/>
      <c r="I42" s="63"/>
      <c r="J42" s="66"/>
      <c r="K42" s="65"/>
      <c r="L42" s="66"/>
    </row>
    <row r="43" spans="1:12" ht="18" customHeight="1">
      <c r="B43" s="48" t="s">
        <v>108</v>
      </c>
      <c r="C43" s="23"/>
      <c r="D43" s="37"/>
      <c r="E43" s="18"/>
      <c r="F43" s="42">
        <v>-9636852</v>
      </c>
      <c r="G43" s="42"/>
      <c r="H43" s="42">
        <v>36522127</v>
      </c>
      <c r="I43" s="63"/>
      <c r="J43" s="66">
        <v>-9636852</v>
      </c>
      <c r="K43" s="65"/>
      <c r="L43" s="66">
        <v>36522127</v>
      </c>
    </row>
    <row r="44" spans="1:12" ht="18" customHeight="1">
      <c r="B44" s="48" t="s">
        <v>109</v>
      </c>
      <c r="C44" s="23"/>
      <c r="D44" s="37"/>
      <c r="E44" s="18"/>
      <c r="F44" s="42">
        <v>31438684</v>
      </c>
      <c r="G44" s="42"/>
      <c r="H44" s="42">
        <v>-20593925</v>
      </c>
      <c r="I44" s="63"/>
      <c r="J44" s="66">
        <v>31438684</v>
      </c>
      <c r="K44" s="65"/>
      <c r="L44" s="66">
        <v>-20593925</v>
      </c>
    </row>
    <row r="45" spans="1:12" ht="18" customHeight="1">
      <c r="B45" s="48" t="s">
        <v>181</v>
      </c>
      <c r="C45" s="23"/>
      <c r="D45" s="37"/>
      <c r="E45" s="18"/>
      <c r="F45" s="42">
        <v>-717500</v>
      </c>
      <c r="G45" s="42"/>
      <c r="H45" s="42">
        <v>0</v>
      </c>
      <c r="I45" s="63"/>
      <c r="J45" s="66">
        <v>-717500</v>
      </c>
      <c r="K45" s="65"/>
      <c r="L45" s="66">
        <v>0</v>
      </c>
    </row>
    <row r="46" spans="1:12" ht="18" customHeight="1">
      <c r="B46" s="48" t="s">
        <v>110</v>
      </c>
      <c r="C46" s="23"/>
      <c r="D46" s="37"/>
      <c r="E46" s="18"/>
      <c r="F46" s="43">
        <v>23640807</v>
      </c>
      <c r="G46" s="42"/>
      <c r="H46" s="43">
        <v>-2105802</v>
      </c>
      <c r="I46" s="40"/>
      <c r="J46" s="47">
        <v>23640807</v>
      </c>
      <c r="K46" s="39"/>
      <c r="L46" s="47">
        <v>-2105802</v>
      </c>
    </row>
    <row r="47" spans="1:12" ht="8.1" customHeight="1">
      <c r="A47" s="23"/>
      <c r="D47" s="37"/>
      <c r="E47" s="18"/>
      <c r="F47" s="42"/>
      <c r="G47" s="42"/>
      <c r="H47" s="42"/>
      <c r="I47" s="63"/>
      <c r="J47" s="64"/>
      <c r="K47" s="65"/>
      <c r="L47" s="64"/>
    </row>
    <row r="48" spans="1:12" ht="18" customHeight="1">
      <c r="A48" s="20" t="s">
        <v>187</v>
      </c>
      <c r="B48" s="23"/>
      <c r="C48" s="23"/>
      <c r="D48" s="37"/>
      <c r="E48" s="18"/>
      <c r="F48" s="66">
        <f>SUM(F32:F46)</f>
        <v>16351854</v>
      </c>
      <c r="G48" s="42"/>
      <c r="H48" s="66">
        <f>SUM(H32:H46)</f>
        <v>-611758970</v>
      </c>
      <c r="I48" s="63"/>
      <c r="J48" s="66">
        <f>SUM(J32:J46)</f>
        <v>16351854</v>
      </c>
      <c r="K48" s="65"/>
      <c r="L48" s="66">
        <f>SUM(L32:L46)</f>
        <v>-611758970</v>
      </c>
    </row>
    <row r="49" spans="1:12" ht="18" customHeight="1">
      <c r="B49" s="23" t="s">
        <v>111</v>
      </c>
      <c r="C49" s="23"/>
      <c r="D49" s="37"/>
      <c r="E49" s="18"/>
      <c r="F49" s="66">
        <v>-1896953</v>
      </c>
      <c r="G49" s="42"/>
      <c r="H49" s="66">
        <v>-1360043</v>
      </c>
      <c r="I49" s="63"/>
      <c r="J49" s="66">
        <v>-1896953</v>
      </c>
      <c r="K49" s="65"/>
      <c r="L49" s="66">
        <v>-1360043</v>
      </c>
    </row>
    <row r="50" spans="1:12" ht="18" customHeight="1">
      <c r="B50" s="23" t="s">
        <v>112</v>
      </c>
      <c r="C50" s="23"/>
      <c r="D50" s="37"/>
      <c r="E50" s="18"/>
      <c r="F50" s="66">
        <v>45046395</v>
      </c>
      <c r="G50" s="42"/>
      <c r="H50" s="66">
        <v>34158333</v>
      </c>
      <c r="I50" s="63"/>
      <c r="J50" s="66">
        <v>45046395</v>
      </c>
      <c r="K50" s="65"/>
      <c r="L50" s="66">
        <v>34158333</v>
      </c>
    </row>
    <row r="51" spans="1:12" ht="18" customHeight="1">
      <c r="B51" s="23" t="s">
        <v>49</v>
      </c>
      <c r="C51" s="23"/>
      <c r="D51" s="37"/>
      <c r="E51" s="18"/>
      <c r="F51" s="66">
        <v>670370</v>
      </c>
      <c r="G51" s="42"/>
      <c r="H51" s="66">
        <v>630464</v>
      </c>
      <c r="I51" s="63"/>
      <c r="J51" s="66">
        <v>670370</v>
      </c>
      <c r="K51" s="65"/>
      <c r="L51" s="66">
        <v>630464</v>
      </c>
    </row>
    <row r="52" spans="1:12" ht="18" customHeight="1">
      <c r="B52" s="67" t="s">
        <v>145</v>
      </c>
      <c r="C52" s="23"/>
      <c r="D52" s="37"/>
      <c r="E52" s="18"/>
      <c r="F52" s="66">
        <v>-1389333</v>
      </c>
      <c r="G52" s="42"/>
      <c r="H52" s="66">
        <v>-1335440</v>
      </c>
      <c r="I52" s="63"/>
      <c r="J52" s="66">
        <v>-1389333</v>
      </c>
      <c r="K52" s="65"/>
      <c r="L52" s="66">
        <v>-1335440</v>
      </c>
    </row>
    <row r="53" spans="1:12" ht="18" customHeight="1">
      <c r="B53" s="23" t="s">
        <v>113</v>
      </c>
      <c r="C53" s="23"/>
      <c r="D53" s="37"/>
      <c r="E53" s="18"/>
      <c r="F53" s="66">
        <v>495820</v>
      </c>
      <c r="G53" s="42"/>
      <c r="H53" s="66">
        <v>0</v>
      </c>
      <c r="I53" s="63"/>
      <c r="J53" s="66">
        <v>495820</v>
      </c>
      <c r="K53" s="65"/>
      <c r="L53" s="66">
        <v>0</v>
      </c>
    </row>
    <row r="54" spans="1:12" ht="18" customHeight="1">
      <c r="B54" s="48" t="s">
        <v>50</v>
      </c>
      <c r="C54" s="23"/>
      <c r="D54" s="37"/>
      <c r="E54" s="18"/>
      <c r="F54" s="43">
        <v>-73689315</v>
      </c>
      <c r="G54" s="42"/>
      <c r="H54" s="43">
        <v>-1925577</v>
      </c>
      <c r="I54" s="63"/>
      <c r="J54" s="68">
        <v>-73689315</v>
      </c>
      <c r="K54" s="65"/>
      <c r="L54" s="68">
        <v>-1925577</v>
      </c>
    </row>
    <row r="55" spans="1:12" ht="8.1" customHeight="1">
      <c r="C55" s="23"/>
      <c r="D55" s="37"/>
      <c r="E55" s="18"/>
      <c r="F55" s="42"/>
      <c r="G55" s="42"/>
      <c r="H55" s="42"/>
      <c r="I55" s="63"/>
      <c r="J55" s="64"/>
      <c r="K55" s="65"/>
      <c r="L55" s="64"/>
    </row>
    <row r="56" spans="1:12" ht="18" customHeight="1">
      <c r="A56" s="18" t="s">
        <v>151</v>
      </c>
      <c r="B56" s="23"/>
      <c r="C56" s="23"/>
      <c r="D56" s="37"/>
      <c r="E56" s="18"/>
      <c r="F56" s="68">
        <f>SUM(F48:F54)</f>
        <v>-14411162</v>
      </c>
      <c r="G56" s="42"/>
      <c r="H56" s="68">
        <f>SUM(H48:H54)</f>
        <v>-581591233</v>
      </c>
      <c r="I56" s="63"/>
      <c r="J56" s="68">
        <f>SUM(J48:J54)</f>
        <v>-14411162</v>
      </c>
      <c r="K56" s="65"/>
      <c r="L56" s="68">
        <f>SUM(L48:L54)</f>
        <v>-581591233</v>
      </c>
    </row>
    <row r="57" spans="1:12" ht="11.1" customHeight="1">
      <c r="B57" s="18"/>
      <c r="C57" s="23"/>
      <c r="D57" s="37"/>
      <c r="E57" s="18"/>
      <c r="F57" s="66"/>
      <c r="G57" s="42"/>
      <c r="H57" s="66"/>
      <c r="I57" s="63"/>
      <c r="J57" s="66"/>
      <c r="K57" s="65"/>
      <c r="L57" s="66"/>
    </row>
    <row r="58" spans="1:12" ht="21.95" customHeight="1">
      <c r="A58" s="155" t="s">
        <v>6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</row>
    <row r="59" spans="1:12" ht="19.350000000000001" customHeight="1">
      <c r="A59" s="18" t="s">
        <v>58</v>
      </c>
      <c r="B59" s="18"/>
      <c r="C59" s="18"/>
    </row>
    <row r="60" spans="1:12" ht="19.350000000000001" customHeight="1">
      <c r="A60" s="18" t="s">
        <v>51</v>
      </c>
      <c r="B60" s="18"/>
      <c r="C60" s="18"/>
    </row>
    <row r="61" spans="1:12" ht="19.350000000000001" customHeight="1">
      <c r="A61" s="24" t="s">
        <v>157</v>
      </c>
      <c r="B61" s="24"/>
      <c r="C61" s="24"/>
      <c r="D61" s="52"/>
      <c r="E61" s="26"/>
      <c r="F61" s="47"/>
      <c r="G61" s="28"/>
      <c r="H61" s="47"/>
      <c r="I61" s="28"/>
      <c r="J61" s="47"/>
      <c r="K61" s="28"/>
      <c r="L61" s="47"/>
    </row>
    <row r="62" spans="1:12" ht="19.350000000000001" customHeight="1"/>
    <row r="63" spans="1:12" ht="19.350000000000001" customHeight="1">
      <c r="F63" s="153" t="s">
        <v>64</v>
      </c>
      <c r="G63" s="153"/>
      <c r="H63" s="153"/>
    </row>
    <row r="64" spans="1:12" ht="19.350000000000001" customHeight="1">
      <c r="A64" s="23"/>
      <c r="D64" s="53"/>
      <c r="E64" s="18"/>
      <c r="F64" s="154" t="s">
        <v>65</v>
      </c>
      <c r="G64" s="154"/>
      <c r="H64" s="154"/>
      <c r="I64" s="54"/>
      <c r="J64" s="154" t="s">
        <v>0</v>
      </c>
      <c r="K64" s="154"/>
      <c r="L64" s="154"/>
    </row>
    <row r="65" spans="1:12" ht="19.350000000000001" customHeight="1">
      <c r="D65" s="53"/>
      <c r="E65" s="18"/>
      <c r="F65" s="56" t="s">
        <v>158</v>
      </c>
      <c r="G65" s="31"/>
      <c r="H65" s="56" t="s">
        <v>59</v>
      </c>
      <c r="I65" s="54"/>
      <c r="J65" s="56" t="s">
        <v>158</v>
      </c>
      <c r="K65" s="31"/>
      <c r="L65" s="56" t="s">
        <v>59</v>
      </c>
    </row>
    <row r="66" spans="1:12" ht="19.350000000000001" customHeight="1">
      <c r="D66" s="57" t="s">
        <v>1</v>
      </c>
      <c r="E66" s="18"/>
      <c r="F66" s="58" t="s">
        <v>124</v>
      </c>
      <c r="G66" s="34"/>
      <c r="H66" s="58" t="s">
        <v>124</v>
      </c>
      <c r="I66" s="59"/>
      <c r="J66" s="58" t="s">
        <v>124</v>
      </c>
      <c r="K66" s="34"/>
      <c r="L66" s="58" t="s">
        <v>124</v>
      </c>
    </row>
    <row r="67" spans="1:12" ht="8.1" customHeight="1">
      <c r="D67" s="37"/>
      <c r="E67" s="18"/>
      <c r="F67" s="60"/>
      <c r="G67" s="34"/>
      <c r="H67" s="60"/>
      <c r="I67" s="59"/>
      <c r="J67" s="60"/>
      <c r="K67" s="34"/>
      <c r="L67" s="60"/>
    </row>
    <row r="68" spans="1:12" ht="19.350000000000001" customHeight="1">
      <c r="A68" s="18" t="s">
        <v>52</v>
      </c>
      <c r="D68" s="37"/>
      <c r="E68" s="18"/>
      <c r="F68" s="64"/>
      <c r="G68" s="34"/>
      <c r="H68" s="64"/>
      <c r="I68" s="59"/>
      <c r="J68" s="64"/>
      <c r="K68" s="34"/>
      <c r="L68" s="64"/>
    </row>
    <row r="69" spans="1:12" ht="19.350000000000001" customHeight="1">
      <c r="A69" s="20" t="s">
        <v>115</v>
      </c>
      <c r="D69" s="37"/>
      <c r="E69" s="18"/>
      <c r="F69" s="42"/>
      <c r="G69" s="42"/>
      <c r="H69" s="42"/>
      <c r="I69" s="63"/>
      <c r="J69" s="66"/>
      <c r="K69" s="65"/>
      <c r="L69" s="66"/>
    </row>
    <row r="70" spans="1:12" ht="19.350000000000001" customHeight="1">
      <c r="A70" s="23"/>
      <c r="B70" s="20" t="s">
        <v>114</v>
      </c>
      <c r="D70" s="37"/>
      <c r="E70" s="18"/>
      <c r="F70" s="42">
        <v>1125672502</v>
      </c>
      <c r="G70" s="42"/>
      <c r="H70" s="42">
        <v>312399057</v>
      </c>
      <c r="I70" s="63"/>
      <c r="J70" s="66">
        <v>1125672502</v>
      </c>
      <c r="K70" s="65"/>
      <c r="L70" s="66">
        <v>312399057</v>
      </c>
    </row>
    <row r="71" spans="1:12" ht="19.350000000000001" customHeight="1">
      <c r="A71" s="23" t="s">
        <v>147</v>
      </c>
      <c r="D71" s="37"/>
      <c r="E71" s="18"/>
      <c r="F71" s="42"/>
      <c r="G71" s="42"/>
      <c r="H71" s="42"/>
      <c r="I71" s="63"/>
      <c r="J71" s="66"/>
      <c r="K71" s="65"/>
      <c r="L71" s="66"/>
    </row>
    <row r="72" spans="1:12" ht="19.350000000000001" customHeight="1">
      <c r="A72" s="23"/>
      <c r="B72" s="20" t="s">
        <v>114</v>
      </c>
      <c r="D72" s="37"/>
      <c r="E72" s="18"/>
      <c r="F72" s="42">
        <v>-1006500000</v>
      </c>
      <c r="G72" s="42"/>
      <c r="H72" s="42">
        <v>-400000000</v>
      </c>
      <c r="I72" s="63"/>
      <c r="J72" s="66">
        <v>-1006500000</v>
      </c>
      <c r="K72" s="65"/>
      <c r="L72" s="66">
        <v>-400000000</v>
      </c>
    </row>
    <row r="73" spans="1:12" ht="19.350000000000001" customHeight="1">
      <c r="A73" s="20" t="s">
        <v>133</v>
      </c>
      <c r="D73" s="37">
        <v>28.2</v>
      </c>
      <c r="E73" s="18"/>
      <c r="F73" s="42">
        <v>750000000</v>
      </c>
      <c r="G73" s="42"/>
      <c r="H73" s="42">
        <v>12000000</v>
      </c>
      <c r="I73" s="63"/>
      <c r="J73" s="66">
        <v>750000000</v>
      </c>
      <c r="K73" s="65"/>
      <c r="L73" s="66">
        <v>12000000</v>
      </c>
    </row>
    <row r="74" spans="1:12" ht="19.350000000000001" customHeight="1">
      <c r="A74" s="23" t="s">
        <v>152</v>
      </c>
      <c r="D74" s="37">
        <v>28.2</v>
      </c>
      <c r="E74" s="18"/>
      <c r="F74" s="42">
        <v>-1550000000</v>
      </c>
      <c r="G74" s="42"/>
      <c r="H74" s="42">
        <v>-600000000</v>
      </c>
      <c r="I74" s="63"/>
      <c r="J74" s="42">
        <v>-1550000000</v>
      </c>
      <c r="K74" s="65"/>
      <c r="L74" s="42">
        <v>-600000000</v>
      </c>
    </row>
    <row r="75" spans="1:12" ht="19.350000000000001" customHeight="1">
      <c r="A75" s="20" t="s">
        <v>116</v>
      </c>
      <c r="D75" s="37"/>
      <c r="E75" s="18"/>
      <c r="F75" s="42">
        <v>-52682957</v>
      </c>
      <c r="G75" s="42"/>
      <c r="H75" s="42">
        <v>-14327624.999999985</v>
      </c>
      <c r="I75" s="63"/>
      <c r="J75" s="42">
        <v>-52682957</v>
      </c>
      <c r="K75" s="65"/>
      <c r="L75" s="42">
        <v>-14327624.999999985</v>
      </c>
    </row>
    <row r="76" spans="1:12" ht="19.350000000000001" customHeight="1">
      <c r="A76" s="20" t="s">
        <v>117</v>
      </c>
      <c r="D76" s="37"/>
      <c r="E76" s="18"/>
      <c r="F76" s="42">
        <v>23364</v>
      </c>
      <c r="G76" s="42"/>
      <c r="H76" s="42">
        <v>0</v>
      </c>
      <c r="I76" s="63"/>
      <c r="J76" s="66">
        <v>23364</v>
      </c>
      <c r="K76" s="65"/>
      <c r="L76" s="66">
        <v>0</v>
      </c>
    </row>
    <row r="77" spans="1:12" ht="19.350000000000001" customHeight="1">
      <c r="A77" s="20" t="s">
        <v>53</v>
      </c>
      <c r="D77" s="37"/>
      <c r="E77" s="18"/>
      <c r="F77" s="42">
        <v>-2330100</v>
      </c>
      <c r="G77" s="42"/>
      <c r="H77" s="42">
        <v>-8581073</v>
      </c>
      <c r="I77" s="63"/>
      <c r="J77" s="66">
        <v>-2330100</v>
      </c>
      <c r="K77" s="65"/>
      <c r="L77" s="66">
        <v>-8581073</v>
      </c>
    </row>
    <row r="78" spans="1:12" ht="19.350000000000001" customHeight="1">
      <c r="A78" s="48" t="s">
        <v>118</v>
      </c>
      <c r="D78" s="37"/>
      <c r="E78" s="18"/>
      <c r="F78" s="43">
        <v>27510862</v>
      </c>
      <c r="G78" s="42"/>
      <c r="H78" s="43">
        <v>532640466</v>
      </c>
      <c r="I78" s="63"/>
      <c r="J78" s="68">
        <v>27510862</v>
      </c>
      <c r="K78" s="65"/>
      <c r="L78" s="68">
        <v>532640466</v>
      </c>
    </row>
    <row r="79" spans="1:12" ht="8.1" customHeight="1">
      <c r="D79" s="37"/>
      <c r="E79" s="18"/>
      <c r="F79" s="42"/>
      <c r="G79" s="42"/>
      <c r="H79" s="42"/>
      <c r="I79" s="63"/>
      <c r="J79" s="64"/>
      <c r="K79" s="65"/>
      <c r="L79" s="64"/>
    </row>
    <row r="80" spans="1:12" ht="19.350000000000001" customHeight="1">
      <c r="A80" s="18" t="s">
        <v>153</v>
      </c>
      <c r="C80" s="23"/>
      <c r="D80" s="37"/>
      <c r="E80" s="18"/>
      <c r="F80" s="68">
        <f>SUM(F69:F78)</f>
        <v>-708306329</v>
      </c>
      <c r="G80" s="42"/>
      <c r="H80" s="68">
        <f>SUM(H69:H78)</f>
        <v>-165869175</v>
      </c>
      <c r="I80" s="63"/>
      <c r="J80" s="68">
        <f>SUM(J69:J78)</f>
        <v>-708306329</v>
      </c>
      <c r="K80" s="65"/>
      <c r="L80" s="68">
        <f>SUM(L69:L78)</f>
        <v>-165869175</v>
      </c>
    </row>
    <row r="81" spans="1:12" ht="8.1" customHeight="1">
      <c r="D81" s="37"/>
      <c r="E81" s="18"/>
      <c r="F81" s="42"/>
      <c r="G81" s="42"/>
      <c r="H81" s="42"/>
      <c r="I81" s="63"/>
      <c r="J81" s="64"/>
      <c r="K81" s="65"/>
      <c r="L81" s="64"/>
    </row>
    <row r="82" spans="1:12" ht="19.350000000000001" customHeight="1">
      <c r="A82" s="18" t="s">
        <v>54</v>
      </c>
      <c r="D82" s="37"/>
      <c r="E82" s="18"/>
      <c r="F82" s="42"/>
      <c r="G82" s="42"/>
      <c r="H82" s="42"/>
      <c r="I82" s="63"/>
      <c r="J82" s="64"/>
      <c r="K82" s="65"/>
      <c r="L82" s="64"/>
    </row>
    <row r="83" spans="1:12" ht="19.350000000000001" customHeight="1">
      <c r="A83" s="20" t="s">
        <v>119</v>
      </c>
      <c r="D83" s="37"/>
      <c r="E83" s="37"/>
      <c r="F83" s="42">
        <v>400652820</v>
      </c>
      <c r="G83" s="42"/>
      <c r="H83" s="42">
        <v>285147963</v>
      </c>
      <c r="I83" s="63"/>
      <c r="J83" s="66">
        <v>400652820</v>
      </c>
      <c r="K83" s="69"/>
      <c r="L83" s="66">
        <v>285147963</v>
      </c>
    </row>
    <row r="84" spans="1:12" ht="19.350000000000001" customHeight="1">
      <c r="A84" s="20" t="s">
        <v>55</v>
      </c>
      <c r="B84" s="23"/>
      <c r="E84" s="37"/>
      <c r="F84" s="43">
        <v>-40178478</v>
      </c>
      <c r="G84" s="42"/>
      <c r="H84" s="43">
        <v>-6911699</v>
      </c>
      <c r="I84" s="63"/>
      <c r="J84" s="43">
        <v>-40178478</v>
      </c>
      <c r="K84" s="65"/>
      <c r="L84" s="43">
        <v>-6911699</v>
      </c>
    </row>
    <row r="85" spans="1:12" ht="8.1" customHeight="1">
      <c r="D85" s="37"/>
      <c r="E85" s="37"/>
      <c r="F85" s="42"/>
      <c r="G85" s="42"/>
      <c r="H85" s="42"/>
      <c r="I85" s="63"/>
      <c r="J85" s="66"/>
      <c r="K85" s="65"/>
      <c r="L85" s="66"/>
    </row>
    <row r="86" spans="1:12" ht="19.350000000000001" customHeight="1">
      <c r="A86" s="18" t="s">
        <v>134</v>
      </c>
      <c r="C86" s="23"/>
      <c r="D86" s="37"/>
      <c r="E86" s="37"/>
      <c r="F86" s="68">
        <f>SUM(F83:F84)</f>
        <v>360474342</v>
      </c>
      <c r="G86" s="42"/>
      <c r="H86" s="68">
        <f>SUM(H83:H84)</f>
        <v>278236264</v>
      </c>
      <c r="I86" s="63"/>
      <c r="J86" s="68">
        <f>SUM(J83:J84)</f>
        <v>360474342</v>
      </c>
      <c r="K86" s="65"/>
      <c r="L86" s="68">
        <f>SUM(L83:L84)</f>
        <v>278236264</v>
      </c>
    </row>
    <row r="87" spans="1:12" ht="8.1" customHeight="1">
      <c r="D87" s="37"/>
      <c r="E87" s="37"/>
      <c r="F87" s="66"/>
      <c r="G87" s="59"/>
      <c r="H87" s="66"/>
      <c r="I87" s="59"/>
      <c r="J87" s="66"/>
      <c r="K87" s="59"/>
      <c r="L87" s="66"/>
    </row>
    <row r="88" spans="1:12" ht="19.350000000000001" customHeight="1">
      <c r="A88" s="18" t="s">
        <v>185</v>
      </c>
      <c r="D88" s="37"/>
      <c r="E88" s="37"/>
      <c r="F88" s="66">
        <f>SUM(F56,F80,F86)</f>
        <v>-362243149</v>
      </c>
      <c r="G88" s="42"/>
      <c r="H88" s="66">
        <f>SUM(H56,H80,H86)</f>
        <v>-469224144</v>
      </c>
      <c r="I88" s="63"/>
      <c r="J88" s="66">
        <f>SUM(J56,J80,J86)</f>
        <v>-362243149</v>
      </c>
      <c r="K88" s="69"/>
      <c r="L88" s="66">
        <f>SUM(L56,L80,L86)</f>
        <v>-469224144</v>
      </c>
    </row>
    <row r="89" spans="1:12" ht="19.350000000000001" customHeight="1">
      <c r="A89" s="20" t="s">
        <v>148</v>
      </c>
      <c r="D89" s="37"/>
      <c r="E89" s="37"/>
      <c r="F89" s="43">
        <f>'7-8'!H13</f>
        <v>1406579939</v>
      </c>
      <c r="G89" s="42"/>
      <c r="H89" s="43">
        <v>1875804083</v>
      </c>
      <c r="I89" s="63"/>
      <c r="J89" s="68">
        <f>'7-8'!L13</f>
        <v>1406579939</v>
      </c>
      <c r="K89" s="65"/>
      <c r="L89" s="68">
        <v>1875804083</v>
      </c>
    </row>
    <row r="90" spans="1:12" ht="8.1" customHeight="1">
      <c r="D90" s="37"/>
      <c r="E90" s="37"/>
      <c r="F90" s="42"/>
      <c r="G90" s="42"/>
      <c r="H90" s="42"/>
      <c r="I90" s="63"/>
      <c r="J90" s="64"/>
      <c r="K90" s="65"/>
      <c r="L90" s="64"/>
    </row>
    <row r="91" spans="1:12" ht="19.350000000000001" customHeight="1" thickBot="1">
      <c r="A91" s="18" t="s">
        <v>149</v>
      </c>
      <c r="D91" s="37"/>
      <c r="E91" s="37"/>
      <c r="F91" s="70">
        <f>SUM(F88:F90)</f>
        <v>1044336790</v>
      </c>
      <c r="G91" s="42"/>
      <c r="H91" s="70">
        <f>SUM(H88:H90)</f>
        <v>1406579939</v>
      </c>
      <c r="I91" s="63"/>
      <c r="J91" s="70">
        <f>SUM(J88:J90)</f>
        <v>1044336790</v>
      </c>
      <c r="K91" s="65"/>
      <c r="L91" s="70">
        <f>SUM(L88:L90)</f>
        <v>1406579939</v>
      </c>
    </row>
    <row r="92" spans="1:12" ht="19.350000000000001" customHeight="1" thickTop="1">
      <c r="A92" s="18"/>
      <c r="D92" s="37"/>
      <c r="E92" s="37"/>
      <c r="F92" s="66"/>
      <c r="G92" s="42"/>
      <c r="H92" s="66"/>
      <c r="I92" s="63"/>
      <c r="J92" s="66"/>
      <c r="K92" s="65"/>
      <c r="L92" s="66"/>
    </row>
    <row r="93" spans="1:12" ht="19.350000000000001" customHeight="1">
      <c r="A93" s="18" t="s">
        <v>56</v>
      </c>
      <c r="D93" s="37"/>
      <c r="E93" s="37"/>
      <c r="F93" s="64"/>
      <c r="G93" s="71"/>
      <c r="H93" s="64"/>
      <c r="I93" s="63"/>
      <c r="J93" s="64"/>
      <c r="K93" s="65"/>
      <c r="L93" s="64"/>
    </row>
    <row r="94" spans="1:12" ht="5.65" customHeight="1">
      <c r="A94" s="18"/>
      <c r="D94" s="37"/>
      <c r="E94" s="37"/>
      <c r="F94" s="64"/>
      <c r="G94" s="71"/>
      <c r="H94" s="64"/>
      <c r="I94" s="63"/>
      <c r="J94" s="64"/>
      <c r="K94" s="65"/>
      <c r="L94" s="64"/>
    </row>
    <row r="95" spans="1:12" ht="19.350000000000001" customHeight="1">
      <c r="A95" s="20" t="s">
        <v>135</v>
      </c>
      <c r="D95" s="37"/>
      <c r="E95" s="37"/>
      <c r="F95" s="64"/>
      <c r="G95" s="71"/>
      <c r="H95" s="64"/>
      <c r="I95" s="63"/>
      <c r="J95" s="64"/>
      <c r="K95" s="65"/>
      <c r="L95" s="64"/>
    </row>
    <row r="96" spans="1:12" ht="6" customHeight="1">
      <c r="D96" s="37"/>
      <c r="E96" s="37"/>
      <c r="F96" s="64"/>
      <c r="G96" s="71"/>
      <c r="H96" s="64"/>
      <c r="I96" s="63"/>
      <c r="J96" s="64"/>
      <c r="K96" s="65"/>
      <c r="L96" s="64"/>
    </row>
    <row r="97" spans="1:12" ht="19.350000000000001" customHeight="1">
      <c r="B97" s="48" t="s">
        <v>57</v>
      </c>
      <c r="C97" s="23"/>
      <c r="D97" s="37"/>
      <c r="E97" s="37"/>
      <c r="F97" s="66">
        <v>163671124.36741665</v>
      </c>
      <c r="G97" s="63"/>
      <c r="H97" s="66">
        <v>16979518</v>
      </c>
      <c r="I97" s="63"/>
      <c r="J97" s="66">
        <v>163671124.36741665</v>
      </c>
      <c r="K97" s="69"/>
      <c r="L97" s="66">
        <v>16979518</v>
      </c>
    </row>
    <row r="98" spans="1:12" ht="19.350000000000001" customHeight="1">
      <c r="A98" s="18"/>
      <c r="B98" s="20" t="s">
        <v>129</v>
      </c>
      <c r="C98" s="23"/>
      <c r="D98" s="37"/>
      <c r="E98" s="37"/>
      <c r="F98" s="66">
        <v>0</v>
      </c>
      <c r="G98" s="42"/>
      <c r="H98" s="66">
        <v>11590464</v>
      </c>
      <c r="I98" s="63"/>
      <c r="J98" s="66">
        <v>0</v>
      </c>
      <c r="K98" s="65"/>
      <c r="L98" s="66">
        <v>11590464</v>
      </c>
    </row>
    <row r="99" spans="1:12" ht="19.350000000000001" customHeight="1">
      <c r="A99" s="18"/>
      <c r="B99" s="20" t="s">
        <v>130</v>
      </c>
      <c r="C99" s="23"/>
      <c r="D99" s="37"/>
      <c r="E99" s="37"/>
      <c r="F99" s="66">
        <v>7380901</v>
      </c>
      <c r="G99" s="42"/>
      <c r="H99" s="66">
        <v>4931154</v>
      </c>
      <c r="I99" s="63"/>
      <c r="J99" s="66">
        <v>7380901</v>
      </c>
      <c r="K99" s="65"/>
      <c r="L99" s="66">
        <v>4931154</v>
      </c>
    </row>
    <row r="100" spans="1:12" ht="19.350000000000001" customHeight="1">
      <c r="A100" s="18"/>
      <c r="B100" s="20" t="s">
        <v>182</v>
      </c>
      <c r="C100" s="23"/>
      <c r="D100" s="37"/>
      <c r="E100" s="37"/>
      <c r="F100" s="66">
        <v>286463.14</v>
      </c>
      <c r="G100" s="42"/>
      <c r="H100" s="66">
        <v>0</v>
      </c>
      <c r="I100" s="63"/>
      <c r="J100" s="66">
        <v>286463.14</v>
      </c>
      <c r="K100" s="65"/>
      <c r="L100" s="66">
        <v>0</v>
      </c>
    </row>
    <row r="101" spans="1:12" ht="19.350000000000001" customHeight="1">
      <c r="A101" s="18"/>
      <c r="C101" s="23"/>
      <c r="D101" s="37"/>
      <c r="E101" s="37"/>
      <c r="F101" s="66"/>
      <c r="G101" s="42"/>
      <c r="H101" s="66"/>
      <c r="I101" s="63"/>
      <c r="J101" s="66"/>
      <c r="K101" s="65"/>
      <c r="L101" s="66"/>
    </row>
    <row r="102" spans="1:12" ht="19.350000000000001" customHeight="1">
      <c r="A102" s="18"/>
      <c r="C102" s="23"/>
      <c r="D102" s="37"/>
      <c r="E102" s="37"/>
      <c r="F102" s="66"/>
      <c r="G102" s="42"/>
      <c r="H102" s="66"/>
      <c r="I102" s="63"/>
      <c r="J102" s="66"/>
      <c r="K102" s="65"/>
      <c r="L102" s="66"/>
    </row>
    <row r="103" spans="1:12" ht="19.350000000000001" customHeight="1">
      <c r="A103" s="18"/>
      <c r="C103" s="23"/>
      <c r="D103" s="37"/>
      <c r="E103" s="37"/>
      <c r="F103" s="66"/>
      <c r="G103" s="42"/>
      <c r="H103" s="66"/>
      <c r="I103" s="63"/>
      <c r="J103" s="66"/>
      <c r="K103" s="65"/>
      <c r="L103" s="66"/>
    </row>
    <row r="104" spans="1:12" ht="19.350000000000001" customHeight="1">
      <c r="A104" s="48"/>
      <c r="D104" s="37"/>
      <c r="E104" s="18"/>
      <c r="F104" s="42"/>
      <c r="G104" s="42"/>
      <c r="H104" s="42"/>
      <c r="I104" s="63"/>
      <c r="J104" s="66"/>
      <c r="K104" s="65"/>
      <c r="L104" s="66"/>
    </row>
    <row r="105" spans="1:12" ht="19.350000000000001" customHeight="1">
      <c r="A105" s="23"/>
      <c r="D105" s="37"/>
      <c r="E105" s="18"/>
      <c r="F105" s="42"/>
      <c r="G105" s="42"/>
      <c r="H105" s="42"/>
      <c r="I105" s="63"/>
      <c r="J105" s="66"/>
      <c r="K105" s="65"/>
      <c r="L105" s="66"/>
    </row>
    <row r="106" spans="1:12" ht="19.350000000000001" customHeight="1">
      <c r="D106" s="37"/>
      <c r="E106" s="18"/>
      <c r="F106" s="42"/>
      <c r="G106" s="42"/>
      <c r="H106" s="42"/>
      <c r="I106" s="63"/>
      <c r="J106" s="66"/>
      <c r="K106" s="65"/>
      <c r="L106" s="66"/>
    </row>
    <row r="107" spans="1:12" ht="19.350000000000001" customHeight="1">
      <c r="B107" s="23"/>
      <c r="D107" s="37"/>
      <c r="E107" s="37"/>
      <c r="F107" s="42"/>
      <c r="G107" s="42"/>
      <c r="H107" s="42"/>
      <c r="I107" s="63"/>
      <c r="J107" s="66"/>
      <c r="K107" s="65"/>
      <c r="L107" s="66"/>
    </row>
    <row r="108" spans="1:12" ht="19.350000000000001" customHeight="1">
      <c r="B108" s="23"/>
      <c r="D108" s="37"/>
      <c r="E108" s="37"/>
      <c r="F108" s="42"/>
      <c r="G108" s="42"/>
      <c r="H108" s="42"/>
      <c r="I108" s="63"/>
      <c r="J108" s="66"/>
      <c r="K108" s="65"/>
      <c r="L108" s="66"/>
    </row>
    <row r="109" spans="1:12" ht="19.350000000000001" customHeight="1">
      <c r="A109" s="18"/>
      <c r="C109" s="23"/>
      <c r="D109" s="37"/>
      <c r="E109" s="37"/>
      <c r="F109" s="66"/>
      <c r="G109" s="42"/>
      <c r="H109" s="66"/>
      <c r="I109" s="63"/>
      <c r="J109" s="66"/>
      <c r="K109" s="65"/>
      <c r="L109" s="66"/>
    </row>
    <row r="110" spans="1:12" ht="19.350000000000001" customHeight="1">
      <c r="A110" s="18"/>
      <c r="C110" s="23"/>
      <c r="D110" s="37"/>
      <c r="E110" s="37"/>
      <c r="F110" s="66"/>
      <c r="G110" s="42"/>
      <c r="H110" s="66"/>
      <c r="I110" s="63"/>
      <c r="J110" s="66"/>
      <c r="K110" s="65"/>
      <c r="L110" s="66"/>
    </row>
    <row r="111" spans="1:12" ht="19.350000000000001" customHeight="1">
      <c r="A111" s="18"/>
      <c r="C111" s="23"/>
      <c r="D111" s="37"/>
      <c r="E111" s="37"/>
      <c r="F111" s="66"/>
      <c r="G111" s="42"/>
      <c r="H111" s="66"/>
      <c r="I111" s="63"/>
      <c r="J111" s="66"/>
      <c r="K111" s="65"/>
      <c r="L111" s="66"/>
    </row>
    <row r="112" spans="1:12" ht="19.350000000000001" customHeight="1">
      <c r="A112" s="18"/>
      <c r="C112" s="23"/>
      <c r="D112" s="37"/>
      <c r="E112" s="37"/>
      <c r="F112" s="66"/>
      <c r="G112" s="42"/>
      <c r="H112" s="66"/>
      <c r="I112" s="63"/>
      <c r="J112" s="66"/>
      <c r="K112" s="65"/>
      <c r="L112" s="66"/>
    </row>
    <row r="113" spans="1:12" ht="19.350000000000001" customHeight="1">
      <c r="A113" s="18"/>
      <c r="C113" s="23"/>
      <c r="D113" s="37"/>
      <c r="E113" s="37"/>
      <c r="F113" s="66"/>
      <c r="G113" s="42"/>
      <c r="H113" s="66"/>
      <c r="I113" s="63"/>
      <c r="J113" s="66"/>
      <c r="K113" s="65"/>
      <c r="L113" s="66"/>
    </row>
    <row r="114" spans="1:12" ht="6" customHeight="1">
      <c r="A114" s="18"/>
      <c r="C114" s="23"/>
      <c r="D114" s="37"/>
      <c r="E114" s="37"/>
      <c r="F114" s="66"/>
      <c r="G114" s="42"/>
      <c r="H114" s="66"/>
      <c r="I114" s="63"/>
      <c r="J114" s="66"/>
      <c r="K114" s="65"/>
      <c r="L114" s="66"/>
    </row>
    <row r="115" spans="1:12" ht="21.95" customHeight="1">
      <c r="A115" s="26" t="s">
        <v>6</v>
      </c>
      <c r="B115" s="26"/>
      <c r="C115" s="26"/>
      <c r="D115" s="52"/>
      <c r="E115" s="24"/>
      <c r="F115" s="68"/>
      <c r="G115" s="72"/>
      <c r="H115" s="68"/>
      <c r="I115" s="72"/>
      <c r="J115" s="68"/>
      <c r="K115" s="72"/>
      <c r="L115" s="68"/>
    </row>
  </sheetData>
  <mergeCells count="7">
    <mergeCell ref="F5:H5"/>
    <mergeCell ref="F63:H63"/>
    <mergeCell ref="A58:L58"/>
    <mergeCell ref="F6:H6"/>
    <mergeCell ref="F64:H64"/>
    <mergeCell ref="J6:L6"/>
    <mergeCell ref="J64:L64"/>
  </mergeCells>
  <pageMargins left="1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</vt:lpstr>
      <vt:lpstr>9-10</vt:lpstr>
      <vt:lpstr>11</vt:lpstr>
      <vt:lpstr>12</vt:lpstr>
      <vt:lpstr>13-14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2025-03-01T15:13:10Z</dcterms:modified>
</cp:coreProperties>
</file>