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577BA815-82AC-42AF-8AE8-F9B227D3BF98}" xr6:coauthVersionLast="47" xr6:coauthVersionMax="47" xr10:uidLastSave="{00000000-0000-0000-0000-000000000000}"/>
  <bookViews>
    <workbookView xWindow="-120" yWindow="-120" windowWidth="29040" windowHeight="17520" tabRatio="654" xr2:uid="{00000000-000D-0000-FFFF-FFFF00000000}"/>
  </bookViews>
  <sheets>
    <sheet name="6-7" sheetId="1" r:id="rId1"/>
    <sheet name="8-9" sheetId="6" r:id="rId2"/>
    <sheet name="10" sheetId="3" r:id="rId3"/>
    <sheet name="11" sheetId="7" r:id="rId4"/>
    <sheet name="12-13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5" l="1"/>
  <c r="J98" i="5" l="1"/>
  <c r="F98" i="5"/>
  <c r="L28" i="7"/>
  <c r="N28" i="7" s="1"/>
  <c r="L27" i="3"/>
  <c r="L105" i="1" l="1"/>
  <c r="L81" i="1"/>
  <c r="L35" i="1"/>
  <c r="H105" i="1"/>
  <c r="H81" i="1"/>
  <c r="H107" i="1" s="1"/>
  <c r="H35" i="1"/>
  <c r="L80" i="6"/>
  <c r="L83" i="6" s="1"/>
  <c r="L32" i="6"/>
  <c r="L21" i="6"/>
  <c r="H80" i="6"/>
  <c r="H83" i="6" s="1"/>
  <c r="H32" i="6"/>
  <c r="H21" i="6"/>
  <c r="L29" i="3"/>
  <c r="H29" i="3"/>
  <c r="F29" i="3"/>
  <c r="N27" i="3"/>
  <c r="N26" i="3"/>
  <c r="P26" i="3" s="1"/>
  <c r="N23" i="3"/>
  <c r="L95" i="5"/>
  <c r="L89" i="5"/>
  <c r="L36" i="5"/>
  <c r="L52" i="5" s="1"/>
  <c r="L60" i="5" s="1"/>
  <c r="H95" i="5"/>
  <c r="H89" i="5"/>
  <c r="H36" i="5"/>
  <c r="H52" i="5" s="1"/>
  <c r="H60" i="5" s="1"/>
  <c r="L30" i="7"/>
  <c r="H30" i="7"/>
  <c r="F30" i="7"/>
  <c r="N27" i="7"/>
  <c r="P27" i="7" s="1"/>
  <c r="N24" i="7"/>
  <c r="P24" i="7" s="1"/>
  <c r="F35" i="1"/>
  <c r="L97" i="5" l="1"/>
  <c r="L100" i="5" s="1"/>
  <c r="H97" i="5"/>
  <c r="H100" i="5" s="1"/>
  <c r="L34" i="6"/>
  <c r="L37" i="6" s="1"/>
  <c r="L86" i="6" s="1"/>
  <c r="H34" i="6"/>
  <c r="H37" i="6" s="1"/>
  <c r="H86" i="6" s="1"/>
  <c r="L107" i="1"/>
  <c r="N29" i="3"/>
  <c r="P23" i="3"/>
  <c r="N30" i="7"/>
  <c r="J35" i="1"/>
  <c r="F103" i="1" l="1"/>
  <c r="J103" i="1"/>
  <c r="N19" i="7" l="1"/>
  <c r="N17" i="7"/>
  <c r="N14" i="7"/>
  <c r="N18" i="3"/>
  <c r="N17" i="3"/>
  <c r="N14" i="3"/>
  <c r="J32" i="6" l="1"/>
  <c r="F20" i="3" l="1"/>
  <c r="L21" i="7"/>
  <c r="H21" i="7"/>
  <c r="F21" i="7"/>
  <c r="P17" i="7"/>
  <c r="N21" i="7"/>
  <c r="L20" i="3"/>
  <c r="H20" i="3"/>
  <c r="P17" i="3"/>
  <c r="P14" i="3"/>
  <c r="P14" i="7" l="1"/>
  <c r="N20" i="3"/>
  <c r="F95" i="5" l="1"/>
  <c r="J95" i="5"/>
  <c r="J89" i="5"/>
  <c r="A114" i="1" l="1"/>
  <c r="F81" i="1" l="1"/>
  <c r="F80" i="6" l="1"/>
  <c r="F83" i="6" s="1"/>
  <c r="J80" i="6"/>
  <c r="J83" i="6" s="1"/>
  <c r="A1" i="6"/>
  <c r="A57" i="6" s="1"/>
  <c r="F21" i="6"/>
  <c r="J21" i="6"/>
  <c r="F32" i="6"/>
  <c r="A56" i="6"/>
  <c r="A58" i="6"/>
  <c r="A59" i="6"/>
  <c r="A112" i="6"/>
  <c r="A58" i="1"/>
  <c r="A60" i="1"/>
  <c r="J81" i="1"/>
  <c r="F34" i="6" l="1"/>
  <c r="J34" i="6"/>
  <c r="J12" i="5" l="1"/>
  <c r="J36" i="5" s="1"/>
  <c r="J52" i="5" s="1"/>
  <c r="J60" i="5" s="1"/>
  <c r="J97" i="5" s="1"/>
  <c r="J100" i="5" s="1"/>
  <c r="F12" i="5"/>
  <c r="F36" i="5" s="1"/>
  <c r="F52" i="5" s="1"/>
  <c r="F60" i="5" s="1"/>
  <c r="F97" i="5" s="1"/>
  <c r="F100" i="5" s="1"/>
  <c r="J37" i="6"/>
  <c r="J28" i="7" s="1"/>
  <c r="F37" i="6"/>
  <c r="J27" i="3" s="1"/>
  <c r="J30" i="7" l="1"/>
  <c r="P28" i="7"/>
  <c r="J29" i="3"/>
  <c r="P27" i="3"/>
  <c r="J21" i="7"/>
  <c r="P19" i="7"/>
  <c r="J20" i="3"/>
  <c r="P18" i="3"/>
  <c r="J86" i="6"/>
  <c r="F86" i="6"/>
  <c r="F102" i="1" l="1"/>
  <c r="F105" i="1" s="1"/>
  <c r="F107" i="1" s="1"/>
  <c r="P29" i="3"/>
  <c r="J102" i="1"/>
  <c r="J105" i="1" s="1"/>
  <c r="J107" i="1" s="1"/>
  <c r="P30" i="7"/>
  <c r="P21" i="7"/>
  <c r="P20" i="3"/>
</calcChain>
</file>

<file path=xl/sharedStrings.xml><?xml version="1.0" encoding="utf-8"?>
<sst xmlns="http://schemas.openxmlformats.org/spreadsheetml/2006/main" count="317" uniqueCount="198">
  <si>
    <t xml:space="preserve">   </t>
  </si>
  <si>
    <t xml:space="preserve">Beyond Securities Public Company Limited  </t>
  </si>
  <si>
    <t>Statement of Financial Position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</si>
  <si>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</si>
  <si>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</si>
  <si>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</si>
  <si>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</si>
  <si>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</si>
  <si>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</si>
  <si>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</si>
  <si>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</si>
  <si>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</si>
  <si>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</si>
  <si>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</si>
  <si>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</si>
  <si>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</si>
  <si>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</si>
  <si>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The notes to the financial statements are an integral part to these financial statements.</t>
  </si>
  <si>
    <t>Liabilities and equity</t>
  </si>
  <si>
    <t>Securities and derivatives business payables</t>
  </si>
  <si>
    <t>Provisions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</si>
  <si>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</si>
  <si>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</si>
  <si>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</si>
  <si>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</si>
  <si>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</si>
  <si>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</si>
  <si>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 at par value of Baht 5 per share</t>
  </si>
  <si>
    <t>Issued and paid-up share capital</t>
  </si>
  <si>
    <t xml:space="preserve">   paid-up at Baht 5 per share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</si>
  <si>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</si>
  <si>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</si>
  <si>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</si>
  <si>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</si>
  <si>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</si>
  <si>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</si>
  <si>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</si>
  <si>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</si>
  <si>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</si>
  <si>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</si>
  <si>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</si>
  <si>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</si>
  <si>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</si>
  <si>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</si>
  <si>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</si>
  <si>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</si>
  <si>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</si>
  <si>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Remeasurements of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</si>
  <si>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</si>
  <si>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</si>
  <si>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</si>
  <si>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</si>
  <si>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</si>
  <si>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</si>
  <si>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</si>
  <si>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</si>
  <si>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</si>
  <si>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</si>
  <si>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</si>
  <si>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</si>
  <si>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</si>
  <si>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</si>
  <si>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</si>
  <si>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</si>
  <si>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</si>
  <si>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</si>
  <si>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</si>
  <si>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</si>
  <si>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</si>
  <si>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</si>
  <si>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</si>
  <si>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</si>
  <si>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</si>
  <si>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Proceeds from disposals of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</si>
  <si>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</si>
  <si>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</si>
  <si>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</si>
  <si>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</si>
  <si>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</si>
  <si>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</si>
  <si>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</si>
  <si>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</si>
  <si>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</si>
  <si>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</si>
  <si>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>business receivables</t>
  </si>
  <si>
    <t xml:space="preserve">Securities and derivatives </t>
  </si>
  <si>
    <t xml:space="preserve">Share of loss from 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</si>
  <si>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</si>
  <si>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</si>
  <si>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</si>
  <si>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</si>
  <si>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</si>
  <si>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</si>
  <si>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 xml:space="preserve">      paid-up at Baht 5 per share)</t>
  </si>
  <si>
    <t>Baht</t>
  </si>
  <si>
    <t>Other comprehensive expense</t>
  </si>
  <si>
    <t xml:space="preserve">Changes in </t>
  </si>
  <si>
    <t xml:space="preserve"> Share discount</t>
  </si>
  <si>
    <t>investments</t>
  </si>
  <si>
    <t>Note</t>
  </si>
  <si>
    <t>- Finance costs</t>
  </si>
  <si>
    <t>- Cash received from interest income</t>
  </si>
  <si>
    <t>- Cash received from dividend income</t>
  </si>
  <si>
    <t>Proceeds from loans to related parties</t>
  </si>
  <si>
    <t>Net cash receipts from financing activities</t>
  </si>
  <si>
    <t>Derivative assets</t>
  </si>
  <si>
    <t>Other assets, net</t>
  </si>
  <si>
    <t>Liabilities</t>
  </si>
  <si>
    <t>Loss from remeasurement of investments</t>
  </si>
  <si>
    <t xml:space="preserve">   in equity instruments at fair value</t>
  </si>
  <si>
    <t>- Unrealised gain from revaluation of derivatives</t>
  </si>
  <si>
    <t xml:space="preserve">  fair value of investments</t>
  </si>
  <si>
    <t xml:space="preserve">Adjustment for provision for </t>
  </si>
  <si>
    <t>decommissioning costs</t>
  </si>
  <si>
    <t>Loan to an other party</t>
  </si>
  <si>
    <t>Share discount</t>
  </si>
  <si>
    <t>investment in an associate</t>
  </si>
  <si>
    <t>Total revenues</t>
  </si>
  <si>
    <t>Revenues</t>
  </si>
  <si>
    <t>- Share of loss from investment in an associate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</si>
  <si>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</si>
  <si>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</si>
  <si>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</si>
  <si>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</si>
  <si>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and derivatives business payables</t>
  </si>
  <si>
    <t>Basic earnings (loss) per share</t>
  </si>
  <si>
    <t>Diluted earnings (loss) per share</t>
  </si>
  <si>
    <t>- Interest income and dividend income</t>
  </si>
  <si>
    <t>Significant non-cash transactions are as follows:</t>
  </si>
  <si>
    <t>Profit (loss) for the year</t>
  </si>
  <si>
    <t>for the year, net of tax</t>
  </si>
  <si>
    <t>Changes in equity for the year</t>
  </si>
  <si>
    <t>for the year</t>
  </si>
  <si>
    <t>Total comprehensive income (expense)</t>
  </si>
  <si>
    <t>Closing balance as at 31 December 2023</t>
  </si>
  <si>
    <t>Total comprehensive expense for the year</t>
  </si>
  <si>
    <t>Payments for loans to related parties</t>
  </si>
  <si>
    <t>Payments for purchase of intangible assets</t>
  </si>
  <si>
    <t xml:space="preserve">Payments for purchase of </t>
  </si>
  <si>
    <t>Payments for purchase of non-collateralised</t>
  </si>
  <si>
    <t xml:space="preserve">Proceeds from disposals of non-collateralised </t>
  </si>
  <si>
    <t>Non-collateralised investments</t>
  </si>
  <si>
    <t>Derivative liabilities</t>
  </si>
  <si>
    <t>Brokerage fee income</t>
  </si>
  <si>
    <t>Profit (loss) before income tax for the year</t>
  </si>
  <si>
    <t>Net cash payment in operating activities</t>
  </si>
  <si>
    <t>investments measured at amortised cost</t>
  </si>
  <si>
    <t>Changes in advance receipt of share subscription</t>
  </si>
  <si>
    <t>31 December</t>
  </si>
  <si>
    <t>Net cash payments in investing activities</t>
  </si>
  <si>
    <t xml:space="preserve">Receivables from Clearing House </t>
  </si>
  <si>
    <t>and brokers</t>
  </si>
  <si>
    <t xml:space="preserve">Gain (loss) and returns on </t>
  </si>
  <si>
    <t>financial instruments</t>
  </si>
  <si>
    <t>Leasehold improvement and equipment</t>
  </si>
  <si>
    <t>leasehold improvement and equipment</t>
  </si>
  <si>
    <t xml:space="preserve">   through other comprehensive income</t>
  </si>
  <si>
    <t>- Employee benefit expenses</t>
  </si>
  <si>
    <t>- Cash paid for long-term employee benefit</t>
  </si>
  <si>
    <t>Earnings (loss) per share</t>
  </si>
  <si>
    <t>Employee benefit expenses</t>
  </si>
  <si>
    <t xml:space="preserve">   employee benefit obligations</t>
  </si>
  <si>
    <t>For the year ended 31 December 2024</t>
  </si>
  <si>
    <t>Opening balance as at 1 January 2024</t>
  </si>
  <si>
    <t>Closing balance as at 31 December 2024</t>
  </si>
  <si>
    <t>As at 31 December 2024</t>
  </si>
  <si>
    <t>Payables to Clearing House and brokers</t>
  </si>
  <si>
    <t>Employee benefit obligations</t>
  </si>
  <si>
    <t xml:space="preserve">     (31 December 2023: </t>
  </si>
  <si>
    <t xml:space="preserve">      5,502,342,444 ordinary shares </t>
  </si>
  <si>
    <t xml:space="preserve">- 5,807,922,864 ordinary shares </t>
  </si>
  <si>
    <t xml:space="preserve">- 5,210,628,836 ordinary shares </t>
  </si>
  <si>
    <t xml:space="preserve">      5,050,367,708 ordinary shares </t>
  </si>
  <si>
    <t>Loss on loan modification</t>
  </si>
  <si>
    <t>- (Reversal of) loss on allowance</t>
  </si>
  <si>
    <t>- Loss on loan modification</t>
  </si>
  <si>
    <t>- Unrealised (gain) loss on changes in</t>
  </si>
  <si>
    <t xml:space="preserve">  leasehold improvement and equipment</t>
  </si>
  <si>
    <t>- Payables to Clearing House and brokers</t>
  </si>
  <si>
    <t>Other payables from purchase of</t>
  </si>
  <si>
    <t>- Loss from disposals of investments</t>
  </si>
  <si>
    <t xml:space="preserve">- Loss from disposals and write-off of </t>
  </si>
  <si>
    <t>- Gain from debt-to-equity conversion</t>
  </si>
  <si>
    <t>- Gain on lease modifications</t>
  </si>
  <si>
    <t>- Derivative assets</t>
  </si>
  <si>
    <t>- Derivative liabilities</t>
  </si>
  <si>
    <t>Net decrease in cash and cash equivalents</t>
  </si>
  <si>
    <t>Investment in an associate, net</t>
  </si>
  <si>
    <t>- (Reversal of) provision for litigation claims</t>
  </si>
  <si>
    <t>Cash flow generated from (used in) operating activities</t>
  </si>
  <si>
    <t>Impairment loss on investment in an associate</t>
  </si>
  <si>
    <t>- Impairment loss on investment in an associate</t>
  </si>
  <si>
    <t>Loans and interest receivables</t>
  </si>
  <si>
    <t>from related parties</t>
  </si>
  <si>
    <t>Reversal of (loss on) expected credit losses</t>
  </si>
  <si>
    <t>11,13.1,28.2</t>
  </si>
  <si>
    <t xml:space="preserve">  for expected credit losses</t>
  </si>
  <si>
    <t>11,13,28.2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</si>
</sst>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7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0">
    <xf numFmtId="0" fontId="0" fillId="0" borderId="0" xfId="0"/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7" fontId="25" fillId="0" borderId="2" xfId="7" applyNumberFormat="1" applyFont="1" applyFill="1" applyBorder="1" applyAlignment="1">
      <alignment horizontal="center" vertical="center"/>
    </xf>
    <xf numFmtId="167" fontId="25" fillId="0" borderId="2" xfId="7" applyNumberFormat="1" applyFont="1" applyFill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176" fontId="25" fillId="0" borderId="0" xfId="113" quotePrefix="1" applyNumberFormat="1" applyFont="1" applyAlignment="1">
      <alignment horizontal="right" vertical="center" wrapText="1"/>
    </xf>
    <xf numFmtId="176" fontId="25" fillId="0" borderId="0" xfId="113" applyNumberFormat="1" applyFont="1" applyAlignment="1">
      <alignment horizontal="right" vertical="center" wrapText="1"/>
    </xf>
    <xf numFmtId="0" fontId="25" fillId="0" borderId="0" xfId="113" applyFont="1" applyAlignment="1">
      <alignment horizontal="righ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right" vertical="center"/>
    </xf>
    <xf numFmtId="176" fontId="20" fillId="0" borderId="0" xfId="0" applyNumberFormat="1" applyFont="1" applyAlignment="1">
      <alignment horizontal="left" vertical="center"/>
    </xf>
    <xf numFmtId="17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8" fillId="0" borderId="2" xfId="0" applyNumberFormat="1" applyFont="1" applyBorder="1" applyAlignment="1">
      <alignment horizontal="left" vertical="center"/>
    </xf>
    <xf numFmtId="168" fontId="20" fillId="0" borderId="2" xfId="0" applyNumberFormat="1" applyFont="1" applyBorder="1" applyAlignment="1">
      <alignment horizontal="center" vertical="center"/>
    </xf>
    <xf numFmtId="166" fontId="20" fillId="0" borderId="2" xfId="0" applyNumberFormat="1" applyFont="1" applyBorder="1" applyAlignment="1">
      <alignment horizontal="left" vertical="center"/>
    </xf>
    <xf numFmtId="167" fontId="20" fillId="0" borderId="2" xfId="0" applyNumberFormat="1" applyFont="1" applyBorder="1" applyAlignment="1">
      <alignment horizontal="right" vertical="center"/>
    </xf>
    <xf numFmtId="176" fontId="20" fillId="0" borderId="2" xfId="0" applyNumberFormat="1" applyFont="1" applyBorder="1" applyAlignment="1">
      <alignment horizontal="left" vertical="center"/>
    </xf>
    <xf numFmtId="176" fontId="20" fillId="0" borderId="2" xfId="0" applyNumberFormat="1" applyFont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176" fontId="28" fillId="0" borderId="0" xfId="113" applyNumberFormat="1" applyFont="1" applyAlignment="1">
      <alignment horizontal="right" vertical="center"/>
    </xf>
    <xf numFmtId="0" fontId="28" fillId="0" borderId="0" xfId="113" applyFont="1" applyAlignment="1">
      <alignment horizontal="right" vertical="center"/>
    </xf>
    <xf numFmtId="0" fontId="28" fillId="0" borderId="0" xfId="113" applyFont="1" applyAlignment="1">
      <alignment horizontal="left" vertical="center"/>
    </xf>
    <xf numFmtId="0" fontId="28" fillId="0" borderId="0" xfId="113" applyFont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67" fontId="28" fillId="0" borderId="2" xfId="0" applyNumberFormat="1" applyFont="1" applyBorder="1" applyAlignment="1">
      <alignment horizontal="right" vertical="center"/>
    </xf>
    <xf numFmtId="176" fontId="28" fillId="0" borderId="0" xfId="88" applyNumberFormat="1" applyFont="1" applyAlignment="1">
      <alignment horizontal="left" vertical="center"/>
    </xf>
    <xf numFmtId="176" fontId="28" fillId="0" borderId="0" xfId="88" applyNumberFormat="1" applyFont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7" fontId="20" fillId="0" borderId="0" xfId="0" quotePrefix="1" applyNumberFormat="1" applyFont="1" applyAlignment="1">
      <alignment horizontal="right" vertical="center"/>
    </xf>
    <xf numFmtId="166" fontId="20" fillId="0" borderId="0" xfId="0" quotePrefix="1" applyNumberFormat="1" applyFont="1" applyAlignment="1">
      <alignment horizontal="left" vertical="center"/>
    </xf>
    <xf numFmtId="166" fontId="20" fillId="0" borderId="0" xfId="0" quotePrefix="1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left" vertical="center"/>
    </xf>
    <xf numFmtId="167" fontId="28" fillId="0" borderId="0" xfId="88" applyNumberFormat="1" applyFont="1" applyAlignment="1">
      <alignment horizontal="left" vertical="center"/>
    </xf>
    <xf numFmtId="167" fontId="28" fillId="0" borderId="0" xfId="88" applyNumberFormat="1" applyFont="1" applyAlignment="1">
      <alignment horizontal="right" vertical="center"/>
    </xf>
    <xf numFmtId="167" fontId="28" fillId="0" borderId="0" xfId="88" applyNumberFormat="1" applyFont="1" applyAlignment="1">
      <alignment horizontal="center" vertical="center"/>
    </xf>
    <xf numFmtId="167" fontId="20" fillId="0" borderId="0" xfId="88" applyNumberFormat="1" applyFont="1" applyAlignment="1">
      <alignment horizontal="right" vertical="center"/>
    </xf>
    <xf numFmtId="167" fontId="20" fillId="0" borderId="2" xfId="0" applyNumberFormat="1" applyFont="1" applyBorder="1" applyAlignment="1">
      <alignment vertical="center"/>
    </xf>
    <xf numFmtId="167" fontId="20" fillId="0" borderId="2" xfId="88" applyNumberFormat="1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167" fontId="20" fillId="0" borderId="0" xfId="88" applyNumberFormat="1" applyFont="1" applyAlignment="1">
      <alignment horizontal="left" vertical="center"/>
    </xf>
    <xf numFmtId="167" fontId="20" fillId="0" borderId="0" xfId="88" applyNumberFormat="1" applyFont="1" applyAlignment="1">
      <alignment horizontal="center" vertical="center"/>
    </xf>
    <xf numFmtId="176" fontId="20" fillId="0" borderId="0" xfId="88" applyNumberFormat="1" applyFont="1" applyAlignment="1">
      <alignment horizontal="left" vertical="center"/>
    </xf>
    <xf numFmtId="176" fontId="20" fillId="0" borderId="0" xfId="88" applyNumberFormat="1" applyFont="1" applyAlignment="1">
      <alignment horizontal="center" vertical="center"/>
    </xf>
    <xf numFmtId="167" fontId="20" fillId="0" borderId="3" xfId="88" applyNumberFormat="1" applyFont="1" applyBorder="1" applyAlignment="1">
      <alignment horizontal="right" vertical="center"/>
    </xf>
    <xf numFmtId="176" fontId="20" fillId="0" borderId="2" xfId="88" applyNumberFormat="1" applyFont="1" applyBorder="1" applyAlignment="1">
      <alignment horizontal="left" vertical="center"/>
    </xf>
    <xf numFmtId="176" fontId="20" fillId="0" borderId="2" xfId="88" applyNumberFormat="1" applyFont="1" applyBorder="1" applyAlignment="1">
      <alignment horizontal="center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0" fontId="25" fillId="0" borderId="0" xfId="114" applyFont="1" applyAlignment="1">
      <alignment vertical="center" wrapText="1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0" fontId="25" fillId="0" borderId="2" xfId="114" applyFont="1" applyBorder="1" applyAlignment="1">
      <alignment vertical="center" wrapText="1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3" fillId="0" borderId="0" xfId="114" applyFont="1" applyAlignment="1">
      <alignment vertical="center" wrapText="1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right" vertical="center" wrapText="1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7" fontId="3" fillId="0" borderId="0" xfId="114" applyNumberFormat="1" applyFont="1" applyAlignment="1">
      <alignment vertical="center"/>
    </xf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166" fontId="3" fillId="0" borderId="0" xfId="57" applyNumberFormat="1" applyFont="1" applyAlignment="1">
      <alignment horizontal="left" vertical="center"/>
    </xf>
    <xf numFmtId="41" fontId="3" fillId="0" borderId="0" xfId="114" applyNumberFormat="1" applyFont="1" applyAlignment="1">
      <alignment horizontal="right" vertical="center"/>
    </xf>
    <xf numFmtId="166" fontId="3" fillId="0" borderId="0" xfId="57" applyNumberFormat="1" applyFont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 wrapText="1"/>
    </xf>
    <xf numFmtId="164" fontId="3" fillId="0" borderId="2" xfId="114" applyNumberFormat="1" applyFont="1" applyBorder="1" applyAlignment="1">
      <alignment horizontal="right" vertical="center"/>
    </xf>
    <xf numFmtId="0" fontId="3" fillId="0" borderId="2" xfId="114" applyFont="1" applyBorder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67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0" borderId="2" xfId="113" applyNumberFormat="1" applyFont="1" applyBorder="1" applyAlignment="1">
      <alignment horizontal="right"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6" fontId="25" fillId="0" borderId="0" xfId="88" applyNumberFormat="1" applyFont="1" applyAlignment="1">
      <alignment horizontal="left" vertical="center"/>
    </xf>
    <xf numFmtId="166" fontId="3" fillId="0" borderId="0" xfId="88" applyNumberFormat="1" applyAlignment="1">
      <alignment horizontal="left" vertical="center"/>
    </xf>
    <xf numFmtId="166" fontId="3" fillId="0" borderId="0" xfId="88" applyNumberFormat="1" applyAlignment="1">
      <alignment horizontal="center" vertical="center"/>
    </xf>
    <xf numFmtId="169" fontId="3" fillId="0" borderId="0" xfId="89" applyNumberFormat="1" applyAlignment="1">
      <alignment horizontal="right" vertical="center"/>
    </xf>
    <xf numFmtId="169" fontId="3" fillId="0" borderId="0" xfId="88" applyNumberFormat="1" applyAlignment="1">
      <alignment horizontal="left" vertical="center"/>
    </xf>
    <xf numFmtId="169" fontId="3" fillId="0" borderId="0" xfId="88" applyNumberForma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113" applyNumberFormat="1" applyFont="1" applyBorder="1" applyAlignment="1">
      <alignment horizontal="right" vertical="center"/>
    </xf>
    <xf numFmtId="167" fontId="25" fillId="0" borderId="0" xfId="88" applyNumberFormat="1" applyFont="1" applyAlignment="1">
      <alignment horizontal="righ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center" vertical="center"/>
    </xf>
    <xf numFmtId="167" fontId="3" fillId="0" borderId="0" xfId="88" applyNumberFormat="1" applyAlignment="1">
      <alignment horizontal="right" vertical="center"/>
    </xf>
    <xf numFmtId="177" fontId="3" fillId="0" borderId="0" xfId="89" applyNumberFormat="1" applyAlignment="1">
      <alignment horizontal="right" vertical="center"/>
    </xf>
    <xf numFmtId="177" fontId="3" fillId="0" borderId="0" xfId="88" applyNumberFormat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9" fontId="3" fillId="0" borderId="2" xfId="89" applyNumberFormat="1" applyBorder="1" applyAlignment="1">
      <alignment horizontal="right" vertical="center"/>
    </xf>
    <xf numFmtId="168" fontId="3" fillId="0" borderId="0" xfId="113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67" fontId="25" fillId="0" borderId="2" xfId="114" applyNumberFormat="1" applyFont="1" applyBorder="1" applyAlignment="1">
      <alignment horizontal="center" vertical="center"/>
    </xf>
    <xf numFmtId="176" fontId="28" fillId="0" borderId="0" xfId="0" applyNumberFormat="1" applyFont="1" applyAlignment="1">
      <alignment horizontal="right" vertical="center"/>
    </xf>
    <xf numFmtId="176" fontId="28" fillId="0" borderId="2" xfId="113" applyNumberFormat="1" applyFont="1" applyBorder="1" applyAlignment="1">
      <alignment horizontal="right" vertical="center" wrapText="1"/>
    </xf>
    <xf numFmtId="166" fontId="20" fillId="0" borderId="2" xfId="0" applyNumberFormat="1" applyFont="1" applyBorder="1" applyAlignment="1">
      <alignment horizontal="left" vertical="center" shrinkToFit="1"/>
    </xf>
    <xf numFmtId="176" fontId="28" fillId="0" borderId="2" xfId="113" applyNumberFormat="1" applyFont="1" applyBorder="1" applyAlignment="1">
      <alignment horizontal="right" vertical="center"/>
    </xf>
  </cellXfs>
  <cellStyles count="277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4 3 3" xfId="230" xr:uid="{EF2F1759-AA17-4A52-9E10-833F74454BFC}"/>
    <cellStyle name="Comma 10 14 3 4" xfId="272" xr:uid="{1237DA1B-B5DA-4103-AE4B-BA8CE18362A4}"/>
    <cellStyle name="Comma 10 15 2" xfId="3" xr:uid="{00000000-0005-0000-0000-000003000000}"/>
    <cellStyle name="Comma 10 15 2 2" xfId="153" xr:uid="{EB787DA7-7C48-42F7-82EA-6297376ED44A}"/>
    <cellStyle name="Comma 10 15 2 3" xfId="195" xr:uid="{39AA7F03-8845-4DE3-9238-320E9D081CE2}"/>
    <cellStyle name="Comma 10 15 2 4" xfId="237" xr:uid="{9ED27DEF-2475-4401-946F-2084B6B7DE6B}"/>
    <cellStyle name="Comma 10 2" xfId="152" xr:uid="{4424D16A-4704-4A2A-B5C5-BB273664CBFD}"/>
    <cellStyle name="Comma 10 3" xfId="194" xr:uid="{DF254738-71CC-46AA-98FC-533B86BAE46C}"/>
    <cellStyle name="Comma 10 4" xfId="236" xr:uid="{056C5CB8-7A8F-44DA-8240-4EC20B727F13}"/>
    <cellStyle name="Comma 11" xfId="4" xr:uid="{00000000-0005-0000-0000-000004000000}"/>
    <cellStyle name="Comma 11 2" xfId="154" xr:uid="{AA5E3597-058B-4E04-A984-120EC14B0287}"/>
    <cellStyle name="Comma 11 2 2 4" xfId="141" xr:uid="{00000000-0005-0000-0000-000005000000}"/>
    <cellStyle name="Comma 11 2 2 4 2" xfId="189" xr:uid="{A86D2156-1F7A-4C81-B372-F2815E3F8205}"/>
    <cellStyle name="Comma 11 2 2 4 3" xfId="231" xr:uid="{40288BCD-F1DA-4628-9821-97EBAFD5AED6}"/>
    <cellStyle name="Comma 11 2 2 4 4" xfId="273" xr:uid="{C9CA29D9-0607-4FE8-8FBB-1B53A9C7C067}"/>
    <cellStyle name="Comma 11 3" xfId="196" xr:uid="{AFC96202-CA28-45A0-8CFC-9AE68CF4DE57}"/>
    <cellStyle name="Comma 11 4" xfId="238" xr:uid="{3EE55804-FC81-455B-A8A3-BDCB364294AA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2 3" xfId="227" xr:uid="{B9E9A78E-A5BE-45FF-99EC-B909FC30A7EB}"/>
    <cellStyle name="Comma 12 2 2 2 2 4" xfId="269" xr:uid="{1FA89A60-BDB3-4465-B474-B3AC246741F0}"/>
    <cellStyle name="Comma 12 2 2 2 3" xfId="156" xr:uid="{0EBF08BB-2A08-481D-8633-7588FCEB9429}"/>
    <cellStyle name="Comma 12 2 2 2 4" xfId="198" xr:uid="{A35C2003-1FA0-4E67-9B7F-4C52F221C59C}"/>
    <cellStyle name="Comma 12 2 2 2 5" xfId="240" xr:uid="{6DA0CCC1-9CEA-431B-839A-E2011118B7A3}"/>
    <cellStyle name="Comma 12 3" xfId="197" xr:uid="{EB847C2B-3D57-4644-9ECC-B177FC0B3E8E}"/>
    <cellStyle name="Comma 12 4" xfId="239" xr:uid="{563CE4B8-4CFC-4AEE-BDC1-9C3117AB0B1E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5" xfId="193" xr:uid="{7B07FBA4-14F1-4CE4-92CF-D3071F6783D9}"/>
    <cellStyle name="Comma 16" xfId="235" xr:uid="{F411F911-9449-4B90-9EE7-41F6177E1A96}"/>
    <cellStyle name="Comma 160" xfId="10" xr:uid="{00000000-0005-0000-0000-00000C000000}"/>
    <cellStyle name="Comma 160 2" xfId="157" xr:uid="{EA505DD4-97F9-4214-B650-66FD91B0416F}"/>
    <cellStyle name="Comma 160 3" xfId="199" xr:uid="{C16636EB-6D9D-456C-AC79-AAD5FF7E8C8E}"/>
    <cellStyle name="Comma 160 4" xfId="241" xr:uid="{D34681FD-5DBB-4CF5-9BCE-6DF8DF0AE47F}"/>
    <cellStyle name="Comma 162" xfId="144" xr:uid="{00000000-0005-0000-0000-00000D000000}"/>
    <cellStyle name="Comma 162 2" xfId="191" xr:uid="{AB0D4504-5BCD-454F-BE8E-13FC0AC5AB26}"/>
    <cellStyle name="Comma 162 3" xfId="233" xr:uid="{C06F3868-5316-447C-9938-EEE8E21E7E61}"/>
    <cellStyle name="Comma 162 4" xfId="275" xr:uid="{FB89BD4C-EDB5-4400-8B56-C4D3ECAA38BD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2 2 3" xfId="232" xr:uid="{4FEE9923-97C6-43E9-AC59-32D79FC5E040}"/>
    <cellStyle name="Comma 2 2 2 4" xfId="274" xr:uid="{1F7082B7-9264-4177-8221-ABB6C5DB1AB7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3 2 3" xfId="228" xr:uid="{F5D38948-BB38-46EE-ADCF-2C955538AAA4}"/>
    <cellStyle name="Comma 2 3 2 4" xfId="270" xr:uid="{74E4AA16-46E2-4645-9A5B-DF906673A667}"/>
    <cellStyle name="Comma 2 4" xfId="14" xr:uid="{00000000-0005-0000-0000-000016000000}"/>
    <cellStyle name="Comma 2 4 2" xfId="159" xr:uid="{7787F7FA-70D2-46EC-B787-824EBE9058D3}"/>
    <cellStyle name="Comma 2 4 3" xfId="201" xr:uid="{DF9DC005-C030-4999-B29E-BCD6AB1FE3BD}"/>
    <cellStyle name="Comma 2 4 4" xfId="243" xr:uid="{29F782DE-DAB8-4498-A0BB-81390A237847}"/>
    <cellStyle name="Comma 2 5" xfId="158" xr:uid="{478FE6A3-AFE0-414C-A9B6-8EF474993EA4}"/>
    <cellStyle name="Comma 2 6" xfId="200" xr:uid="{D2CDFA35-A091-4CD0-909D-FC2DC2A08BFE}"/>
    <cellStyle name="Comma 2 7" xfId="242" xr:uid="{E4AEFD13-2437-4034-A15D-F14B8213349A}"/>
    <cellStyle name="Comma 26" xfId="15" xr:uid="{00000000-0005-0000-0000-000017000000}"/>
    <cellStyle name="Comma 26 2" xfId="160" xr:uid="{AC1A76DF-3E5F-40DB-A5C6-DB6D33B85D4B}"/>
    <cellStyle name="Comma 26 3" xfId="202" xr:uid="{C94F3380-3991-4175-A2E2-114FADCD86F9}"/>
    <cellStyle name="Comma 26 4" xfId="244" xr:uid="{41808D7C-178E-458F-898A-AA79BD303467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2 5" xfId="205" xr:uid="{4742360E-C385-4F0A-BF1D-30EAA6398185}"/>
    <cellStyle name="Comma 3 2 2 6" xfId="247" xr:uid="{3F0BEC8B-8575-4FFB-9309-0275F27210F8}"/>
    <cellStyle name="Comma 3 2 3" xfId="162" xr:uid="{890F9905-3B63-4CC6-83C8-9E3E5A221469}"/>
    <cellStyle name="Comma 3 2 4" xfId="204" xr:uid="{2857F759-CFCA-4F56-B1A0-E2C81891C30D}"/>
    <cellStyle name="Comma 3 2 5" xfId="246" xr:uid="{04E6EE83-2B54-4736-B85A-869A020195B2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3 4" xfId="206" xr:uid="{B1B25E9B-A730-4D2F-89BC-7D228E21DA07}"/>
    <cellStyle name="Comma 3 3 5" xfId="248" xr:uid="{D8776AFC-E74C-44C2-A959-DB465A909150}"/>
    <cellStyle name="Comma 3 4" xfId="21" xr:uid="{00000000-0005-0000-0000-00001F000000}"/>
    <cellStyle name="Comma 3 4 2" xfId="165" xr:uid="{2D9CBD89-87C4-41E8-9394-3D093BAA1900}"/>
    <cellStyle name="Comma 3 4 3" xfId="207" xr:uid="{91032C66-FDF5-4E76-A794-B6D18E1DBE20}"/>
    <cellStyle name="Comma 3 4 4" xfId="249" xr:uid="{9B53B2B8-23CC-4C9B-A0A4-C6CF8F4A9923}"/>
    <cellStyle name="Comma 3 5" xfId="134" xr:uid="{00000000-0005-0000-0000-000020000000}"/>
    <cellStyle name="Comma 3 5 2" xfId="187" xr:uid="{65F60399-7CDB-4417-BA5E-D109FBA0EE7B}"/>
    <cellStyle name="Comma 3 5 3" xfId="229" xr:uid="{31C937C3-59EE-4C23-838E-EBA7CE2DFAC5}"/>
    <cellStyle name="Comma 3 5 4" xfId="271" xr:uid="{9FB9239E-AAC7-486C-A81C-53FAD095ADA4}"/>
    <cellStyle name="Comma 3 6" xfId="161" xr:uid="{E9039453-0911-49A8-A707-F805DCF9FEF4}"/>
    <cellStyle name="Comma 3 7" xfId="203" xr:uid="{BDCE4BB6-11E4-4069-97C3-D8DC6FFA0517}"/>
    <cellStyle name="Comma 3 8" xfId="245" xr:uid="{F47E53C9-DD73-44FF-A9D2-93DD40C47C47}"/>
    <cellStyle name="Comma 39" xfId="22" xr:uid="{00000000-0005-0000-0000-000021000000}"/>
    <cellStyle name="Comma 39 2" xfId="166" xr:uid="{2A646A73-68E0-4E9D-B526-5ACE6A070103}"/>
    <cellStyle name="Comma 39 3" xfId="208" xr:uid="{16983FF9-1324-4599-8B6A-1310CDF1839C}"/>
    <cellStyle name="Comma 39 4" xfId="250" xr:uid="{1096F970-E099-47B1-8BF8-D6179BB9E0BC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 2 2" xfId="146" xr:uid="{00000000-0005-0000-0000-000024000000}"/>
    <cellStyle name="Comma 4 2 2 2 2 2 2" xfId="192" xr:uid="{438B8F0C-D009-4B1D-8A8A-82EDA5136F9D}"/>
    <cellStyle name="Comma 4 2 2 2 2 2 3" xfId="234" xr:uid="{69274E32-BA31-483E-8D2A-B446C26C5ACD}"/>
    <cellStyle name="Comma 4 2 2 2 2 2 4" xfId="276" xr:uid="{7ADD7062-B954-4FE1-B92A-5F3545C578C5}"/>
    <cellStyle name="Comma 4 2 3" xfId="209" xr:uid="{8111E4CF-2BAA-49BE-A9DD-02D96C777272}"/>
    <cellStyle name="Comma 4 2 4" xfId="251" xr:uid="{F6F99037-2D80-4081-BCB4-A6A4520563CA}"/>
    <cellStyle name="Comma 4 3" xfId="25" xr:uid="{00000000-0005-0000-0000-000025000000}"/>
    <cellStyle name="Comma 4 3 2" xfId="168" xr:uid="{D263808E-CAD4-4AD8-88FC-0AC4A8C36083}"/>
    <cellStyle name="Comma 4 3 3" xfId="210" xr:uid="{2A93DE99-EC2A-47F7-9292-C7077353AB00}"/>
    <cellStyle name="Comma 4 3 4" xfId="252" xr:uid="{9D738F79-9E5E-48EF-95C0-A63966241FBD}"/>
    <cellStyle name="Comma 4 4" xfId="26" xr:uid="{00000000-0005-0000-0000-000026000000}"/>
    <cellStyle name="Comma 4 4 2" xfId="169" xr:uid="{146DA2DF-F032-4259-9202-804B54A9081B}"/>
    <cellStyle name="Comma 4 4 3" xfId="211" xr:uid="{69A2B738-02AA-46E2-B69F-D8D57F4FF76F}"/>
    <cellStyle name="Comma 4 4 4" xfId="253" xr:uid="{C94183D9-FB39-45F8-8839-26897697050B}"/>
    <cellStyle name="Comma 4 5" xfId="131" xr:uid="{00000000-0005-0000-0000-000027000000}"/>
    <cellStyle name="Comma 4 5 2" xfId="184" xr:uid="{B3A36C8C-B640-4EC0-842E-9A7981036E49}"/>
    <cellStyle name="Comma 4 5 3" xfId="226" xr:uid="{F875304F-00BB-4AB6-BC48-E110C9556E0A}"/>
    <cellStyle name="Comma 4 5 4" xfId="268" xr:uid="{A644284F-6721-4ABF-8758-ABC5D2116839}"/>
    <cellStyle name="Comma 43 7" xfId="27" xr:uid="{00000000-0005-0000-0000-000028000000}"/>
    <cellStyle name="Comma 43 7 2" xfId="170" xr:uid="{FF5C4AEB-A418-4C59-9086-513E574C1BCB}"/>
    <cellStyle name="Comma 43 7 3" xfId="212" xr:uid="{D860DD0C-E78A-420F-B4C8-36B7EF5721C4}"/>
    <cellStyle name="Comma 43 7 4" xfId="254" xr:uid="{D859677B-8863-4A50-AB30-A05861D89A38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2 3" xfId="213" xr:uid="{B11F560E-98DD-4064-A21F-0E79F7B8B967}"/>
    <cellStyle name="Comma 5 2 4" xfId="255" xr:uid="{A1993436-3F12-4441-823F-AA79164C7F45}"/>
    <cellStyle name="Comma 5 3" xfId="30" xr:uid="{00000000-0005-0000-0000-00002B000000}"/>
    <cellStyle name="Comma 5 3 2" xfId="172" xr:uid="{245C10B5-E1A2-4C45-BC94-1E2DFA80B17D}"/>
    <cellStyle name="Comma 5 3 3" xfId="214" xr:uid="{A265F2D4-7CB0-477E-9B8B-38504E0E65D6}"/>
    <cellStyle name="Comma 5 3 4" xfId="256" xr:uid="{B16743A0-136C-4814-9EFF-5B1C8F19423B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2 3" xfId="216" xr:uid="{8606E0AF-82E9-43A7-8778-49A629BAEC04}"/>
    <cellStyle name="Comma 6 2 4" xfId="258" xr:uid="{838F30BE-7F97-44DC-9A22-1316E24DBE62}"/>
    <cellStyle name="Comma 6 3" xfId="34" xr:uid="{00000000-0005-0000-0000-000030000000}"/>
    <cellStyle name="Comma 6 3 2" xfId="175" xr:uid="{60F8D43D-BC16-4F98-924B-17E319028D8B}"/>
    <cellStyle name="Comma 6 3 3" xfId="217" xr:uid="{AA953B50-C51E-479A-A10F-8FBEB7C791EE}"/>
    <cellStyle name="Comma 6 3 4" xfId="259" xr:uid="{E9A76076-1F51-49BA-896E-D0C6FE67A655}"/>
    <cellStyle name="Comma 6 4" xfId="173" xr:uid="{0821B312-CED5-44B7-BBE8-AE944A66E055}"/>
    <cellStyle name="Comma 6 5" xfId="215" xr:uid="{88101196-CAD6-4ED7-9753-50AB6944E156}"/>
    <cellStyle name="Comma 6 6" xfId="257" xr:uid="{5287918C-D218-4BC3-BAC2-5164FFDD2823}"/>
    <cellStyle name="Comma 69 2" xfId="35" xr:uid="{00000000-0005-0000-0000-000031000000}"/>
    <cellStyle name="Comma 69 2 2" xfId="176" xr:uid="{9EFD7A9F-DC00-4A34-91AD-EF68A0D66631}"/>
    <cellStyle name="Comma 69 2 3" xfId="218" xr:uid="{802157C5-0880-4E29-A858-9F34EE8A600B}"/>
    <cellStyle name="Comma 69 2 4" xfId="260" xr:uid="{C34A995C-B0B9-4081-A49D-3C45709F5BD5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2 3" xfId="220" xr:uid="{CE897D05-A1C1-4B54-BC3C-7CF9AD8C30FB}"/>
    <cellStyle name="Comma 7 2 4" xfId="262" xr:uid="{690849FB-31D5-460E-B8E3-15B4D379F4AC}"/>
    <cellStyle name="Comma 7 3" xfId="177" xr:uid="{BB432D8E-36BB-4105-97F1-BF8A6257311E}"/>
    <cellStyle name="Comma 7 4" xfId="219" xr:uid="{0E863C90-0951-4D58-B4D3-F27608777126}"/>
    <cellStyle name="Comma 7 5" xfId="261" xr:uid="{5EFC95AC-7CF6-4286-9660-197C3EF3EE0E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2 3" xfId="222" xr:uid="{EECDDF7A-FE97-4B95-AC83-88132A6BD3BB}"/>
    <cellStyle name="Comma 8 2 4" xfId="264" xr:uid="{73C96B80-7091-4F41-90E8-D226F7CCEF58}"/>
    <cellStyle name="Comma 8 3" xfId="179" xr:uid="{2755CD83-FF09-4FD7-B66A-606D867B6313}"/>
    <cellStyle name="Comma 8 4" xfId="221" xr:uid="{1940B026-BE62-488D-A6D6-650531622ECD}"/>
    <cellStyle name="Comma 8 5" xfId="263" xr:uid="{1A037100-D908-4AA2-A377-3DD72C22B04B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2 3" xfId="224" xr:uid="{FCB9F8E2-6BE2-4120-8547-ED7EA236D48B}"/>
    <cellStyle name="Comma 9 2 4" xfId="266" xr:uid="{A5C20B0A-750E-4209-B4E7-B9F6A088BB21}"/>
    <cellStyle name="Comma 9 3" xfId="181" xr:uid="{BC2ABAFB-737A-4A3B-B0AC-3F700C40B7DE}"/>
    <cellStyle name="Comma 9 4" xfId="223" xr:uid="{0D82F61F-912D-4824-9665-F79C1FE2B30D}"/>
    <cellStyle name="Comma 9 5" xfId="265" xr:uid="{33226595-3A4C-4CB1-87B7-76A64508AF3D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เครื่องหมายจุลภาค 4 2 3" xfId="225" xr:uid="{1F9CDD4E-3073-4601-B8C2-6175BA37787E}"/>
    <cellStyle name="เครื่องหมายจุลภาค 4 2 4" xfId="267" xr:uid="{2BBF7D7A-B628-4A5D-8CE2-22270F13A100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14"/>
  <sheetViews>
    <sheetView tabSelected="1" topLeftCell="A4" zoomScaleNormal="100" zoomScaleSheetLayoutView="100" workbookViewId="0">
      <selection activeCell="J25" sqref="J25"/>
    </sheetView>
  </sheetViews>
  <sheetFormatPr defaultColWidth="9.28515625" defaultRowHeight="16.5" customHeight="1"/>
  <cols>
    <col min="1" max="2" width="1.28515625" style="16" customWidth="1"/>
    <col min="3" max="3" width="34.28515625" style="16" customWidth="1"/>
    <col min="4" max="4" width="6.42578125" style="15" customWidth="1"/>
    <col min="5" max="5" width="0.7109375" style="16" customWidth="1"/>
    <col min="6" max="6" width="15.28515625" style="17" bestFit="1" customWidth="1"/>
    <col min="7" max="7" width="0.7109375" style="18" customWidth="1"/>
    <col min="8" max="8" width="15.28515625" style="17" customWidth="1"/>
    <col min="9" max="9" width="0.7109375" style="19" customWidth="1"/>
    <col min="10" max="10" width="15.28515625" style="17" bestFit="1" customWidth="1"/>
    <col min="11" max="11" width="0.7109375" style="18" customWidth="1"/>
    <col min="12" max="12" width="15.28515625" style="17" customWidth="1"/>
    <col min="13" max="16384" width="9.28515625" style="20"/>
  </cols>
  <sheetData>
    <row r="1" spans="1:12" ht="16.5" customHeight="1">
      <c r="A1" s="14" t="s">
        <v>1</v>
      </c>
      <c r="B1" s="14"/>
      <c r="C1" s="14"/>
    </row>
    <row r="2" spans="1:12" ht="16.5" customHeight="1">
      <c r="A2" s="14" t="s">
        <v>2</v>
      </c>
      <c r="B2" s="14"/>
      <c r="C2" s="14"/>
    </row>
    <row r="3" spans="1:12" ht="16.5" customHeight="1">
      <c r="A3" s="21" t="s">
        <v>165</v>
      </c>
      <c r="B3" s="21"/>
      <c r="C3" s="21"/>
      <c r="D3" s="22"/>
      <c r="E3" s="23"/>
      <c r="F3" s="24"/>
      <c r="G3" s="25"/>
      <c r="H3" s="24"/>
      <c r="I3" s="26"/>
      <c r="J3" s="24"/>
      <c r="K3" s="25"/>
      <c r="L3" s="24"/>
    </row>
    <row r="6" spans="1:12" ht="16.5" customHeight="1">
      <c r="F6" s="181" t="s">
        <v>83</v>
      </c>
      <c r="G6" s="181"/>
      <c r="H6" s="181"/>
      <c r="J6" s="181"/>
      <c r="K6" s="181"/>
      <c r="L6" s="181"/>
    </row>
    <row r="7" spans="1:12" ht="16.5" customHeight="1">
      <c r="A7" s="20"/>
      <c r="D7" s="28"/>
      <c r="E7" s="14"/>
      <c r="F7" s="180" t="s">
        <v>82</v>
      </c>
      <c r="G7" s="180"/>
      <c r="H7" s="180"/>
      <c r="I7" s="29"/>
      <c r="J7" s="180" t="s">
        <v>5</v>
      </c>
      <c r="K7" s="180"/>
      <c r="L7" s="180"/>
    </row>
    <row r="8" spans="1:12" ht="16.5" customHeight="1">
      <c r="A8" s="20"/>
      <c r="D8" s="28"/>
      <c r="E8" s="14"/>
      <c r="F8" s="30" t="s">
        <v>148</v>
      </c>
      <c r="G8" s="31"/>
      <c r="H8" s="30" t="s">
        <v>148</v>
      </c>
      <c r="I8" s="29"/>
      <c r="J8" s="30" t="s">
        <v>148</v>
      </c>
      <c r="K8" s="31"/>
      <c r="L8" s="30" t="s">
        <v>148</v>
      </c>
    </row>
    <row r="9" spans="1:12" ht="16.5" customHeight="1">
      <c r="E9" s="14"/>
      <c r="F9" s="32">
        <v>2024</v>
      </c>
      <c r="G9" s="33"/>
      <c r="H9" s="32">
        <v>2023</v>
      </c>
      <c r="I9" s="34"/>
      <c r="J9" s="32">
        <v>2024</v>
      </c>
      <c r="K9" s="33"/>
      <c r="L9" s="32">
        <v>2023</v>
      </c>
    </row>
    <row r="10" spans="1:12" ht="16.5" customHeight="1">
      <c r="D10" s="35" t="s">
        <v>3</v>
      </c>
      <c r="E10" s="14"/>
      <c r="F10" s="36" t="s">
        <v>94</v>
      </c>
      <c r="G10" s="37"/>
      <c r="H10" s="36" t="s">
        <v>94</v>
      </c>
      <c r="I10" s="38"/>
      <c r="J10" s="36" t="s">
        <v>94</v>
      </c>
      <c r="K10" s="37"/>
      <c r="L10" s="36" t="s">
        <v>94</v>
      </c>
    </row>
    <row r="11" spans="1:12" ht="16.5" customHeight="1">
      <c r="D11" s="39"/>
      <c r="E11" s="14"/>
      <c r="F11" s="27"/>
      <c r="G11" s="37"/>
      <c r="H11" s="27"/>
      <c r="I11" s="38"/>
      <c r="J11" s="27"/>
      <c r="K11" s="37"/>
      <c r="L11" s="27"/>
    </row>
    <row r="12" spans="1:12" ht="16.5" customHeight="1">
      <c r="A12" s="14" t="s">
        <v>7</v>
      </c>
    </row>
    <row r="13" spans="1:12" ht="16.5" customHeight="1">
      <c r="A13" s="14"/>
    </row>
    <row r="14" spans="1:12" ht="16.5" customHeight="1">
      <c r="A14" s="16" t="s">
        <v>8</v>
      </c>
      <c r="D14" s="15">
        <v>9</v>
      </c>
      <c r="F14" s="40">
        <v>1044336790</v>
      </c>
      <c r="G14" s="41"/>
      <c r="H14" s="40">
        <v>1406579939</v>
      </c>
      <c r="I14" s="41"/>
      <c r="J14" s="40">
        <v>1044336790</v>
      </c>
      <c r="K14" s="40"/>
      <c r="L14" s="40">
        <v>1406579939</v>
      </c>
    </row>
    <row r="15" spans="1:12" ht="16.5" customHeight="1">
      <c r="A15" s="16" t="s">
        <v>150</v>
      </c>
      <c r="F15" s="40"/>
      <c r="G15" s="41"/>
      <c r="H15" s="40"/>
      <c r="I15" s="41"/>
      <c r="J15" s="40"/>
      <c r="K15" s="40"/>
      <c r="L15" s="40"/>
    </row>
    <row r="16" spans="1:12" ht="16.5" customHeight="1">
      <c r="B16" s="16" t="s">
        <v>151</v>
      </c>
      <c r="D16" s="15">
        <v>10</v>
      </c>
      <c r="F16" s="40">
        <v>47073012</v>
      </c>
      <c r="G16" s="41"/>
      <c r="H16" s="40">
        <v>27877483</v>
      </c>
      <c r="I16" s="41"/>
      <c r="J16" s="40">
        <v>47073012</v>
      </c>
      <c r="K16" s="40"/>
      <c r="L16" s="40">
        <v>27877483</v>
      </c>
    </row>
    <row r="17" spans="1:12" ht="16.5" customHeight="1">
      <c r="A17" s="16" t="s">
        <v>85</v>
      </c>
      <c r="F17" s="40"/>
      <c r="G17" s="41"/>
      <c r="H17" s="40"/>
      <c r="I17" s="41"/>
      <c r="J17" s="40"/>
      <c r="K17" s="40"/>
      <c r="L17" s="40"/>
    </row>
    <row r="18" spans="1:12" ht="16.5" customHeight="1">
      <c r="A18" s="20"/>
      <c r="B18" s="16" t="s">
        <v>84</v>
      </c>
      <c r="D18" s="15">
        <v>11</v>
      </c>
      <c r="F18" s="40">
        <v>680902448</v>
      </c>
      <c r="G18" s="42"/>
      <c r="H18" s="40">
        <v>613040290</v>
      </c>
      <c r="I18" s="42"/>
      <c r="J18" s="40">
        <v>680902448</v>
      </c>
      <c r="K18" s="40"/>
      <c r="L18" s="40">
        <v>613040290</v>
      </c>
    </row>
    <row r="19" spans="1:12" ht="16.5" customHeight="1">
      <c r="A19" s="16" t="s">
        <v>105</v>
      </c>
      <c r="D19" s="15">
        <v>12</v>
      </c>
      <c r="F19" s="43">
        <v>596400</v>
      </c>
      <c r="G19" s="42"/>
      <c r="H19" s="43">
        <v>32103050</v>
      </c>
      <c r="I19" s="42"/>
      <c r="J19" s="43">
        <v>596400</v>
      </c>
      <c r="K19" s="40"/>
      <c r="L19" s="40">
        <v>32103050</v>
      </c>
    </row>
    <row r="20" spans="1:12" ht="16.5" customHeight="1">
      <c r="A20" s="16" t="s">
        <v>141</v>
      </c>
      <c r="D20" s="15">
        <v>13</v>
      </c>
      <c r="F20" s="40">
        <v>216522894</v>
      </c>
      <c r="G20" s="42"/>
      <c r="H20" s="40">
        <v>562351983</v>
      </c>
      <c r="I20" s="42"/>
      <c r="J20" s="40">
        <v>216522894</v>
      </c>
      <c r="K20" s="40"/>
      <c r="L20" s="40">
        <v>562351983</v>
      </c>
    </row>
    <row r="21" spans="1:12" ht="16.5" customHeight="1">
      <c r="A21" s="16" t="s">
        <v>9</v>
      </c>
      <c r="F21" s="40"/>
      <c r="G21" s="42"/>
      <c r="H21" s="40"/>
      <c r="I21" s="42"/>
      <c r="J21" s="40"/>
      <c r="K21" s="40"/>
      <c r="L21" s="40"/>
    </row>
    <row r="22" spans="1:12" ht="16.5" customHeight="1">
      <c r="B22" s="16" t="s">
        <v>10</v>
      </c>
      <c r="F22" s="40"/>
      <c r="G22" s="42"/>
      <c r="H22" s="40"/>
      <c r="I22" s="42"/>
      <c r="J22" s="40"/>
      <c r="K22" s="40"/>
      <c r="L22" s="40"/>
    </row>
    <row r="23" spans="1:12" ht="16.5" customHeight="1">
      <c r="C23" s="16" t="s">
        <v>12</v>
      </c>
      <c r="F23" s="40"/>
      <c r="G23" s="42"/>
      <c r="H23" s="40"/>
      <c r="I23" s="42"/>
      <c r="J23" s="40"/>
      <c r="K23" s="40"/>
      <c r="L23" s="40"/>
    </row>
    <row r="24" spans="1:12" ht="16.5" customHeight="1">
      <c r="C24" s="16" t="s">
        <v>11</v>
      </c>
      <c r="D24" s="15">
        <v>13</v>
      </c>
      <c r="F24" s="40">
        <v>31580823</v>
      </c>
      <c r="G24" s="42"/>
      <c r="H24" s="40">
        <v>31580823</v>
      </c>
      <c r="I24" s="42"/>
      <c r="J24" s="40">
        <v>31580823</v>
      </c>
      <c r="K24" s="40"/>
      <c r="L24" s="40">
        <v>31580823</v>
      </c>
    </row>
    <row r="25" spans="1:12" ht="16.5" customHeight="1">
      <c r="A25" s="16" t="s">
        <v>192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6.5" customHeight="1">
      <c r="A26" s="14"/>
      <c r="B26" s="16" t="s">
        <v>193</v>
      </c>
      <c r="D26" s="44">
        <v>28.2</v>
      </c>
      <c r="E26" s="20"/>
      <c r="F26" s="40">
        <v>5535772943</v>
      </c>
      <c r="G26" s="42"/>
      <c r="H26" s="40">
        <v>9154248219</v>
      </c>
      <c r="I26" s="42"/>
      <c r="J26" s="40">
        <v>5535772943</v>
      </c>
      <c r="K26" s="40"/>
      <c r="L26" s="40">
        <v>9154248219</v>
      </c>
    </row>
    <row r="27" spans="1:12" ht="16.5" customHeight="1">
      <c r="A27" s="16" t="s">
        <v>114</v>
      </c>
      <c r="D27" s="15">
        <v>14</v>
      </c>
      <c r="F27" s="43">
        <v>0</v>
      </c>
      <c r="G27" s="42"/>
      <c r="H27" s="43">
        <v>0</v>
      </c>
      <c r="I27" s="42"/>
      <c r="J27" s="43">
        <v>0</v>
      </c>
      <c r="K27" s="40"/>
      <c r="L27" s="43">
        <v>0</v>
      </c>
    </row>
    <row r="28" spans="1:12" ht="16.5" customHeight="1">
      <c r="A28" s="16" t="s">
        <v>187</v>
      </c>
      <c r="D28" s="15">
        <v>15</v>
      </c>
      <c r="F28" s="43">
        <v>0</v>
      </c>
      <c r="G28" s="42"/>
      <c r="H28" s="43">
        <v>0</v>
      </c>
      <c r="I28" s="42"/>
      <c r="J28" s="43">
        <v>0</v>
      </c>
      <c r="K28" s="40"/>
      <c r="L28" s="43">
        <v>1145410000</v>
      </c>
    </row>
    <row r="29" spans="1:12" ht="16.5" customHeight="1">
      <c r="A29" s="16" t="s">
        <v>154</v>
      </c>
      <c r="D29" s="15">
        <v>16</v>
      </c>
      <c r="F29" s="43">
        <v>74456332</v>
      </c>
      <c r="G29" s="42"/>
      <c r="H29" s="43">
        <v>26114035.999999985</v>
      </c>
      <c r="I29" s="42"/>
      <c r="J29" s="43">
        <v>74456332</v>
      </c>
      <c r="K29" s="40"/>
      <c r="L29" s="43">
        <v>26114035.999999985</v>
      </c>
    </row>
    <row r="30" spans="1:12" ht="16.5" customHeight="1">
      <c r="A30" s="16" t="s">
        <v>13</v>
      </c>
      <c r="D30" s="15">
        <v>17</v>
      </c>
      <c r="F30" s="43">
        <v>148052282</v>
      </c>
      <c r="G30" s="42"/>
      <c r="H30" s="43">
        <v>19282367</v>
      </c>
      <c r="I30" s="42"/>
      <c r="J30" s="43">
        <v>148052282</v>
      </c>
      <c r="K30" s="40"/>
      <c r="L30" s="43">
        <v>19282367</v>
      </c>
    </row>
    <row r="31" spans="1:12" ht="16.5" customHeight="1">
      <c r="A31" s="16" t="s">
        <v>14</v>
      </c>
      <c r="F31" s="43">
        <v>12732565</v>
      </c>
      <c r="G31" s="42"/>
      <c r="H31" s="43">
        <v>12781734</v>
      </c>
      <c r="I31" s="42"/>
      <c r="J31" s="43">
        <v>12732565</v>
      </c>
      <c r="K31" s="40"/>
      <c r="L31" s="43">
        <v>12781734</v>
      </c>
    </row>
    <row r="32" spans="1:12" ht="16.5" customHeight="1">
      <c r="A32" s="16" t="s">
        <v>15</v>
      </c>
      <c r="D32" s="15">
        <v>26</v>
      </c>
      <c r="F32" s="43">
        <v>38510733</v>
      </c>
      <c r="G32" s="42"/>
      <c r="H32" s="43">
        <v>43241999</v>
      </c>
      <c r="I32" s="42"/>
      <c r="J32" s="43">
        <v>38510733</v>
      </c>
      <c r="K32" s="40"/>
      <c r="L32" s="43">
        <v>43241999</v>
      </c>
    </row>
    <row r="33" spans="1:12" ht="16.5" customHeight="1">
      <c r="A33" s="16" t="s">
        <v>106</v>
      </c>
      <c r="D33" s="15">
        <v>18</v>
      </c>
      <c r="F33" s="45">
        <v>123626126</v>
      </c>
      <c r="G33" s="42"/>
      <c r="H33" s="45">
        <v>85448933</v>
      </c>
      <c r="I33" s="42"/>
      <c r="J33" s="45">
        <v>123626126</v>
      </c>
      <c r="K33" s="40"/>
      <c r="L33" s="45">
        <v>85448933</v>
      </c>
    </row>
    <row r="34" spans="1:12" ht="16.5" customHeight="1">
      <c r="F34" s="41"/>
      <c r="G34" s="42"/>
      <c r="H34" s="41"/>
      <c r="I34" s="42"/>
      <c r="J34" s="41"/>
      <c r="K34" s="46"/>
      <c r="L34" s="41"/>
    </row>
    <row r="35" spans="1:12" ht="16.5" customHeight="1" thickBot="1">
      <c r="A35" s="14" t="s">
        <v>16</v>
      </c>
      <c r="F35" s="47">
        <f>SUM(F14:F33)</f>
        <v>7954163348</v>
      </c>
      <c r="G35" s="42"/>
      <c r="H35" s="47">
        <f>SUM(H14:H33)</f>
        <v>12014650856</v>
      </c>
      <c r="I35" s="41"/>
      <c r="J35" s="47">
        <f>SUM(J14:J33)</f>
        <v>7954163348</v>
      </c>
      <c r="K35" s="42"/>
      <c r="L35" s="47">
        <f>SUM(L14:L33)</f>
        <v>13160060856</v>
      </c>
    </row>
    <row r="36" spans="1:12" ht="16.5" customHeight="1" thickTop="1">
      <c r="F36" s="41"/>
      <c r="G36" s="42"/>
      <c r="H36" s="41"/>
      <c r="I36" s="42"/>
      <c r="J36" s="41"/>
      <c r="K36" s="46"/>
      <c r="L36" s="41"/>
    </row>
    <row r="37" spans="1:12" ht="16.5" customHeight="1">
      <c r="A37" s="14"/>
      <c r="F37" s="41"/>
      <c r="G37" s="42"/>
      <c r="H37" s="41"/>
      <c r="I37" s="42"/>
      <c r="J37" s="41"/>
      <c r="K37" s="46"/>
      <c r="L37" s="41"/>
    </row>
    <row r="38" spans="1:12" ht="16.5" customHeight="1">
      <c r="A38" s="14"/>
      <c r="F38" s="41"/>
      <c r="G38" s="42"/>
      <c r="H38" s="41"/>
      <c r="I38" s="42"/>
      <c r="J38" s="41"/>
      <c r="K38" s="46"/>
      <c r="L38" s="41"/>
    </row>
    <row r="39" spans="1:12" ht="16.5" customHeight="1">
      <c r="A39" s="14"/>
      <c r="F39" s="41"/>
      <c r="G39" s="42"/>
      <c r="H39" s="41"/>
      <c r="I39" s="42"/>
      <c r="J39" s="41"/>
      <c r="K39" s="46"/>
      <c r="L39" s="41"/>
    </row>
    <row r="40" spans="1:12" ht="16.5" customHeight="1">
      <c r="A40" s="14"/>
      <c r="F40" s="41"/>
      <c r="G40" s="42"/>
      <c r="H40" s="41"/>
      <c r="I40" s="42"/>
      <c r="J40" s="41"/>
      <c r="K40" s="46"/>
      <c r="L40" s="41"/>
    </row>
    <row r="41" spans="1:12" ht="16.5" customHeight="1">
      <c r="A41" s="14"/>
      <c r="F41" s="41"/>
      <c r="G41" s="42"/>
      <c r="H41" s="41"/>
      <c r="I41" s="42"/>
      <c r="J41" s="41"/>
      <c r="K41" s="46"/>
      <c r="L41" s="41"/>
    </row>
    <row r="42" spans="1:12" ht="16.5" customHeight="1">
      <c r="A42" s="14"/>
      <c r="F42" s="41"/>
      <c r="G42" s="42"/>
      <c r="H42" s="41"/>
      <c r="I42" s="42"/>
      <c r="J42" s="41"/>
      <c r="K42" s="46"/>
      <c r="L42" s="41"/>
    </row>
    <row r="44" spans="1:12" ht="16.5" customHeight="1">
      <c r="A44" s="14"/>
      <c r="F44" s="41"/>
      <c r="G44" s="42"/>
      <c r="H44" s="41"/>
      <c r="I44" s="42"/>
      <c r="J44" s="41"/>
      <c r="K44" s="46"/>
      <c r="L44" s="41"/>
    </row>
    <row r="45" spans="1:12" ht="16.5" customHeight="1">
      <c r="A45" s="14"/>
      <c r="F45" s="41"/>
      <c r="G45" s="42"/>
      <c r="H45" s="41"/>
      <c r="I45" s="42"/>
      <c r="J45" s="41"/>
      <c r="K45" s="46"/>
      <c r="L45" s="41"/>
    </row>
    <row r="46" spans="1:12" ht="16.5" customHeight="1">
      <c r="A46" s="14"/>
      <c r="F46" s="41"/>
      <c r="G46" s="42"/>
      <c r="H46" s="41"/>
      <c r="I46" s="42"/>
      <c r="J46" s="41"/>
      <c r="K46" s="46"/>
      <c r="L46" s="41"/>
    </row>
    <row r="47" spans="1:12" ht="16.5" customHeight="1">
      <c r="A47" s="14"/>
      <c r="F47" s="41"/>
      <c r="G47" s="42"/>
      <c r="H47" s="41"/>
      <c r="I47" s="42"/>
      <c r="J47" s="41"/>
      <c r="K47" s="46"/>
      <c r="L47" s="41"/>
    </row>
    <row r="48" spans="1:12" ht="16.5" customHeight="1">
      <c r="A48" s="14"/>
      <c r="F48" s="41"/>
      <c r="G48" s="42"/>
      <c r="H48" s="41"/>
      <c r="I48" s="42"/>
      <c r="J48" s="41"/>
      <c r="K48" s="46"/>
      <c r="L48" s="41"/>
    </row>
    <row r="49" spans="1:12" ht="16.5" customHeight="1">
      <c r="A49" s="16" t="s">
        <v>6</v>
      </c>
      <c r="F49" s="13"/>
      <c r="H49" s="13"/>
      <c r="I49" s="18"/>
      <c r="K49" s="19"/>
    </row>
    <row r="50" spans="1:12" ht="16.5" customHeight="1">
      <c r="A50" s="14"/>
      <c r="F50" s="41"/>
      <c r="G50" s="42"/>
      <c r="H50" s="41"/>
      <c r="I50" s="42"/>
      <c r="J50" s="41"/>
      <c r="K50" s="46"/>
      <c r="L50" s="41"/>
    </row>
    <row r="51" spans="1:12" ht="16.5" customHeight="1">
      <c r="A51" s="14"/>
      <c r="F51" s="41"/>
      <c r="G51" s="42"/>
      <c r="H51" s="41"/>
      <c r="I51" s="42"/>
      <c r="J51" s="41"/>
      <c r="K51" s="46"/>
      <c r="L51" s="41"/>
    </row>
    <row r="52" spans="1:12" ht="16.5" customHeight="1">
      <c r="A52" s="14"/>
      <c r="F52" s="41"/>
      <c r="G52" s="42"/>
      <c r="H52" s="41"/>
      <c r="I52" s="42"/>
      <c r="J52" s="41"/>
      <c r="K52" s="46"/>
      <c r="L52" s="41"/>
    </row>
    <row r="53" spans="1:12" ht="16.5" customHeight="1">
      <c r="A53" s="14"/>
      <c r="F53" s="41"/>
      <c r="G53" s="42"/>
      <c r="H53" s="41"/>
      <c r="I53" s="42"/>
      <c r="J53" s="41"/>
      <c r="K53" s="46"/>
      <c r="L53" s="41"/>
    </row>
    <row r="54" spans="1:12" ht="16.5" customHeight="1">
      <c r="A54" s="14"/>
      <c r="F54" s="41"/>
      <c r="G54" s="42"/>
      <c r="H54" s="41"/>
      <c r="I54" s="42"/>
      <c r="J54" s="41"/>
      <c r="K54" s="46"/>
      <c r="L54" s="41"/>
    </row>
    <row r="55" spans="1:12" ht="18" customHeight="1">
      <c r="A55" s="14"/>
      <c r="F55" s="41"/>
      <c r="G55" s="42"/>
      <c r="H55" s="41"/>
      <c r="I55" s="42"/>
      <c r="J55" s="41"/>
      <c r="K55" s="46"/>
      <c r="L55" s="41"/>
    </row>
    <row r="56" spans="1:12" ht="3.95" customHeight="1">
      <c r="A56" s="14"/>
      <c r="F56" s="41"/>
      <c r="G56" s="42"/>
      <c r="H56" s="41"/>
      <c r="I56" s="42"/>
      <c r="J56" s="41"/>
      <c r="K56" s="46"/>
      <c r="L56" s="41"/>
    </row>
    <row r="57" spans="1:12" ht="21.95" customHeight="1">
      <c r="A57" s="179" t="s">
        <v>17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</row>
    <row r="58" spans="1:12" ht="16.5" customHeight="1">
      <c r="A58" s="14" t="str">
        <f>A1</f>
        <v xml:space="preserve">Beyond Securities Public Company Limited  </v>
      </c>
      <c r="B58" s="14"/>
      <c r="C58" s="14"/>
    </row>
    <row r="59" spans="1:12" ht="16.5" customHeight="1">
      <c r="A59" s="14" t="s">
        <v>2</v>
      </c>
      <c r="B59" s="14"/>
      <c r="C59" s="14"/>
    </row>
    <row r="60" spans="1:12" ht="16.5" customHeight="1">
      <c r="A60" s="21" t="str">
        <f>A3</f>
        <v>As at 31 December 2024</v>
      </c>
      <c r="B60" s="21"/>
      <c r="C60" s="21"/>
      <c r="D60" s="22"/>
      <c r="E60" s="23"/>
      <c r="F60" s="24"/>
      <c r="G60" s="25"/>
      <c r="H60" s="24"/>
      <c r="I60" s="26"/>
      <c r="J60" s="24"/>
      <c r="K60" s="25"/>
      <c r="L60" s="24"/>
    </row>
    <row r="63" spans="1:12" ht="16.5" customHeight="1">
      <c r="F63" s="181" t="s">
        <v>83</v>
      </c>
      <c r="G63" s="181"/>
      <c r="H63" s="181"/>
      <c r="J63" s="181"/>
      <c r="K63" s="181"/>
      <c r="L63" s="181"/>
    </row>
    <row r="64" spans="1:12" ht="16.5" customHeight="1">
      <c r="A64" s="20"/>
      <c r="D64" s="28"/>
      <c r="E64" s="14"/>
      <c r="F64" s="180" t="s">
        <v>82</v>
      </c>
      <c r="G64" s="180"/>
      <c r="H64" s="180"/>
      <c r="I64" s="29"/>
      <c r="J64" s="180" t="s">
        <v>5</v>
      </c>
      <c r="K64" s="180"/>
      <c r="L64" s="180"/>
    </row>
    <row r="65" spans="1:12" ht="16.5" customHeight="1">
      <c r="A65" s="20"/>
      <c r="D65" s="28"/>
      <c r="E65" s="14"/>
      <c r="F65" s="30" t="s">
        <v>148</v>
      </c>
      <c r="G65" s="31"/>
      <c r="H65" s="30" t="s">
        <v>148</v>
      </c>
      <c r="I65" s="29"/>
      <c r="J65" s="30" t="s">
        <v>148</v>
      </c>
      <c r="K65" s="31"/>
      <c r="L65" s="30" t="s">
        <v>148</v>
      </c>
    </row>
    <row r="66" spans="1:12" ht="16.5" customHeight="1">
      <c r="E66" s="14"/>
      <c r="F66" s="32">
        <v>2024</v>
      </c>
      <c r="G66" s="33"/>
      <c r="H66" s="32">
        <v>2023</v>
      </c>
      <c r="I66" s="34"/>
      <c r="J66" s="32">
        <v>2024</v>
      </c>
      <c r="K66" s="33"/>
      <c r="L66" s="32">
        <v>2023</v>
      </c>
    </row>
    <row r="67" spans="1:12" ht="16.5" customHeight="1">
      <c r="D67" s="35" t="s">
        <v>3</v>
      </c>
      <c r="E67" s="14"/>
      <c r="F67" s="36" t="s">
        <v>94</v>
      </c>
      <c r="G67" s="37"/>
      <c r="H67" s="36" t="s">
        <v>94</v>
      </c>
      <c r="I67" s="38"/>
      <c r="J67" s="36" t="s">
        <v>94</v>
      </c>
      <c r="K67" s="37"/>
      <c r="L67" s="36" t="s">
        <v>94</v>
      </c>
    </row>
    <row r="68" spans="1:12" ht="16.5" customHeight="1">
      <c r="D68" s="39"/>
      <c r="E68" s="14"/>
      <c r="F68" s="27"/>
      <c r="G68" s="37"/>
      <c r="H68" s="27"/>
      <c r="I68" s="38"/>
      <c r="J68" s="27"/>
      <c r="K68" s="37"/>
      <c r="L68" s="27"/>
    </row>
    <row r="69" spans="1:12" ht="16.5" customHeight="1">
      <c r="A69" s="14" t="s">
        <v>18</v>
      </c>
    </row>
    <row r="70" spans="1:12" ht="16.5" customHeight="1">
      <c r="A70" s="14"/>
    </row>
    <row r="71" spans="1:12" ht="16.5" customHeight="1">
      <c r="A71" s="14" t="s">
        <v>107</v>
      </c>
    </row>
    <row r="72" spans="1:12" ht="16.5" customHeight="1">
      <c r="A72" s="14"/>
    </row>
    <row r="73" spans="1:12" ht="16.5" customHeight="1">
      <c r="A73" s="16" t="s">
        <v>166</v>
      </c>
      <c r="F73" s="41">
        <v>26885275</v>
      </c>
      <c r="G73" s="41"/>
      <c r="H73" s="41">
        <v>36522127</v>
      </c>
      <c r="I73" s="41"/>
      <c r="J73" s="41">
        <v>26885275</v>
      </c>
      <c r="K73" s="40"/>
      <c r="L73" s="41">
        <v>36522127</v>
      </c>
    </row>
    <row r="74" spans="1:12" ht="16.5" customHeight="1">
      <c r="A74" s="16" t="s">
        <v>19</v>
      </c>
      <c r="D74" s="15">
        <v>20</v>
      </c>
      <c r="F74" s="41">
        <v>64223796</v>
      </c>
      <c r="G74" s="41"/>
      <c r="H74" s="41">
        <v>32785112</v>
      </c>
      <c r="I74" s="41"/>
      <c r="J74" s="41">
        <v>64223796</v>
      </c>
      <c r="K74" s="40"/>
      <c r="L74" s="41">
        <v>32785112</v>
      </c>
    </row>
    <row r="75" spans="1:12" ht="16.5" customHeight="1">
      <c r="A75" s="16" t="s">
        <v>142</v>
      </c>
      <c r="D75" s="15">
        <v>12</v>
      </c>
      <c r="F75" s="41">
        <v>570800</v>
      </c>
      <c r="G75" s="41"/>
      <c r="H75" s="41">
        <v>717500</v>
      </c>
      <c r="I75" s="41"/>
      <c r="J75" s="41">
        <v>570800</v>
      </c>
      <c r="K75" s="40"/>
      <c r="L75" s="41">
        <v>717500</v>
      </c>
    </row>
    <row r="76" spans="1:12" ht="16.5" customHeight="1">
      <c r="A76" s="16" t="s">
        <v>20</v>
      </c>
      <c r="D76" s="44">
        <v>29.1</v>
      </c>
      <c r="F76" s="41">
        <v>0</v>
      </c>
      <c r="G76" s="41"/>
      <c r="H76" s="41">
        <v>85363724</v>
      </c>
      <c r="I76" s="41"/>
      <c r="J76" s="41">
        <v>0</v>
      </c>
      <c r="K76" s="40"/>
      <c r="L76" s="41">
        <v>85363724</v>
      </c>
    </row>
    <row r="77" spans="1:12" ht="16.5" customHeight="1">
      <c r="A77" s="16" t="s">
        <v>21</v>
      </c>
      <c r="D77" s="44">
        <v>17</v>
      </c>
      <c r="F77" s="41">
        <v>149120291</v>
      </c>
      <c r="G77" s="41"/>
      <c r="H77" s="41">
        <v>19328633</v>
      </c>
      <c r="I77" s="41"/>
      <c r="J77" s="41">
        <v>149120291</v>
      </c>
      <c r="K77" s="40"/>
      <c r="L77" s="41">
        <v>19328633</v>
      </c>
    </row>
    <row r="78" spans="1:12" ht="16.5" customHeight="1">
      <c r="A78" s="16" t="s">
        <v>167</v>
      </c>
      <c r="F78" s="41">
        <v>6609014</v>
      </c>
      <c r="G78" s="41"/>
      <c r="H78" s="41">
        <v>6511128</v>
      </c>
      <c r="I78" s="41"/>
      <c r="J78" s="41">
        <v>6609014</v>
      </c>
      <c r="K78" s="40"/>
      <c r="L78" s="41">
        <v>6511128</v>
      </c>
    </row>
    <row r="79" spans="1:12" ht="16.5" customHeight="1">
      <c r="A79" s="16" t="s">
        <v>22</v>
      </c>
      <c r="D79" s="15">
        <v>21</v>
      </c>
      <c r="F79" s="48">
        <v>114705539</v>
      </c>
      <c r="G79" s="41"/>
      <c r="H79" s="48">
        <v>62876138</v>
      </c>
      <c r="I79" s="41"/>
      <c r="J79" s="48">
        <v>114705539</v>
      </c>
      <c r="K79" s="40"/>
      <c r="L79" s="48">
        <v>62876138</v>
      </c>
    </row>
    <row r="80" spans="1:12" ht="16.5" customHeight="1">
      <c r="A80" s="20"/>
      <c r="B80" s="49"/>
      <c r="F80" s="41"/>
      <c r="G80" s="41"/>
      <c r="H80" s="41"/>
      <c r="I80" s="41"/>
      <c r="J80" s="41"/>
      <c r="K80" s="46"/>
      <c r="L80" s="41"/>
    </row>
    <row r="81" spans="1:12" ht="16.5" customHeight="1">
      <c r="A81" s="14" t="s">
        <v>23</v>
      </c>
      <c r="B81" s="20"/>
      <c r="F81" s="48">
        <f>SUM(F73:F80)</f>
        <v>362114715</v>
      </c>
      <c r="G81" s="42"/>
      <c r="H81" s="48">
        <f>SUM(H73:H80)</f>
        <v>244104362</v>
      </c>
      <c r="I81" s="42"/>
      <c r="J81" s="48">
        <f>SUM(J73:J80)</f>
        <v>362114715</v>
      </c>
      <c r="K81" s="46"/>
      <c r="L81" s="48">
        <f>SUM(L73:L80)</f>
        <v>244104362</v>
      </c>
    </row>
    <row r="82" spans="1:12" ht="16.5" customHeight="1">
      <c r="D82" s="39"/>
      <c r="E82" s="14"/>
      <c r="F82" s="27"/>
      <c r="G82" s="37"/>
      <c r="H82" s="27"/>
      <c r="I82" s="38"/>
      <c r="J82" s="27"/>
      <c r="K82" s="37"/>
      <c r="L82" s="27"/>
    </row>
    <row r="83" spans="1:12" ht="16.5" customHeight="1">
      <c r="D83" s="39"/>
      <c r="E83" s="14"/>
      <c r="F83" s="27"/>
      <c r="G83" s="37"/>
      <c r="H83" s="27"/>
      <c r="I83" s="38"/>
      <c r="J83" s="27"/>
      <c r="K83" s="37"/>
      <c r="L83" s="27"/>
    </row>
    <row r="84" spans="1:12" ht="16.5" customHeight="1">
      <c r="A84" s="14" t="s">
        <v>24</v>
      </c>
      <c r="I84" s="18"/>
      <c r="K84" s="19"/>
    </row>
    <row r="85" spans="1:12" ht="16.5" customHeight="1">
      <c r="D85" s="39"/>
      <c r="E85" s="14"/>
      <c r="F85" s="27"/>
      <c r="G85" s="37"/>
      <c r="H85" s="27"/>
      <c r="I85" s="38"/>
      <c r="J85" s="27"/>
      <c r="K85" s="37"/>
      <c r="L85" s="27"/>
    </row>
    <row r="86" spans="1:12" ht="16.5" customHeight="1">
      <c r="A86" s="16" t="s">
        <v>25</v>
      </c>
      <c r="G86" s="50"/>
      <c r="I86" s="50"/>
      <c r="K86" s="19"/>
    </row>
    <row r="87" spans="1:12" ht="16.5" customHeight="1">
      <c r="B87" s="16" t="s">
        <v>26</v>
      </c>
      <c r="F87" s="50"/>
      <c r="G87" s="50"/>
      <c r="H87" s="50"/>
      <c r="I87" s="50"/>
      <c r="J87" s="50"/>
      <c r="K87" s="50"/>
      <c r="L87" s="50"/>
    </row>
    <row r="88" spans="1:12" ht="16.5" customHeight="1">
      <c r="C88" s="49" t="s">
        <v>170</v>
      </c>
      <c r="F88" s="50"/>
      <c r="G88" s="50"/>
      <c r="H88" s="50"/>
      <c r="I88" s="50"/>
      <c r="J88" s="50"/>
      <c r="K88" s="50"/>
      <c r="L88" s="50"/>
    </row>
    <row r="89" spans="1:12" ht="16.5" customHeight="1">
      <c r="C89" s="16" t="s">
        <v>27</v>
      </c>
      <c r="F89" s="50"/>
      <c r="G89" s="50"/>
      <c r="H89" s="50"/>
      <c r="I89" s="50"/>
      <c r="J89" s="50"/>
      <c r="K89" s="50"/>
      <c r="L89" s="50"/>
    </row>
    <row r="90" spans="1:12" ht="16.5" customHeight="1">
      <c r="C90" s="16" t="s">
        <v>168</v>
      </c>
      <c r="F90" s="50"/>
      <c r="G90" s="50"/>
      <c r="H90" s="50"/>
      <c r="I90" s="50"/>
      <c r="J90" s="50"/>
      <c r="K90" s="50"/>
      <c r="L90" s="50"/>
    </row>
    <row r="91" spans="1:12" ht="16.5" customHeight="1">
      <c r="C91" s="16" t="s">
        <v>169</v>
      </c>
      <c r="F91" s="50"/>
      <c r="G91" s="50"/>
      <c r="H91" s="50"/>
      <c r="I91" s="50"/>
      <c r="J91" s="50"/>
      <c r="K91" s="50"/>
      <c r="L91" s="50"/>
    </row>
    <row r="92" spans="1:12" ht="16.5" customHeight="1" thickBot="1">
      <c r="C92" s="16" t="s">
        <v>93</v>
      </c>
      <c r="D92" s="15">
        <v>22</v>
      </c>
      <c r="F92" s="47">
        <v>29039614320</v>
      </c>
      <c r="G92" s="42"/>
      <c r="H92" s="47">
        <v>27511712220</v>
      </c>
      <c r="I92" s="42"/>
      <c r="J92" s="47">
        <v>29039614320</v>
      </c>
      <c r="K92" s="42"/>
      <c r="L92" s="47">
        <v>27511712220</v>
      </c>
    </row>
    <row r="93" spans="1:12" ht="16.5" customHeight="1" thickTop="1">
      <c r="D93" s="39"/>
      <c r="E93" s="14"/>
      <c r="F93" s="27"/>
      <c r="G93" s="37"/>
      <c r="H93" s="27"/>
      <c r="I93" s="38"/>
      <c r="J93" s="27"/>
      <c r="K93" s="37"/>
      <c r="L93" s="27"/>
    </row>
    <row r="94" spans="1:12" ht="16.5" customHeight="1">
      <c r="B94" s="16" t="s">
        <v>28</v>
      </c>
      <c r="F94" s="43"/>
      <c r="G94" s="42"/>
      <c r="H94" s="43"/>
      <c r="I94" s="42"/>
      <c r="J94" s="43"/>
      <c r="K94" s="43"/>
      <c r="L94" s="43"/>
    </row>
    <row r="95" spans="1:12" ht="16.5" customHeight="1">
      <c r="B95" s="49"/>
      <c r="C95" s="49" t="s">
        <v>171</v>
      </c>
      <c r="F95" s="41"/>
      <c r="G95" s="42"/>
      <c r="H95" s="41"/>
      <c r="I95" s="42"/>
      <c r="J95" s="41"/>
      <c r="K95" s="40"/>
      <c r="L95" s="41"/>
    </row>
    <row r="96" spans="1:12" ht="16.5" customHeight="1">
      <c r="B96" s="49"/>
      <c r="C96" s="16" t="s">
        <v>29</v>
      </c>
      <c r="F96" s="41"/>
      <c r="G96" s="42"/>
      <c r="H96" s="41"/>
      <c r="I96" s="42"/>
      <c r="J96" s="41"/>
      <c r="K96" s="40"/>
      <c r="L96" s="41"/>
    </row>
    <row r="97" spans="1:12" ht="16.5" customHeight="1">
      <c r="B97" s="49"/>
      <c r="C97" s="16" t="s">
        <v>168</v>
      </c>
      <c r="F97" s="41"/>
      <c r="G97" s="42"/>
      <c r="H97" s="41"/>
      <c r="I97" s="42"/>
      <c r="J97" s="41"/>
      <c r="K97" s="40"/>
      <c r="L97" s="41"/>
    </row>
    <row r="98" spans="1:12" ht="16.5" customHeight="1">
      <c r="B98" s="49"/>
      <c r="C98" s="16" t="s">
        <v>172</v>
      </c>
      <c r="F98" s="41"/>
      <c r="G98" s="42"/>
      <c r="H98" s="41"/>
      <c r="I98" s="42"/>
      <c r="J98" s="41"/>
      <c r="K98" s="40"/>
      <c r="L98" s="41"/>
    </row>
    <row r="99" spans="1:12" ht="16.5" customHeight="1">
      <c r="B99" s="49"/>
      <c r="C99" s="16" t="s">
        <v>93</v>
      </c>
      <c r="D99" s="15">
        <v>22</v>
      </c>
      <c r="F99" s="41">
        <v>26053144180</v>
      </c>
      <c r="G99" s="42"/>
      <c r="H99" s="41">
        <v>25251838540</v>
      </c>
      <c r="I99" s="42"/>
      <c r="J99" s="41">
        <v>26053144180</v>
      </c>
      <c r="K99" s="40"/>
      <c r="L99" s="41">
        <v>25251838540</v>
      </c>
    </row>
    <row r="100" spans="1:12" ht="16.5" customHeight="1">
      <c r="A100" s="16" t="s">
        <v>115</v>
      </c>
      <c r="D100" s="15">
        <v>22</v>
      </c>
      <c r="F100" s="41">
        <v>-12019597279</v>
      </c>
      <c r="G100" s="43"/>
      <c r="H100" s="41">
        <v>-11618944459</v>
      </c>
      <c r="I100" s="43"/>
      <c r="J100" s="41">
        <v>-12019597279</v>
      </c>
      <c r="K100" s="46"/>
      <c r="L100" s="41">
        <v>-11618944459</v>
      </c>
    </row>
    <row r="101" spans="1:12" ht="16.5" customHeight="1">
      <c r="A101" s="16" t="s">
        <v>30</v>
      </c>
      <c r="F101" s="43"/>
      <c r="G101" s="42"/>
      <c r="H101" s="43"/>
      <c r="I101" s="42"/>
      <c r="J101" s="43"/>
      <c r="K101" s="43"/>
      <c r="L101" s="43"/>
    </row>
    <row r="102" spans="1:12" ht="16.5" customHeight="1">
      <c r="B102" s="16" t="s">
        <v>31</v>
      </c>
      <c r="F102" s="43">
        <f>'10'!J29</f>
        <v>-6269539954</v>
      </c>
      <c r="G102" s="42"/>
      <c r="H102" s="43">
        <v>-1694588495</v>
      </c>
      <c r="I102" s="42"/>
      <c r="J102" s="43">
        <f>'11'!J30</f>
        <v>-6269539954</v>
      </c>
      <c r="K102" s="41"/>
      <c r="L102" s="43">
        <v>-549178495</v>
      </c>
    </row>
    <row r="103" spans="1:12" ht="16.5" customHeight="1">
      <c r="A103" s="16" t="s">
        <v>32</v>
      </c>
      <c r="F103" s="45">
        <f>'10'!N29</f>
        <v>-171958314</v>
      </c>
      <c r="G103" s="42"/>
      <c r="H103" s="45">
        <v>-167759092</v>
      </c>
      <c r="I103" s="42"/>
      <c r="J103" s="48">
        <f>'11'!N30</f>
        <v>-171958314</v>
      </c>
      <c r="K103" s="41"/>
      <c r="L103" s="48">
        <v>-167759092</v>
      </c>
    </row>
    <row r="104" spans="1:12" ht="16.5" customHeight="1">
      <c r="D104" s="39"/>
      <c r="E104" s="14"/>
      <c r="F104" s="27"/>
      <c r="G104" s="37"/>
      <c r="H104" s="27"/>
      <c r="I104" s="38"/>
      <c r="J104" s="27"/>
      <c r="K104" s="37"/>
      <c r="L104" s="27"/>
    </row>
    <row r="105" spans="1:12" ht="16.5" customHeight="1">
      <c r="A105" s="14" t="s">
        <v>33</v>
      </c>
      <c r="F105" s="48">
        <f>SUM(F98:F103)</f>
        <v>7592048633</v>
      </c>
      <c r="G105" s="42"/>
      <c r="H105" s="48">
        <f>SUM(H98:H103)</f>
        <v>11770546494</v>
      </c>
      <c r="I105" s="42"/>
      <c r="J105" s="48">
        <f>SUM(J98:J103)</f>
        <v>7592048633</v>
      </c>
      <c r="K105" s="41"/>
      <c r="L105" s="48">
        <f>SUM(L98:L103)</f>
        <v>12915956494</v>
      </c>
    </row>
    <row r="106" spans="1:12" ht="16.5" customHeight="1">
      <c r="D106" s="39"/>
      <c r="E106" s="14"/>
      <c r="F106" s="27"/>
      <c r="G106" s="37"/>
      <c r="H106" s="27"/>
      <c r="I106" s="38"/>
      <c r="J106" s="27"/>
      <c r="K106" s="37"/>
      <c r="L106" s="27"/>
    </row>
    <row r="107" spans="1:12" ht="16.5" customHeight="1" thickBot="1">
      <c r="A107" s="14" t="s">
        <v>34</v>
      </c>
      <c r="F107" s="47">
        <f>SUM(F81,F105)</f>
        <v>7954163348</v>
      </c>
      <c r="G107" s="42"/>
      <c r="H107" s="47">
        <f>SUM(H81,H105)</f>
        <v>12014650856</v>
      </c>
      <c r="I107" s="41"/>
      <c r="J107" s="47">
        <f>SUM(J81,J105)</f>
        <v>7954163348</v>
      </c>
      <c r="K107" s="42"/>
      <c r="L107" s="47">
        <f>SUM(L81,L105)</f>
        <v>13160060856</v>
      </c>
    </row>
    <row r="108" spans="1:12" ht="16.5" customHeight="1" thickTop="1">
      <c r="F108" s="41"/>
      <c r="G108" s="41"/>
      <c r="H108" s="41"/>
      <c r="I108" s="41"/>
      <c r="J108" s="41"/>
      <c r="K108" s="40"/>
      <c r="L108" s="41"/>
    </row>
    <row r="109" spans="1:12" ht="16.5" customHeight="1">
      <c r="F109" s="41"/>
      <c r="G109" s="41"/>
      <c r="H109" s="41"/>
      <c r="I109" s="41"/>
      <c r="J109" s="41"/>
      <c r="K109" s="40"/>
      <c r="L109" s="41"/>
    </row>
    <row r="110" spans="1:12" ht="16.5" customHeight="1">
      <c r="F110" s="41"/>
      <c r="G110" s="41"/>
      <c r="H110" s="41"/>
      <c r="I110" s="41"/>
      <c r="J110" s="41"/>
      <c r="K110" s="40"/>
      <c r="L110" s="41"/>
    </row>
    <row r="111" spans="1:12" ht="16.5" customHeight="1">
      <c r="F111" s="41"/>
      <c r="G111" s="41"/>
      <c r="H111" s="41"/>
      <c r="I111" s="41"/>
      <c r="J111" s="41"/>
      <c r="K111" s="40"/>
      <c r="L111" s="41"/>
    </row>
    <row r="113" spans="1:12" ht="3.95" customHeight="1"/>
    <row r="114" spans="1:12" ht="21.95" customHeight="1">
      <c r="A114" s="179" t="str">
        <f>A57</f>
        <v>The notes to the financial statements are an integral part to these financial statements.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</row>
  </sheetData>
  <mergeCells count="10">
    <mergeCell ref="A114:L114"/>
    <mergeCell ref="A57:L57"/>
    <mergeCell ref="F7:H7"/>
    <mergeCell ref="F6:H6"/>
    <mergeCell ref="J6:L6"/>
    <mergeCell ref="F63:H63"/>
    <mergeCell ref="J63:L63"/>
    <mergeCell ref="F64:H64"/>
    <mergeCell ref="J7:L7"/>
    <mergeCell ref="J64:L64"/>
  </mergeCells>
  <pageMargins left="0.8" right="0.5" top="0.5" bottom="0.6" header="0.49" footer="0.4"/>
  <pageSetup paperSize="9" scale="81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12"/>
  <sheetViews>
    <sheetView zoomScaleNormal="100" zoomScaleSheetLayoutView="115" workbookViewId="0">
      <selection activeCell="N12" sqref="N12"/>
    </sheetView>
  </sheetViews>
  <sheetFormatPr defaultColWidth="6.7109375" defaultRowHeight="16.5" customHeight="1"/>
  <cols>
    <col min="1" max="2" width="1.28515625" style="140" customWidth="1"/>
    <col min="3" max="3" width="36.140625" style="140" customWidth="1"/>
    <col min="4" max="4" width="9.140625" style="139" customWidth="1"/>
    <col min="5" max="5" width="0.7109375" style="140" customWidth="1"/>
    <col min="6" max="6" width="14" style="141" bestFit="1" customWidth="1"/>
    <col min="7" max="7" width="0.7109375" style="142" customWidth="1"/>
    <col min="8" max="8" width="13.28515625" style="141" customWidth="1"/>
    <col min="9" max="9" width="0.7109375" style="143" customWidth="1"/>
    <col min="10" max="10" width="14" style="141" bestFit="1" customWidth="1"/>
    <col min="11" max="11" width="0.7109375" style="142" customWidth="1"/>
    <col min="12" max="12" width="13.28515625" style="141" customWidth="1"/>
    <col min="13" max="16384" width="6.7109375" style="144"/>
  </cols>
  <sheetData>
    <row r="1" spans="1:12" ht="16.5" customHeight="1">
      <c r="A1" s="138" t="str">
        <f>'6-7'!A1</f>
        <v xml:space="preserve">Beyond Securities Public Company Limited  </v>
      </c>
      <c r="B1" s="138"/>
      <c r="C1" s="138"/>
    </row>
    <row r="2" spans="1:12" ht="16.5" customHeight="1">
      <c r="A2" s="138" t="s">
        <v>35</v>
      </c>
      <c r="B2" s="138"/>
      <c r="C2" s="138"/>
    </row>
    <row r="3" spans="1:12" ht="16.5" customHeight="1">
      <c r="A3" s="145" t="s">
        <v>162</v>
      </c>
      <c r="B3" s="146"/>
      <c r="C3" s="146"/>
      <c r="D3" s="147"/>
      <c r="E3" s="148"/>
      <c r="F3" s="149"/>
      <c r="G3" s="150"/>
      <c r="H3" s="149"/>
      <c r="I3" s="151"/>
      <c r="J3" s="149"/>
      <c r="K3" s="150"/>
      <c r="L3" s="149"/>
    </row>
    <row r="4" spans="1:12" ht="16.5" customHeight="1">
      <c r="A4" s="16"/>
      <c r="B4" s="16"/>
      <c r="C4" s="16"/>
      <c r="D4" s="15"/>
      <c r="E4" s="16"/>
      <c r="F4" s="17"/>
      <c r="G4" s="18"/>
      <c r="H4" s="17"/>
      <c r="I4" s="19"/>
      <c r="J4" s="17"/>
      <c r="K4" s="18"/>
      <c r="L4" s="17"/>
    </row>
    <row r="5" spans="1:12" ht="16.5" customHeight="1">
      <c r="A5" s="16"/>
      <c r="B5" s="16"/>
      <c r="C5" s="16"/>
      <c r="D5" s="15"/>
      <c r="E5" s="16"/>
      <c r="F5" s="17"/>
      <c r="G5" s="18"/>
      <c r="H5" s="17"/>
      <c r="I5" s="19"/>
      <c r="J5" s="17"/>
      <c r="K5" s="18"/>
      <c r="L5" s="17"/>
    </row>
    <row r="6" spans="1:12" ht="16.5" customHeight="1">
      <c r="F6" s="181" t="s">
        <v>83</v>
      </c>
      <c r="G6" s="181"/>
      <c r="H6" s="181"/>
      <c r="I6" s="19"/>
      <c r="J6" s="181"/>
      <c r="K6" s="181"/>
      <c r="L6" s="181"/>
    </row>
    <row r="7" spans="1:12" s="20" customFormat="1" ht="16.5" customHeight="1">
      <c r="B7" s="16"/>
      <c r="C7" s="16"/>
      <c r="D7" s="28"/>
      <c r="E7" s="14"/>
      <c r="F7" s="182" t="s">
        <v>82</v>
      </c>
      <c r="G7" s="182"/>
      <c r="H7" s="182"/>
      <c r="I7" s="29"/>
      <c r="J7" s="182" t="s">
        <v>5</v>
      </c>
      <c r="K7" s="182"/>
      <c r="L7" s="182"/>
    </row>
    <row r="8" spans="1:12" s="20" customFormat="1" ht="16.5" customHeight="1">
      <c r="A8" s="16"/>
      <c r="B8" s="16"/>
      <c r="C8" s="16"/>
      <c r="D8" s="15"/>
      <c r="E8" s="14"/>
      <c r="F8" s="32">
        <v>2024</v>
      </c>
      <c r="G8" s="33"/>
      <c r="H8" s="32">
        <v>2023</v>
      </c>
      <c r="I8" s="34"/>
      <c r="J8" s="32">
        <v>2024</v>
      </c>
      <c r="K8" s="33"/>
      <c r="L8" s="32">
        <v>2023</v>
      </c>
    </row>
    <row r="9" spans="1:12" s="20" customFormat="1" ht="16.5" customHeight="1">
      <c r="A9" s="16"/>
      <c r="B9" s="16"/>
      <c r="C9" s="16"/>
      <c r="D9" s="35" t="s">
        <v>3</v>
      </c>
      <c r="E9" s="14"/>
      <c r="F9" s="36" t="s">
        <v>94</v>
      </c>
      <c r="G9" s="37"/>
      <c r="H9" s="36" t="s">
        <v>94</v>
      </c>
      <c r="I9" s="38"/>
      <c r="J9" s="36" t="s">
        <v>94</v>
      </c>
      <c r="K9" s="37"/>
      <c r="L9" s="36" t="s">
        <v>94</v>
      </c>
    </row>
    <row r="10" spans="1:12" ht="16.5" customHeight="1">
      <c r="G10" s="141"/>
      <c r="I10" s="141"/>
      <c r="K10" s="141"/>
    </row>
    <row r="11" spans="1:12" ht="16.5" customHeight="1">
      <c r="A11" s="138" t="s">
        <v>118</v>
      </c>
      <c r="F11" s="152"/>
      <c r="G11" s="152"/>
      <c r="H11" s="152"/>
      <c r="I11" s="152"/>
      <c r="J11" s="152"/>
      <c r="K11" s="152"/>
      <c r="L11" s="152"/>
    </row>
    <row r="12" spans="1:12" ht="16.5" customHeight="1">
      <c r="A12" s="140" t="s">
        <v>143</v>
      </c>
      <c r="D12" s="15">
        <v>23</v>
      </c>
      <c r="F12" s="153">
        <v>163321273</v>
      </c>
      <c r="G12" s="153"/>
      <c r="H12" s="153">
        <v>69785702</v>
      </c>
      <c r="I12" s="153"/>
      <c r="J12" s="153">
        <v>163321273</v>
      </c>
      <c r="K12" s="153"/>
      <c r="L12" s="153">
        <v>69785702</v>
      </c>
    </row>
    <row r="13" spans="1:12" ht="16.5" customHeight="1">
      <c r="A13" s="140" t="s">
        <v>36</v>
      </c>
      <c r="D13" s="15">
        <v>24</v>
      </c>
      <c r="F13" s="153">
        <v>132253024</v>
      </c>
      <c r="G13" s="153"/>
      <c r="H13" s="153">
        <v>73422573</v>
      </c>
      <c r="I13" s="153"/>
      <c r="J13" s="153">
        <v>132253024</v>
      </c>
      <c r="K13" s="153"/>
      <c r="L13" s="153">
        <v>73422573</v>
      </c>
    </row>
    <row r="14" spans="1:12" ht="16.5" customHeight="1">
      <c r="A14" s="140" t="s">
        <v>37</v>
      </c>
      <c r="D14" s="154"/>
      <c r="F14" s="153">
        <v>665562206</v>
      </c>
      <c r="G14" s="153"/>
      <c r="H14" s="153">
        <v>571143113</v>
      </c>
      <c r="I14" s="153"/>
      <c r="J14" s="153">
        <v>665562206</v>
      </c>
      <c r="K14" s="153"/>
      <c r="L14" s="153">
        <v>571143113</v>
      </c>
    </row>
    <row r="15" spans="1:12" ht="16.5" customHeight="1">
      <c r="A15" s="140" t="s">
        <v>152</v>
      </c>
      <c r="D15" s="15"/>
      <c r="F15" s="153"/>
      <c r="G15" s="153"/>
      <c r="H15" s="153"/>
      <c r="I15" s="153"/>
      <c r="J15" s="153"/>
      <c r="K15" s="153"/>
      <c r="L15" s="153"/>
    </row>
    <row r="16" spans="1:12" ht="16.5" customHeight="1">
      <c r="B16" s="140" t="s">
        <v>153</v>
      </c>
      <c r="D16" s="15">
        <v>25</v>
      </c>
      <c r="F16" s="153">
        <v>47567253</v>
      </c>
      <c r="G16" s="153"/>
      <c r="H16" s="153">
        <v>-15245080</v>
      </c>
      <c r="I16" s="153"/>
      <c r="J16" s="153">
        <v>47567253</v>
      </c>
      <c r="K16" s="153"/>
      <c r="L16" s="153">
        <v>-15245080</v>
      </c>
    </row>
    <row r="17" spans="1:12" ht="16.5" customHeight="1">
      <c r="A17" s="140" t="s">
        <v>86</v>
      </c>
      <c r="D17" s="154"/>
      <c r="F17" s="153"/>
      <c r="G17" s="153"/>
      <c r="H17" s="153"/>
      <c r="I17" s="153"/>
      <c r="J17" s="153"/>
      <c r="K17" s="153"/>
      <c r="L17" s="153"/>
    </row>
    <row r="18" spans="1:12" ht="16.5" customHeight="1">
      <c r="A18" s="144"/>
      <c r="B18" s="140" t="s">
        <v>116</v>
      </c>
      <c r="D18" s="15">
        <v>15</v>
      </c>
      <c r="F18" s="153">
        <v>0</v>
      </c>
      <c r="G18" s="153"/>
      <c r="H18" s="153">
        <v>-812523952</v>
      </c>
      <c r="I18" s="153"/>
      <c r="J18" s="153">
        <v>0</v>
      </c>
      <c r="K18" s="153"/>
      <c r="L18" s="153">
        <v>0</v>
      </c>
    </row>
    <row r="19" spans="1:12" ht="16.5" customHeight="1">
      <c r="A19" s="140" t="s">
        <v>38</v>
      </c>
      <c r="F19" s="155">
        <v>49570696</v>
      </c>
      <c r="G19" s="153"/>
      <c r="H19" s="155">
        <v>14989148</v>
      </c>
      <c r="I19" s="153"/>
      <c r="J19" s="155">
        <v>49570696</v>
      </c>
      <c r="K19" s="153"/>
      <c r="L19" s="155">
        <v>14989148</v>
      </c>
    </row>
    <row r="20" spans="1:12" ht="16.5" customHeight="1">
      <c r="F20" s="153"/>
      <c r="G20" s="153"/>
      <c r="H20" s="153"/>
      <c r="I20" s="153"/>
      <c r="J20" s="153"/>
      <c r="K20" s="153"/>
      <c r="L20" s="153"/>
    </row>
    <row r="21" spans="1:12" ht="16.5" customHeight="1">
      <c r="A21" s="138" t="s">
        <v>117</v>
      </c>
      <c r="B21" s="144"/>
      <c r="C21" s="138"/>
      <c r="F21" s="155">
        <f>SUM(F11:F19)</f>
        <v>1058274452</v>
      </c>
      <c r="G21" s="153"/>
      <c r="H21" s="155">
        <f>SUM(H11:H19)</f>
        <v>-98428496</v>
      </c>
      <c r="I21" s="153"/>
      <c r="J21" s="155">
        <f>SUM(J11:J19)</f>
        <v>1058274452</v>
      </c>
      <c r="K21" s="153"/>
      <c r="L21" s="155">
        <f>SUM(L11:L19)</f>
        <v>714095456</v>
      </c>
    </row>
    <row r="22" spans="1:12" ht="16.5" customHeight="1">
      <c r="F22" s="153"/>
      <c r="G22" s="153"/>
      <c r="H22" s="153"/>
      <c r="I22" s="153"/>
      <c r="J22" s="153"/>
      <c r="K22" s="153"/>
      <c r="L22" s="153"/>
    </row>
    <row r="23" spans="1:12" ht="16.5" customHeight="1">
      <c r="A23" s="138" t="s">
        <v>39</v>
      </c>
      <c r="F23" s="152"/>
      <c r="G23" s="152"/>
      <c r="H23" s="152"/>
      <c r="I23" s="152"/>
      <c r="J23" s="152"/>
      <c r="K23" s="152"/>
      <c r="L23" s="152"/>
    </row>
    <row r="24" spans="1:12" ht="16.5" customHeight="1">
      <c r="A24" s="140" t="s">
        <v>160</v>
      </c>
      <c r="F24" s="153">
        <v>-338530389</v>
      </c>
      <c r="G24" s="156"/>
      <c r="H24" s="153">
        <v>-152335525</v>
      </c>
      <c r="I24" s="156"/>
      <c r="J24" s="153">
        <v>-338530389</v>
      </c>
      <c r="K24" s="157"/>
      <c r="L24" s="153">
        <v>-152335525</v>
      </c>
    </row>
    <row r="25" spans="1:12" ht="16.5" customHeight="1">
      <c r="A25" s="140" t="s">
        <v>40</v>
      </c>
      <c r="F25" s="153">
        <v>-92180056</v>
      </c>
      <c r="G25" s="153"/>
      <c r="H25" s="153">
        <v>-42621739</v>
      </c>
      <c r="I25" s="153"/>
      <c r="J25" s="153">
        <v>-92180056</v>
      </c>
      <c r="K25" s="153"/>
      <c r="L25" s="153">
        <v>-42621739</v>
      </c>
    </row>
    <row r="26" spans="1:12" ht="16.5" customHeight="1">
      <c r="A26" s="140" t="s">
        <v>41</v>
      </c>
      <c r="E26" s="158"/>
      <c r="F26" s="153">
        <v>-8767241</v>
      </c>
      <c r="G26" s="153"/>
      <c r="H26" s="153">
        <v>-2733423</v>
      </c>
      <c r="I26" s="153"/>
      <c r="J26" s="153">
        <v>-8767241</v>
      </c>
      <c r="K26" s="153"/>
      <c r="L26" s="153">
        <v>-2733423</v>
      </c>
    </row>
    <row r="27" spans="1:12" ht="16.5" customHeight="1">
      <c r="A27" s="140" t="s">
        <v>194</v>
      </c>
      <c r="D27" s="139" t="s">
        <v>195</v>
      </c>
      <c r="E27" s="158"/>
      <c r="F27" s="153">
        <v>-4924348854</v>
      </c>
      <c r="G27" s="153"/>
      <c r="H27" s="153">
        <v>150052</v>
      </c>
      <c r="I27" s="153"/>
      <c r="J27" s="153">
        <v>-4924348854</v>
      </c>
      <c r="K27" s="153"/>
      <c r="L27" s="153">
        <v>150052</v>
      </c>
    </row>
    <row r="28" spans="1:12" ht="16.5" customHeight="1">
      <c r="A28" s="140" t="s">
        <v>190</v>
      </c>
      <c r="D28" s="139">
        <v>15</v>
      </c>
      <c r="E28" s="158"/>
      <c r="F28" s="153">
        <v>0</v>
      </c>
      <c r="G28" s="153"/>
      <c r="H28" s="153">
        <v>0</v>
      </c>
      <c r="I28" s="153"/>
      <c r="J28" s="153">
        <v>-1145410000</v>
      </c>
      <c r="K28" s="153"/>
      <c r="L28" s="153">
        <v>0</v>
      </c>
    </row>
    <row r="29" spans="1:12" ht="16.5" customHeight="1">
      <c r="A29" s="140" t="s">
        <v>173</v>
      </c>
      <c r="D29" s="178">
        <v>28.2</v>
      </c>
      <c r="E29" s="158"/>
      <c r="F29" s="153">
        <v>-102909454</v>
      </c>
      <c r="G29" s="153"/>
      <c r="H29" s="153">
        <v>0</v>
      </c>
      <c r="I29" s="153"/>
      <c r="J29" s="153">
        <v>-102909454</v>
      </c>
      <c r="K29" s="153"/>
      <c r="L29" s="153">
        <v>0</v>
      </c>
    </row>
    <row r="30" spans="1:12" ht="16.5" customHeight="1">
      <c r="A30" s="140" t="s">
        <v>42</v>
      </c>
      <c r="E30" s="158"/>
      <c r="F30" s="155">
        <v>-69665710</v>
      </c>
      <c r="G30" s="153"/>
      <c r="H30" s="155">
        <v>-113994520</v>
      </c>
      <c r="I30" s="153"/>
      <c r="J30" s="155">
        <v>-69665710</v>
      </c>
      <c r="K30" s="153"/>
      <c r="L30" s="155">
        <v>-113994520</v>
      </c>
    </row>
    <row r="31" spans="1:12" ht="16.5" customHeight="1">
      <c r="F31" s="153"/>
      <c r="G31" s="153"/>
      <c r="H31" s="153"/>
      <c r="I31" s="153"/>
      <c r="J31" s="153"/>
      <c r="K31" s="153"/>
      <c r="L31" s="153"/>
    </row>
    <row r="32" spans="1:12" ht="16.5" customHeight="1">
      <c r="A32" s="138" t="s">
        <v>43</v>
      </c>
      <c r="B32" s="144"/>
      <c r="F32" s="155">
        <f>SUM(F24:F30)</f>
        <v>-5536401704</v>
      </c>
      <c r="G32" s="153"/>
      <c r="H32" s="155">
        <f>SUM(H24:H30)</f>
        <v>-311535155</v>
      </c>
      <c r="I32" s="153"/>
      <c r="J32" s="155">
        <f>SUM(J24:J30)</f>
        <v>-6681811704</v>
      </c>
      <c r="K32" s="153"/>
      <c r="L32" s="155">
        <f>SUM(L24:L30)</f>
        <v>-311535155</v>
      </c>
    </row>
    <row r="33" spans="1:12" ht="16.5" customHeight="1">
      <c r="F33" s="153"/>
      <c r="G33" s="153"/>
      <c r="H33" s="153"/>
      <c r="I33" s="153"/>
      <c r="J33" s="153"/>
      <c r="K33" s="153"/>
      <c r="L33" s="153"/>
    </row>
    <row r="34" spans="1:12" ht="16.5" customHeight="1">
      <c r="A34" s="138" t="s">
        <v>45</v>
      </c>
      <c r="F34" s="153">
        <f>SUM(F21,F32)</f>
        <v>-4478127252</v>
      </c>
      <c r="G34" s="153"/>
      <c r="H34" s="153">
        <f>SUM(H21,H32)</f>
        <v>-409963651</v>
      </c>
      <c r="I34" s="153"/>
      <c r="J34" s="153">
        <f>SUM(J21,J32)</f>
        <v>-5623537252</v>
      </c>
      <c r="K34" s="153"/>
      <c r="L34" s="153">
        <f>SUM(L21,L32)</f>
        <v>402560301</v>
      </c>
    </row>
    <row r="35" spans="1:12" ht="16.5" customHeight="1">
      <c r="A35" s="140" t="s">
        <v>44</v>
      </c>
      <c r="D35" s="15">
        <v>26</v>
      </c>
      <c r="F35" s="155">
        <v>-99091323</v>
      </c>
      <c r="G35" s="153"/>
      <c r="H35" s="155">
        <v>-81560291</v>
      </c>
      <c r="I35" s="153"/>
      <c r="J35" s="155">
        <v>-99091323</v>
      </c>
      <c r="K35" s="153"/>
      <c r="L35" s="155">
        <v>-81560291</v>
      </c>
    </row>
    <row r="36" spans="1:12" ht="16.5" customHeight="1">
      <c r="F36" s="153"/>
      <c r="G36" s="153"/>
      <c r="H36" s="153"/>
      <c r="I36" s="153"/>
      <c r="J36" s="153"/>
      <c r="K36" s="153"/>
      <c r="L36" s="153"/>
    </row>
    <row r="37" spans="1:12" ht="16.5" customHeight="1">
      <c r="A37" s="138" t="s">
        <v>129</v>
      </c>
      <c r="F37" s="155">
        <f>SUM(F34:F35)</f>
        <v>-4577218575</v>
      </c>
      <c r="G37" s="153"/>
      <c r="H37" s="155">
        <f>SUM(H34:H35)</f>
        <v>-491523942</v>
      </c>
      <c r="I37" s="153"/>
      <c r="J37" s="155">
        <f>SUM(J34:J35)</f>
        <v>-5722628575</v>
      </c>
      <c r="K37" s="153"/>
      <c r="L37" s="155">
        <f>SUM(L34:L35)</f>
        <v>321000010</v>
      </c>
    </row>
    <row r="38" spans="1:12" ht="16.5" customHeight="1">
      <c r="F38" s="153"/>
      <c r="G38" s="153"/>
      <c r="H38" s="153"/>
      <c r="I38" s="153"/>
      <c r="J38" s="153"/>
      <c r="K38" s="153"/>
      <c r="L38" s="153"/>
    </row>
    <row r="39" spans="1:12" ht="16.5" customHeight="1">
      <c r="A39" s="138"/>
      <c r="F39" s="153"/>
      <c r="G39" s="153"/>
      <c r="H39" s="153"/>
      <c r="I39" s="153"/>
      <c r="J39" s="153"/>
      <c r="K39" s="153"/>
      <c r="L39" s="153"/>
    </row>
    <row r="40" spans="1:12" ht="16.5" customHeight="1">
      <c r="A40" s="138"/>
      <c r="F40" s="153"/>
      <c r="G40" s="153"/>
      <c r="H40" s="153"/>
      <c r="I40" s="153"/>
      <c r="J40" s="153"/>
      <c r="K40" s="153"/>
      <c r="L40" s="153"/>
    </row>
    <row r="41" spans="1:12" ht="16.5" customHeight="1">
      <c r="A41" s="138"/>
      <c r="F41" s="153"/>
      <c r="G41" s="153"/>
      <c r="H41" s="153"/>
      <c r="I41" s="153"/>
      <c r="J41" s="153"/>
      <c r="K41" s="153"/>
      <c r="L41" s="153"/>
    </row>
    <row r="42" spans="1:12" ht="16.5" customHeight="1">
      <c r="A42" s="138"/>
      <c r="F42" s="153"/>
      <c r="G42" s="153"/>
      <c r="H42" s="153"/>
      <c r="I42" s="153"/>
      <c r="J42" s="153"/>
      <c r="K42" s="153"/>
      <c r="L42" s="153"/>
    </row>
    <row r="43" spans="1:12" ht="16.5" customHeight="1">
      <c r="A43" s="138"/>
      <c r="F43" s="153"/>
      <c r="G43" s="153"/>
      <c r="H43" s="153"/>
      <c r="I43" s="153"/>
      <c r="J43" s="153"/>
      <c r="K43" s="153"/>
      <c r="L43" s="153"/>
    </row>
    <row r="44" spans="1:12" ht="16.5" customHeight="1">
      <c r="A44" s="138"/>
      <c r="F44" s="153"/>
      <c r="G44" s="153"/>
      <c r="H44" s="153"/>
      <c r="I44" s="153"/>
      <c r="J44" s="153"/>
      <c r="K44" s="153"/>
      <c r="L44" s="153"/>
    </row>
    <row r="45" spans="1:12" ht="16.5" customHeight="1">
      <c r="A45" s="138"/>
      <c r="F45" s="153"/>
      <c r="G45" s="153"/>
      <c r="H45" s="153"/>
      <c r="I45" s="153"/>
      <c r="J45" s="153"/>
      <c r="K45" s="153"/>
      <c r="L45" s="153"/>
    </row>
    <row r="46" spans="1:12" ht="16.5" customHeight="1">
      <c r="A46" s="138"/>
      <c r="F46" s="153"/>
      <c r="G46" s="153"/>
      <c r="H46" s="153"/>
      <c r="I46" s="153"/>
      <c r="J46" s="153"/>
      <c r="K46" s="153"/>
      <c r="L46" s="153"/>
    </row>
    <row r="47" spans="1:12" ht="16.5" customHeight="1">
      <c r="A47" s="138"/>
      <c r="F47" s="153"/>
      <c r="G47" s="153"/>
      <c r="H47" s="153"/>
      <c r="I47" s="153"/>
      <c r="J47" s="153"/>
      <c r="K47" s="153"/>
      <c r="L47" s="153"/>
    </row>
    <row r="48" spans="1:12" ht="16.5" customHeight="1">
      <c r="A48" s="138"/>
      <c r="F48" s="153"/>
      <c r="G48" s="153"/>
      <c r="H48" s="153"/>
      <c r="I48" s="153"/>
      <c r="J48" s="153"/>
      <c r="K48" s="153"/>
      <c r="L48" s="153"/>
    </row>
    <row r="49" spans="1:12" ht="16.5" customHeight="1">
      <c r="A49" s="138"/>
      <c r="F49" s="153"/>
      <c r="G49" s="153"/>
      <c r="H49" s="153"/>
      <c r="I49" s="153"/>
      <c r="J49" s="153"/>
      <c r="K49" s="153"/>
      <c r="L49" s="153"/>
    </row>
    <row r="50" spans="1:12" ht="16.5" customHeight="1">
      <c r="A50" s="138"/>
      <c r="F50" s="153"/>
      <c r="G50" s="153"/>
      <c r="H50" s="153"/>
      <c r="I50" s="153"/>
      <c r="J50" s="153"/>
      <c r="K50" s="153"/>
      <c r="L50" s="153"/>
    </row>
    <row r="51" spans="1:12" ht="16.5" customHeight="1">
      <c r="A51" s="138"/>
      <c r="F51" s="153"/>
      <c r="G51" s="153"/>
      <c r="H51" s="153"/>
      <c r="I51" s="153"/>
      <c r="J51" s="153"/>
      <c r="K51" s="153"/>
      <c r="L51" s="153"/>
    </row>
    <row r="52" spans="1:12" ht="16.5" customHeight="1">
      <c r="A52" s="138"/>
      <c r="F52" s="153"/>
      <c r="G52" s="153"/>
      <c r="H52" s="153"/>
      <c r="I52" s="153"/>
      <c r="J52" s="153"/>
      <c r="K52" s="153"/>
      <c r="L52" s="153"/>
    </row>
    <row r="53" spans="1:12" ht="16.5" customHeight="1">
      <c r="A53" s="138"/>
      <c r="F53" s="153"/>
      <c r="G53" s="153"/>
      <c r="H53" s="153"/>
      <c r="I53" s="153"/>
      <c r="J53" s="153"/>
      <c r="K53" s="153"/>
      <c r="L53" s="153"/>
    </row>
    <row r="54" spans="1:12" ht="16.5" customHeight="1">
      <c r="A54" s="159"/>
      <c r="B54" s="160"/>
      <c r="C54" s="160"/>
      <c r="D54" s="161"/>
      <c r="E54" s="160"/>
      <c r="F54" s="162"/>
      <c r="G54" s="163"/>
      <c r="H54" s="162"/>
      <c r="I54" s="163"/>
      <c r="J54" s="162"/>
      <c r="K54" s="164"/>
      <c r="L54" s="162"/>
    </row>
    <row r="55" spans="1:12" ht="16.5" customHeight="1">
      <c r="A55" s="159"/>
      <c r="B55" s="160"/>
      <c r="C55" s="160"/>
      <c r="D55" s="161"/>
      <c r="E55" s="160"/>
      <c r="F55" s="162"/>
      <c r="G55" s="163"/>
      <c r="H55" s="162"/>
      <c r="I55" s="163"/>
      <c r="J55" s="162"/>
      <c r="K55" s="164"/>
      <c r="L55" s="162"/>
    </row>
    <row r="56" spans="1:12" s="165" customFormat="1" ht="21.95" customHeight="1">
      <c r="A56" s="165" t="str">
        <f>'6-7'!A57:L57</f>
        <v>The notes to the financial statements are an integral part to these financial statements.</v>
      </c>
    </row>
    <row r="57" spans="1:12" ht="16.5" customHeight="1">
      <c r="A57" s="138" t="str">
        <f>A1</f>
        <v xml:space="preserve">Beyond Securities Public Company Limited  </v>
      </c>
      <c r="B57" s="138"/>
      <c r="C57" s="138"/>
    </row>
    <row r="58" spans="1:12" ht="16.5" customHeight="1">
      <c r="A58" s="138" t="str">
        <f>A2</f>
        <v>Statement of Comprehensive Income</v>
      </c>
      <c r="B58" s="138"/>
      <c r="C58" s="138"/>
    </row>
    <row r="59" spans="1:12" ht="16.5" customHeight="1">
      <c r="A59" s="145" t="str">
        <f>A3</f>
        <v>For the year ended 31 December 2024</v>
      </c>
      <c r="B59" s="146"/>
      <c r="C59" s="146"/>
      <c r="D59" s="147"/>
      <c r="E59" s="148"/>
      <c r="F59" s="149"/>
      <c r="G59" s="150"/>
      <c r="H59" s="149"/>
      <c r="I59" s="151"/>
      <c r="J59" s="149"/>
      <c r="K59" s="150"/>
      <c r="L59" s="149"/>
    </row>
    <row r="62" spans="1:12" ht="16.5" customHeight="1">
      <c r="F62" s="181" t="s">
        <v>83</v>
      </c>
      <c r="G62" s="181"/>
      <c r="H62" s="181"/>
      <c r="I62" s="19"/>
      <c r="J62" s="181"/>
      <c r="K62" s="181"/>
      <c r="L62" s="181"/>
    </row>
    <row r="63" spans="1:12" s="20" customFormat="1" ht="16.5" customHeight="1">
      <c r="B63" s="16"/>
      <c r="C63" s="16"/>
      <c r="D63" s="28"/>
      <c r="E63" s="14"/>
      <c r="F63" s="182" t="s">
        <v>82</v>
      </c>
      <c r="G63" s="182"/>
      <c r="H63" s="182"/>
      <c r="I63" s="29"/>
      <c r="J63" s="182" t="s">
        <v>5</v>
      </c>
      <c r="K63" s="182"/>
      <c r="L63" s="182"/>
    </row>
    <row r="64" spans="1:12" s="20" customFormat="1" ht="16.5" customHeight="1">
      <c r="A64" s="16"/>
      <c r="B64" s="16"/>
      <c r="C64" s="16"/>
      <c r="D64" s="15"/>
      <c r="E64" s="14"/>
      <c r="F64" s="32">
        <v>2024</v>
      </c>
      <c r="G64" s="33"/>
      <c r="H64" s="32">
        <v>2023</v>
      </c>
      <c r="I64" s="34"/>
      <c r="J64" s="32">
        <v>2024</v>
      </c>
      <c r="K64" s="33"/>
      <c r="L64" s="32">
        <v>2023</v>
      </c>
    </row>
    <row r="65" spans="1:12" s="20" customFormat="1" ht="16.5" customHeight="1">
      <c r="A65" s="16"/>
      <c r="B65" s="16"/>
      <c r="C65" s="16"/>
      <c r="D65" s="35" t="s">
        <v>99</v>
      </c>
      <c r="E65" s="14"/>
      <c r="F65" s="36" t="s">
        <v>94</v>
      </c>
      <c r="G65" s="37"/>
      <c r="H65" s="36" t="s">
        <v>94</v>
      </c>
      <c r="I65" s="38"/>
      <c r="J65" s="36" t="s">
        <v>94</v>
      </c>
      <c r="K65" s="37"/>
      <c r="L65" s="36" t="s">
        <v>94</v>
      </c>
    </row>
    <row r="66" spans="1:12" ht="16.5" customHeight="1">
      <c r="G66" s="141"/>
      <c r="I66" s="141"/>
      <c r="K66" s="141"/>
    </row>
    <row r="67" spans="1:12" ht="16.5" customHeight="1">
      <c r="A67" s="166" t="s">
        <v>46</v>
      </c>
      <c r="B67" s="1"/>
      <c r="C67" s="2"/>
      <c r="G67" s="141"/>
      <c r="I67" s="141"/>
      <c r="K67" s="141"/>
    </row>
    <row r="68" spans="1:12" ht="16.5" customHeight="1">
      <c r="A68" s="166"/>
      <c r="B68" s="1"/>
      <c r="C68" s="2"/>
      <c r="G68" s="141"/>
      <c r="I68" s="141"/>
      <c r="K68" s="141"/>
    </row>
    <row r="69" spans="1:12" ht="16.5" customHeight="1">
      <c r="A69" s="167" t="s">
        <v>89</v>
      </c>
      <c r="B69" s="2"/>
      <c r="C69" s="2"/>
      <c r="G69" s="141"/>
      <c r="I69" s="141"/>
      <c r="K69" s="141"/>
    </row>
    <row r="70" spans="1:12" ht="16.5" customHeight="1">
      <c r="A70" s="167"/>
      <c r="B70" s="3" t="s">
        <v>88</v>
      </c>
      <c r="C70" s="2"/>
      <c r="G70" s="141"/>
      <c r="I70" s="141"/>
      <c r="K70" s="141"/>
    </row>
    <row r="71" spans="1:12" ht="16.5" customHeight="1">
      <c r="C71" s="4" t="s">
        <v>108</v>
      </c>
      <c r="G71" s="141"/>
      <c r="I71" s="141"/>
      <c r="K71" s="141"/>
    </row>
    <row r="72" spans="1:12" ht="16.5" customHeight="1">
      <c r="C72" s="4" t="s">
        <v>109</v>
      </c>
      <c r="G72" s="141"/>
      <c r="I72" s="141"/>
      <c r="K72" s="141"/>
    </row>
    <row r="73" spans="1:12" ht="16.5" customHeight="1">
      <c r="A73" s="138"/>
      <c r="C73" s="140" t="s">
        <v>156</v>
      </c>
      <c r="F73" s="153">
        <v>-5249028</v>
      </c>
      <c r="G73" s="141"/>
      <c r="H73" s="153">
        <v>-9829479</v>
      </c>
      <c r="I73" s="141"/>
      <c r="J73" s="153">
        <v>-5249028</v>
      </c>
      <c r="K73" s="141"/>
      <c r="L73" s="153">
        <v>-9829479</v>
      </c>
    </row>
    <row r="74" spans="1:12" ht="16.5" customHeight="1">
      <c r="A74" s="4"/>
      <c r="C74" s="4" t="s">
        <v>47</v>
      </c>
      <c r="G74" s="141"/>
      <c r="I74" s="141"/>
      <c r="K74" s="141"/>
    </row>
    <row r="75" spans="1:12" ht="16.5" customHeight="1">
      <c r="A75" s="138"/>
      <c r="C75" s="140" t="s">
        <v>161</v>
      </c>
      <c r="F75" s="153">
        <v>2833895</v>
      </c>
      <c r="G75" s="141"/>
      <c r="H75" s="153">
        <v>458858</v>
      </c>
      <c r="I75" s="141"/>
      <c r="J75" s="153">
        <v>2833895</v>
      </c>
      <c r="K75" s="141"/>
      <c r="L75" s="153">
        <v>458858</v>
      </c>
    </row>
    <row r="76" spans="1:12" ht="16.5" customHeight="1">
      <c r="C76" s="3" t="s">
        <v>48</v>
      </c>
    </row>
    <row r="77" spans="1:12" ht="16.5" customHeight="1">
      <c r="A77" s="166"/>
      <c r="C77" s="144" t="s">
        <v>49</v>
      </c>
      <c r="F77" s="155">
        <v>483027</v>
      </c>
      <c r="G77" s="141"/>
      <c r="H77" s="155">
        <v>1874124</v>
      </c>
      <c r="I77" s="141"/>
      <c r="J77" s="155">
        <v>483027</v>
      </c>
      <c r="K77" s="141"/>
      <c r="L77" s="155">
        <v>1874124</v>
      </c>
    </row>
    <row r="78" spans="1:12" ht="16.5" customHeight="1">
      <c r="A78" s="166"/>
      <c r="B78" s="1"/>
      <c r="C78" s="2"/>
      <c r="G78" s="141"/>
      <c r="I78" s="141"/>
      <c r="K78" s="141"/>
    </row>
    <row r="79" spans="1:12" ht="16.5" customHeight="1">
      <c r="A79" s="167" t="s">
        <v>87</v>
      </c>
      <c r="B79" s="5"/>
      <c r="G79" s="141"/>
      <c r="I79" s="141"/>
      <c r="K79" s="141"/>
    </row>
    <row r="80" spans="1:12" ht="16.5" customHeight="1">
      <c r="A80" s="5"/>
      <c r="B80" s="140" t="s">
        <v>88</v>
      </c>
      <c r="F80" s="155">
        <f>SUM(F71:F79)</f>
        <v>-1932106</v>
      </c>
      <c r="G80" s="141"/>
      <c r="H80" s="155">
        <f>SUM(H71:H79)</f>
        <v>-7496497</v>
      </c>
      <c r="I80" s="141"/>
      <c r="J80" s="155">
        <f>SUM(J71:J79)</f>
        <v>-1932106</v>
      </c>
      <c r="K80" s="141"/>
      <c r="L80" s="155">
        <f>SUM(L71:L79)</f>
        <v>-7496497</v>
      </c>
    </row>
    <row r="81" spans="1:12" ht="16.5" customHeight="1">
      <c r="A81" s="166"/>
      <c r="B81" s="1"/>
      <c r="C81" s="2"/>
      <c r="G81" s="141"/>
      <c r="I81" s="141"/>
      <c r="K81" s="141"/>
    </row>
    <row r="82" spans="1:12" ht="16.5" customHeight="1">
      <c r="A82" s="138" t="s">
        <v>95</v>
      </c>
      <c r="B82" s="1"/>
      <c r="C82" s="2"/>
      <c r="G82" s="141"/>
      <c r="I82" s="141"/>
      <c r="K82" s="141"/>
    </row>
    <row r="83" spans="1:12" ht="16.5" customHeight="1">
      <c r="A83" s="144"/>
      <c r="B83" s="138" t="s">
        <v>130</v>
      </c>
      <c r="C83" s="168"/>
      <c r="F83" s="155">
        <f>SUM(F80)</f>
        <v>-1932106</v>
      </c>
      <c r="G83" s="153"/>
      <c r="H83" s="155">
        <f>SUM(H80)</f>
        <v>-7496497</v>
      </c>
      <c r="I83" s="153"/>
      <c r="J83" s="155">
        <f>SUM(J80)</f>
        <v>-1932106</v>
      </c>
      <c r="K83" s="153"/>
      <c r="L83" s="155">
        <f>SUM(L80)</f>
        <v>-7496497</v>
      </c>
    </row>
    <row r="84" spans="1:12" ht="16.5" customHeight="1">
      <c r="F84" s="153"/>
      <c r="G84" s="153"/>
      <c r="H84" s="153"/>
      <c r="I84" s="153"/>
      <c r="J84" s="153"/>
      <c r="K84" s="153"/>
      <c r="L84" s="153"/>
    </row>
    <row r="85" spans="1:12" ht="16.5" customHeight="1">
      <c r="A85" s="138" t="s">
        <v>133</v>
      </c>
      <c r="B85" s="138"/>
      <c r="F85" s="153"/>
      <c r="G85" s="153"/>
      <c r="H85" s="153"/>
      <c r="I85" s="153"/>
      <c r="J85" s="153"/>
      <c r="K85" s="153"/>
      <c r="L85" s="153"/>
    </row>
    <row r="86" spans="1:12" ht="16.5" customHeight="1" thickBot="1">
      <c r="A86" s="138"/>
      <c r="B86" s="138" t="s">
        <v>132</v>
      </c>
      <c r="F86" s="169">
        <f>SUM(F83,F37)</f>
        <v>-4579150681</v>
      </c>
      <c r="G86" s="153"/>
      <c r="H86" s="169">
        <f>SUM(H83,H37)</f>
        <v>-499020439</v>
      </c>
      <c r="I86" s="153"/>
      <c r="J86" s="169">
        <f>SUM(J83,J37)</f>
        <v>-5724560681</v>
      </c>
      <c r="K86" s="153"/>
      <c r="L86" s="169">
        <f>SUM(L83,L37)</f>
        <v>313503513</v>
      </c>
    </row>
    <row r="87" spans="1:12" ht="16.5" customHeight="1" thickTop="1">
      <c r="A87" s="160"/>
      <c r="B87" s="160"/>
      <c r="C87" s="160"/>
      <c r="E87" s="159"/>
      <c r="F87" s="170"/>
      <c r="G87" s="171"/>
      <c r="H87" s="170"/>
      <c r="I87" s="171"/>
      <c r="J87" s="170"/>
      <c r="K87" s="172"/>
      <c r="L87" s="170"/>
    </row>
    <row r="88" spans="1:12" ht="16.5" customHeight="1">
      <c r="A88" s="159" t="s">
        <v>159</v>
      </c>
      <c r="B88" s="160"/>
      <c r="C88" s="160"/>
      <c r="E88" s="173"/>
      <c r="F88" s="173"/>
      <c r="G88" s="173"/>
      <c r="H88" s="173"/>
      <c r="I88" s="173"/>
      <c r="J88" s="173"/>
      <c r="K88" s="173"/>
      <c r="L88" s="173"/>
    </row>
    <row r="89" spans="1:12" ht="16.5" customHeight="1">
      <c r="A89" s="159"/>
      <c r="B89" s="160"/>
      <c r="C89" s="160"/>
      <c r="E89" s="173"/>
      <c r="F89" s="173"/>
      <c r="G89" s="173"/>
      <c r="H89" s="173"/>
      <c r="I89" s="173"/>
      <c r="J89" s="173"/>
      <c r="K89" s="173"/>
      <c r="L89" s="173"/>
    </row>
    <row r="90" spans="1:12" ht="16.5" customHeight="1">
      <c r="A90" s="159"/>
      <c r="B90" s="160" t="s">
        <v>125</v>
      </c>
      <c r="C90" s="160"/>
      <c r="D90" s="161">
        <v>27</v>
      </c>
      <c r="E90" s="160"/>
      <c r="F90" s="174">
        <v>-0.89100000000000001</v>
      </c>
      <c r="G90" s="175"/>
      <c r="H90" s="174">
        <v>-0.109</v>
      </c>
      <c r="I90" s="175"/>
      <c r="J90" s="174">
        <v>-1.1140000000000001</v>
      </c>
      <c r="K90" s="175"/>
      <c r="L90" s="174">
        <v>7.0999999999999994E-2</v>
      </c>
    </row>
    <row r="91" spans="1:12" ht="16.5" customHeight="1">
      <c r="A91" s="160"/>
      <c r="F91" s="176"/>
      <c r="G91" s="176"/>
      <c r="H91" s="176"/>
      <c r="I91" s="176"/>
      <c r="J91" s="176"/>
      <c r="K91" s="176"/>
      <c r="L91" s="176"/>
    </row>
    <row r="92" spans="1:12" ht="16.5" customHeight="1">
      <c r="A92" s="159"/>
      <c r="B92" s="160" t="s">
        <v>126</v>
      </c>
      <c r="C92" s="160"/>
      <c r="D92" s="161">
        <v>27</v>
      </c>
      <c r="E92" s="160"/>
      <c r="F92" s="174">
        <v>0</v>
      </c>
      <c r="G92" s="175"/>
      <c r="H92" s="174">
        <v>-0.109</v>
      </c>
      <c r="I92" s="175"/>
      <c r="J92" s="174">
        <v>0</v>
      </c>
      <c r="K92" s="175"/>
      <c r="L92" s="174">
        <v>6.4000000000000001E-2</v>
      </c>
    </row>
    <row r="93" spans="1:12" ht="16.5" customHeight="1">
      <c r="A93" s="159"/>
      <c r="B93" s="160"/>
      <c r="C93" s="160"/>
      <c r="D93" s="161"/>
      <c r="E93" s="160"/>
      <c r="F93" s="162"/>
      <c r="G93" s="163"/>
      <c r="H93" s="162"/>
      <c r="I93" s="163"/>
      <c r="J93" s="162"/>
      <c r="K93" s="164"/>
      <c r="L93" s="162"/>
    </row>
    <row r="94" spans="1:12" ht="16.5" customHeight="1">
      <c r="A94" s="159"/>
      <c r="B94" s="160"/>
      <c r="C94" s="160"/>
      <c r="D94" s="161"/>
      <c r="E94" s="160"/>
      <c r="F94" s="162"/>
      <c r="G94" s="163"/>
      <c r="H94" s="162"/>
      <c r="I94" s="163"/>
      <c r="J94" s="162"/>
      <c r="K94" s="164"/>
      <c r="L94" s="162"/>
    </row>
    <row r="95" spans="1:12" ht="16.5" customHeight="1">
      <c r="A95" s="159"/>
      <c r="B95" s="160"/>
      <c r="C95" s="160"/>
      <c r="D95" s="161"/>
      <c r="E95" s="160"/>
      <c r="F95" s="162"/>
      <c r="G95" s="163"/>
      <c r="H95" s="162"/>
      <c r="I95" s="163"/>
      <c r="J95" s="162"/>
      <c r="K95" s="164"/>
      <c r="L95" s="162"/>
    </row>
    <row r="96" spans="1:12" ht="16.5" customHeight="1">
      <c r="A96" s="159"/>
      <c r="B96" s="160"/>
      <c r="C96" s="160"/>
      <c r="D96" s="161"/>
      <c r="E96" s="160"/>
      <c r="F96" s="162"/>
      <c r="G96" s="163"/>
      <c r="H96" s="162"/>
      <c r="I96" s="163"/>
      <c r="J96" s="162"/>
      <c r="K96" s="164"/>
      <c r="L96" s="162"/>
    </row>
    <row r="97" spans="1:12" ht="16.5" customHeight="1">
      <c r="A97" s="159"/>
      <c r="B97" s="160"/>
      <c r="C97" s="160"/>
      <c r="D97" s="161"/>
      <c r="E97" s="160"/>
      <c r="F97" s="162"/>
      <c r="G97" s="163"/>
      <c r="H97" s="162"/>
      <c r="I97" s="163"/>
      <c r="J97" s="162"/>
      <c r="K97" s="164"/>
      <c r="L97" s="162"/>
    </row>
    <row r="98" spans="1:12" ht="16.5" customHeight="1">
      <c r="A98" s="159"/>
      <c r="B98" s="160"/>
      <c r="C98" s="160"/>
      <c r="D98" s="161"/>
      <c r="E98" s="160"/>
      <c r="F98" s="162"/>
      <c r="G98" s="163"/>
      <c r="H98" s="162"/>
      <c r="I98" s="163"/>
      <c r="J98" s="162"/>
      <c r="K98" s="164"/>
      <c r="L98" s="162"/>
    </row>
    <row r="112" spans="1:12" s="20" customFormat="1" ht="21.95" customHeight="1">
      <c r="A112" s="23" t="str">
        <f>'6-7'!A57:L57</f>
        <v>The notes to the financial statements are an integral part to these financial statements.</v>
      </c>
      <c r="B112" s="23"/>
      <c r="C112" s="23"/>
      <c r="D112" s="23"/>
      <c r="E112" s="23"/>
      <c r="F112" s="23"/>
      <c r="G112" s="23"/>
      <c r="H112" s="23"/>
      <c r="I112" s="23"/>
      <c r="J112" s="177"/>
      <c r="K112" s="23"/>
      <c r="L112" s="177"/>
    </row>
  </sheetData>
  <mergeCells count="8">
    <mergeCell ref="F63:H63"/>
    <mergeCell ref="J7:L7"/>
    <mergeCell ref="J63:L63"/>
    <mergeCell ref="F6:H6"/>
    <mergeCell ref="J6:L6"/>
    <mergeCell ref="F62:H62"/>
    <mergeCell ref="J62:L62"/>
    <mergeCell ref="F7:H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34"/>
  <sheetViews>
    <sheetView zoomScaleNormal="100" zoomScaleSheetLayoutView="100" workbookViewId="0">
      <selection activeCell="D22" sqref="D22"/>
    </sheetView>
  </sheetViews>
  <sheetFormatPr defaultColWidth="9.28515625" defaultRowHeight="16.5" customHeight="1"/>
  <cols>
    <col min="1" max="2" width="1.5703125" style="102" customWidth="1"/>
    <col min="3" max="3" width="35.42578125" style="102" customWidth="1"/>
    <col min="4" max="4" width="5.5703125" style="99" customWidth="1"/>
    <col min="5" max="5" width="0.7109375" style="100" customWidth="1"/>
    <col min="6" max="6" width="14" style="101" customWidth="1"/>
    <col min="7" max="7" width="0.7109375" style="100" customWidth="1"/>
    <col min="8" max="8" width="15.28515625" style="101" customWidth="1"/>
    <col min="9" max="9" width="0.7109375" style="100" customWidth="1"/>
    <col min="10" max="10" width="15.28515625" style="101" customWidth="1"/>
    <col min="11" max="11" width="0.7109375" style="100" customWidth="1"/>
    <col min="12" max="12" width="14.5703125" style="101" customWidth="1"/>
    <col min="13" max="13" width="0.7109375" style="100" customWidth="1"/>
    <col min="14" max="14" width="14.5703125" style="100" customWidth="1"/>
    <col min="15" max="15" width="0.7109375" style="100" customWidth="1"/>
    <col min="16" max="16" width="15.42578125" style="100" customWidth="1"/>
    <col min="17" max="16384" width="9.28515625" style="102"/>
  </cols>
  <sheetData>
    <row r="1" spans="1:16" ht="16.5" customHeight="1">
      <c r="A1" s="96" t="s">
        <v>1</v>
      </c>
      <c r="B1" s="97"/>
      <c r="C1" s="97"/>
    </row>
    <row r="2" spans="1:16" ht="16.5" customHeight="1">
      <c r="A2" s="96" t="s">
        <v>59</v>
      </c>
      <c r="B2" s="97"/>
      <c r="C2" s="97"/>
    </row>
    <row r="3" spans="1:16" ht="16.5" customHeight="1">
      <c r="A3" s="103" t="s">
        <v>162</v>
      </c>
      <c r="B3" s="104"/>
      <c r="C3" s="104"/>
      <c r="D3" s="106"/>
      <c r="E3" s="107"/>
      <c r="F3" s="108"/>
      <c r="G3" s="107"/>
      <c r="H3" s="108"/>
      <c r="I3" s="107"/>
      <c r="J3" s="108"/>
      <c r="K3" s="107"/>
      <c r="L3" s="108"/>
      <c r="M3" s="107"/>
      <c r="N3" s="107"/>
      <c r="O3" s="107"/>
      <c r="P3" s="107"/>
    </row>
    <row r="6" spans="1:16" ht="16.5" customHeight="1">
      <c r="B6" s="110"/>
      <c r="C6" s="110"/>
      <c r="D6" s="112"/>
      <c r="E6" s="110"/>
      <c r="F6" s="113"/>
      <c r="G6" s="114"/>
      <c r="H6" s="113"/>
      <c r="I6" s="114"/>
      <c r="J6" s="113"/>
      <c r="K6" s="114"/>
      <c r="L6" s="113"/>
      <c r="M6" s="114"/>
      <c r="N6" s="114"/>
      <c r="O6" s="114"/>
      <c r="P6" s="113" t="s">
        <v>4</v>
      </c>
    </row>
    <row r="7" spans="1:16" ht="16.5" customHeight="1">
      <c r="A7" s="115"/>
      <c r="B7" s="115"/>
      <c r="C7" s="115"/>
      <c r="D7" s="117"/>
      <c r="E7" s="6"/>
      <c r="F7" s="102"/>
      <c r="G7" s="6"/>
      <c r="H7" s="7"/>
      <c r="I7" s="6"/>
      <c r="J7" s="115"/>
      <c r="K7" s="102"/>
      <c r="L7" s="183" t="s">
        <v>32</v>
      </c>
      <c r="M7" s="183"/>
      <c r="N7" s="183"/>
      <c r="O7" s="6"/>
      <c r="P7" s="7"/>
    </row>
    <row r="8" spans="1:16" ht="16.5" customHeight="1">
      <c r="A8" s="115"/>
      <c r="B8" s="115"/>
      <c r="C8" s="115"/>
      <c r="D8" s="117"/>
      <c r="E8" s="6"/>
      <c r="F8" s="102"/>
      <c r="G8" s="6"/>
      <c r="H8" s="7"/>
      <c r="I8" s="6"/>
      <c r="J8" s="102"/>
      <c r="K8" s="6"/>
      <c r="L8" s="184" t="s">
        <v>95</v>
      </c>
      <c r="M8" s="184"/>
      <c r="N8" s="184"/>
      <c r="O8" s="6"/>
      <c r="P8" s="7"/>
    </row>
    <row r="9" spans="1:16" ht="16.5" customHeight="1">
      <c r="A9" s="115"/>
      <c r="B9" s="115"/>
      <c r="C9" s="115"/>
      <c r="D9" s="8"/>
      <c r="E9" s="6"/>
      <c r="F9" s="7" t="s">
        <v>50</v>
      </c>
      <c r="G9" s="6"/>
      <c r="H9" s="118"/>
      <c r="I9" s="6"/>
      <c r="J9" s="115"/>
      <c r="K9" s="6"/>
      <c r="L9" s="119" t="s">
        <v>96</v>
      </c>
      <c r="M9" s="6"/>
      <c r="N9" s="7" t="s">
        <v>54</v>
      </c>
      <c r="O9" s="6"/>
      <c r="P9" s="7"/>
    </row>
    <row r="10" spans="1:16" ht="16.5" customHeight="1">
      <c r="A10" s="115"/>
      <c r="B10" s="115"/>
      <c r="C10" s="115"/>
      <c r="D10" s="120"/>
      <c r="E10" s="6"/>
      <c r="F10" s="7" t="s">
        <v>51</v>
      </c>
      <c r="G10" s="6"/>
      <c r="H10" s="7"/>
      <c r="I10" s="6"/>
      <c r="J10" s="12" t="s">
        <v>30</v>
      </c>
      <c r="K10" s="6"/>
      <c r="L10" s="7" t="s">
        <v>53</v>
      </c>
      <c r="M10" s="6"/>
      <c r="N10" s="7" t="s">
        <v>55</v>
      </c>
      <c r="O10" s="6"/>
      <c r="P10" s="7"/>
    </row>
    <row r="11" spans="1:16" ht="16.5" customHeight="1">
      <c r="A11" s="115"/>
      <c r="B11" s="115"/>
      <c r="C11" s="115"/>
      <c r="D11" s="120"/>
      <c r="E11" s="6"/>
      <c r="F11" s="7" t="s">
        <v>52</v>
      </c>
      <c r="G11" s="6"/>
      <c r="H11" s="7" t="s">
        <v>97</v>
      </c>
      <c r="I11" s="6"/>
      <c r="J11" s="121" t="s">
        <v>31</v>
      </c>
      <c r="K11" s="6"/>
      <c r="L11" s="7" t="s">
        <v>98</v>
      </c>
      <c r="M11" s="6"/>
      <c r="N11" s="7" t="s">
        <v>56</v>
      </c>
      <c r="O11" s="6"/>
      <c r="P11" s="7" t="s">
        <v>33</v>
      </c>
    </row>
    <row r="12" spans="1:16" ht="16.5" customHeight="1">
      <c r="A12" s="115"/>
      <c r="B12" s="115"/>
      <c r="C12" s="115"/>
      <c r="D12" s="11" t="s">
        <v>99</v>
      </c>
      <c r="E12" s="6"/>
      <c r="F12" s="122" t="s">
        <v>94</v>
      </c>
      <c r="G12" s="6"/>
      <c r="H12" s="122" t="s">
        <v>94</v>
      </c>
      <c r="I12" s="6"/>
      <c r="J12" s="122" t="s">
        <v>94</v>
      </c>
      <c r="K12" s="6"/>
      <c r="L12" s="122" t="s">
        <v>94</v>
      </c>
      <c r="M12" s="6"/>
      <c r="N12" s="122" t="s">
        <v>94</v>
      </c>
      <c r="O12" s="6"/>
      <c r="P12" s="122" t="s">
        <v>94</v>
      </c>
    </row>
    <row r="13" spans="1:16" ht="16.5" customHeight="1">
      <c r="A13" s="115"/>
      <c r="B13" s="115"/>
      <c r="C13" s="115"/>
      <c r="D13" s="9"/>
      <c r="E13" s="6"/>
      <c r="F13" s="10"/>
      <c r="G13" s="6"/>
      <c r="H13" s="10"/>
      <c r="I13" s="6"/>
      <c r="J13" s="10"/>
      <c r="K13" s="6"/>
      <c r="L13" s="10"/>
      <c r="M13" s="6"/>
      <c r="N13" s="6"/>
      <c r="O13" s="6"/>
      <c r="P13" s="10"/>
    </row>
    <row r="14" spans="1:16" ht="16.5" customHeight="1">
      <c r="A14" s="96" t="s">
        <v>57</v>
      </c>
      <c r="B14" s="123"/>
      <c r="C14" s="115"/>
      <c r="D14" s="117"/>
      <c r="E14" s="101"/>
      <c r="F14" s="124">
        <v>20963710975</v>
      </c>
      <c r="G14" s="125"/>
      <c r="H14" s="124">
        <v>-7627555321</v>
      </c>
      <c r="I14" s="126"/>
      <c r="J14" s="124">
        <v>-1203431639</v>
      </c>
      <c r="K14" s="126"/>
      <c r="L14" s="124">
        <v>-159895509</v>
      </c>
      <c r="M14" s="126"/>
      <c r="N14" s="124">
        <f>SUM(L14)</f>
        <v>-159895509</v>
      </c>
      <c r="O14" s="124"/>
      <c r="P14" s="124">
        <f>SUM(F14,H14,J14,N14)</f>
        <v>11972828506</v>
      </c>
    </row>
    <row r="15" spans="1:16" ht="6" customHeight="1">
      <c r="A15" s="96"/>
      <c r="B15" s="123"/>
      <c r="C15" s="115"/>
      <c r="D15" s="117"/>
      <c r="E15" s="101"/>
      <c r="F15" s="124"/>
      <c r="G15" s="125"/>
      <c r="H15" s="124"/>
      <c r="I15" s="126"/>
      <c r="J15" s="124"/>
      <c r="K15" s="126"/>
      <c r="L15" s="124"/>
      <c r="M15" s="126"/>
      <c r="N15" s="124"/>
      <c r="O15" s="124"/>
      <c r="P15" s="124"/>
    </row>
    <row r="16" spans="1:16" ht="16.5" customHeight="1">
      <c r="A16" s="96" t="s">
        <v>131</v>
      </c>
      <c r="B16" s="96"/>
      <c r="C16" s="115"/>
      <c r="D16" s="117"/>
      <c r="E16" s="101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6" ht="16.5" customHeight="1">
      <c r="A17" s="102" t="s">
        <v>58</v>
      </c>
      <c r="B17" s="127"/>
      <c r="C17" s="115"/>
      <c r="D17" s="117">
        <v>22</v>
      </c>
      <c r="E17" s="101"/>
      <c r="F17" s="124">
        <v>4288127565</v>
      </c>
      <c r="G17" s="125"/>
      <c r="H17" s="124">
        <v>-3991389138</v>
      </c>
      <c r="I17" s="126"/>
      <c r="J17" s="124">
        <v>0</v>
      </c>
      <c r="K17" s="126"/>
      <c r="L17" s="124">
        <v>0</v>
      </c>
      <c r="M17" s="126"/>
      <c r="N17" s="124">
        <f>SUM(L17)</f>
        <v>0</v>
      </c>
      <c r="O17" s="124"/>
      <c r="P17" s="124">
        <f>SUM(F17,H17,J17,N17)</f>
        <v>296738427</v>
      </c>
    </row>
    <row r="18" spans="1:16" ht="16.5" customHeight="1">
      <c r="A18" s="102" t="s">
        <v>135</v>
      </c>
      <c r="C18" s="115"/>
      <c r="D18" s="117"/>
      <c r="E18" s="128"/>
      <c r="F18" s="124">
        <v>0</v>
      </c>
      <c r="G18" s="125"/>
      <c r="H18" s="124">
        <v>0</v>
      </c>
      <c r="I18" s="126"/>
      <c r="J18" s="124">
        <v>-491156856</v>
      </c>
      <c r="K18" s="126"/>
      <c r="L18" s="124">
        <v>-7863583</v>
      </c>
      <c r="M18" s="126"/>
      <c r="N18" s="124">
        <f>SUM(L18)</f>
        <v>-7863583</v>
      </c>
      <c r="O18" s="124"/>
      <c r="P18" s="124">
        <f>SUM(F18,H18,J18,N18)</f>
        <v>-499020439</v>
      </c>
    </row>
    <row r="19" spans="1:16" ht="16.5" customHeight="1">
      <c r="A19" s="129"/>
      <c r="B19" s="115"/>
      <c r="C19" s="115"/>
      <c r="D19" s="117"/>
      <c r="E19" s="128"/>
      <c r="F19" s="130"/>
      <c r="G19" s="124"/>
      <c r="H19" s="130"/>
      <c r="I19" s="124"/>
      <c r="J19" s="130"/>
      <c r="K19" s="124"/>
      <c r="L19" s="130"/>
      <c r="M19" s="124"/>
      <c r="N19" s="130"/>
      <c r="O19" s="124"/>
      <c r="P19" s="130"/>
    </row>
    <row r="20" spans="1:16" ht="16.5" customHeight="1" thickBot="1">
      <c r="A20" s="96" t="s">
        <v>134</v>
      </c>
      <c r="B20" s="115"/>
      <c r="C20" s="115"/>
      <c r="D20" s="117"/>
      <c r="E20" s="128"/>
      <c r="F20" s="131">
        <f>SUM(F14:F18)</f>
        <v>25251838540</v>
      </c>
      <c r="G20" s="124"/>
      <c r="H20" s="131">
        <f>SUM(H14:H18)</f>
        <v>-11618944459</v>
      </c>
      <c r="I20" s="124"/>
      <c r="J20" s="131">
        <f>SUM(J14:J18)</f>
        <v>-1694588495</v>
      </c>
      <c r="K20" s="124"/>
      <c r="L20" s="131">
        <f>SUM(L14:L18)</f>
        <v>-167759092</v>
      </c>
      <c r="M20" s="124"/>
      <c r="N20" s="131">
        <f>SUM(N14:N18)</f>
        <v>-167759092</v>
      </c>
      <c r="O20" s="124"/>
      <c r="P20" s="131">
        <f>SUM(F20,H20,J20,N20)</f>
        <v>11770546494</v>
      </c>
    </row>
    <row r="21" spans="1:16" ht="16.5" customHeight="1" thickTop="1">
      <c r="A21" s="96"/>
      <c r="B21" s="115"/>
      <c r="C21" s="115"/>
      <c r="D21" s="115"/>
      <c r="E21" s="128"/>
      <c r="F21" s="115"/>
      <c r="G21" s="101"/>
      <c r="H21" s="115"/>
      <c r="I21" s="101"/>
      <c r="J21" s="115"/>
      <c r="K21" s="101"/>
      <c r="M21" s="101"/>
      <c r="N21" s="101"/>
      <c r="O21" s="101"/>
      <c r="P21" s="115"/>
    </row>
    <row r="22" spans="1:16" ht="16.5" customHeight="1">
      <c r="A22" s="96"/>
      <c r="B22" s="115"/>
      <c r="C22" s="115"/>
      <c r="D22" s="115"/>
      <c r="E22" s="128"/>
      <c r="F22" s="115"/>
      <c r="G22" s="101"/>
      <c r="H22" s="115"/>
      <c r="I22" s="101"/>
      <c r="J22" s="115"/>
      <c r="K22" s="101"/>
      <c r="M22" s="101"/>
      <c r="N22" s="101"/>
      <c r="O22" s="101"/>
      <c r="P22" s="115"/>
    </row>
    <row r="23" spans="1:16" ht="16.5" customHeight="1">
      <c r="A23" s="96" t="s">
        <v>163</v>
      </c>
      <c r="B23" s="123"/>
      <c r="C23" s="115"/>
      <c r="D23" s="117"/>
      <c r="E23" s="101"/>
      <c r="F23" s="124">
        <v>25251838540</v>
      </c>
      <c r="G23" s="125"/>
      <c r="H23" s="124">
        <v>-11618944459</v>
      </c>
      <c r="I23" s="126"/>
      <c r="J23" s="124">
        <v>-1694588495</v>
      </c>
      <c r="K23" s="126"/>
      <c r="L23" s="124">
        <v>-167759092</v>
      </c>
      <c r="M23" s="126"/>
      <c r="N23" s="124">
        <f>SUM(L23)</f>
        <v>-167759092</v>
      </c>
      <c r="O23" s="124"/>
      <c r="P23" s="124">
        <f>SUM(F23,H23,J23,N23)</f>
        <v>11770546494</v>
      </c>
    </row>
    <row r="24" spans="1:16" ht="6" customHeight="1">
      <c r="A24" s="96"/>
      <c r="B24" s="123"/>
      <c r="C24" s="115"/>
      <c r="D24" s="117"/>
      <c r="E24" s="101"/>
      <c r="F24" s="124"/>
      <c r="G24" s="125"/>
      <c r="H24" s="124"/>
      <c r="I24" s="126"/>
      <c r="J24" s="124"/>
      <c r="K24" s="126"/>
      <c r="L24" s="124"/>
      <c r="M24" s="126"/>
      <c r="N24" s="124"/>
      <c r="O24" s="124"/>
      <c r="P24" s="124"/>
    </row>
    <row r="25" spans="1:16" ht="16.5" customHeight="1">
      <c r="A25" s="96" t="s">
        <v>131</v>
      </c>
      <c r="B25" s="96"/>
      <c r="C25" s="115"/>
      <c r="D25" s="117"/>
      <c r="E25" s="101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16" ht="16.5" customHeight="1">
      <c r="A26" s="102" t="s">
        <v>58</v>
      </c>
      <c r="B26" s="127"/>
      <c r="C26" s="115"/>
      <c r="D26" s="117">
        <v>22</v>
      </c>
      <c r="E26" s="101"/>
      <c r="F26" s="124">
        <v>801305640</v>
      </c>
      <c r="G26" s="125"/>
      <c r="H26" s="124">
        <v>-400652820</v>
      </c>
      <c r="I26" s="126"/>
      <c r="J26" s="124">
        <v>0</v>
      </c>
      <c r="K26" s="126"/>
      <c r="L26" s="124">
        <v>0</v>
      </c>
      <c r="M26" s="126"/>
      <c r="N26" s="124">
        <f>SUM(L26)</f>
        <v>0</v>
      </c>
      <c r="O26" s="124"/>
      <c r="P26" s="124">
        <f>SUM(F26,H26,J26,N26)</f>
        <v>400652820</v>
      </c>
    </row>
    <row r="27" spans="1:16" ht="16.5" customHeight="1">
      <c r="A27" s="102" t="s">
        <v>135</v>
      </c>
      <c r="C27" s="115"/>
      <c r="D27" s="117"/>
      <c r="E27" s="128"/>
      <c r="F27" s="124">
        <v>0</v>
      </c>
      <c r="G27" s="125"/>
      <c r="H27" s="124">
        <v>0</v>
      </c>
      <c r="I27" s="126"/>
      <c r="J27" s="124">
        <f>'8-9'!F37+ROUND('8-9'!F75*80%,0)</f>
        <v>-4574951459</v>
      </c>
      <c r="K27" s="126"/>
      <c r="L27" s="124">
        <f>ROUND('8-9'!F73*80%,0)</f>
        <v>-4199222</v>
      </c>
      <c r="M27" s="126"/>
      <c r="N27" s="124">
        <f>SUM(L27)</f>
        <v>-4199222</v>
      </c>
      <c r="O27" s="124"/>
      <c r="P27" s="124">
        <f>SUM(F27,H27,J27,N27)</f>
        <v>-4579150681</v>
      </c>
    </row>
    <row r="28" spans="1:16" ht="16.5" customHeight="1">
      <c r="A28" s="129"/>
      <c r="B28" s="115"/>
      <c r="C28" s="115"/>
      <c r="D28" s="117"/>
      <c r="E28" s="128"/>
      <c r="F28" s="130"/>
      <c r="G28" s="124"/>
      <c r="H28" s="130"/>
      <c r="I28" s="124"/>
      <c r="J28" s="130"/>
      <c r="K28" s="124"/>
      <c r="L28" s="130"/>
      <c r="M28" s="124"/>
      <c r="N28" s="130"/>
      <c r="O28" s="124"/>
      <c r="P28" s="130"/>
    </row>
    <row r="29" spans="1:16" ht="16.5" customHeight="1" thickBot="1">
      <c r="A29" s="96" t="s">
        <v>164</v>
      </c>
      <c r="B29" s="115"/>
      <c r="C29" s="115"/>
      <c r="D29" s="117"/>
      <c r="E29" s="128"/>
      <c r="F29" s="131">
        <f>SUM(F23:F27)</f>
        <v>26053144180</v>
      </c>
      <c r="G29" s="124"/>
      <c r="H29" s="131">
        <f>SUM(H23:H27)</f>
        <v>-12019597279</v>
      </c>
      <c r="I29" s="124"/>
      <c r="J29" s="131">
        <f>SUM(J23:J27)</f>
        <v>-6269539954</v>
      </c>
      <c r="K29" s="124"/>
      <c r="L29" s="131">
        <f>SUM(L23:L27)</f>
        <v>-171958314</v>
      </c>
      <c r="M29" s="124"/>
      <c r="N29" s="131">
        <f>SUM(N23:N27)</f>
        <v>-171958314</v>
      </c>
      <c r="O29" s="124"/>
      <c r="P29" s="131">
        <f>SUM(F29,H29,J29,N29)</f>
        <v>7592048633</v>
      </c>
    </row>
    <row r="30" spans="1:16" ht="16.5" customHeight="1" thickTop="1">
      <c r="A30" s="96"/>
      <c r="E30" s="132"/>
      <c r="G30" s="101"/>
      <c r="I30" s="101"/>
      <c r="K30" s="101"/>
      <c r="M30" s="101"/>
      <c r="N30" s="101"/>
      <c r="O30" s="101"/>
      <c r="P30" s="101"/>
    </row>
    <row r="31" spans="1:16" ht="16.5" customHeight="1">
      <c r="B31" s="127"/>
      <c r="C31" s="115"/>
      <c r="D31" s="117"/>
      <c r="E31" s="101"/>
      <c r="F31" s="124"/>
      <c r="G31" s="125"/>
      <c r="H31" s="124"/>
      <c r="I31" s="126"/>
      <c r="J31" s="124"/>
      <c r="K31" s="126"/>
      <c r="L31" s="124"/>
      <c r="M31" s="126"/>
      <c r="N31" s="124"/>
      <c r="O31" s="124"/>
      <c r="P31" s="124"/>
    </row>
    <row r="32" spans="1:16" ht="16.5" customHeight="1">
      <c r="A32" s="96"/>
      <c r="E32" s="132"/>
      <c r="G32" s="101"/>
      <c r="I32" s="101"/>
      <c r="K32" s="101"/>
      <c r="M32" s="101"/>
      <c r="N32" s="101"/>
      <c r="O32" s="101"/>
      <c r="P32" s="101"/>
    </row>
    <row r="33" spans="1:16" ht="9" customHeight="1">
      <c r="A33" s="96"/>
      <c r="E33" s="132"/>
      <c r="G33" s="101"/>
      <c r="I33" s="101"/>
      <c r="K33" s="101"/>
      <c r="M33" s="101"/>
      <c r="N33" s="101"/>
      <c r="O33" s="101"/>
      <c r="P33" s="101"/>
    </row>
    <row r="34" spans="1:16" ht="21.95" customHeight="1">
      <c r="A34" s="133" t="s">
        <v>17</v>
      </c>
      <c r="B34" s="134"/>
      <c r="C34" s="137"/>
      <c r="D34" s="106"/>
      <c r="E34" s="107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08"/>
    </row>
  </sheetData>
  <mergeCells count="2">
    <mergeCell ref="L7:N7"/>
    <mergeCell ref="L8:N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Q34"/>
  <sheetViews>
    <sheetView topLeftCell="C1" zoomScaleNormal="100" zoomScaleSheetLayoutView="100" workbookViewId="0">
      <selection activeCell="O29" sqref="N29:O29"/>
    </sheetView>
  </sheetViews>
  <sheetFormatPr defaultColWidth="9.28515625" defaultRowHeight="16.5" customHeight="1"/>
  <cols>
    <col min="1" max="2" width="1.5703125" style="102" customWidth="1"/>
    <col min="3" max="3" width="35.5703125" style="109" customWidth="1"/>
    <col min="4" max="4" width="5.5703125" style="99" customWidth="1"/>
    <col min="5" max="5" width="0.7109375" style="100" customWidth="1"/>
    <col min="6" max="6" width="14" style="101" customWidth="1"/>
    <col min="7" max="7" width="0.7109375" style="100" customWidth="1"/>
    <col min="8" max="8" width="15.28515625" style="101" customWidth="1"/>
    <col min="9" max="9" width="0.7109375" style="100" customWidth="1"/>
    <col min="10" max="10" width="15.28515625" style="101" customWidth="1"/>
    <col min="11" max="11" width="0.7109375" style="100" customWidth="1"/>
    <col min="12" max="12" width="14.5703125" style="101" customWidth="1"/>
    <col min="13" max="13" width="0.7109375" style="100" customWidth="1"/>
    <col min="14" max="14" width="14.5703125" style="100" customWidth="1"/>
    <col min="15" max="15" width="0.7109375" style="100" customWidth="1"/>
    <col min="16" max="16" width="15.42578125" style="100" customWidth="1"/>
    <col min="17" max="16384" width="9.28515625" style="102"/>
  </cols>
  <sheetData>
    <row r="1" spans="1:17" ht="16.5" customHeight="1">
      <c r="A1" s="96" t="s">
        <v>1</v>
      </c>
      <c r="B1" s="97"/>
      <c r="C1" s="98"/>
      <c r="Q1" s="29"/>
    </row>
    <row r="2" spans="1:17" ht="16.5" customHeight="1">
      <c r="A2" s="96" t="s">
        <v>59</v>
      </c>
      <c r="B2" s="97"/>
      <c r="C2" s="98"/>
      <c r="Q2" s="101"/>
    </row>
    <row r="3" spans="1:17" ht="16.5" customHeight="1">
      <c r="A3" s="103" t="s">
        <v>162</v>
      </c>
      <c r="B3" s="104"/>
      <c r="C3" s="105"/>
      <c r="D3" s="106"/>
      <c r="E3" s="107"/>
      <c r="F3" s="108"/>
      <c r="G3" s="107"/>
      <c r="H3" s="108"/>
      <c r="I3" s="107"/>
      <c r="J3" s="108"/>
      <c r="K3" s="107"/>
      <c r="L3" s="108"/>
      <c r="M3" s="107"/>
      <c r="N3" s="107"/>
      <c r="O3" s="107"/>
      <c r="P3" s="107"/>
      <c r="Q3" s="101"/>
    </row>
    <row r="4" spans="1:17" ht="16.5" customHeight="1">
      <c r="Q4" s="101"/>
    </row>
    <row r="5" spans="1:17" ht="16.5" customHeight="1">
      <c r="Q5" s="101"/>
    </row>
    <row r="6" spans="1:17" ht="16.5" customHeight="1">
      <c r="B6" s="110"/>
      <c r="C6" s="111"/>
      <c r="D6" s="112"/>
      <c r="E6" s="110"/>
      <c r="F6" s="113"/>
      <c r="G6" s="114"/>
      <c r="H6" s="113"/>
      <c r="I6" s="114"/>
      <c r="J6" s="113"/>
      <c r="K6" s="114"/>
      <c r="L6" s="113"/>
      <c r="M6" s="114"/>
      <c r="N6" s="185" t="s">
        <v>5</v>
      </c>
      <c r="O6" s="185"/>
      <c r="P6" s="185"/>
      <c r="Q6" s="101"/>
    </row>
    <row r="7" spans="1:17" ht="16.5" customHeight="1">
      <c r="A7" s="115"/>
      <c r="B7" s="115"/>
      <c r="C7" s="116"/>
      <c r="D7" s="117"/>
      <c r="E7" s="6"/>
      <c r="F7" s="102"/>
      <c r="G7" s="6"/>
      <c r="H7" s="7"/>
      <c r="I7" s="6"/>
      <c r="J7" s="115"/>
      <c r="K7" s="102"/>
      <c r="L7" s="183" t="s">
        <v>32</v>
      </c>
      <c r="M7" s="183"/>
      <c r="N7" s="183"/>
      <c r="O7" s="6"/>
      <c r="P7" s="7"/>
      <c r="Q7" s="101"/>
    </row>
    <row r="8" spans="1:17" ht="16.5" customHeight="1">
      <c r="A8" s="115"/>
      <c r="B8" s="115"/>
      <c r="C8" s="116"/>
      <c r="D8" s="117"/>
      <c r="E8" s="6"/>
      <c r="F8" s="102"/>
      <c r="G8" s="6"/>
      <c r="H8" s="7"/>
      <c r="I8" s="6"/>
      <c r="J8" s="102"/>
      <c r="K8" s="6"/>
      <c r="L8" s="184" t="s">
        <v>95</v>
      </c>
      <c r="M8" s="184"/>
      <c r="N8" s="184"/>
      <c r="O8" s="6"/>
      <c r="P8" s="7"/>
      <c r="Q8" s="101"/>
    </row>
    <row r="9" spans="1:17" ht="16.5" customHeight="1">
      <c r="A9" s="115"/>
      <c r="B9" s="115"/>
      <c r="C9" s="116"/>
      <c r="D9" s="8"/>
      <c r="E9" s="6"/>
      <c r="F9" s="7" t="s">
        <v>50</v>
      </c>
      <c r="G9" s="6"/>
      <c r="H9" s="118"/>
      <c r="I9" s="6"/>
      <c r="J9" s="115"/>
      <c r="K9" s="6"/>
      <c r="L9" s="119" t="s">
        <v>96</v>
      </c>
      <c r="M9" s="6"/>
      <c r="N9" s="7" t="s">
        <v>54</v>
      </c>
      <c r="O9" s="6"/>
      <c r="P9" s="7"/>
      <c r="Q9" s="101"/>
    </row>
    <row r="10" spans="1:17" ht="16.5" customHeight="1">
      <c r="A10" s="115"/>
      <c r="B10" s="115"/>
      <c r="C10" s="116"/>
      <c r="D10" s="120"/>
      <c r="E10" s="6"/>
      <c r="F10" s="7" t="s">
        <v>51</v>
      </c>
      <c r="G10" s="6"/>
      <c r="H10" s="7"/>
      <c r="I10" s="6"/>
      <c r="J10" s="12" t="s">
        <v>30</v>
      </c>
      <c r="K10" s="6"/>
      <c r="L10" s="7" t="s">
        <v>53</v>
      </c>
      <c r="M10" s="6"/>
      <c r="N10" s="7" t="s">
        <v>55</v>
      </c>
      <c r="O10" s="6"/>
      <c r="P10" s="7"/>
      <c r="Q10" s="101"/>
    </row>
    <row r="11" spans="1:17" ht="16.5" customHeight="1">
      <c r="A11" s="115"/>
      <c r="B11" s="115"/>
      <c r="C11" s="116"/>
      <c r="D11" s="120"/>
      <c r="E11" s="6"/>
      <c r="F11" s="7" t="s">
        <v>52</v>
      </c>
      <c r="G11" s="6"/>
      <c r="H11" s="7" t="s">
        <v>97</v>
      </c>
      <c r="I11" s="6"/>
      <c r="J11" s="121" t="s">
        <v>31</v>
      </c>
      <c r="K11" s="6"/>
      <c r="L11" s="7" t="s">
        <v>98</v>
      </c>
      <c r="M11" s="6"/>
      <c r="N11" s="7" t="s">
        <v>56</v>
      </c>
      <c r="O11" s="6"/>
      <c r="P11" s="7" t="s">
        <v>33</v>
      </c>
      <c r="Q11" s="101"/>
    </row>
    <row r="12" spans="1:17" ht="16.5" customHeight="1">
      <c r="A12" s="115"/>
      <c r="B12" s="115"/>
      <c r="C12" s="116"/>
      <c r="D12" s="11" t="s">
        <v>99</v>
      </c>
      <c r="E12" s="6"/>
      <c r="F12" s="122" t="s">
        <v>94</v>
      </c>
      <c r="G12" s="6"/>
      <c r="H12" s="122" t="s">
        <v>94</v>
      </c>
      <c r="I12" s="6"/>
      <c r="J12" s="122" t="s">
        <v>94</v>
      </c>
      <c r="K12" s="6"/>
      <c r="L12" s="122" t="s">
        <v>94</v>
      </c>
      <c r="M12" s="6"/>
      <c r="N12" s="122" t="s">
        <v>94</v>
      </c>
      <c r="O12" s="6"/>
      <c r="P12" s="122" t="s">
        <v>94</v>
      </c>
      <c r="Q12" s="101"/>
    </row>
    <row r="13" spans="1:17" ht="16.5" customHeight="1">
      <c r="A13" s="115"/>
      <c r="B13" s="115"/>
      <c r="C13" s="116"/>
      <c r="D13" s="9"/>
      <c r="E13" s="6"/>
      <c r="F13" s="10"/>
      <c r="G13" s="6"/>
      <c r="H13" s="10"/>
      <c r="I13" s="6"/>
      <c r="J13" s="10"/>
      <c r="K13" s="6"/>
      <c r="L13" s="10"/>
      <c r="M13" s="6"/>
      <c r="N13" s="6"/>
      <c r="O13" s="6"/>
      <c r="P13" s="10"/>
      <c r="Q13" s="101"/>
    </row>
    <row r="14" spans="1:17" ht="16.5" customHeight="1">
      <c r="A14" s="96" t="s">
        <v>57</v>
      </c>
      <c r="B14" s="123"/>
      <c r="C14" s="116"/>
      <c r="D14" s="117"/>
      <c r="E14" s="101"/>
      <c r="F14" s="124">
        <v>20963710975</v>
      </c>
      <c r="G14" s="125"/>
      <c r="H14" s="124">
        <v>-7627555321</v>
      </c>
      <c r="I14" s="126"/>
      <c r="J14" s="124">
        <v>-870545591</v>
      </c>
      <c r="K14" s="126"/>
      <c r="L14" s="124">
        <v>-159895509</v>
      </c>
      <c r="M14" s="126"/>
      <c r="N14" s="124">
        <f>SUM(L14)</f>
        <v>-159895509</v>
      </c>
      <c r="O14" s="124"/>
      <c r="P14" s="124">
        <f>SUM(F14,H14,J14,N14)</f>
        <v>12305714554</v>
      </c>
      <c r="Q14" s="101"/>
    </row>
    <row r="15" spans="1:17" ht="6" customHeight="1">
      <c r="A15" s="96"/>
      <c r="B15" s="123"/>
      <c r="C15" s="116"/>
      <c r="D15" s="117"/>
      <c r="E15" s="101"/>
      <c r="F15" s="124"/>
      <c r="G15" s="125"/>
      <c r="H15" s="124"/>
      <c r="I15" s="126"/>
      <c r="J15" s="124"/>
      <c r="K15" s="126"/>
      <c r="L15" s="124"/>
      <c r="M15" s="126"/>
      <c r="N15" s="124"/>
      <c r="O15" s="124"/>
      <c r="P15" s="124"/>
      <c r="Q15" s="101"/>
    </row>
    <row r="16" spans="1:17" ht="16.5" customHeight="1">
      <c r="A16" s="96" t="s">
        <v>131</v>
      </c>
      <c r="B16" s="96"/>
      <c r="C16" s="116"/>
      <c r="D16" s="117"/>
      <c r="E16" s="101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01"/>
    </row>
    <row r="17" spans="1:17" ht="16.5" customHeight="1">
      <c r="A17" s="102" t="s">
        <v>58</v>
      </c>
      <c r="B17" s="127"/>
      <c r="C17" s="116"/>
      <c r="D17" s="117">
        <v>22</v>
      </c>
      <c r="E17" s="101"/>
      <c r="F17" s="124">
        <v>4288127565</v>
      </c>
      <c r="G17" s="125"/>
      <c r="H17" s="124">
        <v>-3991389138</v>
      </c>
      <c r="I17" s="126"/>
      <c r="J17" s="124">
        <v>0</v>
      </c>
      <c r="K17" s="126"/>
      <c r="L17" s="124">
        <v>0</v>
      </c>
      <c r="M17" s="126"/>
      <c r="N17" s="124">
        <f>SUM(L17)</f>
        <v>0</v>
      </c>
      <c r="O17" s="124"/>
      <c r="P17" s="124">
        <f>SUM(F17,H17,J17,N17)</f>
        <v>296738427</v>
      </c>
      <c r="Q17" s="101"/>
    </row>
    <row r="18" spans="1:17" ht="16.5" customHeight="1">
      <c r="A18" s="102" t="s">
        <v>133</v>
      </c>
      <c r="B18" s="127"/>
      <c r="C18" s="116"/>
      <c r="D18" s="117"/>
      <c r="E18" s="101"/>
      <c r="F18" s="124"/>
      <c r="G18" s="125"/>
      <c r="H18" s="124"/>
      <c r="I18" s="126"/>
      <c r="J18" s="124"/>
      <c r="K18" s="126"/>
      <c r="L18" s="124"/>
      <c r="M18" s="126"/>
      <c r="N18" s="124"/>
      <c r="O18" s="124"/>
      <c r="P18" s="124"/>
      <c r="Q18" s="101"/>
    </row>
    <row r="19" spans="1:17" ht="16.5" customHeight="1">
      <c r="B19" s="102" t="s">
        <v>132</v>
      </c>
      <c r="C19" s="116"/>
      <c r="D19" s="117"/>
      <c r="E19" s="128"/>
      <c r="F19" s="124">
        <v>0</v>
      </c>
      <c r="G19" s="125"/>
      <c r="H19" s="124">
        <v>0</v>
      </c>
      <c r="I19" s="126"/>
      <c r="J19" s="124">
        <v>321367096</v>
      </c>
      <c r="K19" s="126"/>
      <c r="L19" s="124">
        <v>-7863583</v>
      </c>
      <c r="M19" s="126"/>
      <c r="N19" s="124">
        <f>SUM(L19)</f>
        <v>-7863583</v>
      </c>
      <c r="O19" s="124"/>
      <c r="P19" s="124">
        <f>SUM(F19,H19,J19,N19)</f>
        <v>313503513</v>
      </c>
      <c r="Q19" s="101"/>
    </row>
    <row r="20" spans="1:17" ht="16.5" customHeight="1">
      <c r="A20" s="129"/>
      <c r="B20" s="115"/>
      <c r="C20" s="116"/>
      <c r="D20" s="117"/>
      <c r="E20" s="128"/>
      <c r="F20" s="130"/>
      <c r="G20" s="124"/>
      <c r="H20" s="130"/>
      <c r="I20" s="124"/>
      <c r="J20" s="130"/>
      <c r="K20" s="124"/>
      <c r="L20" s="130"/>
      <c r="M20" s="124"/>
      <c r="N20" s="130"/>
      <c r="O20" s="124"/>
      <c r="P20" s="130"/>
      <c r="Q20" s="101"/>
    </row>
    <row r="21" spans="1:17" ht="16.5" customHeight="1" thickBot="1">
      <c r="A21" s="96" t="s">
        <v>134</v>
      </c>
      <c r="B21" s="115"/>
      <c r="C21" s="116"/>
      <c r="D21" s="117"/>
      <c r="E21" s="128"/>
      <c r="F21" s="131">
        <f>SUM(F14:F19)</f>
        <v>25251838540</v>
      </c>
      <c r="G21" s="124"/>
      <c r="H21" s="131">
        <f>SUM(H14:H19)</f>
        <v>-11618944459</v>
      </c>
      <c r="I21" s="124"/>
      <c r="J21" s="131">
        <f>SUM(J14:J19)</f>
        <v>-549178495</v>
      </c>
      <c r="K21" s="124"/>
      <c r="L21" s="131">
        <f>SUM(L14:L19)</f>
        <v>-167759092</v>
      </c>
      <c r="M21" s="124"/>
      <c r="N21" s="131">
        <f>SUM(N14:N19)</f>
        <v>-167759092</v>
      </c>
      <c r="O21" s="124"/>
      <c r="P21" s="131">
        <f>SUM(F21,H21,J21,N21)</f>
        <v>12915956494</v>
      </c>
      <c r="Q21" s="101"/>
    </row>
    <row r="22" spans="1:17" ht="16.5" customHeight="1" thickTop="1">
      <c r="A22" s="96"/>
      <c r="B22" s="115"/>
      <c r="C22" s="116"/>
      <c r="D22" s="117"/>
      <c r="E22" s="128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01"/>
    </row>
    <row r="23" spans="1:17" ht="16.5" customHeight="1">
      <c r="A23" s="96"/>
      <c r="B23" s="115"/>
      <c r="C23" s="116"/>
      <c r="D23" s="115"/>
      <c r="E23" s="128"/>
      <c r="F23" s="115"/>
      <c r="G23" s="101"/>
      <c r="H23" s="115"/>
      <c r="I23" s="101"/>
      <c r="J23" s="115"/>
      <c r="K23" s="101"/>
      <c r="M23" s="101"/>
      <c r="N23" s="101"/>
      <c r="O23" s="101"/>
      <c r="P23" s="115"/>
      <c r="Q23" s="101"/>
    </row>
    <row r="24" spans="1:17" ht="16.5" customHeight="1">
      <c r="A24" s="96" t="s">
        <v>163</v>
      </c>
      <c r="B24" s="123"/>
      <c r="C24" s="116"/>
      <c r="D24" s="117"/>
      <c r="E24" s="101"/>
      <c r="F24" s="124">
        <v>25251838540</v>
      </c>
      <c r="G24" s="125"/>
      <c r="H24" s="124">
        <v>-11618944459</v>
      </c>
      <c r="I24" s="126"/>
      <c r="J24" s="124">
        <v>-549178495</v>
      </c>
      <c r="K24" s="126"/>
      <c r="L24" s="124">
        <v>-167759092</v>
      </c>
      <c r="M24" s="126"/>
      <c r="N24" s="124">
        <f>SUM(L24)</f>
        <v>-167759092</v>
      </c>
      <c r="O24" s="124"/>
      <c r="P24" s="124">
        <f>SUM(F24,H24,J24,N24)</f>
        <v>12915956494</v>
      </c>
      <c r="Q24" s="101"/>
    </row>
    <row r="25" spans="1:17" ht="6" customHeight="1">
      <c r="A25" s="96"/>
      <c r="B25" s="123"/>
      <c r="C25" s="116"/>
      <c r="D25" s="117"/>
      <c r="E25" s="101"/>
      <c r="F25" s="124"/>
      <c r="G25" s="125"/>
      <c r="H25" s="124"/>
      <c r="I25" s="126"/>
      <c r="J25" s="124"/>
      <c r="K25" s="126"/>
      <c r="L25" s="124"/>
      <c r="M25" s="126"/>
      <c r="N25" s="124"/>
      <c r="O25" s="124"/>
      <c r="P25" s="124"/>
      <c r="Q25" s="101"/>
    </row>
    <row r="26" spans="1:17" ht="16.5" customHeight="1">
      <c r="A26" s="96" t="s">
        <v>131</v>
      </c>
      <c r="B26" s="96"/>
      <c r="C26" s="116"/>
      <c r="D26" s="117"/>
      <c r="E26" s="101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01"/>
    </row>
    <row r="27" spans="1:17" ht="16.5" customHeight="1">
      <c r="A27" s="102" t="s">
        <v>58</v>
      </c>
      <c r="B27" s="127"/>
      <c r="C27" s="116"/>
      <c r="D27" s="117">
        <v>22</v>
      </c>
      <c r="E27" s="101"/>
      <c r="F27" s="124">
        <v>801305640</v>
      </c>
      <c r="G27" s="125"/>
      <c r="H27" s="124">
        <v>-400652820</v>
      </c>
      <c r="I27" s="126"/>
      <c r="J27" s="124">
        <v>0</v>
      </c>
      <c r="K27" s="126"/>
      <c r="L27" s="124">
        <v>0</v>
      </c>
      <c r="M27" s="126"/>
      <c r="N27" s="124">
        <f>SUM(L27)</f>
        <v>0</v>
      </c>
      <c r="O27" s="124"/>
      <c r="P27" s="124">
        <f>SUM(F27,H27,J27,N27)</f>
        <v>400652820</v>
      </c>
      <c r="Q27" s="101"/>
    </row>
    <row r="28" spans="1:17" ht="16.5" customHeight="1">
      <c r="A28" s="102" t="s">
        <v>135</v>
      </c>
      <c r="C28" s="116"/>
      <c r="D28" s="117"/>
      <c r="E28" s="128"/>
      <c r="F28" s="124">
        <v>0</v>
      </c>
      <c r="G28" s="125"/>
      <c r="H28" s="124">
        <v>0</v>
      </c>
      <c r="I28" s="126"/>
      <c r="J28" s="124">
        <f>'8-9'!J37+ROUND('8-9'!J75*80%,0)</f>
        <v>-5720361459</v>
      </c>
      <c r="K28" s="126"/>
      <c r="L28" s="124">
        <f>ROUND('8-9'!J73*80%,0)</f>
        <v>-4199222</v>
      </c>
      <c r="M28" s="126"/>
      <c r="N28" s="124">
        <f>SUM(L28)</f>
        <v>-4199222</v>
      </c>
      <c r="O28" s="124"/>
      <c r="P28" s="124">
        <f>SUM(F28,H28,J28,N28)</f>
        <v>-5724560681</v>
      </c>
      <c r="Q28" s="101"/>
    </row>
    <row r="29" spans="1:17" ht="16.5" customHeight="1">
      <c r="A29" s="129"/>
      <c r="B29" s="115"/>
      <c r="C29" s="116"/>
      <c r="D29" s="117"/>
      <c r="E29" s="128"/>
      <c r="F29" s="130"/>
      <c r="G29" s="124"/>
      <c r="H29" s="130"/>
      <c r="I29" s="124"/>
      <c r="J29" s="130"/>
      <c r="K29" s="124"/>
      <c r="L29" s="130"/>
      <c r="M29" s="124"/>
      <c r="N29" s="130"/>
      <c r="O29" s="124"/>
      <c r="P29" s="130"/>
      <c r="Q29" s="101"/>
    </row>
    <row r="30" spans="1:17" ht="16.5" customHeight="1" thickBot="1">
      <c r="A30" s="96" t="s">
        <v>164</v>
      </c>
      <c r="B30" s="115"/>
      <c r="C30" s="116"/>
      <c r="D30" s="117"/>
      <c r="E30" s="128"/>
      <c r="F30" s="131">
        <f>SUM(F24:F28)</f>
        <v>26053144180</v>
      </c>
      <c r="G30" s="124"/>
      <c r="H30" s="131">
        <f>SUM(H24:H28)</f>
        <v>-12019597279</v>
      </c>
      <c r="I30" s="124"/>
      <c r="J30" s="131">
        <f>SUM(J24:J28)</f>
        <v>-6269539954</v>
      </c>
      <c r="K30" s="124"/>
      <c r="L30" s="131">
        <f>SUM(L24:L28)</f>
        <v>-171958314</v>
      </c>
      <c r="M30" s="124"/>
      <c r="N30" s="131">
        <f>SUM(N24:N28)</f>
        <v>-171958314</v>
      </c>
      <c r="O30" s="124"/>
      <c r="P30" s="131">
        <f>SUM(F30,H30,J30,N30)</f>
        <v>7592048633</v>
      </c>
      <c r="Q30" s="101"/>
    </row>
    <row r="31" spans="1:17" ht="16.5" customHeight="1" thickTop="1">
      <c r="A31" s="96"/>
      <c r="E31" s="132"/>
      <c r="G31" s="101"/>
      <c r="I31" s="101"/>
      <c r="K31" s="101"/>
      <c r="M31" s="101"/>
      <c r="N31" s="101"/>
      <c r="O31" s="101"/>
      <c r="P31" s="101"/>
      <c r="Q31" s="101"/>
    </row>
    <row r="32" spans="1:17" ht="16.5" customHeight="1">
      <c r="A32" s="96"/>
      <c r="E32" s="132"/>
      <c r="G32" s="101"/>
      <c r="I32" s="101"/>
      <c r="K32" s="101"/>
      <c r="M32" s="101"/>
      <c r="N32" s="101"/>
      <c r="O32" s="101"/>
      <c r="P32" s="101"/>
      <c r="Q32" s="101"/>
    </row>
    <row r="33" spans="1:17" ht="9" customHeight="1">
      <c r="A33" s="96"/>
      <c r="E33" s="132"/>
      <c r="G33" s="101"/>
      <c r="I33" s="101"/>
      <c r="K33" s="101"/>
      <c r="M33" s="101"/>
      <c r="N33" s="101"/>
      <c r="O33" s="101"/>
      <c r="P33" s="101"/>
      <c r="Q33" s="101"/>
    </row>
    <row r="34" spans="1:17" ht="21.95" customHeight="1">
      <c r="A34" s="133" t="s">
        <v>17</v>
      </c>
      <c r="B34" s="134"/>
      <c r="C34" s="135"/>
      <c r="D34" s="106"/>
      <c r="E34" s="107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08"/>
      <c r="Q34" s="132"/>
    </row>
  </sheetData>
  <mergeCells count="3">
    <mergeCell ref="L7:N7"/>
    <mergeCell ref="L8:N8"/>
    <mergeCell ref="N6:P6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25"/>
  <sheetViews>
    <sheetView zoomScaleNormal="100" zoomScaleSheetLayoutView="100" workbookViewId="0">
      <selection activeCell="D18" sqref="D18"/>
    </sheetView>
  </sheetViews>
  <sheetFormatPr defaultColWidth="9.28515625" defaultRowHeight="16.5" customHeight="1"/>
  <cols>
    <col min="1" max="2" width="1.7109375" style="53" customWidth="1"/>
    <col min="3" max="3" width="42" style="53" customWidth="1"/>
    <col min="4" max="4" width="8" style="52" customWidth="1"/>
    <col min="5" max="5" width="0.7109375" style="53" customWidth="1"/>
    <col min="6" max="6" width="14.140625" style="54" bestFit="1" customWidth="1"/>
    <col min="7" max="7" width="0.7109375" style="55" customWidth="1"/>
    <col min="8" max="8" width="13.7109375" style="54" customWidth="1"/>
    <col min="9" max="9" width="0.7109375" style="56" customWidth="1"/>
    <col min="10" max="10" width="14.140625" style="54" bestFit="1" customWidth="1"/>
    <col min="11" max="11" width="0.7109375" style="55" customWidth="1"/>
    <col min="12" max="12" width="13.7109375" style="54" customWidth="1"/>
    <col min="13" max="13" width="9.28515625" style="57"/>
    <col min="14" max="14" width="9.5703125" style="57" customWidth="1"/>
    <col min="15" max="16384" width="9.28515625" style="57"/>
  </cols>
  <sheetData>
    <row r="1" spans="1:12" ht="16.5" customHeight="1">
      <c r="A1" s="96" t="s">
        <v>1</v>
      </c>
      <c r="B1" s="51"/>
      <c r="C1" s="51"/>
    </row>
    <row r="2" spans="1:12" ht="16.5" customHeight="1">
      <c r="A2" s="51" t="s">
        <v>60</v>
      </c>
      <c r="B2" s="51"/>
      <c r="C2" s="51"/>
    </row>
    <row r="3" spans="1:12" ht="16.5" customHeight="1">
      <c r="A3" s="58" t="s">
        <v>162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.6" customHeight="1">
      <c r="D4" s="64"/>
    </row>
    <row r="5" spans="1:12" ht="15.6" customHeight="1">
      <c r="D5" s="64"/>
    </row>
    <row r="6" spans="1:12" ht="15.6" customHeight="1">
      <c r="D6" s="64"/>
      <c r="F6" s="186" t="s">
        <v>83</v>
      </c>
      <c r="G6" s="186"/>
      <c r="H6" s="186"/>
      <c r="J6" s="186"/>
      <c r="K6" s="186"/>
      <c r="L6" s="186"/>
    </row>
    <row r="7" spans="1:12" ht="15.6" customHeight="1">
      <c r="A7" s="57"/>
      <c r="D7" s="65"/>
      <c r="E7" s="51"/>
      <c r="F7" s="189" t="s">
        <v>82</v>
      </c>
      <c r="G7" s="189"/>
      <c r="H7" s="189"/>
      <c r="I7" s="66"/>
      <c r="J7" s="189" t="s">
        <v>5</v>
      </c>
      <c r="K7" s="189"/>
      <c r="L7" s="189"/>
    </row>
    <row r="8" spans="1:12" ht="15.6" customHeight="1">
      <c r="D8" s="64"/>
      <c r="E8" s="51"/>
      <c r="F8" s="67">
        <v>2024</v>
      </c>
      <c r="G8" s="68"/>
      <c r="H8" s="67">
        <v>2023</v>
      </c>
      <c r="I8" s="69"/>
      <c r="J8" s="67">
        <v>2024</v>
      </c>
      <c r="K8" s="68"/>
      <c r="L8" s="67">
        <v>2023</v>
      </c>
    </row>
    <row r="9" spans="1:12" ht="15.6" customHeight="1">
      <c r="D9" s="70" t="s">
        <v>3</v>
      </c>
      <c r="E9" s="51"/>
      <c r="F9" s="71" t="s">
        <v>94</v>
      </c>
      <c r="G9" s="72"/>
      <c r="H9" s="71" t="s">
        <v>94</v>
      </c>
      <c r="I9" s="73"/>
      <c r="J9" s="71" t="s">
        <v>94</v>
      </c>
      <c r="K9" s="72"/>
      <c r="L9" s="71" t="s">
        <v>94</v>
      </c>
    </row>
    <row r="10" spans="1:12" ht="15.6" customHeight="1">
      <c r="D10" s="74"/>
      <c r="E10" s="51"/>
      <c r="F10" s="75"/>
      <c r="G10" s="72"/>
      <c r="H10" s="75"/>
      <c r="I10" s="73"/>
      <c r="J10" s="75"/>
      <c r="K10" s="72"/>
      <c r="L10" s="75"/>
    </row>
    <row r="11" spans="1:12" ht="15.6" customHeight="1">
      <c r="A11" s="51" t="s">
        <v>61</v>
      </c>
      <c r="D11" s="74"/>
    </row>
    <row r="12" spans="1:12" ht="15.6" customHeight="1">
      <c r="A12" s="53" t="s">
        <v>144</v>
      </c>
      <c r="D12" s="74"/>
      <c r="F12" s="76">
        <f>'8-9'!F34</f>
        <v>-4478127252</v>
      </c>
      <c r="G12" s="76"/>
      <c r="H12" s="76">
        <v>-409963651</v>
      </c>
      <c r="I12" s="76"/>
      <c r="J12" s="76">
        <f>'8-9'!J34</f>
        <v>-5623537252</v>
      </c>
      <c r="K12" s="76"/>
      <c r="L12" s="76">
        <v>402560301</v>
      </c>
    </row>
    <row r="13" spans="1:12" ht="15.6" customHeight="1">
      <c r="A13" s="53" t="s">
        <v>90</v>
      </c>
      <c r="D13" s="74"/>
      <c r="F13" s="76"/>
      <c r="G13" s="76"/>
      <c r="H13" s="76"/>
      <c r="I13" s="76"/>
      <c r="J13" s="76"/>
      <c r="K13" s="76"/>
      <c r="L13" s="76"/>
    </row>
    <row r="14" spans="1:12" ht="15.6" customHeight="1">
      <c r="B14" s="53" t="s">
        <v>92</v>
      </c>
      <c r="D14" s="74"/>
      <c r="F14" s="76"/>
      <c r="G14" s="76"/>
      <c r="H14" s="76"/>
      <c r="I14" s="76"/>
      <c r="J14" s="76"/>
      <c r="K14" s="76"/>
      <c r="L14" s="76"/>
    </row>
    <row r="15" spans="1:12" ht="15.6" customHeight="1">
      <c r="B15" s="53" t="s">
        <v>91</v>
      </c>
      <c r="D15" s="74"/>
      <c r="F15" s="76"/>
      <c r="G15" s="76"/>
      <c r="H15" s="76"/>
      <c r="I15" s="76"/>
      <c r="J15" s="76"/>
      <c r="K15" s="76"/>
      <c r="L15" s="76"/>
    </row>
    <row r="16" spans="1:12" ht="15.6" customHeight="1">
      <c r="A16" s="53" t="s">
        <v>0</v>
      </c>
      <c r="B16" s="53" t="s">
        <v>62</v>
      </c>
      <c r="D16" s="74"/>
      <c r="F16" s="76">
        <v>48460628</v>
      </c>
      <c r="G16" s="76"/>
      <c r="H16" s="76">
        <v>15072098</v>
      </c>
      <c r="I16" s="76"/>
      <c r="J16" s="76">
        <v>48460628</v>
      </c>
      <c r="K16" s="76"/>
      <c r="L16" s="76">
        <v>15072098</v>
      </c>
    </row>
    <row r="17" spans="1:12" ht="15.6" customHeight="1">
      <c r="B17" s="77" t="s">
        <v>174</v>
      </c>
      <c r="D17" s="74"/>
    </row>
    <row r="18" spans="1:12" ht="15.6" customHeight="1">
      <c r="B18" s="77"/>
      <c r="C18" s="77" t="s">
        <v>196</v>
      </c>
      <c r="D18" s="52" t="s">
        <v>197</v>
      </c>
      <c r="F18" s="76">
        <v>4924348854</v>
      </c>
      <c r="G18" s="76"/>
      <c r="H18" s="76">
        <v>-150052</v>
      </c>
      <c r="I18" s="76"/>
      <c r="J18" s="76">
        <v>4924348854</v>
      </c>
      <c r="K18" s="76"/>
      <c r="L18" s="76">
        <v>-150052</v>
      </c>
    </row>
    <row r="19" spans="1:12" ht="15.6" customHeight="1">
      <c r="B19" s="77" t="s">
        <v>191</v>
      </c>
      <c r="C19" s="77"/>
      <c r="D19" s="79">
        <v>15</v>
      </c>
      <c r="F19" s="76">
        <v>0</v>
      </c>
      <c r="G19" s="76"/>
      <c r="H19" s="76">
        <v>0</v>
      </c>
      <c r="I19" s="76"/>
      <c r="J19" s="76">
        <v>1145410000</v>
      </c>
      <c r="K19" s="76"/>
      <c r="L19" s="76">
        <v>0</v>
      </c>
    </row>
    <row r="20" spans="1:12" ht="15.6" customHeight="1">
      <c r="B20" s="77" t="s">
        <v>175</v>
      </c>
      <c r="C20" s="77"/>
      <c r="D20" s="79">
        <v>28.2</v>
      </c>
      <c r="F20" s="76">
        <v>102909454</v>
      </c>
      <c r="G20" s="76"/>
      <c r="H20" s="76">
        <v>0</v>
      </c>
      <c r="I20" s="76"/>
      <c r="J20" s="76">
        <v>102909454</v>
      </c>
      <c r="K20" s="76"/>
      <c r="L20" s="76">
        <v>0</v>
      </c>
    </row>
    <row r="21" spans="1:12" ht="15.6" customHeight="1">
      <c r="B21" s="78" t="s">
        <v>176</v>
      </c>
      <c r="C21" s="77"/>
      <c r="D21" s="74"/>
      <c r="F21" s="76"/>
      <c r="G21" s="76"/>
      <c r="H21" s="76"/>
      <c r="I21" s="76"/>
      <c r="J21" s="76"/>
      <c r="K21" s="76"/>
      <c r="L21" s="76"/>
    </row>
    <row r="22" spans="1:12" ht="15.6" customHeight="1">
      <c r="B22" s="57"/>
      <c r="C22" s="77" t="s">
        <v>111</v>
      </c>
      <c r="D22" s="74"/>
      <c r="F22" s="76">
        <v>-60351725</v>
      </c>
      <c r="G22" s="76"/>
      <c r="H22" s="76">
        <v>36568642</v>
      </c>
      <c r="I22" s="76"/>
      <c r="J22" s="76">
        <v>-60351725</v>
      </c>
      <c r="K22" s="76"/>
      <c r="L22" s="76">
        <v>36568642</v>
      </c>
    </row>
    <row r="23" spans="1:12" ht="15.6" customHeight="1">
      <c r="B23" s="78" t="s">
        <v>110</v>
      </c>
      <c r="C23" s="77"/>
      <c r="D23" s="74"/>
      <c r="F23" s="76">
        <v>-25600</v>
      </c>
      <c r="G23" s="76"/>
      <c r="H23" s="76">
        <v>-31385550</v>
      </c>
      <c r="I23" s="76"/>
      <c r="J23" s="76">
        <v>-25600</v>
      </c>
      <c r="K23" s="76"/>
      <c r="L23" s="76">
        <v>-31385550</v>
      </c>
    </row>
    <row r="24" spans="1:12" ht="15.6" customHeight="1">
      <c r="B24" s="77" t="s">
        <v>180</v>
      </c>
      <c r="D24" s="74"/>
      <c r="F24" s="54">
        <v>116717551</v>
      </c>
      <c r="G24" s="76"/>
      <c r="H24" s="54">
        <v>10597377</v>
      </c>
      <c r="I24" s="76"/>
      <c r="J24" s="54">
        <v>116717551</v>
      </c>
      <c r="K24" s="76"/>
      <c r="L24" s="54">
        <v>10597377</v>
      </c>
    </row>
    <row r="25" spans="1:12" ht="15.6" customHeight="1">
      <c r="B25" s="77" t="s">
        <v>182</v>
      </c>
      <c r="D25" s="74"/>
      <c r="F25" s="54">
        <v>-16681830</v>
      </c>
      <c r="G25" s="76"/>
      <c r="H25" s="54">
        <v>0</v>
      </c>
      <c r="I25" s="76"/>
      <c r="J25" s="54">
        <v>-16681830</v>
      </c>
      <c r="K25" s="76"/>
      <c r="L25" s="54">
        <v>0</v>
      </c>
    </row>
    <row r="26" spans="1:12" ht="15.6" customHeight="1">
      <c r="B26" s="78" t="s">
        <v>181</v>
      </c>
      <c r="C26" s="77"/>
      <c r="D26" s="74"/>
      <c r="F26" s="76"/>
      <c r="G26" s="76"/>
      <c r="H26" s="76"/>
      <c r="I26" s="76"/>
      <c r="J26" s="76"/>
      <c r="K26" s="76"/>
      <c r="L26" s="76"/>
    </row>
    <row r="27" spans="1:12" ht="15.6" customHeight="1">
      <c r="A27" s="57"/>
      <c r="B27" s="57"/>
      <c r="C27" s="77" t="s">
        <v>177</v>
      </c>
      <c r="D27" s="74"/>
      <c r="F27" s="54">
        <v>804510</v>
      </c>
      <c r="G27" s="76"/>
      <c r="H27" s="54">
        <v>30</v>
      </c>
      <c r="I27" s="76"/>
      <c r="J27" s="76">
        <v>804510</v>
      </c>
      <c r="K27" s="76"/>
      <c r="L27" s="76">
        <v>30</v>
      </c>
    </row>
    <row r="28" spans="1:12" ht="15.6" customHeight="1">
      <c r="A28" s="57"/>
      <c r="B28" s="78" t="s">
        <v>183</v>
      </c>
      <c r="C28" s="77"/>
      <c r="D28" s="74"/>
      <c r="F28" s="54">
        <v>-237762</v>
      </c>
      <c r="G28" s="76"/>
      <c r="H28" s="54">
        <v>0</v>
      </c>
      <c r="I28" s="76"/>
      <c r="J28" s="76">
        <v>-237762</v>
      </c>
      <c r="K28" s="76"/>
      <c r="L28" s="76">
        <v>0</v>
      </c>
    </row>
    <row r="29" spans="1:12" ht="15.6" customHeight="1">
      <c r="A29" s="57"/>
      <c r="B29" s="77" t="s">
        <v>119</v>
      </c>
      <c r="D29" s="79"/>
      <c r="F29" s="76">
        <v>0</v>
      </c>
      <c r="G29" s="76"/>
      <c r="H29" s="76">
        <v>812523952</v>
      </c>
      <c r="I29" s="76"/>
      <c r="J29" s="76">
        <v>0</v>
      </c>
      <c r="K29" s="76"/>
      <c r="L29" s="76">
        <v>0</v>
      </c>
    </row>
    <row r="30" spans="1:12" ht="15.6" customHeight="1">
      <c r="B30" s="77" t="s">
        <v>188</v>
      </c>
      <c r="D30" s="74"/>
      <c r="F30" s="54">
        <v>-85363724</v>
      </c>
      <c r="G30" s="76"/>
      <c r="H30" s="54">
        <v>8288000</v>
      </c>
      <c r="I30" s="76"/>
      <c r="J30" s="54">
        <v>-85363724</v>
      </c>
      <c r="K30" s="76"/>
      <c r="L30" s="76">
        <v>8288000</v>
      </c>
    </row>
    <row r="31" spans="1:12" ht="15.6" customHeight="1">
      <c r="A31" s="57"/>
      <c r="B31" s="77" t="s">
        <v>157</v>
      </c>
      <c r="D31" s="74"/>
      <c r="F31" s="76">
        <v>4321114</v>
      </c>
      <c r="G31" s="76"/>
      <c r="H31" s="76">
        <v>4125503</v>
      </c>
      <c r="I31" s="76"/>
      <c r="J31" s="76">
        <v>4321114</v>
      </c>
      <c r="K31" s="76"/>
      <c r="L31" s="76">
        <v>4125503</v>
      </c>
    </row>
    <row r="32" spans="1:12" ht="15.6" customHeight="1">
      <c r="A32" s="57"/>
      <c r="B32" s="77" t="s">
        <v>100</v>
      </c>
      <c r="D32" s="74"/>
      <c r="F32" s="76">
        <v>8767241</v>
      </c>
      <c r="G32" s="76"/>
      <c r="H32" s="76">
        <v>2733423</v>
      </c>
      <c r="I32" s="76"/>
      <c r="J32" s="76">
        <v>8767241</v>
      </c>
      <c r="K32" s="76"/>
      <c r="L32" s="76">
        <v>2733423</v>
      </c>
    </row>
    <row r="33" spans="1:12" ht="15.6" customHeight="1">
      <c r="A33" s="57"/>
      <c r="B33" s="77" t="s">
        <v>127</v>
      </c>
      <c r="D33" s="74"/>
      <c r="F33" s="61">
        <v>-666232576</v>
      </c>
      <c r="G33" s="76"/>
      <c r="H33" s="61">
        <v>-571773577</v>
      </c>
      <c r="I33" s="76"/>
      <c r="J33" s="61">
        <v>-666232576</v>
      </c>
      <c r="K33" s="76"/>
      <c r="L33" s="61">
        <v>-571773577</v>
      </c>
    </row>
    <row r="34" spans="1:12" ht="15.6" customHeight="1">
      <c r="A34" s="57"/>
      <c r="B34" s="77"/>
      <c r="D34" s="74"/>
      <c r="G34" s="76"/>
      <c r="I34" s="76"/>
      <c r="K34" s="76"/>
    </row>
    <row r="35" spans="1:12" ht="15.6" customHeight="1">
      <c r="A35" s="53" t="s">
        <v>63</v>
      </c>
      <c r="C35" s="57"/>
      <c r="D35" s="74"/>
      <c r="F35" s="80"/>
      <c r="G35" s="57"/>
      <c r="H35" s="80"/>
      <c r="I35" s="57"/>
      <c r="J35" s="80"/>
      <c r="K35" s="57"/>
      <c r="L35" s="80"/>
    </row>
    <row r="36" spans="1:12" ht="15.6" customHeight="1">
      <c r="B36" s="53" t="s">
        <v>64</v>
      </c>
      <c r="C36" s="57"/>
      <c r="D36" s="74"/>
      <c r="F36" s="54">
        <f>SUM(F12:F33)</f>
        <v>-100691117</v>
      </c>
      <c r="G36" s="80"/>
      <c r="H36" s="54">
        <f>SUM(H12:H33)</f>
        <v>-123363805</v>
      </c>
      <c r="I36" s="81"/>
      <c r="J36" s="54">
        <f>SUM(J12:J33)</f>
        <v>-100691117</v>
      </c>
      <c r="K36" s="81"/>
      <c r="L36" s="54">
        <f>SUM(L12:L33)</f>
        <v>-123363805</v>
      </c>
    </row>
    <row r="37" spans="1:12" ht="15.6" customHeight="1">
      <c r="B37" s="51"/>
      <c r="C37" s="57"/>
      <c r="D37" s="64"/>
      <c r="E37" s="51"/>
      <c r="F37" s="80"/>
      <c r="G37" s="80"/>
      <c r="H37" s="80"/>
      <c r="I37" s="82"/>
      <c r="J37" s="83"/>
      <c r="K37" s="84"/>
      <c r="L37" s="83"/>
    </row>
    <row r="38" spans="1:12" ht="15.6" customHeight="1">
      <c r="A38" s="53" t="s">
        <v>65</v>
      </c>
      <c r="B38" s="57"/>
      <c r="D38" s="74"/>
      <c r="E38" s="51"/>
      <c r="F38" s="80"/>
      <c r="G38" s="80"/>
      <c r="H38" s="80"/>
      <c r="I38" s="82"/>
      <c r="J38" s="83"/>
      <c r="K38" s="84"/>
      <c r="L38" s="83"/>
    </row>
    <row r="39" spans="1:12" ht="15.6" customHeight="1">
      <c r="B39" s="78" t="s">
        <v>120</v>
      </c>
      <c r="D39" s="74"/>
      <c r="E39" s="51"/>
      <c r="F39" s="80">
        <v>-19195529</v>
      </c>
      <c r="G39" s="80"/>
      <c r="H39" s="80">
        <v>38309625</v>
      </c>
      <c r="I39" s="82"/>
      <c r="J39" s="80">
        <v>-19195529</v>
      </c>
      <c r="K39" s="84"/>
      <c r="L39" s="80">
        <v>38309625</v>
      </c>
    </row>
    <row r="40" spans="1:12" ht="15.6" customHeight="1">
      <c r="B40" s="77" t="s">
        <v>121</v>
      </c>
      <c r="C40" s="77"/>
      <c r="D40" s="74"/>
      <c r="E40" s="51"/>
      <c r="F40" s="80">
        <v>-102503412</v>
      </c>
      <c r="G40" s="80"/>
      <c r="H40" s="80">
        <v>-266188077</v>
      </c>
      <c r="I40" s="82"/>
      <c r="J40" s="85">
        <v>-102503412</v>
      </c>
      <c r="K40" s="84"/>
      <c r="L40" s="85">
        <v>-266188077</v>
      </c>
    </row>
    <row r="41" spans="1:12" ht="15.6" customHeight="1">
      <c r="B41" s="77" t="s">
        <v>184</v>
      </c>
      <c r="C41" s="77"/>
      <c r="D41" s="74"/>
      <c r="E41" s="51"/>
      <c r="F41" s="80">
        <v>32103050</v>
      </c>
      <c r="G41" s="80"/>
      <c r="H41" s="80">
        <v>0</v>
      </c>
      <c r="I41" s="82"/>
      <c r="J41" s="85">
        <v>32103050</v>
      </c>
      <c r="K41" s="84"/>
      <c r="L41" s="85">
        <v>0</v>
      </c>
    </row>
    <row r="42" spans="1:12" ht="15.6" customHeight="1">
      <c r="B42" s="77" t="s">
        <v>122</v>
      </c>
      <c r="C42" s="57"/>
      <c r="D42" s="74"/>
      <c r="E42" s="51"/>
      <c r="F42" s="80"/>
      <c r="G42" s="80"/>
      <c r="H42" s="80"/>
      <c r="I42" s="82"/>
      <c r="J42" s="85"/>
      <c r="K42" s="84"/>
      <c r="L42" s="85"/>
    </row>
    <row r="43" spans="1:12" ht="15.6" customHeight="1">
      <c r="B43" s="77"/>
      <c r="C43" s="57" t="s">
        <v>123</v>
      </c>
      <c r="D43" s="74"/>
      <c r="E43" s="51"/>
      <c r="F43" s="80">
        <v>201015964</v>
      </c>
      <c r="G43" s="80"/>
      <c r="H43" s="80">
        <v>-265583195</v>
      </c>
      <c r="I43" s="82"/>
      <c r="J43" s="80">
        <v>201015964</v>
      </c>
      <c r="K43" s="84"/>
      <c r="L43" s="80">
        <v>-265583195</v>
      </c>
    </row>
    <row r="44" spans="1:12" ht="15.6" customHeight="1">
      <c r="B44" s="77" t="s">
        <v>66</v>
      </c>
      <c r="C44" s="57"/>
      <c r="D44" s="74"/>
      <c r="E44" s="51"/>
      <c r="F44" s="80">
        <v>-39102241</v>
      </c>
      <c r="G44" s="80"/>
      <c r="H44" s="80">
        <v>-8755918</v>
      </c>
      <c r="I44" s="82"/>
      <c r="J44" s="80">
        <v>-39102241</v>
      </c>
      <c r="K44" s="84"/>
      <c r="L44" s="80">
        <v>-8755918</v>
      </c>
    </row>
    <row r="45" spans="1:12" ht="15.6" customHeight="1">
      <c r="B45" s="77"/>
      <c r="C45" s="57"/>
      <c r="D45" s="74"/>
      <c r="E45" s="51"/>
      <c r="F45" s="80"/>
      <c r="G45" s="80"/>
      <c r="H45" s="80"/>
      <c r="I45" s="82"/>
      <c r="J45" s="85"/>
      <c r="K45" s="84"/>
      <c r="L45" s="85"/>
    </row>
    <row r="46" spans="1:12" ht="15.6" customHeight="1">
      <c r="A46" s="53" t="s">
        <v>67</v>
      </c>
      <c r="B46" s="77"/>
      <c r="C46" s="57"/>
      <c r="D46" s="74"/>
      <c r="E46" s="51"/>
      <c r="F46" s="80"/>
      <c r="G46" s="80"/>
      <c r="H46" s="80"/>
      <c r="I46" s="82"/>
      <c r="J46" s="85"/>
      <c r="K46" s="84"/>
      <c r="L46" s="85"/>
    </row>
    <row r="47" spans="1:12" ht="15.6" customHeight="1">
      <c r="B47" s="77" t="s">
        <v>178</v>
      </c>
      <c r="C47" s="57"/>
      <c r="D47" s="74"/>
      <c r="E47" s="51"/>
      <c r="F47" s="80">
        <v>-9636852</v>
      </c>
      <c r="G47" s="80"/>
      <c r="H47" s="80">
        <v>36522127</v>
      </c>
      <c r="I47" s="82"/>
      <c r="J47" s="80">
        <v>-9636852</v>
      </c>
      <c r="K47" s="84"/>
      <c r="L47" s="80">
        <v>36522127</v>
      </c>
    </row>
    <row r="48" spans="1:12" ht="15.6" customHeight="1">
      <c r="B48" s="77" t="s">
        <v>124</v>
      </c>
      <c r="C48" s="57"/>
      <c r="D48" s="74"/>
      <c r="E48" s="51"/>
      <c r="F48" s="80">
        <v>31438684</v>
      </c>
      <c r="G48" s="80"/>
      <c r="H48" s="80">
        <v>-20593925</v>
      </c>
      <c r="I48" s="82"/>
      <c r="J48" s="80">
        <v>31438684</v>
      </c>
      <c r="K48" s="84"/>
      <c r="L48" s="80">
        <v>-20593925</v>
      </c>
    </row>
    <row r="49" spans="1:12" ht="15.6" customHeight="1">
      <c r="B49" s="77" t="s">
        <v>185</v>
      </c>
      <c r="C49" s="57"/>
      <c r="D49" s="74"/>
      <c r="E49" s="51"/>
      <c r="F49" s="80">
        <v>-717500</v>
      </c>
      <c r="G49" s="80"/>
      <c r="H49" s="80">
        <v>0</v>
      </c>
      <c r="I49" s="82"/>
      <c r="J49" s="80">
        <v>-717500</v>
      </c>
      <c r="K49" s="84"/>
      <c r="L49" s="80">
        <v>0</v>
      </c>
    </row>
    <row r="50" spans="1:12" ht="15.6" customHeight="1">
      <c r="B50" s="77" t="s">
        <v>68</v>
      </c>
      <c r="C50" s="57"/>
      <c r="D50" s="74"/>
      <c r="E50" s="51"/>
      <c r="F50" s="86">
        <v>23640807</v>
      </c>
      <c r="G50" s="80"/>
      <c r="H50" s="86">
        <v>-2105802</v>
      </c>
      <c r="I50" s="54"/>
      <c r="J50" s="86">
        <v>23640807</v>
      </c>
      <c r="K50" s="54"/>
      <c r="L50" s="86">
        <v>-2105802</v>
      </c>
    </row>
    <row r="51" spans="1:12" ht="15.6" customHeight="1">
      <c r="A51" s="57"/>
      <c r="D51" s="74"/>
      <c r="E51" s="51"/>
      <c r="F51" s="80"/>
      <c r="G51" s="80"/>
      <c r="H51" s="80"/>
      <c r="I51" s="82"/>
      <c r="J51" s="83"/>
      <c r="K51" s="84"/>
      <c r="L51" s="83"/>
    </row>
    <row r="52" spans="1:12" ht="15.6" customHeight="1">
      <c r="A52" s="53" t="s">
        <v>189</v>
      </c>
      <c r="B52" s="57"/>
      <c r="C52" s="57"/>
      <c r="D52" s="74"/>
      <c r="E52" s="51"/>
      <c r="F52" s="85">
        <f>SUM(F36,F39:F50)</f>
        <v>16351854</v>
      </c>
      <c r="G52" s="80"/>
      <c r="H52" s="85">
        <f>SUM(H36,H39:H50)</f>
        <v>-611758970</v>
      </c>
      <c r="I52" s="82"/>
      <c r="J52" s="85">
        <f>SUM(J36,J39:J50)</f>
        <v>16351854</v>
      </c>
      <c r="K52" s="84"/>
      <c r="L52" s="85">
        <f>SUM(L36,L39:L50)</f>
        <v>-611758970</v>
      </c>
    </row>
    <row r="53" spans="1:12" ht="15.6" customHeight="1">
      <c r="B53" s="78" t="s">
        <v>69</v>
      </c>
      <c r="C53" s="57"/>
      <c r="D53" s="74"/>
      <c r="E53" s="51"/>
      <c r="F53" s="85">
        <v>-1896953</v>
      </c>
      <c r="G53" s="80"/>
      <c r="H53" s="85">
        <v>-1360043</v>
      </c>
      <c r="I53" s="82"/>
      <c r="J53" s="85">
        <v>-1896953</v>
      </c>
      <c r="K53" s="84"/>
      <c r="L53" s="85">
        <v>-1360043</v>
      </c>
    </row>
    <row r="54" spans="1:12" ht="15.6" customHeight="1">
      <c r="B54" s="78" t="s">
        <v>101</v>
      </c>
      <c r="C54" s="57"/>
      <c r="D54" s="74"/>
      <c r="E54" s="51"/>
      <c r="F54" s="85">
        <v>45046395</v>
      </c>
      <c r="G54" s="80"/>
      <c r="H54" s="85">
        <v>34158333</v>
      </c>
      <c r="I54" s="82"/>
      <c r="J54" s="85">
        <v>45046395</v>
      </c>
      <c r="K54" s="84"/>
      <c r="L54" s="85">
        <v>34158333</v>
      </c>
    </row>
    <row r="55" spans="1:12" ht="15.6" customHeight="1">
      <c r="B55" s="78" t="s">
        <v>102</v>
      </c>
      <c r="C55" s="57"/>
      <c r="D55" s="74"/>
      <c r="E55" s="51"/>
      <c r="F55" s="85">
        <v>670370</v>
      </c>
      <c r="G55" s="80"/>
      <c r="H55" s="85">
        <v>630464</v>
      </c>
      <c r="I55" s="82"/>
      <c r="J55" s="85">
        <v>670370</v>
      </c>
      <c r="K55" s="84"/>
      <c r="L55" s="85">
        <v>630464</v>
      </c>
    </row>
    <row r="56" spans="1:12" ht="15.6" customHeight="1">
      <c r="B56" s="78" t="s">
        <v>158</v>
      </c>
      <c r="C56" s="57"/>
      <c r="D56" s="74"/>
      <c r="E56" s="51"/>
      <c r="F56" s="85">
        <v>-1389333</v>
      </c>
      <c r="G56" s="80"/>
      <c r="H56" s="85">
        <v>-1335440</v>
      </c>
      <c r="I56" s="82"/>
      <c r="J56" s="85">
        <v>-1389333</v>
      </c>
      <c r="K56" s="84"/>
      <c r="L56" s="85">
        <v>-1335440</v>
      </c>
    </row>
    <row r="57" spans="1:12" ht="15.6" customHeight="1">
      <c r="B57" s="57" t="s">
        <v>70</v>
      </c>
      <c r="C57" s="57"/>
      <c r="D57" s="74"/>
      <c r="E57" s="51"/>
      <c r="F57" s="85">
        <v>495820</v>
      </c>
      <c r="G57" s="80"/>
      <c r="H57" s="85">
        <v>0</v>
      </c>
      <c r="I57" s="82"/>
      <c r="J57" s="85">
        <v>495820</v>
      </c>
      <c r="K57" s="84"/>
      <c r="L57" s="85">
        <v>0</v>
      </c>
    </row>
    <row r="58" spans="1:12" ht="15.6" customHeight="1">
      <c r="B58" s="77" t="s">
        <v>71</v>
      </c>
      <c r="C58" s="57"/>
      <c r="D58" s="74"/>
      <c r="E58" s="51"/>
      <c r="F58" s="86">
        <v>-73689315</v>
      </c>
      <c r="G58" s="80"/>
      <c r="H58" s="86">
        <v>-1925577</v>
      </c>
      <c r="I58" s="82"/>
      <c r="J58" s="86">
        <v>-73689315</v>
      </c>
      <c r="K58" s="84"/>
      <c r="L58" s="86">
        <v>-1925577</v>
      </c>
    </row>
    <row r="59" spans="1:12" ht="15.6" customHeight="1">
      <c r="C59" s="57"/>
      <c r="D59" s="64"/>
      <c r="E59" s="51"/>
      <c r="F59" s="80"/>
      <c r="G59" s="80"/>
      <c r="H59" s="80"/>
      <c r="I59" s="82"/>
      <c r="J59" s="83"/>
      <c r="K59" s="84"/>
      <c r="L59" s="83"/>
    </row>
    <row r="60" spans="1:12" ht="15.6" customHeight="1">
      <c r="A60" s="65" t="s">
        <v>145</v>
      </c>
      <c r="B60" s="65"/>
      <c r="C60" s="57"/>
      <c r="D60" s="64"/>
      <c r="E60" s="51"/>
      <c r="F60" s="87">
        <f>SUM(F52:F58)</f>
        <v>-14411162</v>
      </c>
      <c r="G60" s="80"/>
      <c r="H60" s="87">
        <f>SUM(H52:H58)</f>
        <v>-581591233</v>
      </c>
      <c r="I60" s="82"/>
      <c r="J60" s="87">
        <f>SUM(J52:J58)</f>
        <v>-14411162</v>
      </c>
      <c r="K60" s="84"/>
      <c r="L60" s="87">
        <f>SUM(L52:L58)</f>
        <v>-581591233</v>
      </c>
    </row>
    <row r="61" spans="1:12" ht="15.6" customHeight="1">
      <c r="B61" s="51"/>
      <c r="C61" s="57"/>
      <c r="D61" s="64"/>
      <c r="E61" s="51"/>
      <c r="F61" s="85"/>
      <c r="G61" s="80"/>
      <c r="H61" s="85"/>
      <c r="I61" s="82"/>
      <c r="J61" s="85"/>
      <c r="K61" s="84"/>
      <c r="L61" s="85"/>
    </row>
    <row r="62" spans="1:12" ht="15.6" customHeight="1">
      <c r="B62" s="51"/>
      <c r="C62" s="57"/>
      <c r="D62" s="64"/>
      <c r="E62" s="51"/>
      <c r="F62" s="85"/>
      <c r="G62" s="80"/>
      <c r="H62" s="85"/>
      <c r="I62" s="82"/>
      <c r="J62" s="85"/>
      <c r="K62" s="84"/>
      <c r="L62" s="85"/>
    </row>
    <row r="63" spans="1:12" ht="7.5" customHeight="1">
      <c r="B63" s="51"/>
      <c r="C63" s="57"/>
      <c r="D63" s="64"/>
      <c r="E63" s="51"/>
      <c r="F63" s="85"/>
      <c r="G63" s="80"/>
      <c r="H63" s="85"/>
      <c r="I63" s="82"/>
      <c r="J63" s="85"/>
      <c r="K63" s="84"/>
      <c r="L63" s="85"/>
    </row>
    <row r="64" spans="1:12" ht="21.95" customHeight="1">
      <c r="A64" s="188" t="s">
        <v>17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</row>
    <row r="65" spans="1:12" ht="16.5" customHeight="1">
      <c r="A65" s="51" t="s">
        <v>1</v>
      </c>
      <c r="B65" s="51"/>
      <c r="C65" s="51"/>
    </row>
    <row r="66" spans="1:12" ht="16.5" customHeight="1">
      <c r="A66" s="51" t="s">
        <v>60</v>
      </c>
      <c r="B66" s="51"/>
      <c r="C66" s="51"/>
    </row>
    <row r="67" spans="1:12" ht="16.5" customHeight="1">
      <c r="A67" s="58" t="s">
        <v>162</v>
      </c>
      <c r="B67" s="58"/>
      <c r="C67" s="58"/>
      <c r="D67" s="59"/>
      <c r="E67" s="60"/>
      <c r="F67" s="61"/>
      <c r="G67" s="62"/>
      <c r="H67" s="61"/>
      <c r="I67" s="63"/>
      <c r="J67" s="61"/>
      <c r="K67" s="62"/>
      <c r="L67" s="61"/>
    </row>
    <row r="68" spans="1:12" ht="16.5" customHeight="1">
      <c r="A68" s="51"/>
      <c r="B68" s="51"/>
      <c r="C68" s="51"/>
    </row>
    <row r="70" spans="1:12" ht="16.5" customHeight="1">
      <c r="D70" s="64"/>
      <c r="F70" s="186" t="s">
        <v>83</v>
      </c>
      <c r="G70" s="186"/>
      <c r="H70" s="186"/>
      <c r="J70" s="186"/>
      <c r="K70" s="186"/>
      <c r="L70" s="186"/>
    </row>
    <row r="71" spans="1:12" ht="16.5" customHeight="1">
      <c r="A71" s="57"/>
      <c r="D71" s="65"/>
      <c r="E71" s="51"/>
      <c r="F71" s="187" t="s">
        <v>82</v>
      </c>
      <c r="G71" s="187"/>
      <c r="H71" s="187"/>
      <c r="I71" s="66"/>
      <c r="J71" s="187" t="s">
        <v>5</v>
      </c>
      <c r="K71" s="187"/>
      <c r="L71" s="187"/>
    </row>
    <row r="72" spans="1:12" ht="16.5" customHeight="1">
      <c r="D72" s="64"/>
      <c r="E72" s="51"/>
      <c r="F72" s="67">
        <v>2024</v>
      </c>
      <c r="G72" s="68"/>
      <c r="H72" s="67">
        <v>2023</v>
      </c>
      <c r="I72" s="69"/>
      <c r="J72" s="67">
        <v>2024</v>
      </c>
      <c r="K72" s="68"/>
      <c r="L72" s="67">
        <v>2023</v>
      </c>
    </row>
    <row r="73" spans="1:12" ht="16.5" customHeight="1">
      <c r="D73" s="70" t="s">
        <v>99</v>
      </c>
      <c r="E73" s="51"/>
      <c r="F73" s="71" t="s">
        <v>94</v>
      </c>
      <c r="G73" s="72"/>
      <c r="H73" s="71" t="s">
        <v>94</v>
      </c>
      <c r="I73" s="73"/>
      <c r="J73" s="71" t="s">
        <v>94</v>
      </c>
      <c r="K73" s="72"/>
      <c r="L73" s="71" t="s">
        <v>94</v>
      </c>
    </row>
    <row r="74" spans="1:12" ht="16.5" customHeight="1">
      <c r="C74" s="57"/>
      <c r="D74" s="88"/>
      <c r="G74" s="80"/>
      <c r="I74" s="81"/>
      <c r="K74" s="81"/>
    </row>
    <row r="75" spans="1:12" ht="16.5" customHeight="1">
      <c r="A75" s="51" t="s">
        <v>72</v>
      </c>
      <c r="D75" s="79"/>
      <c r="E75" s="51"/>
      <c r="F75" s="83"/>
      <c r="G75" s="72"/>
      <c r="H75" s="83"/>
      <c r="I75" s="73"/>
      <c r="J75" s="83"/>
      <c r="K75" s="72"/>
      <c r="L75" s="83"/>
    </row>
    <row r="76" spans="1:12" ht="16.5" customHeight="1">
      <c r="A76" s="77" t="s">
        <v>140</v>
      </c>
      <c r="D76" s="79"/>
      <c r="E76" s="51"/>
      <c r="F76" s="80"/>
      <c r="G76" s="80"/>
      <c r="H76" s="80"/>
      <c r="I76" s="82"/>
      <c r="J76" s="85"/>
      <c r="K76" s="84"/>
      <c r="L76" s="85"/>
    </row>
    <row r="77" spans="1:12" ht="16.5" customHeight="1">
      <c r="B77" s="53" t="s">
        <v>146</v>
      </c>
      <c r="D77" s="79"/>
      <c r="E77" s="51"/>
      <c r="F77" s="80">
        <v>1125672502</v>
      </c>
      <c r="G77" s="80"/>
      <c r="H77" s="80">
        <v>312399057</v>
      </c>
      <c r="I77" s="82"/>
      <c r="J77" s="80">
        <v>1125672502</v>
      </c>
      <c r="K77" s="84"/>
      <c r="L77" s="80">
        <v>312399057</v>
      </c>
    </row>
    <row r="78" spans="1:12" ht="16.5" customHeight="1">
      <c r="A78" s="53" t="s">
        <v>139</v>
      </c>
      <c r="D78" s="79"/>
      <c r="E78" s="51"/>
      <c r="F78" s="80"/>
      <c r="G78" s="80"/>
      <c r="H78" s="80"/>
      <c r="I78" s="82"/>
      <c r="J78" s="85"/>
      <c r="K78" s="84"/>
      <c r="L78" s="85"/>
    </row>
    <row r="79" spans="1:12" ht="16.5" customHeight="1">
      <c r="A79" s="57"/>
      <c r="B79" s="53" t="s">
        <v>146</v>
      </c>
      <c r="D79" s="79"/>
      <c r="E79" s="51"/>
      <c r="F79" s="80">
        <v>-1006500000</v>
      </c>
      <c r="G79" s="80"/>
      <c r="H79" s="80">
        <v>-400000000</v>
      </c>
      <c r="I79" s="82"/>
      <c r="J79" s="80">
        <v>-1006500000</v>
      </c>
      <c r="K79" s="84"/>
      <c r="L79" s="80">
        <v>-400000000</v>
      </c>
    </row>
    <row r="80" spans="1:12" ht="16.5" customHeight="1">
      <c r="A80" s="53" t="s">
        <v>103</v>
      </c>
      <c r="D80" s="79">
        <v>28.2</v>
      </c>
      <c r="E80" s="51"/>
      <c r="F80" s="80">
        <v>750000000</v>
      </c>
      <c r="G80" s="80"/>
      <c r="H80" s="80">
        <v>12000000</v>
      </c>
      <c r="I80" s="82"/>
      <c r="J80" s="80">
        <v>750000000</v>
      </c>
      <c r="K80" s="84"/>
      <c r="L80" s="80">
        <v>12000000</v>
      </c>
    </row>
    <row r="81" spans="1:12" ht="16.5" customHeight="1">
      <c r="A81" s="53" t="s">
        <v>136</v>
      </c>
      <c r="D81" s="79">
        <v>28.2</v>
      </c>
      <c r="E81" s="51"/>
      <c r="F81" s="80">
        <v>-1550000000</v>
      </c>
      <c r="G81" s="80"/>
      <c r="H81" s="80">
        <v>-600000000</v>
      </c>
      <c r="I81" s="82"/>
      <c r="J81" s="85">
        <v>-1550000000</v>
      </c>
      <c r="K81" s="84"/>
      <c r="L81" s="80">
        <v>-600000000</v>
      </c>
    </row>
    <row r="82" spans="1:12" ht="16.5" customHeight="1">
      <c r="A82" s="57" t="s">
        <v>138</v>
      </c>
      <c r="D82" s="79"/>
      <c r="E82" s="51"/>
      <c r="F82" s="80"/>
      <c r="G82" s="80"/>
      <c r="H82" s="80"/>
      <c r="I82" s="82"/>
      <c r="J82" s="80"/>
      <c r="K82" s="84"/>
      <c r="L82" s="80"/>
    </row>
    <row r="83" spans="1:12" ht="16.5" customHeight="1">
      <c r="A83" s="57"/>
      <c r="B83" s="53" t="s">
        <v>155</v>
      </c>
      <c r="D83" s="79"/>
      <c r="E83" s="51"/>
      <c r="F83" s="80">
        <v>-52682957</v>
      </c>
      <c r="G83" s="80"/>
      <c r="H83" s="80">
        <v>-14327625</v>
      </c>
      <c r="I83" s="82"/>
      <c r="J83" s="80">
        <v>-52682957</v>
      </c>
      <c r="K83" s="84"/>
      <c r="L83" s="80">
        <v>-14327625</v>
      </c>
    </row>
    <row r="84" spans="1:12" ht="16.5" customHeight="1">
      <c r="A84" s="53" t="s">
        <v>73</v>
      </c>
      <c r="D84" s="79"/>
      <c r="E84" s="51"/>
      <c r="F84" s="80"/>
      <c r="G84" s="80"/>
      <c r="H84" s="80"/>
      <c r="I84" s="82"/>
      <c r="J84" s="80"/>
      <c r="K84" s="84"/>
      <c r="L84" s="80"/>
    </row>
    <row r="85" spans="1:12" ht="16.5" customHeight="1">
      <c r="A85" s="57"/>
      <c r="B85" s="53" t="s">
        <v>155</v>
      </c>
      <c r="D85" s="79"/>
      <c r="E85" s="51"/>
      <c r="F85" s="80">
        <v>23364</v>
      </c>
      <c r="G85" s="80"/>
      <c r="H85" s="80">
        <v>0</v>
      </c>
      <c r="I85" s="82"/>
      <c r="J85" s="85">
        <v>23364</v>
      </c>
      <c r="K85" s="84"/>
      <c r="L85" s="85">
        <v>0</v>
      </c>
    </row>
    <row r="86" spans="1:12" ht="16.5" customHeight="1">
      <c r="A86" s="53" t="s">
        <v>137</v>
      </c>
      <c r="D86" s="79"/>
      <c r="E86" s="51"/>
      <c r="F86" s="80">
        <v>-2330100</v>
      </c>
      <c r="G86" s="80"/>
      <c r="H86" s="80">
        <v>-8581073</v>
      </c>
      <c r="I86" s="82"/>
      <c r="J86" s="80">
        <v>-2330100</v>
      </c>
      <c r="K86" s="84"/>
      <c r="L86" s="80">
        <v>-8581073</v>
      </c>
    </row>
    <row r="87" spans="1:12" ht="16.5" customHeight="1">
      <c r="A87" s="77" t="s">
        <v>74</v>
      </c>
      <c r="D87" s="79"/>
      <c r="E87" s="51"/>
      <c r="F87" s="86">
        <v>27510862</v>
      </c>
      <c r="G87" s="80"/>
      <c r="H87" s="86">
        <v>532640466</v>
      </c>
      <c r="I87" s="82"/>
      <c r="J87" s="86">
        <v>27510862</v>
      </c>
      <c r="K87" s="84"/>
      <c r="L87" s="86">
        <v>532640466</v>
      </c>
    </row>
    <row r="88" spans="1:12" ht="16.5" customHeight="1">
      <c r="D88" s="79"/>
      <c r="E88" s="51"/>
      <c r="F88" s="80"/>
      <c r="G88" s="80"/>
      <c r="H88" s="80"/>
      <c r="I88" s="82"/>
      <c r="J88" s="83"/>
      <c r="K88" s="84"/>
      <c r="L88" s="83"/>
    </row>
    <row r="89" spans="1:12" ht="16.5" customHeight="1">
      <c r="A89" s="51" t="s">
        <v>149</v>
      </c>
      <c r="B89" s="51"/>
      <c r="C89" s="57"/>
      <c r="D89" s="79"/>
      <c r="E89" s="51"/>
      <c r="F89" s="87">
        <f>SUM(F76:F87)</f>
        <v>-708306329</v>
      </c>
      <c r="G89" s="80"/>
      <c r="H89" s="87">
        <f>SUM(H76:H87)</f>
        <v>-165869175</v>
      </c>
      <c r="I89" s="82"/>
      <c r="J89" s="87">
        <f>SUM(J76:J87)</f>
        <v>-708306329</v>
      </c>
      <c r="K89" s="84"/>
      <c r="L89" s="87">
        <f>SUM(L76:L87)</f>
        <v>-165869175</v>
      </c>
    </row>
    <row r="90" spans="1:12" ht="16.5" customHeight="1">
      <c r="D90" s="79"/>
      <c r="E90" s="51"/>
      <c r="F90" s="80"/>
      <c r="G90" s="80"/>
      <c r="H90" s="80"/>
      <c r="I90" s="82"/>
      <c r="J90" s="83"/>
      <c r="K90" s="84"/>
      <c r="L90" s="83"/>
    </row>
    <row r="91" spans="1:12" ht="16.5" customHeight="1">
      <c r="A91" s="51" t="s">
        <v>75</v>
      </c>
      <c r="D91" s="79"/>
      <c r="E91" s="51"/>
      <c r="F91" s="80"/>
      <c r="G91" s="80"/>
      <c r="H91" s="80"/>
      <c r="I91" s="82"/>
      <c r="J91" s="83"/>
      <c r="K91" s="84"/>
      <c r="L91" s="83"/>
    </row>
    <row r="92" spans="1:12" ht="16.5" customHeight="1">
      <c r="A92" s="53" t="s">
        <v>76</v>
      </c>
      <c r="D92" s="79"/>
      <c r="E92" s="51"/>
      <c r="F92" s="80">
        <v>400652820</v>
      </c>
      <c r="G92" s="80"/>
      <c r="H92" s="80">
        <v>285147963</v>
      </c>
      <c r="I92" s="89"/>
      <c r="J92" s="80">
        <v>400652820</v>
      </c>
      <c r="K92" s="90"/>
      <c r="L92" s="80">
        <v>285147963</v>
      </c>
    </row>
    <row r="93" spans="1:12" ht="16.5" customHeight="1">
      <c r="A93" s="53" t="s">
        <v>77</v>
      </c>
      <c r="B93" s="57"/>
      <c r="D93" s="79"/>
      <c r="E93" s="51"/>
      <c r="F93" s="86">
        <v>-40178478</v>
      </c>
      <c r="G93" s="80"/>
      <c r="H93" s="86">
        <v>-6911699</v>
      </c>
      <c r="I93" s="82"/>
      <c r="J93" s="86">
        <v>-40178478</v>
      </c>
      <c r="K93" s="84"/>
      <c r="L93" s="86">
        <v>-6911699</v>
      </c>
    </row>
    <row r="94" spans="1:12" ht="16.5" customHeight="1">
      <c r="D94" s="79"/>
      <c r="E94" s="51"/>
      <c r="F94" s="80"/>
      <c r="G94" s="80"/>
      <c r="H94" s="80"/>
      <c r="I94" s="82"/>
      <c r="J94" s="85"/>
      <c r="K94" s="84"/>
      <c r="L94" s="85"/>
    </row>
    <row r="95" spans="1:12" ht="16.5" customHeight="1">
      <c r="A95" s="51" t="s">
        <v>104</v>
      </c>
      <c r="B95" s="51"/>
      <c r="C95" s="57"/>
      <c r="D95" s="79"/>
      <c r="E95" s="51"/>
      <c r="F95" s="87">
        <f>SUM(F92:F93)</f>
        <v>360474342</v>
      </c>
      <c r="G95" s="80"/>
      <c r="H95" s="87">
        <f>SUM(H92:H93)</f>
        <v>278236264</v>
      </c>
      <c r="I95" s="82"/>
      <c r="J95" s="87">
        <f>SUM(J92:J93)</f>
        <v>360474342</v>
      </c>
      <c r="K95" s="84"/>
      <c r="L95" s="87">
        <f>SUM(L92:L93)</f>
        <v>278236264</v>
      </c>
    </row>
    <row r="96" spans="1:12" ht="16.5" customHeight="1">
      <c r="D96" s="79"/>
      <c r="E96" s="51"/>
      <c r="F96" s="85"/>
      <c r="G96" s="91"/>
      <c r="H96" s="85"/>
      <c r="I96" s="92"/>
      <c r="J96" s="85"/>
      <c r="K96" s="91"/>
      <c r="L96" s="85"/>
    </row>
    <row r="97" spans="1:12" ht="16.5" customHeight="1">
      <c r="A97" s="51" t="s">
        <v>186</v>
      </c>
      <c r="B97" s="51"/>
      <c r="D97" s="79"/>
      <c r="E97" s="51"/>
      <c r="F97" s="85">
        <f>SUM(F60,F89,F95)</f>
        <v>-362243149</v>
      </c>
      <c r="G97" s="80"/>
      <c r="H97" s="85">
        <f>SUM(H60,H89,H95)</f>
        <v>-469224144</v>
      </c>
      <c r="I97" s="89"/>
      <c r="J97" s="85">
        <f>SUM(J60,J89,J95)</f>
        <v>-362243149</v>
      </c>
      <c r="K97" s="90"/>
      <c r="L97" s="85">
        <f>SUM(L60,L89,L95)</f>
        <v>-469224144</v>
      </c>
    </row>
    <row r="98" spans="1:12" ht="16.5" customHeight="1">
      <c r="A98" s="53" t="s">
        <v>78</v>
      </c>
      <c r="D98" s="79"/>
      <c r="E98" s="51"/>
      <c r="F98" s="86">
        <f>'6-7'!H14</f>
        <v>1406579939</v>
      </c>
      <c r="G98" s="80"/>
      <c r="H98" s="86">
        <v>1875804083</v>
      </c>
      <c r="I98" s="82"/>
      <c r="J98" s="87">
        <f>'6-7'!L14</f>
        <v>1406579939</v>
      </c>
      <c r="K98" s="84"/>
      <c r="L98" s="87">
        <v>1875804083</v>
      </c>
    </row>
    <row r="99" spans="1:12" ht="16.5" customHeight="1">
      <c r="D99" s="79"/>
      <c r="E99" s="51"/>
      <c r="F99" s="80"/>
      <c r="G99" s="80"/>
      <c r="H99" s="80"/>
      <c r="I99" s="82"/>
      <c r="J99" s="83"/>
      <c r="K99" s="84"/>
      <c r="L99" s="83"/>
    </row>
    <row r="100" spans="1:12" ht="16.5" customHeight="1" thickBot="1">
      <c r="A100" s="51" t="s">
        <v>79</v>
      </c>
      <c r="E100" s="51"/>
      <c r="F100" s="93">
        <f>SUM(F97:F99)</f>
        <v>1044336790</v>
      </c>
      <c r="G100" s="80"/>
      <c r="H100" s="93">
        <f>SUM(H97:H99)</f>
        <v>1406579939</v>
      </c>
      <c r="I100" s="82"/>
      <c r="J100" s="93">
        <f>SUM(J97:J99)</f>
        <v>1044336790</v>
      </c>
      <c r="K100" s="84"/>
      <c r="L100" s="93">
        <f>SUM(L97:L99)</f>
        <v>1406579939</v>
      </c>
    </row>
    <row r="101" spans="1:12" ht="16.5" customHeight="1" thickTop="1">
      <c r="A101" s="51"/>
      <c r="E101" s="51"/>
      <c r="F101" s="85"/>
      <c r="G101" s="80"/>
      <c r="H101" s="85"/>
      <c r="I101" s="82"/>
      <c r="J101" s="85"/>
      <c r="K101" s="84"/>
      <c r="L101" s="85"/>
    </row>
    <row r="102" spans="1:12" ht="16.5" customHeight="1">
      <c r="A102" s="51"/>
      <c r="E102" s="51"/>
      <c r="F102" s="85"/>
      <c r="G102" s="80"/>
      <c r="H102" s="85"/>
      <c r="I102" s="82"/>
      <c r="J102" s="85"/>
      <c r="K102" s="84"/>
      <c r="L102" s="85"/>
    </row>
    <row r="103" spans="1:12" ht="16.5" customHeight="1">
      <c r="A103" s="51" t="s">
        <v>80</v>
      </c>
      <c r="E103" s="51"/>
      <c r="F103" s="83"/>
      <c r="G103" s="82"/>
      <c r="H103" s="83"/>
      <c r="I103" s="82"/>
      <c r="J103" s="83"/>
      <c r="K103" s="84"/>
      <c r="L103" s="83"/>
    </row>
    <row r="104" spans="1:12" ht="16.5" customHeight="1">
      <c r="A104" s="51"/>
      <c r="E104" s="51"/>
      <c r="F104" s="83"/>
      <c r="G104" s="82"/>
      <c r="H104" s="83"/>
      <c r="I104" s="82"/>
      <c r="J104" s="83"/>
      <c r="K104" s="84"/>
      <c r="L104" s="83"/>
    </row>
    <row r="105" spans="1:12" ht="16.5" customHeight="1">
      <c r="A105" s="53" t="s">
        <v>128</v>
      </c>
      <c r="E105" s="51"/>
      <c r="F105" s="83"/>
      <c r="G105" s="82"/>
      <c r="H105" s="83"/>
      <c r="I105" s="82"/>
      <c r="J105" s="83"/>
      <c r="K105" s="84"/>
      <c r="L105" s="83"/>
    </row>
    <row r="106" spans="1:12" ht="16.5" customHeight="1">
      <c r="A106" s="51"/>
      <c r="E106" s="51"/>
      <c r="F106" s="83"/>
      <c r="G106" s="82"/>
      <c r="H106" s="83"/>
      <c r="I106" s="82"/>
      <c r="J106" s="83"/>
      <c r="K106" s="84"/>
      <c r="L106" s="83"/>
    </row>
    <row r="107" spans="1:12" ht="16.5" customHeight="1">
      <c r="B107" s="77" t="s">
        <v>81</v>
      </c>
      <c r="C107" s="57"/>
      <c r="D107" s="64"/>
      <c r="E107" s="51"/>
      <c r="F107" s="85">
        <v>163671124.36741665</v>
      </c>
      <c r="G107" s="89"/>
      <c r="H107" s="85">
        <v>16979518</v>
      </c>
      <c r="I107" s="89"/>
      <c r="J107" s="85">
        <v>163671124.36741665</v>
      </c>
      <c r="K107" s="90"/>
      <c r="L107" s="85">
        <v>16979518</v>
      </c>
    </row>
    <row r="108" spans="1:12" ht="16.5" customHeight="1">
      <c r="A108" s="57"/>
      <c r="B108" s="77" t="s">
        <v>147</v>
      </c>
      <c r="C108" s="57"/>
      <c r="D108" s="64"/>
      <c r="E108" s="51"/>
      <c r="F108" s="85">
        <v>0</v>
      </c>
      <c r="G108" s="89"/>
      <c r="H108" s="85">
        <v>11590464</v>
      </c>
      <c r="I108" s="89"/>
      <c r="J108" s="85">
        <v>0</v>
      </c>
      <c r="K108" s="90"/>
      <c r="L108" s="85">
        <v>11590464</v>
      </c>
    </row>
    <row r="109" spans="1:12" ht="16.5" customHeight="1">
      <c r="A109" s="51"/>
      <c r="B109" s="53" t="s">
        <v>112</v>
      </c>
      <c r="C109" s="57"/>
      <c r="D109" s="64"/>
      <c r="E109" s="51"/>
      <c r="F109" s="85"/>
      <c r="G109" s="80"/>
      <c r="H109" s="85"/>
      <c r="I109" s="82"/>
      <c r="J109" s="85"/>
      <c r="K109" s="84"/>
      <c r="L109" s="85"/>
    </row>
    <row r="110" spans="1:12" ht="16.5" customHeight="1">
      <c r="A110" s="51"/>
      <c r="C110" s="57" t="s">
        <v>113</v>
      </c>
      <c r="E110" s="51"/>
      <c r="F110" s="85">
        <v>7380901</v>
      </c>
      <c r="G110" s="80"/>
      <c r="H110" s="85">
        <v>4931154</v>
      </c>
      <c r="I110" s="82"/>
      <c r="J110" s="85">
        <v>7380901</v>
      </c>
      <c r="K110" s="84"/>
      <c r="L110" s="85">
        <v>4931154</v>
      </c>
    </row>
    <row r="111" spans="1:12" ht="16.5" customHeight="1">
      <c r="A111" s="51"/>
      <c r="B111" s="53" t="s">
        <v>179</v>
      </c>
      <c r="C111" s="57"/>
      <c r="E111" s="51"/>
      <c r="F111" s="85"/>
      <c r="G111" s="80"/>
      <c r="H111" s="85"/>
      <c r="I111" s="82"/>
      <c r="J111" s="85"/>
      <c r="K111" s="84"/>
      <c r="L111" s="85"/>
    </row>
    <row r="112" spans="1:12" ht="16.5" customHeight="1">
      <c r="A112" s="51"/>
      <c r="C112" s="57" t="s">
        <v>155</v>
      </c>
      <c r="E112" s="51"/>
      <c r="F112" s="85">
        <v>286463.14</v>
      </c>
      <c r="G112" s="80"/>
      <c r="H112" s="85">
        <v>0</v>
      </c>
      <c r="I112" s="82"/>
      <c r="J112" s="85">
        <v>286463.14</v>
      </c>
      <c r="K112" s="84"/>
      <c r="L112" s="85">
        <v>0</v>
      </c>
    </row>
    <row r="113" spans="1:12" ht="16.5" customHeight="1">
      <c r="A113" s="51"/>
      <c r="C113" s="57"/>
      <c r="E113" s="51"/>
      <c r="F113" s="85"/>
      <c r="G113" s="80"/>
      <c r="H113" s="85"/>
      <c r="I113" s="82"/>
      <c r="J113" s="85"/>
      <c r="K113" s="84"/>
      <c r="L113" s="85"/>
    </row>
    <row r="114" spans="1:12" ht="16.5" customHeight="1">
      <c r="A114" s="51"/>
      <c r="C114" s="57"/>
      <c r="E114" s="51"/>
      <c r="F114" s="85"/>
      <c r="G114" s="80"/>
      <c r="H114" s="85"/>
      <c r="I114" s="82"/>
      <c r="J114" s="85"/>
      <c r="K114" s="84"/>
      <c r="L114" s="85"/>
    </row>
    <row r="115" spans="1:12" ht="16.5" customHeight="1">
      <c r="A115" s="51"/>
      <c r="C115" s="57"/>
      <c r="E115" s="51"/>
      <c r="F115" s="85"/>
      <c r="G115" s="80"/>
      <c r="H115" s="85"/>
      <c r="I115" s="82"/>
      <c r="J115" s="85"/>
      <c r="K115" s="84"/>
      <c r="L115" s="85"/>
    </row>
    <row r="116" spans="1:12" ht="16.5" customHeight="1">
      <c r="A116" s="51"/>
      <c r="C116" s="57"/>
      <c r="E116" s="51"/>
      <c r="F116" s="85"/>
      <c r="G116" s="80"/>
      <c r="H116" s="85"/>
      <c r="I116" s="82"/>
      <c r="J116" s="85"/>
      <c r="K116" s="84"/>
      <c r="L116" s="85"/>
    </row>
    <row r="117" spans="1:12" ht="16.5" customHeight="1">
      <c r="A117" s="51"/>
      <c r="C117" s="57"/>
      <c r="E117" s="51"/>
      <c r="F117" s="85"/>
      <c r="G117" s="80"/>
      <c r="H117" s="85"/>
      <c r="I117" s="82"/>
      <c r="J117" s="85"/>
      <c r="K117" s="84"/>
      <c r="L117" s="85"/>
    </row>
    <row r="118" spans="1:12" ht="16.5" customHeight="1">
      <c r="A118" s="51"/>
      <c r="C118" s="57"/>
      <c r="E118" s="51"/>
      <c r="F118" s="85"/>
      <c r="G118" s="80"/>
      <c r="H118" s="85"/>
      <c r="I118" s="82"/>
      <c r="J118" s="85"/>
      <c r="K118" s="84"/>
      <c r="L118" s="85"/>
    </row>
    <row r="119" spans="1:12" ht="15" customHeight="1">
      <c r="A119" s="51"/>
      <c r="C119" s="57"/>
      <c r="E119" s="51"/>
      <c r="F119" s="85"/>
      <c r="G119" s="80"/>
      <c r="H119" s="85"/>
      <c r="I119" s="82"/>
      <c r="J119" s="85"/>
      <c r="K119" s="84"/>
      <c r="L119" s="85"/>
    </row>
    <row r="120" spans="1:12" ht="15" customHeight="1">
      <c r="A120" s="51"/>
      <c r="C120" s="57"/>
      <c r="E120" s="51"/>
      <c r="F120" s="85"/>
      <c r="G120" s="80"/>
      <c r="H120" s="85"/>
      <c r="I120" s="82"/>
      <c r="J120" s="85"/>
      <c r="K120" s="84"/>
      <c r="L120" s="85"/>
    </row>
    <row r="121" spans="1:12" ht="15" customHeight="1">
      <c r="A121" s="51"/>
      <c r="C121" s="57"/>
      <c r="E121" s="51"/>
      <c r="F121" s="85"/>
      <c r="G121" s="80"/>
      <c r="H121" s="85"/>
      <c r="I121" s="82"/>
      <c r="J121" s="85"/>
      <c r="K121" s="84"/>
      <c r="L121" s="85"/>
    </row>
    <row r="122" spans="1:12" ht="15" customHeight="1">
      <c r="A122" s="51"/>
      <c r="C122" s="57"/>
      <c r="E122" s="51"/>
      <c r="F122" s="85"/>
      <c r="G122" s="80"/>
      <c r="H122" s="85"/>
      <c r="I122" s="82"/>
      <c r="J122" s="85"/>
      <c r="K122" s="84"/>
      <c r="L122" s="85"/>
    </row>
    <row r="123" spans="1:12" ht="15" customHeight="1">
      <c r="A123" s="51"/>
      <c r="C123" s="57"/>
      <c r="E123" s="51"/>
      <c r="F123" s="85"/>
      <c r="G123" s="80"/>
      <c r="H123" s="85"/>
      <c r="I123" s="82"/>
      <c r="J123" s="85"/>
      <c r="K123" s="84"/>
      <c r="L123" s="85"/>
    </row>
    <row r="124" spans="1:12" ht="6" customHeight="1">
      <c r="A124" s="51"/>
      <c r="C124" s="57"/>
      <c r="E124" s="51"/>
      <c r="F124" s="85"/>
      <c r="G124" s="80"/>
      <c r="H124" s="85"/>
      <c r="I124" s="82"/>
      <c r="J124" s="85"/>
      <c r="K124" s="84"/>
      <c r="L124" s="85"/>
    </row>
    <row r="125" spans="1:12" ht="21.95" customHeight="1">
      <c r="A125" s="60" t="s">
        <v>17</v>
      </c>
      <c r="B125" s="60"/>
      <c r="C125" s="60"/>
      <c r="D125" s="59"/>
      <c r="E125" s="58"/>
      <c r="F125" s="87"/>
      <c r="G125" s="94"/>
      <c r="H125" s="87"/>
      <c r="I125" s="95"/>
      <c r="J125" s="87"/>
      <c r="K125" s="94"/>
      <c r="L125" s="87"/>
    </row>
  </sheetData>
  <mergeCells count="9">
    <mergeCell ref="F70:H70"/>
    <mergeCell ref="J70:L70"/>
    <mergeCell ref="F71:H71"/>
    <mergeCell ref="J71:L71"/>
    <mergeCell ref="F6:H6"/>
    <mergeCell ref="A64:L64"/>
    <mergeCell ref="F7:H7"/>
    <mergeCell ref="J7:L7"/>
    <mergeCell ref="J6:L6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8-9</vt:lpstr>
      <vt:lpstr>10</vt:lpstr>
      <vt:lpstr>11</vt:lpstr>
      <vt:lpstr>12-13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2025-03-01T15:46:16Z</dcterms:modified>
</cp:coreProperties>
</file>