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Q4'67\PLE\Eng\"/>
    </mc:Choice>
  </mc:AlternateContent>
  <xr:revisionPtr revIDLastSave="0" documentId="13_ncr:1_{EEBCC2DA-8CA5-4B88-8B78-207F48533629}" xr6:coauthVersionLast="47" xr6:coauthVersionMax="47" xr10:uidLastSave="{00000000-0000-0000-0000-000000000000}"/>
  <bookViews>
    <workbookView xWindow="-1750" yWindow="90" windowWidth="14770" windowHeight="10040" activeTab="1" xr2:uid="{17C3ED6A-09AA-4D1E-9736-8012550E38C4}"/>
  </bookViews>
  <sheets>
    <sheet name="SFP-Conso" sheetId="1" r:id="rId1"/>
    <sheet name="SFP" sheetId="9" r:id="rId2"/>
    <sheet name="SI " sheetId="2" r:id="rId3"/>
    <sheet name="CH_C" sheetId="3" r:id="rId4"/>
    <sheet name="CH_T(S)" sheetId="4" r:id="rId5"/>
    <sheet name="CF_E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5">#REF!</definedName>
    <definedName name="\a" localSheetId="3">#REF!</definedName>
    <definedName name="\a" localSheetId="4">#REF!</definedName>
    <definedName name="\a" localSheetId="1">#REF!</definedName>
    <definedName name="\a" localSheetId="0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1">#REF!</definedName>
    <definedName name="\b" localSheetId="0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1">'[1]Fagor04-A3112e'!#REF!</definedName>
    <definedName name="\c" localSheetId="0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1">#N/A</definedName>
    <definedName name="\d" localSheetId="0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1">#REF!</definedName>
    <definedName name="\e" localSheetId="0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1">#REF!</definedName>
    <definedName name="\f" localSheetId="0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1">#REF!</definedName>
    <definedName name="\g" localSheetId="0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1">#REF!</definedName>
    <definedName name="\h" localSheetId="0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1">#N/A</definedName>
    <definedName name="\i" localSheetId="0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1">#REF!</definedName>
    <definedName name="\k" localSheetId="0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1">#REF!</definedName>
    <definedName name="\l" localSheetId="0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1">#REF!</definedName>
    <definedName name="\M" localSheetId="0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1">#REF!</definedName>
    <definedName name="\n" localSheetId="0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1">#REF!</definedName>
    <definedName name="\p" localSheetId="0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1">#REF!</definedName>
    <definedName name="\s" localSheetId="0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1">#REF!</definedName>
    <definedName name="\t" localSheetId="0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1">#N/A</definedName>
    <definedName name="\u" localSheetId="0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1">#REF!</definedName>
    <definedName name="\v" localSheetId="0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1">#REF!</definedName>
    <definedName name="\w" localSheetId="0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1">#REF!</definedName>
    <definedName name="\z" localSheetId="0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1">#REF!</definedName>
    <definedName name="_______e1" localSheetId="0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1">#REF!</definedName>
    <definedName name="_______f1" localSheetId="0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1">#REF!</definedName>
    <definedName name="_______g1" localSheetId="0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1">#REF!</definedName>
    <definedName name="_______h1" localSheetId="0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1">#REF!</definedName>
    <definedName name="_______k1" localSheetId="0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1">#REF!</definedName>
    <definedName name="_______PRO1" localSheetId="0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1">#REF!</definedName>
    <definedName name="______e1" localSheetId="0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1">#REF!</definedName>
    <definedName name="______f1" localSheetId="0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1">#REF!</definedName>
    <definedName name="______g1" localSheetId="0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1">#REF!</definedName>
    <definedName name="______h1" localSheetId="0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1">#REF!</definedName>
    <definedName name="______k1" localSheetId="0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1">#REF!</definedName>
    <definedName name="______PRO1" localSheetId="0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1">'[3]AA-1'!#REF!</definedName>
    <definedName name="_____DAT1" localSheetId="0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1">'[3]AA-1'!#REF!</definedName>
    <definedName name="_____DAT10" localSheetId="0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1">'[3]AA-1'!#REF!</definedName>
    <definedName name="_____DAT13" localSheetId="0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1">'[3]AA-1'!#REF!</definedName>
    <definedName name="_____DAT2" localSheetId="0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1">'[3]AA-1'!#REF!</definedName>
    <definedName name="_____DAT3" localSheetId="0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1">'[3]AA-1'!#REF!</definedName>
    <definedName name="_____DAT5" localSheetId="0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1">'[3]AA-1'!#REF!</definedName>
    <definedName name="_____DAT6" localSheetId="0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1">'[3]AA-1'!#REF!</definedName>
    <definedName name="_____DAT7" localSheetId="0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1">'[3]AA-1'!#REF!</definedName>
    <definedName name="_____DAT8" localSheetId="0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1">'[3]AA-1'!#REF!</definedName>
    <definedName name="_____DAT9" localSheetId="0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1">#REF!</definedName>
    <definedName name="_____e1" localSheetId="0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1">#REF!</definedName>
    <definedName name="_____f1" localSheetId="0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1">#REF!</definedName>
    <definedName name="_____g1" localSheetId="0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1">#REF!</definedName>
    <definedName name="_____h1" localSheetId="0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1">#REF!</definedName>
    <definedName name="_____k1" localSheetId="0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1">#REF!</definedName>
    <definedName name="_____PRO1" localSheetId="0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1">#REF!</definedName>
    <definedName name="_____รายได้" localSheetId="0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1">'[3]AA-1'!#REF!</definedName>
    <definedName name="____DAT1" localSheetId="0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1">'[3]AA-1'!#REF!</definedName>
    <definedName name="____DAT10" localSheetId="0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1">'[3]AA-1'!#REF!</definedName>
    <definedName name="____DAT13" localSheetId="0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1">'[3]AA-1'!#REF!</definedName>
    <definedName name="____DAT2" localSheetId="0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1">'[3]AA-1'!#REF!</definedName>
    <definedName name="____DAT3" localSheetId="0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1">'[3]AA-1'!#REF!</definedName>
    <definedName name="____DAT5" localSheetId="0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1">'[3]AA-1'!#REF!</definedName>
    <definedName name="____DAT6" localSheetId="0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1">'[3]AA-1'!#REF!</definedName>
    <definedName name="____DAT7" localSheetId="0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1">'[3]AA-1'!#REF!</definedName>
    <definedName name="____DAT8" localSheetId="0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1">'[3]AA-1'!#REF!</definedName>
    <definedName name="____DAT9" localSheetId="0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1">#REF!</definedName>
    <definedName name="____e1" localSheetId="0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1">#REF!</definedName>
    <definedName name="____f1" localSheetId="0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1">#REF!</definedName>
    <definedName name="____g1" localSheetId="0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1">#REF!</definedName>
    <definedName name="____h1" localSheetId="0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1">#REF!</definedName>
    <definedName name="____k1" localSheetId="0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1">#REF!</definedName>
    <definedName name="____PRO1" localSheetId="0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1">'[3]AA-1'!#REF!</definedName>
    <definedName name="___DAT1" localSheetId="0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1">'[3]AA-1'!#REF!</definedName>
    <definedName name="___DAT10" localSheetId="0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1">'[3]AA-1'!#REF!</definedName>
    <definedName name="___DAT13" localSheetId="0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1">'[3]AA-1'!#REF!</definedName>
    <definedName name="___DAT2" localSheetId="0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1">'[3]AA-1'!#REF!</definedName>
    <definedName name="___DAT3" localSheetId="0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1">'[3]AA-1'!#REF!</definedName>
    <definedName name="___DAT5" localSheetId="0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1">'[3]AA-1'!#REF!</definedName>
    <definedName name="___DAT6" localSheetId="0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1">'[3]AA-1'!#REF!</definedName>
    <definedName name="___DAT7" localSheetId="0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1">'[3]AA-1'!#REF!</definedName>
    <definedName name="___DAT8" localSheetId="0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1">'[3]AA-1'!#REF!</definedName>
    <definedName name="___DAT9" localSheetId="0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1">#REF!</definedName>
    <definedName name="___e1" localSheetId="0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1">#REF!</definedName>
    <definedName name="___f1" localSheetId="0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1">#REF!</definedName>
    <definedName name="___g1" localSheetId="0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1">#REF!</definedName>
    <definedName name="___h1" localSheetId="0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1">#REF!</definedName>
    <definedName name="___k1" localSheetId="0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1">#REF!</definedName>
    <definedName name="___PRO1" localSheetId="0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1">'[3]AA-1'!#REF!</definedName>
    <definedName name="__DAT1" localSheetId="0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1">'[3]AA-1'!#REF!</definedName>
    <definedName name="__DAT10" localSheetId="0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1">'[3]AA-1'!#REF!</definedName>
    <definedName name="__DAT13" localSheetId="0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1">'[3]AA-1'!#REF!</definedName>
    <definedName name="__DAT2" localSheetId="0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1">'[3]AA-1'!#REF!</definedName>
    <definedName name="__DAT3" localSheetId="0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1">'[3]AA-1'!#REF!</definedName>
    <definedName name="__DAT5" localSheetId="0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1">'[3]AA-1'!#REF!</definedName>
    <definedName name="__DAT6" localSheetId="0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1">'[3]AA-1'!#REF!</definedName>
    <definedName name="__DAT7" localSheetId="0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1">'[3]AA-1'!#REF!</definedName>
    <definedName name="__DAT8" localSheetId="0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1">'[3]AA-1'!#REF!</definedName>
    <definedName name="__DAT9" localSheetId="0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1">#REF!</definedName>
    <definedName name="__e1" localSheetId="0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1">#REF!</definedName>
    <definedName name="__f1" localSheetId="0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1">#REF!</definedName>
    <definedName name="__g1" localSheetId="0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1">#REF!</definedName>
    <definedName name="__h1" localSheetId="0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1">#REF!</definedName>
    <definedName name="__k1" localSheetId="0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1">#REF!</definedName>
    <definedName name="__PRO1" localSheetId="0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1">#REF!</definedName>
    <definedName name="_10" localSheetId="0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1">#N/A</definedName>
    <definedName name="_2" localSheetId="0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1">#REF!</definedName>
    <definedName name="_apr1" localSheetId="0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1">#REF!</definedName>
    <definedName name="_apr2" localSheetId="0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1">#REF!</definedName>
    <definedName name="_apr3" localSheetId="0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1">#REF!</definedName>
    <definedName name="_aug1" localSheetId="0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1">#REF!</definedName>
    <definedName name="_aug2" localSheetId="0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1">#REF!</definedName>
    <definedName name="_aug3" localSheetId="0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1">'[3]AA-1'!#REF!</definedName>
    <definedName name="_DAT1" localSheetId="0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1">'[3]AA-1'!#REF!</definedName>
    <definedName name="_DAT10" localSheetId="0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1">'[3]AA-1'!#REF!</definedName>
    <definedName name="_DAT13" localSheetId="0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1">'[3]AA-1'!#REF!</definedName>
    <definedName name="_DAT2" localSheetId="0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1">'[3]AA-1'!#REF!</definedName>
    <definedName name="_DAT3" localSheetId="0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1">'[3]AA-1'!#REF!</definedName>
    <definedName name="_DAT5" localSheetId="0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1">'[3]AA-1'!#REF!</definedName>
    <definedName name="_DAT6" localSheetId="0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1">'[3]AA-1'!#REF!</definedName>
    <definedName name="_DAT7" localSheetId="0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1">'[3]AA-1'!#REF!</definedName>
    <definedName name="_DAT8" localSheetId="0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1">'[3]AA-1'!#REF!</definedName>
    <definedName name="_DAT9" localSheetId="0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1">#REF!</definedName>
    <definedName name="_dec1" localSheetId="0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1">#REF!</definedName>
    <definedName name="_dec2" localSheetId="0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1">#REF!</definedName>
    <definedName name="_dec3" localSheetId="0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1">#REF!</definedName>
    <definedName name="_e1" localSheetId="0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1">#REF!</definedName>
    <definedName name="_f1" localSheetId="0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1">#REF!</definedName>
    <definedName name="_f12" localSheetId="0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1">#REF!</definedName>
    <definedName name="_feb1" localSheetId="0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1">#REF!</definedName>
    <definedName name="_feb2" localSheetId="0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1">#REF!</definedName>
    <definedName name="_feb3" localSheetId="0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Fill" localSheetId="0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1">#REF!</definedName>
    <definedName name="_g1" localSheetId="0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1">#REF!</definedName>
    <definedName name="_h1" localSheetId="0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1">#REF!</definedName>
    <definedName name="_h2" localSheetId="0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1">#REF!</definedName>
    <definedName name="_jan1" localSheetId="0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1">#REF!</definedName>
    <definedName name="_jan2" localSheetId="0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1">#REF!</definedName>
    <definedName name="_jan3" localSheetId="0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1">#REF!</definedName>
    <definedName name="_jul1" localSheetId="0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1">#REF!</definedName>
    <definedName name="_jul2" localSheetId="0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1">#REF!</definedName>
    <definedName name="_jul3" localSheetId="0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1">#REF!</definedName>
    <definedName name="_jun1" localSheetId="0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1">#REF!</definedName>
    <definedName name="_jun2" localSheetId="0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1">#REF!</definedName>
    <definedName name="_jun3" localSheetId="0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1">#REF!</definedName>
    <definedName name="_k1" localSheetId="0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localSheetId="0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1">#REF!</definedName>
    <definedName name="_kj990" localSheetId="0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1">#REF!</definedName>
    <definedName name="_mar1" localSheetId="0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1">#REF!</definedName>
    <definedName name="_mar2" localSheetId="0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1">#REF!</definedName>
    <definedName name="_mar3" localSheetId="0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1">#REF!</definedName>
    <definedName name="_may1" localSheetId="0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1">#REF!</definedName>
    <definedName name="_may2" localSheetId="0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1">#REF!</definedName>
    <definedName name="_may3" localSheetId="0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1">#REF!</definedName>
    <definedName name="_nov1" localSheetId="0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1">#REF!</definedName>
    <definedName name="_nov2" localSheetId="0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1">#REF!</definedName>
    <definedName name="_nov3" localSheetId="0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1">#REF!</definedName>
    <definedName name="_oct1" localSheetId="0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1">#REF!</definedName>
    <definedName name="_oct2" localSheetId="0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1">#REF!</definedName>
    <definedName name="_oct3" localSheetId="0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1">#REF!</definedName>
    <definedName name="_PRO1" localSheetId="0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1">#REF!</definedName>
    <definedName name="_sep1" localSheetId="0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1">#REF!</definedName>
    <definedName name="_sep2" localSheetId="0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1">#REF!</definedName>
    <definedName name="_sep3" localSheetId="0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ort" localSheetId="0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1" hidden="1">#REF!</definedName>
    <definedName name="_Table1_Out" localSheetId="0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1" hidden="1">#REF!</definedName>
    <definedName name="a" localSheetId="0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1">#REF!</definedName>
    <definedName name="A01_Phenol" localSheetId="0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1">#REF!</definedName>
    <definedName name="A02_Formalin_T1" localSheetId="0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1">#REF!</definedName>
    <definedName name="A03_Formalin_T2" localSheetId="0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1">#REF!</definedName>
    <definedName name="A04_Hexamine_25" localSheetId="0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1">#REF!</definedName>
    <definedName name="A05_Hexamine_250" localSheetId="0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1">#REF!</definedName>
    <definedName name="A06_BisPhenol25" localSheetId="0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1">#REF!</definedName>
    <definedName name="A07_BisPhenol_750" localSheetId="0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1">#REF!</definedName>
    <definedName name="A08_BPA_ZK" localSheetId="0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1">#REF!</definedName>
    <definedName name="A09_Para25" localSheetId="0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1">#REF!</definedName>
    <definedName name="A10_Para500" localSheetId="0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1">#REF!</definedName>
    <definedName name="A11_Oxalic_Acid" localSheetId="0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1">#REF!</definedName>
    <definedName name="A12_HCL" localSheetId="0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1">#REF!</definedName>
    <definedName name="A13_Sulphuric_Acid" localSheetId="0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1">#REF!</definedName>
    <definedName name="A14_Barium" localSheetId="0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1">#REF!</definedName>
    <definedName name="A15_NaOH98" localSheetId="0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1">#REF!</definedName>
    <definedName name="A16_NaOH_50" localSheetId="0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1">#REF!</definedName>
    <definedName name="A17_Ammonia" localSheetId="0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1">#REF!</definedName>
    <definedName name="A18_KOH" localSheetId="0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1">#REF!</definedName>
    <definedName name="A19_Acetic_Acid" localSheetId="0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1">#REF!</definedName>
    <definedName name="A20_Zinc_Acetate" localSheetId="0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1">#REF!</definedName>
    <definedName name="A21_Boric_Acid" localSheetId="0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1">#REF!</definedName>
    <definedName name="A22_Citric_Acid" localSheetId="0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1">#REF!</definedName>
    <definedName name="A23_N_Butanol" localSheetId="0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1">#REF!</definedName>
    <definedName name="A24_DEG" localSheetId="0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1">#REF!</definedName>
    <definedName name="A25_EBA" localSheetId="0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1">#REF!</definedName>
    <definedName name="A26_KBE903" localSheetId="0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1">#REF!</definedName>
    <definedName name="A27_Silane_A1100" localSheetId="0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1">#REF!</definedName>
    <definedName name="A28_HP_1100" localSheetId="0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1">#REF!</definedName>
    <definedName name="A29_Ailane_Ameo" localSheetId="0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1">#REF!</definedName>
    <definedName name="A30_Parafin_Liquid" localSheetId="0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1">#REF!</definedName>
    <definedName name="A31_Calcium_Hydroxide" localSheetId="0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1">#REF!</definedName>
    <definedName name="A32_Sulfamic_Acid" localSheetId="0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1">#REF!</definedName>
    <definedName name="A33_Urea" localSheetId="0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1">#REF!</definedName>
    <definedName name="A34_Salicylic_Acid" localSheetId="0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1">#REF!</definedName>
    <definedName name="A35_Adipic_Acid" localSheetId="0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1">#REF!</definedName>
    <definedName name="A36_PA" localSheetId="0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1">#REF!</definedName>
    <definedName name="A37_Benzoic_Acid" localSheetId="0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1">#REF!</definedName>
    <definedName name="A38_Epoxy_YD128" localSheetId="0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1">#REF!</definedName>
    <definedName name="A39_Epoxy_YD019" localSheetId="0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1">#REF!</definedName>
    <definedName name="A40_Epoxy_KER828" localSheetId="0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1">#REF!</definedName>
    <definedName name="A41_CA_ST" localSheetId="0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1">#REF!</definedName>
    <definedName name="A42_Triethylarmine" localSheetId="0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1">#REF!</definedName>
    <definedName name="A43_Tetrabromo_BisphenolA" localSheetId="0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1">#REF!</definedName>
    <definedName name="A44_TS3" localSheetId="0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1">#REF!</definedName>
    <definedName name="A45_Methanol" localSheetId="0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1">#REF!</definedName>
    <definedName name="A46_EG" localSheetId="0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1">#REF!</definedName>
    <definedName name="A47_Anti_Foam" localSheetId="0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1">#REF!</definedName>
    <definedName name="A48_Wheat_Powder" localSheetId="0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1">#REF!</definedName>
    <definedName name="A49_Calcium_Carbonate" localSheetId="0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1">#REF!</definedName>
    <definedName name="A50_Nipol_N30L" localSheetId="0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1">#REF!</definedName>
    <definedName name="A51_MEK" localSheetId="0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1">#REF!</definedName>
    <definedName name="A52_PVM_50M" localSheetId="0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1">#REF!</definedName>
    <definedName name="A53_Movital_B60H" localSheetId="0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1">#REF!</definedName>
    <definedName name="A54_Suger" localSheetId="0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1">#REF!</definedName>
    <definedName name="A55_Mono_Ethanol_Amine" localSheetId="0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1">#REF!</definedName>
    <definedName name="A55_PPB_Normal" localSheetId="0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1">#REF!</definedName>
    <definedName name="A55_Sodium_Carbonate" localSheetId="0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1">#REF!</definedName>
    <definedName name="A56_PPB_PG4735" localSheetId="0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1">#REF!</definedName>
    <definedName name="A57_PPB_PGA2473" localSheetId="0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1">#REF!</definedName>
    <definedName name="A58_PPB_Blue" localSheetId="0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1">#REF!</definedName>
    <definedName name="A59_PPB_PSM6248" localSheetId="0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1">#REF!</definedName>
    <definedName name="A60_PSM6250" localSheetId="0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1">#REF!</definedName>
    <definedName name="A61_PPB_Green" localSheetId="0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1">#REF!</definedName>
    <definedName name="A62_PPB_PG2400" localSheetId="0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1">#REF!</definedName>
    <definedName name="A63_PPB_NonLog" localSheetId="0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1">#REF!</definedName>
    <definedName name="A64_Flexible_Container" localSheetId="0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1">#REF!</definedName>
    <definedName name="A65_TinCan" localSheetId="0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1">#REF!</definedName>
    <definedName name="A66_RubberBand" localSheetId="0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1">#REF!</definedName>
    <definedName name="A67_Thread" localSheetId="0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1">#REF!</definedName>
    <definedName name="A68_Nalco7330" localSheetId="0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1">#REF!</definedName>
    <definedName name="A69_NaOCL" localSheetId="0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1">#REF!</definedName>
    <definedName name="A70_Salt" localSheetId="0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1">#REF!</definedName>
    <definedName name="A71_Nalco7203" localSheetId="0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1">#REF!</definedName>
    <definedName name="A72_AlconA401" localSheetId="0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1">#REF!</definedName>
    <definedName name="A74_Nalco109_8539" localSheetId="0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1">#REF!</definedName>
    <definedName name="A74_Nalco19NULV" localSheetId="0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1">#REF!</definedName>
    <definedName name="A75_Nalco8322" localSheetId="0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1">#REF!</definedName>
    <definedName name="A76_DT_CS" localSheetId="0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1">#REF!</definedName>
    <definedName name="A77_DT_2204" localSheetId="0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1">#REF!</definedName>
    <definedName name="A78_DT_3475" localSheetId="0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1">#REF!</definedName>
    <definedName name="A79_DT_350" localSheetId="0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1">#REF!</definedName>
    <definedName name="A80_DT_4441" localSheetId="0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1">#REF!</definedName>
    <definedName name="A81_DT_4610" localSheetId="0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1">#REF!</definedName>
    <definedName name="A84_DT_401" localSheetId="0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1">#REF!</definedName>
    <definedName name="A85_DT_510" localSheetId="0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1">#REF!</definedName>
    <definedName name="aa" localSheetId="0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1" hidden="1">#REF!</definedName>
    <definedName name="aaa" localSheetId="0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1" hidden="1">#REF!</definedName>
    <definedName name="aaaa" localSheetId="0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1">#REF!</definedName>
    <definedName name="ADM" localSheetId="0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1">#REF!</definedName>
    <definedName name="ADV" localSheetId="0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1">#REF!</definedName>
    <definedName name="afs" localSheetId="0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1">#REF!</definedName>
    <definedName name="agdump" localSheetId="0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1">#REF!</definedName>
    <definedName name="agedump" localSheetId="0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1">#REF!</definedName>
    <definedName name="agencydump" localSheetId="0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1">#REF!</definedName>
    <definedName name="AGENCYLY" localSheetId="0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1">#REF!</definedName>
    <definedName name="AGENCYPLAN" localSheetId="0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1">#REF!</definedName>
    <definedName name="AGING" localSheetId="0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1">#REF!</definedName>
    <definedName name="ann" localSheetId="0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1">#REF!</definedName>
    <definedName name="ARM" localSheetId="0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1">#REF!</definedName>
    <definedName name="asdd" localSheetId="0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0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1">#REF!</definedName>
    <definedName name="B_10" localSheetId="0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1">#REF!</definedName>
    <definedName name="B_11" localSheetId="0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1">#REF!</definedName>
    <definedName name="B_20ba" localSheetId="0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1">#REF!</definedName>
    <definedName name="B_20bl" localSheetId="0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1">#REF!</definedName>
    <definedName name="B_30" localSheetId="0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1">#REF!</definedName>
    <definedName name="B_31o" localSheetId="0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1">#REF!</definedName>
    <definedName name="B_31s" localSheetId="0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1">#REF!</definedName>
    <definedName name="B_32" localSheetId="0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1">#REF!</definedName>
    <definedName name="B_40ba" localSheetId="0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1">#REF!</definedName>
    <definedName name="B_40bl" localSheetId="0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1">#REF!</definedName>
    <definedName name="B_40is" localSheetId="0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1">#REF!</definedName>
    <definedName name="B_50" localSheetId="0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1">#REF!</definedName>
    <definedName name="B_51" localSheetId="0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1">#REF!</definedName>
    <definedName name="B_52" localSheetId="0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0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1">#REF!</definedName>
    <definedName name="BCExport" localSheetId="0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1">#REF!</definedName>
    <definedName name="BLName" localSheetId="0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1">#REF!</definedName>
    <definedName name="BLQty" localSheetId="0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1">#REF!</definedName>
    <definedName name="BS" localSheetId="0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1">#REF!</definedName>
    <definedName name="CalcAgencyPrice" localSheetId="0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1">#REF!</definedName>
    <definedName name="Commission" localSheetId="0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1">#REF!</definedName>
    <definedName name="Commitment" localSheetId="0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1">#REF!</definedName>
    <definedName name="COST" localSheetId="0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1">#REF!</definedName>
    <definedName name="costa" localSheetId="0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1">#REF!</definedName>
    <definedName name="cur" localSheetId="0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1">#REF!</definedName>
    <definedName name="cv" localSheetId="0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1">'[1]Fagor04-A3112e'!#REF!</definedName>
    <definedName name="dad" localSheetId="0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1">#REF!</definedName>
    <definedName name="DaRWk1" localSheetId="0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1">#REF!</definedName>
    <definedName name="DaRWk10" localSheetId="0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1">#REF!</definedName>
    <definedName name="DaRWk11" localSheetId="0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1">#REF!</definedName>
    <definedName name="DaRWk12" localSheetId="0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1">#REF!</definedName>
    <definedName name="DaRWk2" localSheetId="0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1">#REF!</definedName>
    <definedName name="DaRWk3" localSheetId="0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1">#REF!</definedName>
    <definedName name="DaRWk4" localSheetId="0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1">#REF!</definedName>
    <definedName name="DaRWk5" localSheetId="0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1">#REF!</definedName>
    <definedName name="DaRWk6" localSheetId="0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1">#REF!</definedName>
    <definedName name="DaRWk8" localSheetId="0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1">#REF!</definedName>
    <definedName name="DaRwk9" localSheetId="0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0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1">#REF!</definedName>
    <definedName name="Database_MI" localSheetId="0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1">#REF!</definedName>
    <definedName name="date" localSheetId="0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1">#REF!</definedName>
    <definedName name="DaWk7" localSheetId="0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1">#REF!</definedName>
    <definedName name="dbrwk1" localSheetId="0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1">#REF!</definedName>
    <definedName name="dbrwk10" localSheetId="0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1">#REF!</definedName>
    <definedName name="dbrwk11" localSheetId="0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1">#REF!</definedName>
    <definedName name="dbrwk12" localSheetId="0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1">#REF!</definedName>
    <definedName name="dbrwk2" localSheetId="0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1">#REF!</definedName>
    <definedName name="dbrwk3" localSheetId="0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1">#REF!</definedName>
    <definedName name="dbrwk4" localSheetId="0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1">#REF!</definedName>
    <definedName name="dbrwk5" localSheetId="0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1">#REF!</definedName>
    <definedName name="dbrwk6" localSheetId="0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1">#REF!</definedName>
    <definedName name="dbrwk7" localSheetId="0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1">#REF!</definedName>
    <definedName name="dbrwk8" localSheetId="0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1">#REF!</definedName>
    <definedName name="dbrwk9" localSheetId="0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1">#REF!</definedName>
    <definedName name="dcrwk1" localSheetId="0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1">#REF!</definedName>
    <definedName name="dcrwk10" localSheetId="0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1">#REF!</definedName>
    <definedName name="dcrwk11" localSheetId="0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1">#REF!</definedName>
    <definedName name="dcrwk12" localSheetId="0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1">#REF!</definedName>
    <definedName name="dcrwk2" localSheetId="0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1">#REF!</definedName>
    <definedName name="dcrwk3" localSheetId="0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1">#REF!</definedName>
    <definedName name="dcrwk4" localSheetId="0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1">#REF!</definedName>
    <definedName name="dcrwk5" localSheetId="0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1">#REF!</definedName>
    <definedName name="dcrwk6" localSheetId="0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1">#REF!</definedName>
    <definedName name="dcrwk7" localSheetId="0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1">#REF!</definedName>
    <definedName name="dcrwk8" localSheetId="0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1">#REF!</definedName>
    <definedName name="dcrwk9" localSheetId="0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0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1">#REF!</definedName>
    <definedName name="DelDC" localSheetId="0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1">#REF!</definedName>
    <definedName name="DelDm" localSheetId="0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1">#REF!</definedName>
    <definedName name="Delivery" localSheetId="0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1">#REF!</definedName>
    <definedName name="DelType" localSheetId="0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1">#REF!</definedName>
    <definedName name="deptLookup" localSheetId="0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1">#REF!</definedName>
    <definedName name="df" localSheetId="0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1">#REF!</definedName>
    <definedName name="Diff" localSheetId="0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1">#REF!</definedName>
    <definedName name="dkfi" localSheetId="0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1">#REF!</definedName>
    <definedName name="dsfka" localSheetId="0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1">#REF!</definedName>
    <definedName name="dumppr" localSheetId="0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0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1" hidden="1">#REF!</definedName>
    <definedName name="ert" localSheetId="0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1">#REF!</definedName>
    <definedName name="EXPORT" localSheetId="0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1">#REF!</definedName>
    <definedName name="f" localSheetId="0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1">#REF!</definedName>
    <definedName name="FA" localSheetId="0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1">#REF!</definedName>
    <definedName name="FA.." localSheetId="0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1">#REF!</definedName>
    <definedName name="fdkf" localSheetId="0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0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1">#REF!</definedName>
    <definedName name="fg" localSheetId="0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1">#REF!</definedName>
    <definedName name="form1" localSheetId="0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1">#REF!</definedName>
    <definedName name="front" localSheetId="0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1" hidden="1">#REF!</definedName>
    <definedName name="fsfgn" localSheetId="0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1">#REF!</definedName>
    <definedName name="FUND1" localSheetId="0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1">#REF!</definedName>
    <definedName name="FUND2" localSheetId="0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1">#REF!</definedName>
    <definedName name="fund2a" localSheetId="0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0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1">#REF!</definedName>
    <definedName name="Gain_Loss" localSheetId="0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1" hidden="1">#REF!</definedName>
    <definedName name="ghgf" localSheetId="0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1">#REF!</definedName>
    <definedName name="Gr" localSheetId="0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1">#REF!</definedName>
    <definedName name="GrphActSales" localSheetId="0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1">#REF!</definedName>
    <definedName name="GrphActStk" localSheetId="0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1">#REF!</definedName>
    <definedName name="GrphPlanSales" localSheetId="0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1">#REF!</definedName>
    <definedName name="GrphTgtStk" localSheetId="0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1">#REF!</definedName>
    <definedName name="grr" localSheetId="0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0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1">#REF!</definedName>
    <definedName name="HE" localSheetId="0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1">#REF!</definedName>
    <definedName name="HELP" localSheetId="0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1">#REF!</definedName>
    <definedName name="hff" localSheetId="0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0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localSheetId="0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localSheetId="0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1" hidden="1">#REF!</definedName>
    <definedName name="HTH" localSheetId="0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1">#REF!</definedName>
    <definedName name="hyu" localSheetId="0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0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1">'[1]Fagor04-A3112e'!#REF!</definedName>
    <definedName name="I_Depre" localSheetId="0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1">'[3]AA-1'!#REF!</definedName>
    <definedName name="i76i" localSheetId="0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1">#REF!</definedName>
    <definedName name="IELWSALES" localSheetId="0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1">#REF!</definedName>
    <definedName name="IELYSALES" localSheetId="0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1">#REF!</definedName>
    <definedName name="IEPLANSALES" localSheetId="0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1">#REF!</definedName>
    <definedName name="IESP" localSheetId="0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1">#REF!</definedName>
    <definedName name="IN_01" localSheetId="0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1">#REF!</definedName>
    <definedName name="IN_01A" localSheetId="0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1">#REF!</definedName>
    <definedName name="IN_02" localSheetId="0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1">#REF!</definedName>
    <definedName name="IN_02A" localSheetId="0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1">#REF!</definedName>
    <definedName name="IN_03" localSheetId="0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1">#REF!</definedName>
    <definedName name="IN_03A" localSheetId="0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1">#REF!</definedName>
    <definedName name="IN_04" localSheetId="0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1">#REF!</definedName>
    <definedName name="IN_04A" localSheetId="0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1">#REF!</definedName>
    <definedName name="IN_05" localSheetId="0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1">#REF!</definedName>
    <definedName name="IN_05A" localSheetId="0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1">#REF!</definedName>
    <definedName name="IN_06" localSheetId="0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1">#REF!</definedName>
    <definedName name="IN_06A" localSheetId="0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1">#REF!</definedName>
    <definedName name="IN_07" localSheetId="0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1">#REF!</definedName>
    <definedName name="IN_07A" localSheetId="0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1">#REF!</definedName>
    <definedName name="IN_08" localSheetId="0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1">#REF!</definedName>
    <definedName name="IN_08A" localSheetId="0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1">#REF!</definedName>
    <definedName name="IN_09" localSheetId="0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1">#REF!</definedName>
    <definedName name="IN_09A" localSheetId="0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1">#REF!</definedName>
    <definedName name="IN_10" localSheetId="0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1">#REF!</definedName>
    <definedName name="IN_10A" localSheetId="0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1">#REF!</definedName>
    <definedName name="IN_11" localSheetId="0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1">#REF!</definedName>
    <definedName name="IN_11A" localSheetId="0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1">#REF!</definedName>
    <definedName name="IN_12" localSheetId="0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1">#REF!</definedName>
    <definedName name="IN_12A" localSheetId="0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1">#REF!</definedName>
    <definedName name="IN_13" localSheetId="0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1">#REF!</definedName>
    <definedName name="IN_13A" localSheetId="0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1">#REF!</definedName>
    <definedName name="IN_14" localSheetId="0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1">#REF!</definedName>
    <definedName name="IN_14A" localSheetId="0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1">#REF!</definedName>
    <definedName name="IN_15" localSheetId="0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1">#REF!</definedName>
    <definedName name="IN_15A" localSheetId="0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1">#REF!</definedName>
    <definedName name="IN_16" localSheetId="0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1">#REF!</definedName>
    <definedName name="IN_16A" localSheetId="0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1">#REF!</definedName>
    <definedName name="IN_17" localSheetId="0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1">#REF!</definedName>
    <definedName name="IN_17A" localSheetId="0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1">#REF!</definedName>
    <definedName name="IN_18" localSheetId="0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1">#REF!</definedName>
    <definedName name="IN_18A" localSheetId="0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1">#REF!</definedName>
    <definedName name="IN_19" localSheetId="0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1">#REF!</definedName>
    <definedName name="IN_19A" localSheetId="0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1">#REF!</definedName>
    <definedName name="IN_20" localSheetId="0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1">#REF!</definedName>
    <definedName name="IN_20A" localSheetId="0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1">#REF!</definedName>
    <definedName name="IN_21" localSheetId="0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1">#REF!</definedName>
    <definedName name="IN_21A" localSheetId="0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1">#REF!</definedName>
    <definedName name="IN_22" localSheetId="0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1">#REF!</definedName>
    <definedName name="IN_22A" localSheetId="0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1">#REF!</definedName>
    <definedName name="IN_23" localSheetId="0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1">#REF!</definedName>
    <definedName name="IN_23A" localSheetId="0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1">#REF!</definedName>
    <definedName name="IN_24" localSheetId="0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1">#REF!</definedName>
    <definedName name="IN_24A" localSheetId="0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1">#REF!</definedName>
    <definedName name="IN_25" localSheetId="0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1">#REF!</definedName>
    <definedName name="IN_25A" localSheetId="0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1">#REF!</definedName>
    <definedName name="IN_26" localSheetId="0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1">#REF!</definedName>
    <definedName name="IN_26A" localSheetId="0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1">#REF!</definedName>
    <definedName name="IN_27" localSheetId="0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1">#REF!</definedName>
    <definedName name="IN_27A" localSheetId="0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1">#REF!</definedName>
    <definedName name="IN_28" localSheetId="0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1">#REF!</definedName>
    <definedName name="IN_28A" localSheetId="0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1">#REF!</definedName>
    <definedName name="IN_29" localSheetId="0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1">#REF!</definedName>
    <definedName name="IN_29A" localSheetId="0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1">#REF!</definedName>
    <definedName name="IN_30" localSheetId="0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1">#REF!</definedName>
    <definedName name="IN_30A" localSheetId="0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1">#REF!</definedName>
    <definedName name="IN_31" localSheetId="0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1">#REF!</definedName>
    <definedName name="IN_31A" localSheetId="0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1">#REF!</definedName>
    <definedName name="Inlot" localSheetId="0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1">#REF!</definedName>
    <definedName name="inqty" localSheetId="0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1">'[18]CODE,NAME'!#REF!</definedName>
    <definedName name="INTERCONTINENTAL_COMMODITIES" localSheetId="0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1">#REF!</definedName>
    <definedName name="IntFreeCred" localSheetId="0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1">#REF!</definedName>
    <definedName name="INX" localSheetId="0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0">#REF!</definedName>
    <definedName name="j" localSheetId="2">#REF!</definedName>
    <definedName name="j">#REF!</definedName>
    <definedName name="Jan">#REF!</definedName>
    <definedName name="jhhj" localSheetId="5">OFFSET(Full_Print,0,0,CF_E!Last_Row)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1">#REF!</definedName>
    <definedName name="jklll" localSheetId="0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1">#REF!</definedName>
    <definedName name="Jul_00" localSheetId="0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1">#REF!</definedName>
    <definedName name="kl" localSheetId="0">#REF!</definedName>
    <definedName name="kl" localSheetId="2">#REF!</definedName>
    <definedName name="kl">#REF!</definedName>
    <definedName name="L">#N/A</definedName>
    <definedName name="Last_Row" localSheetId="5">IF(CF_E!Values_Entered,Header_Row+CF_E!Number_of_Payments,Header_Row)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1">#REF!</definedName>
    <definedName name="LEASE" localSheetId="0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1">#REF!</definedName>
    <definedName name="ListData" localSheetId="0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1">#REF!</definedName>
    <definedName name="ListRaw" localSheetId="0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1">#REF!</definedName>
    <definedName name="lk" localSheetId="0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1">#REF!</definedName>
    <definedName name="lll" localSheetId="0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1">#REF!</definedName>
    <definedName name="LWSALES" localSheetId="0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1">#REF!</definedName>
    <definedName name="LYBin" localSheetId="0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1">#REF!</definedName>
    <definedName name="LYHolds" localSheetId="0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1">#REF!</definedName>
    <definedName name="LYNet" localSheetId="0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1">#REF!</definedName>
    <definedName name="LYoos" localSheetId="0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1">#REF!</definedName>
    <definedName name="LYReselects" localSheetId="0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1">#REF!</definedName>
    <definedName name="LYReturns" localSheetId="0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1">#REF!</definedName>
    <definedName name="LYSales" localSheetId="0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1">#REF!</definedName>
    <definedName name="LYTotal" localSheetId="0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1">#REF!</definedName>
    <definedName name="MARGINPLAN" localSheetId="0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1">#REF!</definedName>
    <definedName name="MARGINPROJ" localSheetId="0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1">#REF!</definedName>
    <definedName name="MENU" localSheetId="0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1">#REF!</definedName>
    <definedName name="mk" localSheetId="0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1">#REF!</definedName>
    <definedName name="mono_ethanolAmine" localSheetId="0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1">#REF!</definedName>
    <definedName name="Mount_Inname" localSheetId="0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1">#REF!</definedName>
    <definedName name="Mount_Inqty" localSheetId="0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1">#REF!</definedName>
    <definedName name="name" localSheetId="0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1">#REF!</definedName>
    <definedName name="NEW" localSheetId="0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1">'[1]Fagor04-A3112e'!#REF!</definedName>
    <definedName name="nn" localSheetId="0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1">'[26]Machine2,3''04'!#REF!</definedName>
    <definedName name="o" localSheetId="0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1">#REF!</definedName>
    <definedName name="ok" localSheetId="0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1">#REF!</definedName>
    <definedName name="OUT_01" localSheetId="0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1">#REF!</definedName>
    <definedName name="OUT_01A" localSheetId="0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1">#REF!</definedName>
    <definedName name="OUT_02" localSheetId="0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1">#REF!</definedName>
    <definedName name="OUT_02A" localSheetId="0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1">#REF!</definedName>
    <definedName name="OUT_03" localSheetId="0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1">#REF!</definedName>
    <definedName name="OUT_03A" localSheetId="0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1">#REF!</definedName>
    <definedName name="OUT_04" localSheetId="0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1">#REF!</definedName>
    <definedName name="OUT_04A" localSheetId="0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1">#REF!</definedName>
    <definedName name="OUT_05" localSheetId="0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1">#REF!</definedName>
    <definedName name="OUT_05A" localSheetId="0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1">#REF!</definedName>
    <definedName name="OUT_06" localSheetId="0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1">#REF!</definedName>
    <definedName name="OUT_06A" localSheetId="0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1">#REF!</definedName>
    <definedName name="out_07" localSheetId="0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1">#REF!</definedName>
    <definedName name="out_07a" localSheetId="0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1">#REF!</definedName>
    <definedName name="out_08" localSheetId="0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1">#REF!</definedName>
    <definedName name="out_08a" localSheetId="0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1">#REF!</definedName>
    <definedName name="out_09" localSheetId="0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1">#REF!</definedName>
    <definedName name="out_09a" localSheetId="0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1">#REF!</definedName>
    <definedName name="out_10" localSheetId="0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1">#REF!</definedName>
    <definedName name="out_10a" localSheetId="0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1">#REF!</definedName>
    <definedName name="out_11" localSheetId="0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1">#REF!</definedName>
    <definedName name="out_11a" localSheetId="0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1">#REF!</definedName>
    <definedName name="OUT_12" localSheetId="0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1">#REF!</definedName>
    <definedName name="OUT_12A" localSheetId="0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1">#REF!</definedName>
    <definedName name="OUT_13" localSheetId="0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1">#REF!</definedName>
    <definedName name="OUT_13A" localSheetId="0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1">#REF!</definedName>
    <definedName name="OUT_14" localSheetId="0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1">#REF!</definedName>
    <definedName name="OUT_14A" localSheetId="0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1">#REF!</definedName>
    <definedName name="OUT_15" localSheetId="0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1">#REF!</definedName>
    <definedName name="OUT_15A" localSheetId="0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1">#REF!</definedName>
    <definedName name="OUT_16" localSheetId="0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1">#REF!</definedName>
    <definedName name="OUT_16A" localSheetId="0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1">#REF!</definedName>
    <definedName name="OUT_17" localSheetId="0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1">#REF!</definedName>
    <definedName name="OUT_17A" localSheetId="0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1">#REF!</definedName>
    <definedName name="OUT_18" localSheetId="0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1">#REF!</definedName>
    <definedName name="OUT_18A" localSheetId="0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1">#REF!</definedName>
    <definedName name="OUT_19" localSheetId="0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1">#REF!</definedName>
    <definedName name="OUT_19A" localSheetId="0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1">#REF!</definedName>
    <definedName name="OUT_20" localSheetId="0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1">#REF!</definedName>
    <definedName name="OUT_20A" localSheetId="0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1">#REF!</definedName>
    <definedName name="OUT_21" localSheetId="0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1">#REF!</definedName>
    <definedName name="OUT_21A" localSheetId="0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1">#REF!</definedName>
    <definedName name="OUT_22" localSheetId="0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1">#REF!</definedName>
    <definedName name="OUT_22A" localSheetId="0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1">#REF!</definedName>
    <definedName name="OUT_23" localSheetId="0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1">#REF!</definedName>
    <definedName name="OUT_23A" localSheetId="0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1">#REF!</definedName>
    <definedName name="OUT_24" localSheetId="0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1">#REF!</definedName>
    <definedName name="OUT_24A" localSheetId="0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1">#REF!</definedName>
    <definedName name="OUT_25" localSheetId="0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1">#REF!</definedName>
    <definedName name="OUT_25A" localSheetId="0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1">#REF!</definedName>
    <definedName name="OUT_26" localSheetId="0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1">#REF!</definedName>
    <definedName name="OUT_26A" localSheetId="0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1">#REF!</definedName>
    <definedName name="OUT_27" localSheetId="0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1">#REF!</definedName>
    <definedName name="OUT_27A" localSheetId="0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1">#REF!</definedName>
    <definedName name="OUT_28" localSheetId="0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1">#REF!</definedName>
    <definedName name="OUT_28A" localSheetId="0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1">#REF!</definedName>
    <definedName name="OUT_29" localSheetId="0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1">#REF!</definedName>
    <definedName name="OUT_29A" localSheetId="0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1">#REF!</definedName>
    <definedName name="OUT_30" localSheetId="0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1">#REF!</definedName>
    <definedName name="OUT_30A" localSheetId="0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1">#REF!</definedName>
    <definedName name="OUT_31" localSheetId="0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1">#REF!</definedName>
    <definedName name="OUT_31A" localSheetId="0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1">#REF!</definedName>
    <definedName name="outlot" localSheetId="0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1">#REF!</definedName>
    <definedName name="outname" localSheetId="0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1">#REF!</definedName>
    <definedName name="outqty" localSheetId="0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1">#REF!</definedName>
    <definedName name="p" localSheetId="0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1">'[3]AA-1'!#REF!</definedName>
    <definedName name="pal" localSheetId="0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1">#REF!</definedName>
    <definedName name="pl_exrate" localSheetId="0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1">#REF!</definedName>
    <definedName name="PLANT" localSheetId="0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1" hidden="1">#REF!</definedName>
    <definedName name="pom" localSheetId="0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1">#REF!</definedName>
    <definedName name="PooNim" localSheetId="0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0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1">#REF!</definedName>
    <definedName name="PRDump" localSheetId="0">#REF!</definedName>
    <definedName name="PRDump" localSheetId="2">#REF!</definedName>
    <definedName name="PRDump">#REF!</definedName>
    <definedName name="Princ">#REF!</definedName>
    <definedName name="_xlnm.Print_Area" localSheetId="5">CF_E!$A$1:$N$91</definedName>
    <definedName name="_xlnm.Print_Area" localSheetId="3">CH_C!$A$1:$T$29</definedName>
    <definedName name="_xlnm.Print_Area" localSheetId="4">'CH_T(S)'!$A$1:$P$27</definedName>
    <definedName name="_xlnm.Print_Area" localSheetId="1">SFP!$A$1:$K$103</definedName>
    <definedName name="_xlnm.Print_Area" localSheetId="0">'SFP-Conso'!$A$1:$K$105</definedName>
    <definedName name="_xlnm.Print_Area" localSheetId="2">'SI '!$A$1:$M$45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Print_Area_Reset" localSheetId="5">OFFSET(Full_Print,0,0,CF_E!Last_Row)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0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1">#REF!</definedName>
    <definedName name="Pro" localSheetId="0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0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1" hidden="1">#REF!</definedName>
    <definedName name="qw" localSheetId="0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1">#REF!</definedName>
    <definedName name="rate_new" localSheetId="0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1">#REF!</definedName>
    <definedName name="RawAgencyPrice" localSheetId="0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1">#REF!</definedName>
    <definedName name="RBData" localSheetId="0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1">#REF!</definedName>
    <definedName name="_xlnm.Recorder" localSheetId="0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1">#REF!</definedName>
    <definedName name="Reselects" localSheetId="0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1">#REF!</definedName>
    <definedName name="rtg" localSheetId="0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1">#REF!</definedName>
    <definedName name="s" localSheetId="0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1">#REF!</definedName>
    <definedName name="sale0405" localSheetId="0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1">#REF!</definedName>
    <definedName name="SALESPLAN" localSheetId="0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1">#REF!</definedName>
    <definedName name="SAW" localSheetId="0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1">#REF!</definedName>
    <definedName name="sd" localSheetId="0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1" hidden="1">#REF!</definedName>
    <definedName name="sfsfs" localSheetId="0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1">'[3]AA-1'!#REF!</definedName>
    <definedName name="shet" localSheetId="0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0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1">[46]ฝ่ายบัญชีและการเงิน!#REF!</definedName>
    <definedName name="ss" localSheetId="0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1">#REF!</definedName>
    <definedName name="ssca" localSheetId="0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1">#REF!</definedName>
    <definedName name="sss" localSheetId="0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1">#REF!</definedName>
    <definedName name="Table1" localSheetId="0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1">#REF!</definedName>
    <definedName name="tblin" localSheetId="0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1">#REF!</definedName>
    <definedName name="tblName" localSheetId="0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1">#REF!</definedName>
    <definedName name="tblout" localSheetId="0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1">#REF!</definedName>
    <definedName name="test" localSheetId="0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1">#REF!</definedName>
    <definedName name="TIT" localSheetId="0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1">#REF!</definedName>
    <definedName name="TOT" localSheetId="0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1">#REF!</definedName>
    <definedName name="TOTAL" localSheetId="0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0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1">#REF!</definedName>
    <definedName name="uio" localSheetId="0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1">#REF!</definedName>
    <definedName name="v" localSheetId="0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1">#REF!</definedName>
    <definedName name="VET" localSheetId="0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1" hidden="1">#REF!</definedName>
    <definedName name="vv" localSheetId="0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1">#REF!</definedName>
    <definedName name="WS" localSheetId="0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1">'[26]Machine2,3''04'!#REF!</definedName>
    <definedName name="X" localSheetId="0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1">#REF!</definedName>
    <definedName name="xzxs" localSheetId="0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1">#REF!</definedName>
    <definedName name="yu" localSheetId="0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1">#REF!</definedName>
    <definedName name="zz" localSheetId="0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1">#REF!</definedName>
    <definedName name="เ" localSheetId="0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1">[51]Aging!#REF!</definedName>
    <definedName name="เ1149" localSheetId="0">[51]Aging!#REF!</definedName>
    <definedName name="เ1149" localSheetId="2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1">#REF!</definedName>
    <definedName name="ค่ารับรอง" localSheetId="0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1">#REF!</definedName>
    <definedName name="รายได้" localSheetId="0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5" i="1" l="1"/>
  <c r="K5" i="2" l="1"/>
  <c r="L76" i="7"/>
  <c r="G11" i="2" l="1"/>
  <c r="N88" i="7"/>
  <c r="L88" i="7"/>
  <c r="J88" i="7"/>
  <c r="H88" i="7"/>
  <c r="J69" i="7"/>
  <c r="N32" i="7"/>
  <c r="J32" i="7"/>
  <c r="J26" i="3"/>
  <c r="H26" i="3"/>
  <c r="F26" i="3"/>
  <c r="J25" i="3"/>
  <c r="H25" i="3"/>
  <c r="F25" i="3"/>
  <c r="L23" i="4"/>
  <c r="L14" i="4"/>
  <c r="P20" i="4"/>
  <c r="L19" i="4"/>
  <c r="J19" i="4"/>
  <c r="F19" i="4"/>
  <c r="P19" i="4" s="1"/>
  <c r="P11" i="4"/>
  <c r="P10" i="4"/>
  <c r="P20" i="3"/>
  <c r="T20" i="3" s="1"/>
  <c r="P19" i="3"/>
  <c r="T19" i="3" s="1"/>
  <c r="L19" i="3"/>
  <c r="T11" i="3"/>
  <c r="P11" i="3"/>
  <c r="L10" i="3"/>
  <c r="P10" i="3" s="1"/>
  <c r="T10" i="3" s="1"/>
  <c r="M41" i="2"/>
  <c r="K41" i="2"/>
  <c r="M26" i="2"/>
  <c r="I26" i="2"/>
  <c r="M22" i="2"/>
  <c r="L22" i="2"/>
  <c r="K22" i="2"/>
  <c r="I22" i="2"/>
  <c r="K16" i="2"/>
  <c r="I16" i="2"/>
  <c r="M14" i="2"/>
  <c r="I14" i="2"/>
  <c r="I11" i="2"/>
  <c r="K54" i="9"/>
  <c r="K62" i="9" s="1"/>
  <c r="I54" i="9"/>
  <c r="I62" i="9" s="1"/>
  <c r="G51" i="9"/>
  <c r="K31" i="9"/>
  <c r="K33" i="9" s="1"/>
  <c r="I31" i="9"/>
  <c r="I33" i="9" s="1"/>
  <c r="J28" i="9"/>
  <c r="H28" i="9"/>
  <c r="I11" i="9"/>
  <c r="I21" i="9" s="1"/>
  <c r="K64" i="1"/>
  <c r="I64" i="1"/>
  <c r="I57" i="1"/>
  <c r="K54" i="1"/>
  <c r="I54" i="1"/>
  <c r="I51" i="1"/>
  <c r="G51" i="1"/>
  <c r="G65" i="1" s="1"/>
  <c r="K31" i="1"/>
  <c r="K33" i="1" s="1"/>
  <c r="I31" i="1"/>
  <c r="I20" i="1"/>
  <c r="I18" i="1"/>
  <c r="I11" i="1"/>
  <c r="N15" i="3"/>
  <c r="I7" i="9"/>
  <c r="K7" i="9" s="1"/>
  <c r="K47" i="9" s="1"/>
  <c r="I7" i="2"/>
  <c r="M7" i="2" s="1"/>
  <c r="I87" i="1"/>
  <c r="I47" i="1"/>
  <c r="K7" i="1"/>
  <c r="K87" i="1" s="1"/>
  <c r="K44" i="1"/>
  <c r="K84" i="1"/>
  <c r="K6" i="9"/>
  <c r="K86" i="9" s="1"/>
  <c r="I6" i="9"/>
  <c r="I86" i="9" s="1"/>
  <c r="G6" i="9"/>
  <c r="G86" i="9" s="1"/>
  <c r="K46" i="9"/>
  <c r="I46" i="9"/>
  <c r="G46" i="9"/>
  <c r="K84" i="9"/>
  <c r="K68" i="9"/>
  <c r="K44" i="9"/>
  <c r="K21" i="9"/>
  <c r="E86" i="9"/>
  <c r="G85" i="9"/>
  <c r="A83" i="9"/>
  <c r="A82" i="9"/>
  <c r="A81" i="9"/>
  <c r="I68" i="9"/>
  <c r="G68" i="9"/>
  <c r="G62" i="9"/>
  <c r="E46" i="9"/>
  <c r="G45" i="9"/>
  <c r="A43" i="9"/>
  <c r="A42" i="9"/>
  <c r="A41" i="9"/>
  <c r="G33" i="9"/>
  <c r="G21" i="9"/>
  <c r="K69" i="9" l="1"/>
  <c r="I65" i="1"/>
  <c r="K65" i="1"/>
  <c r="K47" i="1"/>
  <c r="I87" i="9"/>
  <c r="K87" i="9"/>
  <c r="I47" i="9"/>
  <c r="G34" i="9"/>
  <c r="K34" i="9"/>
  <c r="I34" i="9"/>
  <c r="I69" i="9"/>
  <c r="G69" i="9"/>
  <c r="F12" i="4" l="1"/>
  <c r="K93" i="9" s="1"/>
  <c r="N24" i="4"/>
  <c r="N25" i="4" s="1"/>
  <c r="L24" i="4"/>
  <c r="N24" i="3"/>
  <c r="N25" i="3" s="1"/>
  <c r="N26" i="3" s="1"/>
  <c r="L24" i="3"/>
  <c r="R23" i="3"/>
  <c r="R14" i="3"/>
  <c r="R15" i="3" s="1"/>
  <c r="R16" i="3" s="1"/>
  <c r="J16" i="3"/>
  <c r="H16" i="3"/>
  <c r="F16" i="3"/>
  <c r="J16" i="4"/>
  <c r="H16" i="4"/>
  <c r="F16" i="4"/>
  <c r="J25" i="4"/>
  <c r="H25" i="4"/>
  <c r="F25" i="4"/>
  <c r="N21" i="4"/>
  <c r="I99" i="9" s="1"/>
  <c r="L21" i="4"/>
  <c r="I98" i="9" s="1"/>
  <c r="P12" i="4"/>
  <c r="N12" i="4"/>
  <c r="K99" i="9" s="1"/>
  <c r="L12" i="4"/>
  <c r="K98" i="9" s="1"/>
  <c r="J12" i="4"/>
  <c r="K97" i="9" s="1"/>
  <c r="H12" i="4"/>
  <c r="K94" i="9" s="1"/>
  <c r="R21" i="3"/>
  <c r="N21" i="3"/>
  <c r="L21" i="3"/>
  <c r="J21" i="3"/>
  <c r="H21" i="3"/>
  <c r="F21" i="3"/>
  <c r="P21" i="3"/>
  <c r="R12" i="3"/>
  <c r="K101" i="1" s="1"/>
  <c r="N12" i="3"/>
  <c r="K99" i="1" s="1"/>
  <c r="L12" i="3"/>
  <c r="K98" i="1" s="1"/>
  <c r="J12" i="3"/>
  <c r="K97" i="1" s="1"/>
  <c r="H12" i="3"/>
  <c r="K94" i="1" s="1"/>
  <c r="F12" i="3"/>
  <c r="K93" i="1" s="1"/>
  <c r="P12" i="3"/>
  <c r="P24" i="3" l="1"/>
  <c r="R24" i="3"/>
  <c r="T24" i="3" s="1"/>
  <c r="H17" i="3"/>
  <c r="J17" i="3"/>
  <c r="K100" i="9"/>
  <c r="K101" i="9" s="1"/>
  <c r="K104" i="9" s="1"/>
  <c r="F17" i="4"/>
  <c r="H17" i="4"/>
  <c r="H21" i="4" s="1"/>
  <c r="I94" i="9" s="1"/>
  <c r="J17" i="4"/>
  <c r="J21" i="4" s="1"/>
  <c r="I97" i="9" s="1"/>
  <c r="F17" i="3"/>
  <c r="R17" i="3"/>
  <c r="P24" i="4"/>
  <c r="T21" i="3"/>
  <c r="T12" i="3"/>
  <c r="R25" i="3" l="1"/>
  <c r="R26" i="3" s="1"/>
  <c r="K28" i="2"/>
  <c r="G28" i="2"/>
  <c r="L15" i="4"/>
  <c r="I28" i="2"/>
  <c r="M28" i="2" l="1"/>
  <c r="N15" i="4"/>
  <c r="N16" i="4" s="1"/>
  <c r="N17" i="4" s="1"/>
  <c r="P15" i="4" l="1"/>
  <c r="N84" i="7"/>
  <c r="L84" i="7"/>
  <c r="J84" i="7"/>
  <c r="H84" i="7"/>
  <c r="N70" i="7"/>
  <c r="L70" i="7"/>
  <c r="J70" i="7"/>
  <c r="H70" i="7"/>
  <c r="M17" i="2"/>
  <c r="K17" i="2"/>
  <c r="I17" i="2"/>
  <c r="G17" i="2"/>
  <c r="M12" i="2"/>
  <c r="K12" i="2"/>
  <c r="I12" i="2"/>
  <c r="G12" i="2"/>
  <c r="I33" i="1"/>
  <c r="G6" i="2"/>
  <c r="G73" i="1"/>
  <c r="K73" i="1"/>
  <c r="I73" i="1"/>
  <c r="G33" i="1"/>
  <c r="G18" i="2" l="1"/>
  <c r="G21" i="2" s="1"/>
  <c r="G23" i="2" s="1"/>
  <c r="I18" i="2"/>
  <c r="I21" i="2" s="1"/>
  <c r="I23" i="2" s="1"/>
  <c r="M18" i="2"/>
  <c r="M21" i="2" s="1"/>
  <c r="M23" i="2" s="1"/>
  <c r="K18" i="2"/>
  <c r="K21" i="2" s="1"/>
  <c r="K23" i="2" s="1"/>
  <c r="G74" i="1"/>
  <c r="L25" i="4" l="1"/>
  <c r="P23" i="4"/>
  <c r="P25" i="4" s="1"/>
  <c r="I29" i="2"/>
  <c r="I39" i="2" s="1"/>
  <c r="I34" i="2"/>
  <c r="M29" i="2"/>
  <c r="G29" i="2"/>
  <c r="G39" i="2" s="1"/>
  <c r="G37" i="2" s="1"/>
  <c r="G34" i="2"/>
  <c r="G32" i="2"/>
  <c r="G41" i="2" s="1"/>
  <c r="K29" i="2"/>
  <c r="D9" i="4"/>
  <c r="D9" i="3" l="1"/>
  <c r="A3" i="7" l="1"/>
  <c r="N5" i="7"/>
  <c r="M5" i="7"/>
  <c r="J6" i="7"/>
  <c r="H6" i="7"/>
  <c r="M6" i="2"/>
  <c r="K6" i="2"/>
  <c r="E6" i="2"/>
  <c r="F6" i="7" s="1"/>
  <c r="A1" i="3" l="1"/>
  <c r="N4" i="7" l="1"/>
  <c r="N55" i="7" s="1"/>
  <c r="P4" i="4"/>
  <c r="T4" i="3"/>
  <c r="J56" i="7"/>
  <c r="I56" i="7"/>
  <c r="N56" i="7"/>
  <c r="M56" i="7"/>
  <c r="J57" i="7"/>
  <c r="H57" i="7"/>
  <c r="F57" i="7"/>
  <c r="A53" i="7"/>
  <c r="A54" i="7"/>
  <c r="N6" i="7"/>
  <c r="N57" i="7" s="1"/>
  <c r="L6" i="7"/>
  <c r="L57" i="7" s="1"/>
  <c r="A1" i="7"/>
  <c r="A52" i="7" s="1"/>
  <c r="I86" i="1"/>
  <c r="G86" i="1"/>
  <c r="G85" i="1"/>
  <c r="E86" i="1"/>
  <c r="A82" i="1"/>
  <c r="A83" i="1"/>
  <c r="A81" i="1"/>
  <c r="N26" i="4"/>
  <c r="G99" i="9" s="1"/>
  <c r="J26" i="4"/>
  <c r="G97" i="9" s="1"/>
  <c r="H26" i="4"/>
  <c r="G94" i="9" s="1"/>
  <c r="I94" i="1"/>
  <c r="I93" i="1"/>
  <c r="I101" i="1"/>
  <c r="I99" i="1"/>
  <c r="I98" i="1"/>
  <c r="I97" i="1"/>
  <c r="F21" i="4" l="1"/>
  <c r="I93" i="9" s="1"/>
  <c r="I100" i="9" s="1"/>
  <c r="I101" i="9" s="1"/>
  <c r="I104" i="9" s="1"/>
  <c r="P21" i="4"/>
  <c r="I100" i="1"/>
  <c r="F26" i="4" l="1"/>
  <c r="G93" i="9" s="1"/>
  <c r="A2" i="4"/>
  <c r="A1" i="4"/>
  <c r="A3" i="3"/>
  <c r="A3" i="4" s="1"/>
  <c r="I46" i="1"/>
  <c r="E46" i="1"/>
  <c r="G46" i="1"/>
  <c r="G45" i="1"/>
  <c r="L5" i="7"/>
  <c r="L56" i="7" s="1"/>
  <c r="G5" i="2"/>
  <c r="H5" i="7" s="1"/>
  <c r="H56" i="7" s="1"/>
  <c r="M4" i="2"/>
  <c r="A1" i="2"/>
  <c r="A42" i="1"/>
  <c r="A43" i="1"/>
  <c r="A41" i="1"/>
  <c r="K46" i="1" l="1"/>
  <c r="K86" i="1"/>
  <c r="G21" i="1" l="1"/>
  <c r="G34" i="1" s="1"/>
  <c r="K21" i="1" l="1"/>
  <c r="K34" i="1" s="1"/>
  <c r="I21" i="1" l="1"/>
  <c r="I34" i="1" s="1"/>
  <c r="K74" i="1" l="1"/>
  <c r="H9" i="7" l="1"/>
  <c r="H29" i="7" l="1"/>
  <c r="H46" i="7" s="1"/>
  <c r="H51" i="7" l="1"/>
  <c r="H85" i="7" s="1"/>
  <c r="H87" i="7" s="1"/>
  <c r="H89" i="7" s="1"/>
  <c r="H94" i="7" s="1"/>
  <c r="N9" i="7"/>
  <c r="J9" i="7"/>
  <c r="J29" i="7" l="1"/>
  <c r="J46" i="7" s="1"/>
  <c r="N29" i="7"/>
  <c r="N46" i="7" s="1"/>
  <c r="L9" i="7"/>
  <c r="J51" i="7" l="1"/>
  <c r="J85" i="7" s="1"/>
  <c r="J87" i="7" s="1"/>
  <c r="J89" i="7" s="1"/>
  <c r="J94" i="7" s="1"/>
  <c r="N51" i="7"/>
  <c r="N85" i="7" s="1"/>
  <c r="N87" i="7" s="1"/>
  <c r="N89" i="7" s="1"/>
  <c r="N94" i="7" s="1"/>
  <c r="L29" i="7"/>
  <c r="L46" i="7" s="1"/>
  <c r="L26" i="4"/>
  <c r="G98" i="9" s="1"/>
  <c r="G100" i="9" s="1"/>
  <c r="G101" i="9" s="1"/>
  <c r="G104" i="9" s="1"/>
  <c r="G101" i="1"/>
  <c r="L51" i="7" l="1"/>
  <c r="L85" i="7" s="1"/>
  <c r="L87" i="7" s="1"/>
  <c r="L89" i="7" s="1"/>
  <c r="L94" i="7" s="1"/>
  <c r="P26" i="4"/>
  <c r="K100" i="1"/>
  <c r="G93" i="1"/>
  <c r="G97" i="1"/>
  <c r="G94" i="1"/>
  <c r="G99" i="1"/>
  <c r="K102" i="1" l="1"/>
  <c r="I74" i="1" l="1"/>
  <c r="I102" i="1" l="1"/>
  <c r="K103" i="1"/>
  <c r="K106" i="1" s="1"/>
  <c r="I103" i="1" l="1"/>
  <c r="I106" i="1" s="1"/>
  <c r="L15" i="3" l="1"/>
  <c r="N16" i="3"/>
  <c r="N17" i="3" s="1"/>
  <c r="P15" i="3" l="1"/>
  <c r="T15" i="3" s="1"/>
  <c r="L14" i="3" l="1"/>
  <c r="L16" i="3" l="1"/>
  <c r="L17" i="3" s="1"/>
  <c r="P14" i="3"/>
  <c r="T14" i="3" l="1"/>
  <c r="T16" i="3" s="1"/>
  <c r="T17" i="3" s="1"/>
  <c r="P16" i="3"/>
  <c r="P17" i="3" s="1"/>
  <c r="I32" i="2" l="1"/>
  <c r="I41" i="2" s="1"/>
  <c r="I37" i="2"/>
  <c r="W17" i="3" l="1"/>
  <c r="P14" i="4" l="1"/>
  <c r="P16" i="4" s="1"/>
  <c r="P17" i="4" s="1"/>
  <c r="L16" i="4"/>
  <c r="L17" i="4" s="1"/>
  <c r="L23" i="3" l="1"/>
  <c r="P23" i="3" l="1"/>
  <c r="L25" i="3"/>
  <c r="L26" i="3" s="1"/>
  <c r="G98" i="1" s="1"/>
  <c r="G100" i="1" s="1"/>
  <c r="G102" i="1" s="1"/>
  <c r="G103" i="1" s="1"/>
  <c r="G106" i="1" s="1"/>
  <c r="T23" i="3" l="1"/>
  <c r="T25" i="3" s="1"/>
  <c r="T26" i="3" s="1"/>
  <c r="W26" i="3" s="1"/>
  <c r="P25" i="3"/>
  <c r="P26" i="3" s="1"/>
</calcChain>
</file>

<file path=xl/sharedStrings.xml><?xml version="1.0" encoding="utf-8"?>
<sst xmlns="http://schemas.openxmlformats.org/spreadsheetml/2006/main" count="333" uniqueCount="201">
  <si>
    <t>POWER LINE ENGINEERING PUBLIC COMPANY LIMITED AND ITS SUBSIDIARIES</t>
  </si>
  <si>
    <t>STATEMENTS OF FINANCIAL POSITION</t>
  </si>
  <si>
    <t>Consolidated financial statements</t>
  </si>
  <si>
    <t>Separate financial statements</t>
  </si>
  <si>
    <t>31 December 2023</t>
  </si>
  <si>
    <t>STATEMENTS OF COMPREHENSIVE INCOME</t>
  </si>
  <si>
    <t>STATEMENTS OF CASH FLOWS</t>
  </si>
  <si>
    <t>STATEMENTS OF CHANGES IN SHAREHOLDERS' EQUITY</t>
  </si>
  <si>
    <t>ASSETS</t>
  </si>
  <si>
    <t>Current Assets</t>
  </si>
  <si>
    <t>Trade and other current receivables</t>
  </si>
  <si>
    <t>Cash and cash equivalents</t>
  </si>
  <si>
    <t>Contract assets</t>
  </si>
  <si>
    <t>Current tax assets</t>
  </si>
  <si>
    <t>Other current financial assets</t>
  </si>
  <si>
    <t>Other current assets</t>
  </si>
  <si>
    <t>Short-term loan to related party</t>
  </si>
  <si>
    <t>Costs to fulfil contracts with customers</t>
  </si>
  <si>
    <t>Real estate development costs</t>
  </si>
  <si>
    <t>Advance payments for projects</t>
  </si>
  <si>
    <t>Other advance payments</t>
  </si>
  <si>
    <t>Non-current assets</t>
  </si>
  <si>
    <t>Deposit at bank used as collateral</t>
  </si>
  <si>
    <t>Total non-current assets</t>
  </si>
  <si>
    <t>Investments in associates</t>
  </si>
  <si>
    <t>Investments in subsidiaries</t>
  </si>
  <si>
    <t>Investments in joint venture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</si>
  <si>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</si>
  <si>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</si>
  <si>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</si>
  <si>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</si>
  <si>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</si>
  <si>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</si>
  <si>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LIABILITIES AND SHAREHOLDERS' EQUITY</t>
  </si>
  <si>
    <t>Current liabilities</t>
  </si>
  <si>
    <t>Bank overdrafts and short-term borrowings from</t>
  </si>
  <si>
    <t>Trade payables</t>
  </si>
  <si>
    <t xml:space="preserve">   from financial institutions</t>
  </si>
  <si>
    <t>Current portion of lease liabilities</t>
  </si>
  <si>
    <t>Judgment debts from guarantee</t>
  </si>
  <si>
    <t>Other current liabilities</t>
  </si>
  <si>
    <t>Total current liabilities</t>
  </si>
  <si>
    <t>Current portion of debentures</t>
  </si>
  <si>
    <t>Non-current liabilities</t>
  </si>
  <si>
    <t>Lease liabilities</t>
  </si>
  <si>
    <t>Debentures</t>
  </si>
  <si>
    <t>Deferred tax liabilities</t>
  </si>
  <si>
    <t>Non-current provisions for employee benefits</t>
  </si>
  <si>
    <t>Total liabilities</t>
  </si>
  <si>
    <t>Total non-current  liabilities</t>
  </si>
  <si>
    <t>Total assets</t>
  </si>
  <si>
    <t>Appropriated</t>
  </si>
  <si>
    <t>Unappropriated</t>
  </si>
  <si>
    <t>Share premium on ordinary shares</t>
  </si>
  <si>
    <t>Legal reserve</t>
  </si>
  <si>
    <t>Total liabilities and shareholder's equity</t>
  </si>
  <si>
    <t>Total shareholders' equity</t>
  </si>
  <si>
    <t>Shareholders' equity</t>
  </si>
  <si>
    <t>Share capital</t>
  </si>
  <si>
    <t>Authorized share capital</t>
  </si>
  <si>
    <t>1,361,817,957 ordinary shares, at Baht 1.00 per share</t>
  </si>
  <si>
    <t>Other components of shareholders’ equity</t>
  </si>
  <si>
    <t>Total attributable to shareholders of the parent</t>
  </si>
  <si>
    <t>Non-controlling interests</t>
  </si>
  <si>
    <t>Revenue</t>
  </si>
  <si>
    <t xml:space="preserve">Revenue from contruction contracts </t>
  </si>
  <si>
    <t>Other income</t>
  </si>
  <si>
    <t>Total revenue</t>
  </si>
  <si>
    <t>Expenses</t>
  </si>
  <si>
    <t>Cost of contruction</t>
  </si>
  <si>
    <t>Administrative expenses</t>
  </si>
  <si>
    <t>Total expenses</t>
  </si>
  <si>
    <t>Finance cost</t>
  </si>
  <si>
    <t>Equity holders of the Company</t>
  </si>
  <si>
    <t>share capital</t>
  </si>
  <si>
    <t>on ordinary shares</t>
  </si>
  <si>
    <t>Share premium</t>
  </si>
  <si>
    <t>Total current assets</t>
  </si>
  <si>
    <t>financial institutions</t>
  </si>
  <si>
    <t>Unbilled costs of constructions</t>
  </si>
  <si>
    <t>Current portion of long-term borrowings</t>
  </si>
  <si>
    <t>Short-term borrowings from related parties</t>
  </si>
  <si>
    <t>Corporate income tax payable</t>
  </si>
  <si>
    <t>Long-term borrowings from financial institutions</t>
  </si>
  <si>
    <t>Issued and paid share capital</t>
  </si>
  <si>
    <t>Issued and paid</t>
  </si>
  <si>
    <t>Profit (loss) attributable to :</t>
  </si>
  <si>
    <t>Total comprehensive income (expenses) attributable to :</t>
  </si>
  <si>
    <t xml:space="preserve">Other components of </t>
  </si>
  <si>
    <t>shareholders’ equity</t>
  </si>
  <si>
    <t xml:space="preserve">Non-controlling </t>
  </si>
  <si>
    <t>interests</t>
  </si>
  <si>
    <t xml:space="preserve">Total </t>
  </si>
  <si>
    <t>shareholders' equity</t>
  </si>
  <si>
    <t xml:space="preserve">Total attributable </t>
  </si>
  <si>
    <t xml:space="preserve">to shareholders </t>
  </si>
  <si>
    <t>of the parent</t>
  </si>
  <si>
    <t xml:space="preserve">for cash received (used) from operations </t>
  </si>
  <si>
    <t>Depreciation and amortization</t>
  </si>
  <si>
    <t>(Increase) decrease of asset operating</t>
  </si>
  <si>
    <t>Contract liabilities</t>
  </si>
  <si>
    <t>Cash received from interest income</t>
  </si>
  <si>
    <t>Cash paid for income tax</t>
  </si>
  <si>
    <t>Net cash provided by (used in) operating activities</t>
  </si>
  <si>
    <t>Net cash provided by (used in) financing activities</t>
  </si>
  <si>
    <t>Effect of exchange rate changes on cash and cash equivalents</t>
  </si>
  <si>
    <t>Unrealized (gain) loss on exchage rate</t>
  </si>
  <si>
    <t>Employee benefit expenses</t>
  </si>
  <si>
    <t>Interest income</t>
  </si>
  <si>
    <t>Interest expense</t>
  </si>
  <si>
    <t>Amortization of borrowing transaction costs</t>
  </si>
  <si>
    <t>Loss from written-off of property, plant and equipment</t>
  </si>
  <si>
    <t>Gain on write-off of liabilities</t>
  </si>
  <si>
    <t>Profit from remeasuring of fair value through income statement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</si>
  <si>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</si>
  <si>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</si>
  <si>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</si>
  <si>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investment in associate</t>
  </si>
  <si>
    <t>Cash paid for purchase of property, plant and equipment</t>
  </si>
  <si>
    <t>Cash received from disposal of property, plant and equipment</t>
  </si>
  <si>
    <t>Cash paid for purchase of intangible assets</t>
  </si>
  <si>
    <t>Net cash flows from (used in) investing activities</t>
  </si>
  <si>
    <t>Cash flows from financing activities</t>
  </si>
  <si>
    <t>from financial institutions</t>
  </si>
  <si>
    <t xml:space="preserve">Increase (decrease) in bank overdrafts and short-term borrowings </t>
  </si>
  <si>
    <t>Cash paid for interest expense</t>
  </si>
  <si>
    <t>Cash paid for payables for assets</t>
  </si>
  <si>
    <t>Cash paid for lease liabilities</t>
  </si>
  <si>
    <t>Cash received from issuance of debentures</t>
  </si>
  <si>
    <t>Cash paid for short-term borrowings from related parties</t>
  </si>
  <si>
    <t>Cash received from short-term borrowings from related parties</t>
  </si>
  <si>
    <t>Cash received from long-term borrowings from financial institutions</t>
  </si>
  <si>
    <t>Retention payables</t>
  </si>
  <si>
    <t>Increase (decrease) of liabilities operating</t>
  </si>
  <si>
    <t>Profit (loss) from operating activities</t>
  </si>
  <si>
    <t xml:space="preserve">Retained earnings (deficits) </t>
  </si>
  <si>
    <t>Other non-current liabilities</t>
  </si>
  <si>
    <t xml:space="preserve">Non-controlling interests </t>
  </si>
  <si>
    <t>Cash paid for long-term borrowings from financial institutions</t>
  </si>
  <si>
    <t xml:space="preserve">Net increase (decrease) in cash and cash equivalent </t>
  </si>
  <si>
    <t>Revenues from sale</t>
  </si>
  <si>
    <t>Costs of sale</t>
  </si>
  <si>
    <t>Land held for development</t>
  </si>
  <si>
    <t>Loss on litigations</t>
  </si>
  <si>
    <t>Profit (loss) from operation before changes in operating assets and liabities</t>
  </si>
  <si>
    <t>Cash paid for purchase of right-of-use assets</t>
  </si>
  <si>
    <t>Cash paid for short-term loan to related party</t>
  </si>
  <si>
    <t>Cash flow from operations activities</t>
  </si>
  <si>
    <t>Net increase (decrease) in cash and cash equivalents before effect of exchange rates</t>
  </si>
  <si>
    <t>(Restated)</t>
  </si>
  <si>
    <t>Retention receivables</t>
  </si>
  <si>
    <t>Short-term borrowings from other person</t>
  </si>
  <si>
    <t>Tax (expense) income</t>
  </si>
  <si>
    <t>Effect from correction of accounting error</t>
  </si>
  <si>
    <t>Balance as at 1 January 2024 (previously reported)</t>
  </si>
  <si>
    <t>Balance as at 1 January 2024 (restated)</t>
  </si>
  <si>
    <t xml:space="preserve">Gains on revaluation </t>
  </si>
  <si>
    <t>of assets</t>
  </si>
  <si>
    <t>Cash paid for employee benefit expenses</t>
  </si>
  <si>
    <t>Cash received (uesd) from operation</t>
  </si>
  <si>
    <t>Cash received from short-term loan to related party</t>
  </si>
  <si>
    <t>Cash received from short-term borrowings from other person</t>
  </si>
  <si>
    <t>Notes</t>
  </si>
  <si>
    <t>Profit (loss) before income tax</t>
  </si>
  <si>
    <t xml:space="preserve">Adjustments to reconcile profit (loss) before income tax </t>
  </si>
  <si>
    <t>Cash received from income tax</t>
  </si>
  <si>
    <t>Loss on disposal of property, plant and equipment</t>
  </si>
  <si>
    <t>Expected credit loss</t>
  </si>
  <si>
    <t>(Unit : Baht)</t>
  </si>
  <si>
    <t>31 December 2024</t>
  </si>
  <si>
    <t>FOR THE YEAR ENDED 31 DECEMBER 2024</t>
  </si>
  <si>
    <t>AS AT 31 DECEMBER 2024</t>
  </si>
  <si>
    <t>Profit (loss) for the year</t>
  </si>
  <si>
    <t>Total comprehensive income (expenses) for the year</t>
  </si>
  <si>
    <t>Number of ordinary shares (unit : shares)</t>
  </si>
  <si>
    <t>Other comprehensive income (expense)</t>
  </si>
  <si>
    <t>Items that will not be reclassfied to profit or loss</t>
  </si>
  <si>
    <t>Gains on re-measurements of defined benefit plans</t>
  </si>
  <si>
    <t>Other comprehensive income (expense) for the year - net of tax</t>
  </si>
  <si>
    <t xml:space="preserve">Gain on revaluation of lands </t>
  </si>
  <si>
    <t>Other comprehensive income (expense) for the year</t>
  </si>
  <si>
    <t>Total changes in shareholder's equity for the year</t>
  </si>
  <si>
    <t>Changes in shareholder's equity for the year</t>
  </si>
  <si>
    <t>Balance as at 31 December 2023</t>
  </si>
  <si>
    <t>Balance as at 31 December 2024</t>
  </si>
  <si>
    <t>Balance as at 1 January 2023 (restated)</t>
  </si>
  <si>
    <t>1 January 2023</t>
  </si>
  <si>
    <t>Short-term borrowings from  related person</t>
  </si>
  <si>
    <t>Basic earnings (deficits) per shares</t>
  </si>
  <si>
    <t>Share of loss of associates</t>
  </si>
  <si>
    <t>Cash paid of debentures</t>
  </si>
  <si>
    <t>Cash and cash equivalent at the beginning of the year</t>
  </si>
  <si>
    <t>Cash and cash equivalent at the ending of the year</t>
  </si>
  <si>
    <t>Bad debt</t>
  </si>
  <si>
    <t>Loss from written-off of withholding tax</t>
  </si>
  <si>
    <t>Profit from fair value adjustment of land</t>
  </si>
  <si>
    <t>Profit from termination of leases</t>
  </si>
  <si>
    <t>Share of loss of associates and joint ventures</t>
  </si>
  <si>
    <t>Profit (loss) for the year (restated)</t>
  </si>
  <si>
    <t>Balance as at 1 January 2023 (previously reported)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</si>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</sst>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</numFmts>
  <fonts count="4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5"/>
      <name val="Angsana New"/>
      <family val="1"/>
      <charset val="222"/>
    </font>
    <font>
      <sz val="15.5"/>
      <name val="AngsanaUPC"/>
      <family val="1"/>
    </font>
    <font>
      <sz val="16"/>
      <name val="Angsana New"/>
      <family val="1"/>
    </font>
    <font>
      <sz val="15.5"/>
      <name val="AngsanaUPC"/>
      <family val="1"/>
    </font>
    <font>
      <b/>
      <sz val="15"/>
      <color rgb="FF000000"/>
      <name val="Angsana New"/>
      <family val="1"/>
    </font>
    <font>
      <sz val="10"/>
      <name val="Times New Roman"/>
      <family val="1"/>
      <charset val="222"/>
    </font>
    <font>
      <u/>
      <sz val="15"/>
      <name val="Angsana New"/>
      <family val="1"/>
    </font>
    <font>
      <u/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2"/>
      <color theme="1"/>
      <name val="Angsana New"/>
      <family val="1"/>
    </font>
    <font>
      <sz val="13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0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36" fillId="0" borderId="0"/>
    <xf numFmtId="0" fontId="4" fillId="0" borderId="0"/>
  </cellStyleXfs>
  <cellXfs count="160">
    <xf numFmtId="0" fontId="0" fillId="0" borderId="0" xfId="0"/>
    <xf numFmtId="0" fontId="14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72" fontId="14" fillId="0" borderId="0" xfId="0" applyNumberFormat="1" applyFont="1" applyAlignment="1">
      <alignment horizontal="right"/>
    </xf>
    <xf numFmtId="172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14" fillId="0" borderId="0" xfId="1" applyNumberFormat="1" applyFont="1" applyAlignment="1">
      <alignment horizontal="left"/>
    </xf>
    <xf numFmtId="168" fontId="14" fillId="0" borderId="0" xfId="1" applyFont="1" applyAlignment="1">
      <alignment horizontal="left"/>
    </xf>
    <xf numFmtId="169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184" fontId="23" fillId="0" borderId="0" xfId="0" applyNumberFormat="1" applyFont="1" applyAlignment="1">
      <alignment horizontal="right"/>
    </xf>
    <xf numFmtId="169" fontId="23" fillId="0" borderId="0" xfId="1" applyNumberFormat="1" applyFont="1" applyAlignment="1">
      <alignment horizontal="right"/>
    </xf>
    <xf numFmtId="169" fontId="14" fillId="0" borderId="0" xfId="1" applyNumberFormat="1" applyFont="1" applyAlignment="1">
      <alignment horizontal="right"/>
    </xf>
    <xf numFmtId="0" fontId="29" fillId="0" borderId="0" xfId="0" applyFont="1" applyAlignment="1">
      <alignment horizontal="center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168" fontId="14" fillId="0" borderId="0" xfId="1" applyFont="1" applyAlignment="1"/>
    <xf numFmtId="169" fontId="14" fillId="0" borderId="0" xfId="1" applyNumberFormat="1" applyFont="1" applyAlignment="1"/>
    <xf numFmtId="0" fontId="14" fillId="0" borderId="0" xfId="1" applyNumberFormat="1" applyFont="1" applyFill="1" applyBorder="1" applyAlignment="1"/>
    <xf numFmtId="169" fontId="14" fillId="0" borderId="0" xfId="1" applyNumberFormat="1" applyFont="1" applyBorder="1" applyAlignment="1"/>
    <xf numFmtId="168" fontId="14" fillId="0" borderId="0" xfId="1" applyFont="1" applyBorder="1" applyAlignment="1"/>
    <xf numFmtId="168" fontId="23" fillId="0" borderId="0" xfId="1" applyFont="1" applyAlignment="1"/>
    <xf numFmtId="169" fontId="25" fillId="0" borderId="0" xfId="1" applyNumberFormat="1" applyFont="1" applyAlignment="1"/>
    <xf numFmtId="168" fontId="25" fillId="0" borderId="0" xfId="1" applyFont="1" applyAlignment="1"/>
    <xf numFmtId="183" fontId="14" fillId="0" borderId="0" xfId="1" applyNumberFormat="1" applyFont="1" applyAlignment="1"/>
    <xf numFmtId="169" fontId="14" fillId="0" borderId="0" xfId="1" applyNumberFormat="1" applyFont="1" applyAlignment="1">
      <alignment horizontal="center"/>
    </xf>
    <xf numFmtId="168" fontId="14" fillId="0" borderId="0" xfId="1" applyFont="1" applyAlignment="1">
      <alignment horizontal="center"/>
    </xf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168" fontId="28" fillId="0" borderId="0" xfId="1" applyFont="1" applyAlignme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168" fontId="28" fillId="0" borderId="0" xfId="1" applyFont="1" applyBorder="1" applyAlignment="1"/>
    <xf numFmtId="0" fontId="23" fillId="0" borderId="4" xfId="0" applyFont="1" applyBorder="1"/>
    <xf numFmtId="0" fontId="23" fillId="0" borderId="1" xfId="0" applyFont="1" applyBorder="1"/>
    <xf numFmtId="0" fontId="28" fillId="0" borderId="0" xfId="0" applyFont="1"/>
    <xf numFmtId="168" fontId="28" fillId="0" borderId="0" xfId="1" applyFont="1" applyFill="1" applyAlignment="1"/>
    <xf numFmtId="169" fontId="28" fillId="0" borderId="0" xfId="1" applyNumberFormat="1" applyFont="1" applyFill="1" applyAlignment="1"/>
    <xf numFmtId="169" fontId="28" fillId="0" borderId="0" xfId="1" applyNumberFormat="1" applyFont="1" applyFill="1" applyAlignment="1">
      <alignment horizontal="center"/>
    </xf>
    <xf numFmtId="168" fontId="28" fillId="0" borderId="0" xfId="1" applyFont="1" applyFill="1" applyAlignment="1">
      <alignment horizontal="left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171" fontId="23" fillId="0" borderId="0" xfId="0" applyNumberFormat="1" applyFont="1"/>
    <xf numFmtId="0" fontId="25" fillId="0" borderId="0" xfId="0" applyFont="1"/>
    <xf numFmtId="179" fontId="14" fillId="0" borderId="0" xfId="0" applyNumberFormat="1" applyFont="1"/>
    <xf numFmtId="0" fontId="30" fillId="0" borderId="0" xfId="10" applyFont="1" applyAlignment="1">
      <alignment horizontal="center"/>
    </xf>
    <xf numFmtId="168" fontId="23" fillId="0" borderId="0" xfId="1" applyFont="1" applyAlignment="1">
      <alignment horizontal="center"/>
    </xf>
    <xf numFmtId="0" fontId="24" fillId="0" borderId="0" xfId="10" applyFont="1" applyAlignment="1">
      <alignment horizontal="center"/>
    </xf>
    <xf numFmtId="0" fontId="24" fillId="0" borderId="0" xfId="177" applyFont="1" applyAlignment="1">
      <alignment horizontal="center"/>
    </xf>
    <xf numFmtId="168" fontId="24" fillId="0" borderId="0" xfId="1" applyFont="1" applyFill="1" applyAlignment="1"/>
    <xf numFmtId="0" fontId="24" fillId="0" borderId="0" xfId="1" applyNumberFormat="1" applyFont="1" applyFill="1" applyAlignment="1"/>
    <xf numFmtId="171" fontId="23" fillId="0" borderId="0" xfId="0" applyNumberFormat="1" applyFont="1" applyAlignment="1">
      <alignment horizontal="right"/>
    </xf>
    <xf numFmtId="169" fontId="23" fillId="0" borderId="0" xfId="1" applyNumberFormat="1" applyFont="1" applyFill="1" applyAlignment="1">
      <alignment horizontal="right"/>
    </xf>
    <xf numFmtId="0" fontId="24" fillId="0" borderId="0" xfId="0" applyFont="1" applyAlignment="1">
      <alignment horizontal="right"/>
    </xf>
    <xf numFmtId="0" fontId="23" fillId="0" borderId="0" xfId="2" applyNumberFormat="1" applyFont="1" applyFill="1" applyAlignment="1">
      <alignment horizontal="right"/>
    </xf>
    <xf numFmtId="0" fontId="23" fillId="0" borderId="1" xfId="0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4" fillId="0" borderId="0" xfId="0" applyFont="1"/>
    <xf numFmtId="0" fontId="24" fillId="0" borderId="4" xfId="0" applyFont="1" applyBorder="1" applyAlignment="1">
      <alignment horizontal="center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24" fillId="0" borderId="1" xfId="10" quotePrefix="1" applyFont="1" applyBorder="1" applyAlignment="1">
      <alignment horizontal="center"/>
    </xf>
    <xf numFmtId="0" fontId="28" fillId="0" borderId="0" xfId="0" applyFont="1" applyAlignment="1">
      <alignment horizontal="left"/>
    </xf>
    <xf numFmtId="0" fontId="37" fillId="0" borderId="0" xfId="0" applyFont="1"/>
    <xf numFmtId="0" fontId="28" fillId="0" borderId="0" xfId="0" applyFont="1" applyAlignment="1">
      <alignment horizontal="center"/>
    </xf>
    <xf numFmtId="170" fontId="28" fillId="0" borderId="0" xfId="3" quotePrefix="1" applyNumberFormat="1" applyFont="1" applyAlignment="1">
      <alignment horizontal="center"/>
    </xf>
    <xf numFmtId="2" fontId="28" fillId="0" borderId="0" xfId="3" applyNumberFormat="1" applyFont="1" applyAlignment="1">
      <alignment horizontal="center"/>
    </xf>
    <xf numFmtId="43" fontId="28" fillId="0" borderId="0" xfId="0" applyNumberFormat="1" applyFont="1"/>
    <xf numFmtId="0" fontId="28" fillId="0" borderId="0" xfId="0" applyFont="1" applyAlignment="1">
      <alignment horizontal="left" vertical="center"/>
    </xf>
    <xf numFmtId="0" fontId="28" fillId="0" borderId="0" xfId="10" applyFont="1"/>
    <xf numFmtId="0" fontId="28" fillId="0" borderId="0" xfId="175" applyFont="1" applyAlignment="1">
      <alignment vertical="center"/>
    </xf>
    <xf numFmtId="171" fontId="28" fillId="0" borderId="0" xfId="0" applyNumberFormat="1" applyFont="1"/>
    <xf numFmtId="49" fontId="24" fillId="0" borderId="1" xfId="10" quotePrefix="1" applyNumberFormat="1" applyFont="1" applyBorder="1" applyAlignment="1">
      <alignment horizontal="center"/>
    </xf>
    <xf numFmtId="0" fontId="38" fillId="0" borderId="0" xfId="0" applyFont="1"/>
    <xf numFmtId="169" fontId="28" fillId="0" borderId="0" xfId="1" applyNumberFormat="1" applyFont="1" applyFill="1" applyAlignment="1">
      <alignment horizontal="right"/>
    </xf>
    <xf numFmtId="169" fontId="28" fillId="0" borderId="0" xfId="1" applyNumberFormat="1" applyFont="1" applyFill="1" applyBorder="1" applyAlignment="1">
      <alignment horizontal="right"/>
    </xf>
    <xf numFmtId="43" fontId="24" fillId="0" borderId="0" xfId="0" applyNumberFormat="1" applyFont="1"/>
    <xf numFmtId="0" fontId="28" fillId="0" borderId="0" xfId="177" applyFont="1"/>
    <xf numFmtId="37" fontId="28" fillId="0" borderId="0" xfId="0" applyNumberFormat="1" applyFont="1"/>
    <xf numFmtId="2" fontId="24" fillId="0" borderId="1" xfId="3" applyNumberFormat="1" applyFont="1" applyBorder="1" applyAlignment="1">
      <alignment horizontal="center"/>
    </xf>
    <xf numFmtId="0" fontId="33" fillId="0" borderId="0" xfId="10" applyFont="1"/>
    <xf numFmtId="0" fontId="32" fillId="0" borderId="0" xfId="0" applyFont="1" applyAlignment="1">
      <alignment horizontal="left" vertical="center"/>
    </xf>
    <xf numFmtId="182" fontId="14" fillId="0" borderId="0" xfId="0" applyNumberFormat="1" applyFont="1"/>
    <xf numFmtId="182" fontId="31" fillId="0" borderId="0" xfId="0" applyNumberFormat="1" applyFont="1"/>
    <xf numFmtId="0" fontId="33" fillId="0" borderId="0" xfId="178" applyFont="1"/>
    <xf numFmtId="168" fontId="23" fillId="0" borderId="0" xfId="0" applyNumberFormat="1" applyFont="1" applyAlignment="1">
      <alignment horizontal="center"/>
    </xf>
    <xf numFmtId="182" fontId="33" fillId="0" borderId="0" xfId="0" applyNumberFormat="1" applyFont="1"/>
    <xf numFmtId="0" fontId="14" fillId="0" borderId="0" xfId="179" applyFont="1"/>
    <xf numFmtId="0" fontId="34" fillId="0" borderId="0" xfId="0" applyFont="1" applyAlignment="1">
      <alignment horizontal="left" vertical="center"/>
    </xf>
    <xf numFmtId="0" fontId="14" fillId="0" borderId="0" xfId="26" applyFont="1"/>
    <xf numFmtId="0" fontId="33" fillId="0" borderId="0" xfId="0" applyFont="1" applyAlignment="1">
      <alignment vertical="center"/>
    </xf>
    <xf numFmtId="169" fontId="14" fillId="0" borderId="0" xfId="1" applyNumberFormat="1" applyFont="1" applyFill="1" applyAlignment="1">
      <alignment horizontal="right" vertical="center"/>
    </xf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center"/>
    </xf>
    <xf numFmtId="168" fontId="14" fillId="0" borderId="1" xfId="1" applyFont="1" applyFill="1" applyBorder="1" applyAlignment="1"/>
    <xf numFmtId="168" fontId="28" fillId="0" borderId="0" xfId="1" applyFont="1" applyFill="1" applyAlignment="1">
      <alignment horizontal="center"/>
    </xf>
    <xf numFmtId="168" fontId="28" fillId="0" borderId="4" xfId="1" applyFont="1" applyFill="1" applyBorder="1" applyAlignment="1"/>
    <xf numFmtId="168" fontId="28" fillId="0" borderId="0" xfId="1" applyFont="1" applyFill="1" applyAlignment="1">
      <alignment horizontal="right"/>
    </xf>
    <xf numFmtId="168" fontId="28" fillId="0" borderId="2" xfId="1" applyFont="1" applyFill="1" applyBorder="1" applyAlignment="1"/>
    <xf numFmtId="168" fontId="28" fillId="0" borderId="3" xfId="1" applyFont="1" applyFill="1" applyBorder="1" applyAlignment="1"/>
    <xf numFmtId="168" fontId="14" fillId="0" borderId="0" xfId="1" applyFont="1" applyFill="1" applyAlignment="1">
      <alignment horizontal="right"/>
    </xf>
    <xf numFmtId="168" fontId="28" fillId="0" borderId="2" xfId="1" applyFont="1" applyFill="1" applyBorder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14" fillId="0" borderId="2" xfId="1" applyFont="1" applyBorder="1" applyAlignment="1"/>
    <xf numFmtId="168" fontId="14" fillId="0" borderId="4" xfId="1" applyFont="1" applyBorder="1" applyAlignment="1"/>
    <xf numFmtId="168" fontId="14" fillId="0" borderId="3" xfId="1" applyFont="1" applyBorder="1" applyAlignment="1"/>
    <xf numFmtId="168" fontId="23" fillId="0" borderId="0" xfId="1" applyFont="1" applyBorder="1" applyAlignment="1">
      <alignment horizontal="center"/>
    </xf>
    <xf numFmtId="168" fontId="14" fillId="0" borderId="0" xfId="1" applyFont="1" applyAlignment="1">
      <alignment horizontal="right"/>
    </xf>
    <xf numFmtId="0" fontId="14" fillId="0" borderId="0" xfId="7" applyNumberFormat="1" applyFont="1" applyFill="1" applyBorder="1"/>
    <xf numFmtId="0" fontId="35" fillId="0" borderId="1" xfId="0" applyFont="1" applyBorder="1" applyAlignment="1">
      <alignment horizontal="center"/>
    </xf>
    <xf numFmtId="168" fontId="14" fillId="0" borderId="2" xfId="1" applyFont="1" applyBorder="1" applyAlignment="1">
      <alignment horizontal="right"/>
    </xf>
    <xf numFmtId="168" fontId="27" fillId="0" borderId="0" xfId="1" applyFont="1" applyAlignment="1">
      <alignment horizontal="left"/>
    </xf>
    <xf numFmtId="168" fontId="23" fillId="0" borderId="0" xfId="1" applyFont="1" applyAlignment="1">
      <alignment horizontal="right"/>
    </xf>
    <xf numFmtId="0" fontId="24" fillId="0" borderId="0" xfId="10" quotePrefix="1" applyFont="1" applyAlignment="1">
      <alignment horizontal="center"/>
    </xf>
    <xf numFmtId="0" fontId="24" fillId="0" borderId="0" xfId="0" applyFont="1" applyAlignment="1">
      <alignment horizontal="left"/>
    </xf>
    <xf numFmtId="49" fontId="24" fillId="0" borderId="0" xfId="10" quotePrefix="1" applyNumberFormat="1" applyFont="1" applyAlignment="1">
      <alignment horizontal="center"/>
    </xf>
    <xf numFmtId="0" fontId="23" fillId="0" borderId="0" xfId="0" applyFont="1" applyAlignment="1">
      <alignment horizontal="centerContinuous"/>
    </xf>
    <xf numFmtId="0" fontId="23" fillId="0" borderId="0" xfId="0" quotePrefix="1" applyFont="1" applyAlignment="1">
      <alignment horizontal="center"/>
    </xf>
    <xf numFmtId="15" fontId="23" fillId="0" borderId="0" xfId="0" quotePrefix="1" applyNumberFormat="1" applyFont="1" applyAlignment="1">
      <alignment horizontal="centerContinuous"/>
    </xf>
    <xf numFmtId="15" fontId="23" fillId="0" borderId="0" xfId="0" applyNumberFormat="1" applyFont="1" applyAlignment="1">
      <alignment horizontal="centerContinuous"/>
    </xf>
    <xf numFmtId="168" fontId="39" fillId="0" borderId="0" xfId="1" applyFont="1" applyFill="1" applyAlignment="1">
      <alignment vertical="center"/>
    </xf>
    <xf numFmtId="168" fontId="40" fillId="0" borderId="0" xfId="1" applyFont="1" applyFill="1" applyAlignment="1">
      <alignment vertical="center"/>
    </xf>
    <xf numFmtId="168" fontId="14" fillId="0" borderId="0" xfId="1" applyFont="1" applyFill="1" applyBorder="1" applyAlignment="1">
      <alignment horizontal="right"/>
    </xf>
    <xf numFmtId="168" fontId="14" fillId="0" borderId="0" xfId="1" applyFont="1" applyFill="1" applyAlignment="1">
      <alignment vertical="center"/>
    </xf>
    <xf numFmtId="168" fontId="14" fillId="0" borderId="4" xfId="1" applyFont="1" applyFill="1" applyBorder="1" applyAlignment="1"/>
    <xf numFmtId="168" fontId="14" fillId="0" borderId="10" xfId="1" applyFont="1" applyFill="1" applyBorder="1" applyAlignment="1"/>
    <xf numFmtId="4" fontId="41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2" fontId="24" fillId="0" borderId="0" xfId="3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169" fontId="23" fillId="0" borderId="4" xfId="1" applyNumberFormat="1" applyFont="1" applyFill="1" applyBorder="1" applyAlignment="1">
      <alignment horizontal="center"/>
    </xf>
    <xf numFmtId="4" fontId="42" fillId="0" borderId="0" xfId="0" applyNumberFormat="1" applyFont="1" applyAlignment="1">
      <alignment horizontal="right" vertical="center" wrapText="1"/>
    </xf>
  </cellXfs>
  <cellStyles count="180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49" xfId="176" xr:uid="{CCC39A87-BAC8-0040-A8A3-10C8EF4DCB14}"/>
    <cellStyle name="Normal 25" xfId="67" xr:uid="{A25A39A7-12A6-4EED-B659-C45D1C4DC597}"/>
    <cellStyle name="Normal 26" xfId="68" xr:uid="{E349BAEB-96FA-4F0C-B5D3-36AD4CBC0601}"/>
    <cellStyle name="Normal 260" xfId="177" xr:uid="{B309013E-831D-7546-9FC4-87B0497F13E2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D9ADF3C4-370D-C440-B88F-707F90C78DF7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E123BD69-5627-2643-9C4A-45881B5D455B}"/>
    <cellStyle name="Normal_TCC Q1'08 E2" xfId="175" xr:uid="{9089081D-666C-8643-A035-44518EA5F126}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ornrat.t\Desktop\Information\Work\SP\Financial%20Statement\Q4'67\PLE\Thai\PLE_T2_Q4'67.xlsx" TargetMode="External"/><Relationship Id="rId1" Type="http://schemas.openxmlformats.org/officeDocument/2006/relationships/externalLinkPath" Target="/Users/amornrat.t/Desktop/Information/Work/SP/Financial%20Statement/Q4'67/PLE/Thai/PLE_T2_Q4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>
        <row r="1">
          <cell r="A1" t="str">
            <v>CODE A/R</v>
          </cell>
        </row>
      </sheetData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Bedrreceptuur"/>
      <sheetName val="Vlookup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/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 refreshError="1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Conso"/>
      <sheetName val="SFP"/>
      <sheetName val="SI "/>
      <sheetName val="CH_C"/>
      <sheetName val="CH_T(S)"/>
      <sheetName val="CF"/>
    </sheetNames>
    <sheetDataSet>
      <sheetData sheetId="0" refreshError="1"/>
      <sheetData sheetId="1" refreshError="1"/>
      <sheetData sheetId="2">
        <row r="26">
          <cell r="G26">
            <v>0</v>
          </cell>
        </row>
        <row r="27">
          <cell r="G27">
            <v>0</v>
          </cell>
          <cell r="I27">
            <v>13826310.399999999</v>
          </cell>
        </row>
        <row r="32">
          <cell r="G32">
            <v>-909257119.86000133</v>
          </cell>
          <cell r="I32">
            <v>93919599.65999952</v>
          </cell>
        </row>
        <row r="33">
          <cell r="G33">
            <v>-639559.99</v>
          </cell>
          <cell r="I33">
            <v>472267.34</v>
          </cell>
        </row>
        <row r="38">
          <cell r="G38">
            <v>-639559.99</v>
          </cell>
          <cell r="I38">
            <v>472267.33999999985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Y113"/>
  <sheetViews>
    <sheetView view="pageBreakPreview" topLeftCell="A76" zoomScale="90" zoomScaleNormal="85" zoomScaleSheetLayoutView="90" workbookViewId="0">
      <selection activeCell="B67" sqref="B67"/>
    </sheetView>
  </sheetViews>
  <sheetFormatPr defaultColWidth="7.1796875" defaultRowHeight="23" customHeight="1"/>
  <cols>
    <col min="1" max="3" width="2.1796875" style="80" customWidth="1"/>
    <col min="4" max="4" width="41.36328125" style="80" bestFit="1" customWidth="1"/>
    <col min="5" max="5" width="8" style="49" customWidth="1"/>
    <col min="6" max="6" width="1.1796875" style="49" customWidth="1"/>
    <col min="7" max="7" width="16" style="49" customWidth="1"/>
    <col min="8" max="8" width="1.1796875" style="49" customWidth="1"/>
    <col min="9" max="9" width="16" style="49" customWidth="1"/>
    <col min="10" max="10" width="1.1796875" style="49" customWidth="1"/>
    <col min="11" max="11" width="16" style="49" customWidth="1"/>
    <col min="12" max="12" width="9.81640625" style="49" customWidth="1"/>
    <col min="13" max="13" width="24.1796875" style="50" customWidth="1"/>
    <col min="14" max="14" width="14.81640625" style="50" bestFit="1" customWidth="1"/>
    <col min="15" max="15" width="14.1796875" style="50" customWidth="1"/>
    <col min="16" max="16" width="14.81640625" style="50" bestFit="1" customWidth="1"/>
    <col min="17" max="17" width="14.1796875" style="50" customWidth="1"/>
    <col min="18" max="18" width="14.81640625" style="50" bestFit="1" customWidth="1"/>
    <col min="19" max="19" width="17.1796875" style="50" customWidth="1"/>
    <col min="20" max="20" width="14.81640625" style="50" bestFit="1" customWidth="1"/>
    <col min="21" max="21" width="11.1796875" style="50" customWidth="1"/>
    <col min="22" max="22" width="14.81640625" style="50" bestFit="1" customWidth="1"/>
    <col min="23" max="23" width="15" style="50" customWidth="1"/>
    <col min="24" max="24" width="14.81640625" style="50" bestFit="1" customWidth="1"/>
    <col min="25" max="25" width="14.36328125" style="49" customWidth="1"/>
    <col min="26" max="180" width="7.1796875" style="49"/>
    <col min="181" max="181" width="3.1796875" style="49" customWidth="1"/>
    <col min="182" max="182" width="50.6328125" style="49" customWidth="1"/>
    <col min="183" max="183" width="9.1796875" style="49" customWidth="1"/>
    <col min="184" max="184" width="1.1796875" style="49" customWidth="1"/>
    <col min="185" max="185" width="10" style="49" bestFit="1" customWidth="1"/>
    <col min="186" max="186" width="1.1796875" style="49" customWidth="1"/>
    <col min="187" max="187" width="10" style="49" bestFit="1" customWidth="1"/>
    <col min="188" max="188" width="7.1796875" style="49"/>
    <col min="189" max="189" width="9.1796875" style="49" bestFit="1" customWidth="1"/>
    <col min="190" max="190" width="10" style="49" bestFit="1" customWidth="1"/>
    <col min="191" max="16384" width="7.1796875" style="49"/>
  </cols>
  <sheetData>
    <row r="1" spans="1:25" s="74" customFormat="1" ht="23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5" s="74" customFormat="1" ht="23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25" s="74" customFormat="1" ht="23" customHeight="1">
      <c r="A3" s="150" t="s">
        <v>171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4" spans="1:25" s="74" customFormat="1" ht="23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69" t="s">
        <v>168</v>
      </c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5" s="74" customFormat="1" ht="23" customHeight="1">
      <c r="A5" s="75"/>
      <c r="B5" s="75"/>
      <c r="C5" s="75"/>
      <c r="D5" s="75"/>
      <c r="E5" s="75"/>
      <c r="F5" s="75"/>
      <c r="G5" s="151" t="s">
        <v>2</v>
      </c>
      <c r="H5" s="151"/>
      <c r="I5" s="151"/>
      <c r="J5" s="151"/>
      <c r="K5" s="151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5" s="74" customFormat="1" ht="23" customHeight="1">
      <c r="A6" s="76"/>
      <c r="B6" s="76"/>
      <c r="C6" s="76"/>
      <c r="D6" s="76"/>
      <c r="E6" s="77" t="s">
        <v>162</v>
      </c>
      <c r="F6" s="78"/>
      <c r="G6" s="79" t="s">
        <v>169</v>
      </c>
      <c r="H6" s="79"/>
      <c r="I6" s="79" t="s">
        <v>4</v>
      </c>
      <c r="J6" s="78"/>
      <c r="K6" s="79" t="s">
        <v>186</v>
      </c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5" s="74" customFormat="1" ht="23" customHeight="1">
      <c r="E7" s="43"/>
      <c r="F7" s="135"/>
      <c r="G7" s="134"/>
      <c r="H7" s="134"/>
      <c r="I7" s="134" t="s">
        <v>149</v>
      </c>
      <c r="J7" s="135"/>
      <c r="K7" s="134" t="str">
        <f>+I7</f>
        <v>(Restated)</v>
      </c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5" ht="23" customHeight="1">
      <c r="A8" s="49"/>
      <c r="D8" s="81" t="s">
        <v>8</v>
      </c>
      <c r="E8" s="82"/>
      <c r="F8" s="82"/>
      <c r="G8" s="83"/>
      <c r="H8" s="82"/>
      <c r="I8" s="83"/>
      <c r="J8" s="84"/>
      <c r="K8" s="83"/>
      <c r="M8" s="83"/>
    </row>
    <row r="9" spans="1:25" ht="23" customHeight="1">
      <c r="A9" s="49" t="s">
        <v>9</v>
      </c>
      <c r="E9" s="82"/>
      <c r="F9" s="82"/>
      <c r="H9" s="82"/>
      <c r="J9" s="82"/>
      <c r="M9" s="82"/>
    </row>
    <row r="10" spans="1:25" ht="23" customHeight="1">
      <c r="A10" s="49"/>
      <c r="B10" s="49" t="s">
        <v>11</v>
      </c>
      <c r="E10" s="5">
        <v>6</v>
      </c>
      <c r="F10" s="5"/>
      <c r="G10" s="17">
        <v>39381715.87000002</v>
      </c>
      <c r="H10" s="111"/>
      <c r="I10" s="141">
        <v>151441176.44999999</v>
      </c>
      <c r="J10" s="111"/>
      <c r="K10" s="17">
        <v>429448009</v>
      </c>
      <c r="L10" s="50"/>
      <c r="Y10" s="85"/>
    </row>
    <row r="11" spans="1:25" ht="23" customHeight="1">
      <c r="A11" s="49"/>
      <c r="B11" s="86" t="s">
        <v>10</v>
      </c>
      <c r="E11" s="5">
        <v>7</v>
      </c>
      <c r="F11" s="5"/>
      <c r="G11" s="17">
        <v>1764678515.4300001</v>
      </c>
      <c r="H11" s="111"/>
      <c r="I11" s="141">
        <f>1365187363.95-14110205.6</f>
        <v>1351077158.3500001</v>
      </c>
      <c r="J11" s="111"/>
      <c r="K11" s="17">
        <v>1400818939</v>
      </c>
      <c r="L11" s="50"/>
      <c r="Y11" s="85"/>
    </row>
    <row r="12" spans="1:25" ht="23" customHeight="1">
      <c r="A12" s="49"/>
      <c r="B12" s="86" t="s">
        <v>12</v>
      </c>
      <c r="C12" s="49"/>
      <c r="E12" s="5">
        <v>8</v>
      </c>
      <c r="F12" s="5"/>
      <c r="G12" s="17">
        <v>7981611983.3900003</v>
      </c>
      <c r="H12" s="111"/>
      <c r="I12" s="17">
        <v>8061383565.21</v>
      </c>
      <c r="J12" s="111"/>
      <c r="K12" s="17">
        <v>7681682902</v>
      </c>
      <c r="L12" s="50"/>
      <c r="Y12" s="85"/>
    </row>
    <row r="13" spans="1:25" ht="23" customHeight="1">
      <c r="A13" s="49"/>
      <c r="B13" s="86" t="s">
        <v>150</v>
      </c>
      <c r="C13" s="49"/>
      <c r="E13" s="5"/>
      <c r="F13" s="5"/>
      <c r="G13" s="17">
        <v>1068322694.7899998</v>
      </c>
      <c r="H13" s="111"/>
      <c r="I13" s="17">
        <v>1211458861.75</v>
      </c>
      <c r="J13" s="111"/>
      <c r="K13" s="17">
        <v>910575801</v>
      </c>
      <c r="L13" s="50"/>
      <c r="Y13" s="85"/>
    </row>
    <row r="14" spans="1:25" ht="23" customHeight="1">
      <c r="A14" s="49"/>
      <c r="B14" s="86" t="s">
        <v>17</v>
      </c>
      <c r="E14" s="5">
        <v>9</v>
      </c>
      <c r="F14" s="5"/>
      <c r="G14" s="17">
        <v>225396113.82999998</v>
      </c>
      <c r="H14" s="111"/>
      <c r="I14" s="17">
        <v>1452675468.6700001</v>
      </c>
      <c r="J14" s="111"/>
      <c r="K14" s="17">
        <v>536978176</v>
      </c>
      <c r="L14" s="50"/>
      <c r="Y14" s="85"/>
    </row>
    <row r="15" spans="1:25" ht="23" customHeight="1">
      <c r="A15" s="49"/>
      <c r="B15" s="86" t="s">
        <v>18</v>
      </c>
      <c r="E15" s="5">
        <v>10</v>
      </c>
      <c r="F15" s="5"/>
      <c r="G15" s="17">
        <v>403835387.88</v>
      </c>
      <c r="H15" s="111"/>
      <c r="I15" s="17">
        <v>550167057.33000004</v>
      </c>
      <c r="J15" s="111"/>
      <c r="K15" s="118">
        <v>299701152</v>
      </c>
      <c r="L15" s="50"/>
      <c r="Y15" s="85"/>
    </row>
    <row r="16" spans="1:25" ht="23" customHeight="1">
      <c r="A16" s="49"/>
      <c r="B16" s="86" t="s">
        <v>19</v>
      </c>
      <c r="E16" s="5">
        <v>11</v>
      </c>
      <c r="F16" s="5"/>
      <c r="G16" s="17">
        <v>219156523.68000004</v>
      </c>
      <c r="H16" s="111"/>
      <c r="I16" s="17">
        <v>267273876.42000002</v>
      </c>
      <c r="J16" s="111"/>
      <c r="K16" s="17">
        <v>321852317</v>
      </c>
      <c r="L16" s="50"/>
      <c r="Y16" s="85"/>
    </row>
    <row r="17" spans="1:25" ht="23" customHeight="1">
      <c r="A17" s="49"/>
      <c r="B17" s="86" t="s">
        <v>20</v>
      </c>
      <c r="E17" s="5"/>
      <c r="F17" s="5"/>
      <c r="G17" s="17">
        <v>47508836.670000002</v>
      </c>
      <c r="H17" s="111"/>
      <c r="I17" s="17">
        <v>26935139.68</v>
      </c>
      <c r="J17" s="111"/>
      <c r="K17" s="118">
        <v>72180608</v>
      </c>
      <c r="L17" s="50"/>
      <c r="Y17" s="85"/>
    </row>
    <row r="18" spans="1:25" ht="23" customHeight="1">
      <c r="A18" s="49"/>
      <c r="B18" s="49" t="s">
        <v>13</v>
      </c>
      <c r="E18" s="5"/>
      <c r="F18" s="5"/>
      <c r="G18" s="17">
        <v>217752261.50999999</v>
      </c>
      <c r="H18" s="111"/>
      <c r="I18" s="17">
        <f>206698510.99+379500</f>
        <v>207078010.99000001</v>
      </c>
      <c r="J18" s="111"/>
      <c r="K18" s="17">
        <v>157161626</v>
      </c>
      <c r="L18" s="50"/>
      <c r="Y18" s="85"/>
    </row>
    <row r="19" spans="1:25" ht="23" customHeight="1">
      <c r="A19" s="49"/>
      <c r="B19" s="86" t="s">
        <v>14</v>
      </c>
      <c r="E19" s="5">
        <v>12</v>
      </c>
      <c r="F19" s="5"/>
      <c r="G19" s="17">
        <v>1444908.43</v>
      </c>
      <c r="H19" s="111"/>
      <c r="I19" s="17">
        <v>1418684.5600000003</v>
      </c>
      <c r="J19" s="111"/>
      <c r="K19" s="17">
        <v>22197244</v>
      </c>
      <c r="L19" s="50"/>
      <c r="Y19" s="85"/>
    </row>
    <row r="20" spans="1:25" ht="23" customHeight="1">
      <c r="A20" s="49"/>
      <c r="B20" s="86" t="s">
        <v>15</v>
      </c>
      <c r="E20" s="5"/>
      <c r="F20" s="5"/>
      <c r="G20" s="17">
        <v>105954389.41</v>
      </c>
      <c r="H20" s="111"/>
      <c r="I20" s="17">
        <f>153472543.6-379500</f>
        <v>153093043.59999999</v>
      </c>
      <c r="J20" s="111"/>
      <c r="K20" s="17">
        <v>119889394</v>
      </c>
      <c r="L20" s="50"/>
      <c r="Y20" s="85"/>
    </row>
    <row r="21" spans="1:25" ht="23" customHeight="1">
      <c r="A21" s="49"/>
      <c r="C21" s="49" t="s">
        <v>77</v>
      </c>
      <c r="E21" s="82"/>
      <c r="F21" s="82"/>
      <c r="G21" s="116">
        <f>SUM(G10:G20)</f>
        <v>12075043330.889999</v>
      </c>
      <c r="H21" s="113"/>
      <c r="I21" s="116">
        <f>SUM(I10:I20)</f>
        <v>13434002043.01</v>
      </c>
      <c r="J21" s="113"/>
      <c r="K21" s="116">
        <f>SUM(K10:K20)</f>
        <v>11952486168</v>
      </c>
      <c r="L21" s="50"/>
      <c r="Y21" s="85"/>
    </row>
    <row r="22" spans="1:25" ht="23" customHeight="1">
      <c r="A22" s="49" t="s">
        <v>21</v>
      </c>
      <c r="B22" s="49"/>
      <c r="C22" s="49"/>
      <c r="E22" s="82"/>
      <c r="F22" s="82"/>
      <c r="G22" s="50"/>
      <c r="H22" s="113"/>
      <c r="I22" s="50"/>
      <c r="J22" s="113"/>
      <c r="K22" s="50"/>
      <c r="L22" s="50"/>
      <c r="Y22" s="85"/>
    </row>
    <row r="23" spans="1:25" ht="23" customHeight="1">
      <c r="A23" s="49"/>
      <c r="B23" s="49" t="s">
        <v>22</v>
      </c>
      <c r="E23" s="5">
        <v>13</v>
      </c>
      <c r="F23" s="5"/>
      <c r="G23" s="17">
        <v>1049900571.35</v>
      </c>
      <c r="H23" s="111"/>
      <c r="I23" s="17">
        <v>1019469438.83</v>
      </c>
      <c r="J23" s="111"/>
      <c r="K23" s="17">
        <v>949491843</v>
      </c>
      <c r="L23" s="50"/>
      <c r="Y23" s="85"/>
    </row>
    <row r="24" spans="1:25" ht="23" customHeight="1">
      <c r="A24" s="49"/>
      <c r="B24" s="87" t="s">
        <v>24</v>
      </c>
      <c r="E24" s="5">
        <v>14</v>
      </c>
      <c r="F24" s="5"/>
      <c r="G24" s="17">
        <v>255452.48</v>
      </c>
      <c r="H24" s="111"/>
      <c r="I24" s="17">
        <v>2200000</v>
      </c>
      <c r="J24" s="111"/>
      <c r="K24" s="118">
        <v>0</v>
      </c>
      <c r="L24" s="50"/>
      <c r="Y24" s="85"/>
    </row>
    <row r="25" spans="1:25" ht="23" customHeight="1">
      <c r="A25" s="49"/>
      <c r="B25" s="87" t="s">
        <v>26</v>
      </c>
      <c r="E25" s="5">
        <v>16</v>
      </c>
      <c r="F25" s="5"/>
      <c r="G25" s="118">
        <v>0</v>
      </c>
      <c r="H25" s="111"/>
      <c r="I25" s="118">
        <v>0</v>
      </c>
      <c r="J25" s="111"/>
      <c r="K25" s="118">
        <v>0</v>
      </c>
      <c r="L25" s="50"/>
      <c r="Y25" s="85"/>
    </row>
    <row r="26" spans="1:25" ht="23" customHeight="1">
      <c r="A26" s="49"/>
      <c r="B26" s="87" t="s">
        <v>142</v>
      </c>
      <c r="E26" s="5"/>
      <c r="F26" s="5"/>
      <c r="G26" s="118">
        <v>36634170</v>
      </c>
      <c r="H26" s="111"/>
      <c r="I26" s="118">
        <v>0</v>
      </c>
      <c r="J26" s="111"/>
      <c r="K26" s="118">
        <v>0</v>
      </c>
      <c r="L26" s="50"/>
      <c r="Y26" s="85"/>
    </row>
    <row r="27" spans="1:25" ht="23" customHeight="1">
      <c r="A27" s="49"/>
      <c r="B27" s="87" t="s">
        <v>27</v>
      </c>
      <c r="E27" s="5">
        <v>17</v>
      </c>
      <c r="F27" s="5"/>
      <c r="G27" s="17">
        <v>311314350</v>
      </c>
      <c r="H27" s="111"/>
      <c r="I27" s="17">
        <v>308389350</v>
      </c>
      <c r="J27" s="111"/>
      <c r="K27" s="118">
        <v>308389350</v>
      </c>
      <c r="L27" s="50"/>
      <c r="Y27" s="85"/>
    </row>
    <row r="28" spans="1:25" ht="23" customHeight="1">
      <c r="A28" s="49"/>
      <c r="B28" s="87" t="s">
        <v>28</v>
      </c>
      <c r="E28" s="5">
        <v>18</v>
      </c>
      <c r="F28" s="5"/>
      <c r="G28" s="17">
        <v>916577601.65999997</v>
      </c>
      <c r="H28" s="111"/>
      <c r="I28" s="17">
        <v>943044872.4799999</v>
      </c>
      <c r="J28" s="111"/>
      <c r="K28" s="17">
        <v>829897509</v>
      </c>
      <c r="L28" s="50"/>
      <c r="Y28" s="85"/>
    </row>
    <row r="29" spans="1:25" ht="23" customHeight="1">
      <c r="A29" s="49"/>
      <c r="B29" s="87" t="s">
        <v>29</v>
      </c>
      <c r="E29" s="5">
        <v>19</v>
      </c>
      <c r="F29" s="5"/>
      <c r="G29" s="17">
        <v>36638437.370000005</v>
      </c>
      <c r="H29" s="111"/>
      <c r="I29" s="17">
        <v>26363915.050000004</v>
      </c>
      <c r="J29" s="111"/>
      <c r="K29" s="17">
        <v>16959851</v>
      </c>
      <c r="L29" s="50"/>
      <c r="Y29" s="85"/>
    </row>
    <row r="30" spans="1:25" ht="23" customHeight="1">
      <c r="A30" s="49"/>
      <c r="B30" s="87" t="s">
        <v>30</v>
      </c>
      <c r="E30" s="5"/>
      <c r="F30" s="5"/>
      <c r="G30" s="17">
        <v>3604793.4600000014</v>
      </c>
      <c r="H30" s="111"/>
      <c r="I30" s="17">
        <v>5914804.0800000019</v>
      </c>
      <c r="J30" s="111"/>
      <c r="K30" s="17">
        <v>9063789</v>
      </c>
      <c r="L30" s="50"/>
      <c r="Y30" s="85"/>
    </row>
    <row r="31" spans="1:25" ht="23" customHeight="1">
      <c r="A31" s="49"/>
      <c r="B31" s="87" t="s">
        <v>31</v>
      </c>
      <c r="E31" s="5">
        <v>20</v>
      </c>
      <c r="F31" s="5"/>
      <c r="G31" s="17">
        <v>358800809.29000002</v>
      </c>
      <c r="H31" s="111"/>
      <c r="I31" s="17">
        <f>188421002.69-19546664.38</f>
        <v>168874338.31</v>
      </c>
      <c r="J31" s="111"/>
      <c r="K31" s="17">
        <f>244374880+4753701.07-0.23</f>
        <v>249128580.84</v>
      </c>
      <c r="L31" s="50"/>
      <c r="Y31" s="85"/>
    </row>
    <row r="32" spans="1:25" ht="23" customHeight="1">
      <c r="A32" s="49"/>
      <c r="B32" s="87" t="s">
        <v>32</v>
      </c>
      <c r="E32" s="5"/>
      <c r="F32" s="5"/>
      <c r="G32" s="17">
        <v>63859231.390000001</v>
      </c>
      <c r="H32" s="111"/>
      <c r="I32" s="17">
        <v>35593271.530000001</v>
      </c>
      <c r="J32" s="111"/>
      <c r="K32" s="17">
        <v>41292542</v>
      </c>
      <c r="L32" s="50"/>
      <c r="Y32" s="85"/>
    </row>
    <row r="33" spans="1:25" ht="23" customHeight="1">
      <c r="A33" s="49"/>
      <c r="C33" s="88" t="s">
        <v>23</v>
      </c>
      <c r="D33" s="49"/>
      <c r="E33" s="5"/>
      <c r="F33" s="5"/>
      <c r="G33" s="121">
        <f>SUM(G23:G32)</f>
        <v>2777585416.9999995</v>
      </c>
      <c r="H33" s="111"/>
      <c r="I33" s="121">
        <f>SUM(I23:I32)</f>
        <v>2509849990.2800002</v>
      </c>
      <c r="J33" s="111"/>
      <c r="K33" s="121">
        <f>SUM(K23:K32)</f>
        <v>2404223464.8400002</v>
      </c>
      <c r="L33" s="50"/>
      <c r="Y33" s="85"/>
    </row>
    <row r="34" spans="1:25" ht="23" customHeight="1" thickBot="1">
      <c r="A34" s="49"/>
      <c r="C34" s="49"/>
      <c r="D34" s="49" t="s">
        <v>50</v>
      </c>
      <c r="E34" s="82"/>
      <c r="F34" s="82"/>
      <c r="G34" s="122">
        <f>G21+G33</f>
        <v>14852628747.889999</v>
      </c>
      <c r="H34" s="111"/>
      <c r="I34" s="122">
        <f>I21+I33</f>
        <v>15943852033.290001</v>
      </c>
      <c r="J34" s="111"/>
      <c r="K34" s="122">
        <f>K21+K33</f>
        <v>14356709632.84</v>
      </c>
      <c r="L34" s="50"/>
      <c r="Y34" s="85"/>
    </row>
    <row r="35" spans="1:25" ht="23" customHeight="1" thickTop="1">
      <c r="E35" s="82"/>
      <c r="F35" s="82"/>
      <c r="G35" s="89"/>
      <c r="H35" s="82"/>
      <c r="I35" s="89"/>
      <c r="J35" s="82"/>
      <c r="K35" s="89"/>
      <c r="L35" s="50"/>
      <c r="Y35" s="85"/>
    </row>
    <row r="36" spans="1:25" ht="23" customHeight="1">
      <c r="E36" s="82"/>
      <c r="F36" s="82"/>
      <c r="G36" s="89"/>
      <c r="H36" s="82"/>
      <c r="I36" s="89"/>
      <c r="J36" s="82"/>
      <c r="K36" s="89"/>
      <c r="L36" s="50"/>
      <c r="Y36" s="85"/>
    </row>
    <row r="37" spans="1:25" ht="23" customHeight="1">
      <c r="E37" s="82"/>
      <c r="F37" s="82"/>
      <c r="G37" s="89"/>
      <c r="H37" s="82"/>
      <c r="I37" s="89"/>
      <c r="J37" s="82"/>
      <c r="K37" s="89"/>
      <c r="L37" s="50"/>
      <c r="Y37" s="85"/>
    </row>
    <row r="38" spans="1:25" ht="23" customHeight="1">
      <c r="E38" s="82"/>
      <c r="F38" s="82"/>
      <c r="G38" s="89"/>
      <c r="H38" s="82"/>
      <c r="I38" s="89"/>
      <c r="J38" s="82"/>
      <c r="K38" s="89"/>
      <c r="L38" s="50"/>
      <c r="Y38" s="85"/>
    </row>
    <row r="39" spans="1:25" ht="23" customHeight="1">
      <c r="E39" s="82"/>
      <c r="F39" s="82"/>
      <c r="G39" s="89"/>
      <c r="H39" s="82"/>
      <c r="I39" s="89"/>
      <c r="J39" s="82"/>
      <c r="K39" s="89"/>
      <c r="L39" s="50"/>
      <c r="Y39" s="85"/>
    </row>
    <row r="40" spans="1:25" ht="23" customHeight="1">
      <c r="E40" s="82"/>
      <c r="F40" s="82"/>
      <c r="G40" s="89"/>
      <c r="H40" s="82"/>
      <c r="I40" s="89"/>
      <c r="J40" s="82"/>
      <c r="K40" s="89"/>
      <c r="L40" s="50"/>
      <c r="Y40" s="85"/>
    </row>
    <row r="41" spans="1:25" s="74" customFormat="1" ht="23" customHeight="1">
      <c r="A41" s="150" t="str">
        <f>A1</f>
        <v>POWER LINE ENGINEERING PUBLIC COMPANY LIMITED AND ITS SUBSIDIARIES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</row>
    <row r="42" spans="1:25" s="74" customFormat="1" ht="23" customHeight="1">
      <c r="A42" s="150" t="str">
        <f t="shared" ref="A42:A43" si="0">A2</f>
        <v>STATEMENTS OF FINANCIAL POSITION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</row>
    <row r="43" spans="1:25" s="74" customFormat="1" ht="23" customHeight="1">
      <c r="A43" s="150" t="str">
        <f t="shared" si="0"/>
        <v>AS AT 31 DECEMBER 2024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</row>
    <row r="44" spans="1:25" s="74" customFormat="1" ht="23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69" t="str">
        <f>+K4</f>
        <v>(Unit : Baht)</v>
      </c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</row>
    <row r="45" spans="1:25" s="74" customFormat="1" ht="23" customHeight="1">
      <c r="A45" s="75"/>
      <c r="B45" s="75"/>
      <c r="C45" s="75"/>
      <c r="D45" s="75"/>
      <c r="E45" s="75"/>
      <c r="F45" s="75"/>
      <c r="G45" s="151" t="str">
        <f>G5</f>
        <v>Consolidated financial statements</v>
      </c>
      <c r="H45" s="151"/>
      <c r="I45" s="151"/>
      <c r="J45" s="151"/>
      <c r="K45" s="151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</row>
    <row r="46" spans="1:25" s="74" customFormat="1" ht="23" customHeight="1">
      <c r="A46" s="76"/>
      <c r="B46" s="76"/>
      <c r="C46" s="76"/>
      <c r="D46" s="76"/>
      <c r="E46" s="77" t="str">
        <f>E6</f>
        <v>Notes</v>
      </c>
      <c r="F46" s="78"/>
      <c r="G46" s="90" t="str">
        <f>G6</f>
        <v>31 December 2024</v>
      </c>
      <c r="H46" s="79"/>
      <c r="I46" s="79" t="str">
        <f>I6</f>
        <v>31 December 2023</v>
      </c>
      <c r="J46" s="78"/>
      <c r="K46" s="79" t="str">
        <f>K6</f>
        <v>1 January 2023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</row>
    <row r="47" spans="1:25" s="74" customFormat="1" ht="23" customHeight="1">
      <c r="E47" s="43"/>
      <c r="F47" s="135"/>
      <c r="G47" s="136"/>
      <c r="H47" s="134"/>
      <c r="I47" s="134" t="str">
        <f>+I7</f>
        <v>(Restated)</v>
      </c>
      <c r="J47" s="135"/>
      <c r="K47" s="134" t="str">
        <f>+K7</f>
        <v>(Restated)</v>
      </c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</row>
    <row r="48" spans="1:25" ht="23" customHeight="1">
      <c r="A48" s="49"/>
      <c r="B48" s="49"/>
      <c r="C48" s="49"/>
      <c r="D48" s="91" t="s">
        <v>33</v>
      </c>
      <c r="E48" s="82"/>
      <c r="F48" s="82"/>
      <c r="G48" s="83"/>
      <c r="H48" s="82"/>
      <c r="I48" s="83"/>
      <c r="J48" s="84"/>
      <c r="K48" s="84"/>
      <c r="L48" s="50"/>
      <c r="Y48" s="85"/>
    </row>
    <row r="49" spans="1:25" ht="23" customHeight="1">
      <c r="A49" s="49" t="s">
        <v>34</v>
      </c>
      <c r="B49" s="49"/>
      <c r="C49" s="49"/>
      <c r="D49" s="49"/>
      <c r="E49" s="82"/>
      <c r="F49" s="82"/>
      <c r="G49" s="82"/>
      <c r="H49" s="82"/>
      <c r="I49" s="82"/>
      <c r="J49" s="82"/>
      <c r="L49" s="50"/>
      <c r="Y49" s="85"/>
    </row>
    <row r="50" spans="1:25" ht="23" customHeight="1">
      <c r="A50" s="49"/>
      <c r="B50" s="49" t="s">
        <v>35</v>
      </c>
      <c r="C50" s="49"/>
      <c r="D50" s="49"/>
      <c r="E50" s="82"/>
      <c r="F50" s="82"/>
      <c r="G50" s="89"/>
      <c r="H50" s="82"/>
      <c r="I50" s="89"/>
      <c r="J50" s="82"/>
      <c r="K50" s="89"/>
      <c r="L50" s="50"/>
      <c r="Y50" s="85"/>
    </row>
    <row r="51" spans="1:25" ht="23" customHeight="1">
      <c r="A51" s="49"/>
      <c r="B51" s="49"/>
      <c r="C51" s="49" t="s">
        <v>78</v>
      </c>
      <c r="D51" s="49"/>
      <c r="E51" s="5">
        <v>21</v>
      </c>
      <c r="F51" s="5"/>
      <c r="G51" s="17">
        <f>5069507899.75+400449252.15</f>
        <v>5469957151.8999996</v>
      </c>
      <c r="H51" s="111"/>
      <c r="I51" s="17">
        <f>5256485660.05+18000000</f>
        <v>5274485660.0500002</v>
      </c>
      <c r="J51" s="111"/>
      <c r="K51" s="17">
        <v>3924862424</v>
      </c>
      <c r="L51" s="147">
        <v>490803062.18000001</v>
      </c>
      <c r="Y51" s="85"/>
    </row>
    <row r="52" spans="1:25" ht="23" customHeight="1">
      <c r="A52" s="49"/>
      <c r="B52" s="49" t="s">
        <v>36</v>
      </c>
      <c r="C52" s="49"/>
      <c r="D52" s="49"/>
      <c r="E52" s="5"/>
      <c r="F52" s="5"/>
      <c r="G52" s="17">
        <v>3487879884.98</v>
      </c>
      <c r="H52" s="111"/>
      <c r="I52" s="17">
        <v>3102070409.7800002</v>
      </c>
      <c r="J52" s="111"/>
      <c r="K52" s="17">
        <v>2399998701</v>
      </c>
      <c r="L52" s="148" t="s">
        <v>200</v>
      </c>
      <c r="Y52" s="85"/>
    </row>
    <row r="53" spans="1:25" ht="23" customHeight="1">
      <c r="A53" s="49"/>
      <c r="B53" s="87" t="s">
        <v>132</v>
      </c>
      <c r="C53" s="87"/>
      <c r="E53" s="1"/>
      <c r="F53" s="5"/>
      <c r="G53" s="17">
        <v>416651756.30999994</v>
      </c>
      <c r="H53" s="111"/>
      <c r="I53" s="17">
        <v>427077233.17000002</v>
      </c>
      <c r="J53" s="111"/>
      <c r="K53" s="17">
        <v>349565908</v>
      </c>
      <c r="L53" s="148" t="s">
        <v>200</v>
      </c>
      <c r="Y53" s="85"/>
    </row>
    <row r="54" spans="1:25" ht="23" customHeight="1">
      <c r="A54" s="49"/>
      <c r="B54" s="87" t="s">
        <v>79</v>
      </c>
      <c r="C54" s="87"/>
      <c r="D54" s="87"/>
      <c r="E54" s="5"/>
      <c r="F54" s="5"/>
      <c r="G54" s="17">
        <v>918897147.67999983</v>
      </c>
      <c r="H54" s="111"/>
      <c r="I54" s="17">
        <f>266170729.89+121129927.19+0.52</f>
        <v>387300657.59999996</v>
      </c>
      <c r="J54" s="111"/>
      <c r="K54" s="17">
        <f>798604502+23768505.36</f>
        <v>822373007.36000001</v>
      </c>
      <c r="L54" s="148" t="s">
        <v>200</v>
      </c>
      <c r="Y54" s="85"/>
    </row>
    <row r="55" spans="1:25" ht="23" customHeight="1">
      <c r="A55" s="49"/>
      <c r="B55" s="87" t="s">
        <v>100</v>
      </c>
      <c r="C55" s="87"/>
      <c r="D55" s="87"/>
      <c r="E55" s="5">
        <v>22</v>
      </c>
      <c r="F55" s="5"/>
      <c r="G55" s="17">
        <v>1486436177.0899999</v>
      </c>
      <c r="H55" s="111"/>
      <c r="I55" s="17">
        <v>2059301710.1999998</v>
      </c>
      <c r="J55" s="111"/>
      <c r="K55" s="17">
        <v>2699296016</v>
      </c>
      <c r="L55" s="147">
        <v>72353810.030000001</v>
      </c>
      <c r="M55" s="50">
        <f>+L51-L55</f>
        <v>418449252.14999998</v>
      </c>
      <c r="Y55" s="85"/>
    </row>
    <row r="56" spans="1:25" ht="23" customHeight="1">
      <c r="A56" s="49"/>
      <c r="B56" s="87" t="s">
        <v>80</v>
      </c>
      <c r="C56" s="87"/>
      <c r="D56" s="87"/>
      <c r="E56" s="5"/>
      <c r="F56" s="5"/>
      <c r="G56" s="17"/>
      <c r="H56" s="111"/>
      <c r="I56" s="17"/>
      <c r="J56" s="111"/>
      <c r="K56" s="17"/>
      <c r="L56" s="50"/>
      <c r="Y56" s="85"/>
    </row>
    <row r="57" spans="1:25" ht="23" customHeight="1">
      <c r="A57" s="49"/>
      <c r="B57" s="87" t="s">
        <v>37</v>
      </c>
      <c r="C57" s="87"/>
      <c r="D57" s="87"/>
      <c r="E57" s="5">
        <v>23</v>
      </c>
      <c r="F57" s="5"/>
      <c r="G57" s="17">
        <v>72353810.030000001</v>
      </c>
      <c r="H57" s="111"/>
      <c r="I57" s="17">
        <f>194980146.53-18000000</f>
        <v>176980146.53</v>
      </c>
      <c r="J57" s="111"/>
      <c r="K57" s="17">
        <v>44980146.530000001</v>
      </c>
      <c r="L57" s="50"/>
      <c r="Y57" s="85"/>
    </row>
    <row r="58" spans="1:25" ht="23" customHeight="1">
      <c r="A58" s="49"/>
      <c r="B58" s="87" t="s">
        <v>38</v>
      </c>
      <c r="C58" s="87"/>
      <c r="D58" s="87"/>
      <c r="E58" s="5">
        <v>24</v>
      </c>
      <c r="F58" s="5"/>
      <c r="G58" s="17">
        <v>21511212.809999999</v>
      </c>
      <c r="H58" s="111"/>
      <c r="I58" s="17">
        <v>14522752.67</v>
      </c>
      <c r="J58" s="111"/>
      <c r="K58" s="17">
        <v>12431000</v>
      </c>
      <c r="L58" s="50"/>
      <c r="Y58" s="85"/>
    </row>
    <row r="59" spans="1:25" ht="23" customHeight="1">
      <c r="A59" s="49"/>
      <c r="B59" s="87" t="s">
        <v>42</v>
      </c>
      <c r="C59" s="87"/>
      <c r="D59" s="87"/>
      <c r="E59" s="5">
        <v>25</v>
      </c>
      <c r="F59" s="5"/>
      <c r="G59" s="17">
        <v>215725244.08000001</v>
      </c>
      <c r="H59" s="111"/>
      <c r="I59" s="17">
        <v>598069339.01999998</v>
      </c>
      <c r="J59" s="111"/>
      <c r="K59" s="17">
        <v>0</v>
      </c>
      <c r="L59" s="50"/>
      <c r="Y59" s="85"/>
    </row>
    <row r="60" spans="1:25" ht="23" customHeight="1">
      <c r="A60" s="49"/>
      <c r="B60" s="87" t="s">
        <v>151</v>
      </c>
      <c r="C60" s="87"/>
      <c r="D60" s="87"/>
      <c r="E60" s="5"/>
      <c r="F60" s="5"/>
      <c r="G60" s="17">
        <v>77000000</v>
      </c>
      <c r="H60" s="111"/>
      <c r="I60" s="17">
        <v>0</v>
      </c>
      <c r="J60" s="111"/>
      <c r="K60" s="17">
        <v>0</v>
      </c>
      <c r="L60" s="50"/>
      <c r="Y60" s="85"/>
    </row>
    <row r="61" spans="1:25" ht="23" customHeight="1">
      <c r="A61" s="49"/>
      <c r="B61" s="87" t="s">
        <v>187</v>
      </c>
      <c r="C61" s="87"/>
      <c r="D61" s="87"/>
      <c r="E61" s="5">
        <v>5.0999999999999996</v>
      </c>
      <c r="F61" s="5"/>
      <c r="G61" s="17">
        <v>114000000</v>
      </c>
      <c r="H61" s="111"/>
      <c r="I61" s="17">
        <v>0</v>
      </c>
      <c r="J61" s="111"/>
      <c r="K61" s="17">
        <v>0</v>
      </c>
      <c r="L61" s="50"/>
      <c r="Y61" s="85"/>
    </row>
    <row r="62" spans="1:25" ht="23" customHeight="1">
      <c r="A62" s="49"/>
      <c r="B62" s="87" t="s">
        <v>39</v>
      </c>
      <c r="C62" s="87"/>
      <c r="D62" s="87"/>
      <c r="E62" s="5">
        <v>27</v>
      </c>
      <c r="F62" s="5"/>
      <c r="G62" s="17">
        <v>192809750.18000001</v>
      </c>
      <c r="H62" s="111"/>
      <c r="I62" s="17">
        <v>664455269.33000004</v>
      </c>
      <c r="J62" s="111"/>
      <c r="K62" s="17">
        <v>721205303</v>
      </c>
      <c r="L62" s="50"/>
      <c r="Y62" s="85"/>
    </row>
    <row r="63" spans="1:25" ht="23" customHeight="1">
      <c r="A63" s="49"/>
      <c r="B63" s="49" t="s">
        <v>82</v>
      </c>
      <c r="C63" s="87"/>
      <c r="D63" s="87"/>
      <c r="E63" s="5"/>
      <c r="F63" s="5"/>
      <c r="G63" s="17">
        <v>795821.86</v>
      </c>
      <c r="H63" s="111"/>
      <c r="I63" s="17">
        <v>784548.85</v>
      </c>
      <c r="J63" s="111"/>
      <c r="K63" s="118">
        <v>599961</v>
      </c>
      <c r="L63" s="50"/>
      <c r="Y63" s="85"/>
    </row>
    <row r="64" spans="1:25" ht="23" customHeight="1">
      <c r="A64" s="49"/>
      <c r="B64" s="87" t="s">
        <v>40</v>
      </c>
      <c r="C64" s="87"/>
      <c r="D64" s="87"/>
      <c r="E64" s="5"/>
      <c r="F64" s="5"/>
      <c r="G64" s="17">
        <v>497414118.39999998</v>
      </c>
      <c r="H64" s="111"/>
      <c r="I64" s="17">
        <f>250812285.89+1.04</f>
        <v>250812286.92999998</v>
      </c>
      <c r="J64" s="111"/>
      <c r="K64" s="17">
        <f>181326307+1.51</f>
        <v>181326308.50999999</v>
      </c>
      <c r="L64" s="50"/>
      <c r="Y64" s="85"/>
    </row>
    <row r="65" spans="1:25" ht="23" customHeight="1">
      <c r="A65" s="49"/>
      <c r="C65" s="87" t="s">
        <v>41</v>
      </c>
      <c r="D65" s="87"/>
      <c r="E65" s="82"/>
      <c r="F65" s="82"/>
      <c r="G65" s="119">
        <f>SUM(G50:G64)</f>
        <v>12971432075.32</v>
      </c>
      <c r="H65" s="113"/>
      <c r="I65" s="119">
        <f>SUM(I50:I64)</f>
        <v>12955860014.130001</v>
      </c>
      <c r="J65" s="113"/>
      <c r="K65" s="119">
        <f>SUM(K50:K64)</f>
        <v>11156638775.400002</v>
      </c>
      <c r="L65" s="50"/>
      <c r="Y65" s="85"/>
    </row>
    <row r="66" spans="1:25" ht="23" customHeight="1">
      <c r="A66" s="49" t="s">
        <v>43</v>
      </c>
      <c r="B66" s="86"/>
      <c r="E66" s="82"/>
      <c r="F66" s="82"/>
      <c r="G66" s="115"/>
      <c r="H66" s="113"/>
      <c r="I66" s="115"/>
      <c r="J66" s="113"/>
      <c r="K66" s="115"/>
      <c r="L66" s="50"/>
      <c r="Y66" s="85"/>
    </row>
    <row r="67" spans="1:25" ht="23" customHeight="1">
      <c r="A67" s="49"/>
      <c r="B67" s="86" t="s">
        <v>83</v>
      </c>
      <c r="E67" s="5">
        <v>23</v>
      </c>
      <c r="F67" s="5"/>
      <c r="G67" s="118">
        <v>0</v>
      </c>
      <c r="H67" s="111"/>
      <c r="I67" s="118">
        <v>0</v>
      </c>
      <c r="J67" s="111"/>
      <c r="K67" s="118">
        <v>10000000</v>
      </c>
      <c r="L67" s="50"/>
      <c r="Y67" s="85"/>
    </row>
    <row r="68" spans="1:25" ht="23" customHeight="1">
      <c r="A68" s="49"/>
      <c r="B68" s="86" t="s">
        <v>44</v>
      </c>
      <c r="E68" s="5">
        <v>24</v>
      </c>
      <c r="F68" s="5"/>
      <c r="G68" s="17">
        <v>13684231.199999999</v>
      </c>
      <c r="H68" s="111"/>
      <c r="I68" s="17">
        <v>10895379.73</v>
      </c>
      <c r="J68" s="111"/>
      <c r="K68" s="17">
        <v>2932446</v>
      </c>
      <c r="L68" s="50"/>
      <c r="Y68" s="85"/>
    </row>
    <row r="69" spans="1:25" ht="23" customHeight="1">
      <c r="A69" s="49"/>
      <c r="B69" s="86" t="s">
        <v>45</v>
      </c>
      <c r="E69" s="5">
        <v>25</v>
      </c>
      <c r="F69" s="5"/>
      <c r="G69" s="17">
        <v>0</v>
      </c>
      <c r="H69" s="111"/>
      <c r="I69" s="17">
        <v>215091059.59</v>
      </c>
      <c r="J69" s="111"/>
      <c r="K69" s="17">
        <v>595684300</v>
      </c>
      <c r="L69" s="50"/>
      <c r="Y69" s="85"/>
    </row>
    <row r="70" spans="1:25" ht="23" customHeight="1">
      <c r="A70" s="49"/>
      <c r="B70" s="86" t="s">
        <v>46</v>
      </c>
      <c r="E70" s="5"/>
      <c r="F70" s="5"/>
      <c r="G70" s="17">
        <v>174716386.06</v>
      </c>
      <c r="H70" s="111"/>
      <c r="I70" s="17">
        <v>178113898</v>
      </c>
      <c r="J70" s="111"/>
      <c r="K70" s="17">
        <v>160293735</v>
      </c>
      <c r="L70" s="50"/>
      <c r="Y70" s="85"/>
    </row>
    <row r="71" spans="1:25" ht="23" customHeight="1">
      <c r="A71" s="49"/>
      <c r="B71" s="86" t="s">
        <v>47</v>
      </c>
      <c r="E71" s="5">
        <v>26</v>
      </c>
      <c r="F71" s="5"/>
      <c r="G71" s="17">
        <v>232971818.52000001</v>
      </c>
      <c r="H71" s="111"/>
      <c r="I71" s="17">
        <v>216075056</v>
      </c>
      <c r="J71" s="111"/>
      <c r="K71" s="17">
        <v>225358728</v>
      </c>
      <c r="L71" s="50"/>
      <c r="Y71" s="85"/>
    </row>
    <row r="72" spans="1:25" ht="23" customHeight="1">
      <c r="A72" s="49"/>
      <c r="B72" s="86" t="s">
        <v>136</v>
      </c>
      <c r="E72" s="5"/>
      <c r="F72" s="5"/>
      <c r="G72" s="17">
        <v>1904290.8</v>
      </c>
      <c r="H72" s="111"/>
      <c r="I72" s="17">
        <v>0</v>
      </c>
      <c r="J72" s="111"/>
      <c r="K72" s="17">
        <v>0</v>
      </c>
      <c r="L72" s="50"/>
      <c r="Y72" s="85"/>
    </row>
    <row r="73" spans="1:25" ht="23" customHeight="1">
      <c r="A73" s="86"/>
      <c r="B73" s="49"/>
      <c r="C73" s="86" t="s">
        <v>49</v>
      </c>
      <c r="D73" s="86"/>
      <c r="E73" s="5"/>
      <c r="F73" s="5"/>
      <c r="G73" s="120">
        <f>SUM(G66:G72)</f>
        <v>423276726.57999998</v>
      </c>
      <c r="H73" s="111"/>
      <c r="I73" s="120">
        <f>SUM(I66:I72)</f>
        <v>620175393.31999993</v>
      </c>
      <c r="J73" s="111"/>
      <c r="K73" s="120">
        <f>SUM(K66:K72)</f>
        <v>994269209</v>
      </c>
      <c r="L73" s="50"/>
      <c r="Y73" s="85"/>
    </row>
    <row r="74" spans="1:25" ht="23" customHeight="1">
      <c r="A74" s="86"/>
      <c r="B74" s="49"/>
      <c r="C74" s="86"/>
      <c r="D74" s="86" t="s">
        <v>48</v>
      </c>
      <c r="E74" s="5"/>
      <c r="F74" s="5"/>
      <c r="G74" s="120">
        <f>G65+G73</f>
        <v>13394708801.9</v>
      </c>
      <c r="H74" s="111"/>
      <c r="I74" s="120">
        <f>I65+I73</f>
        <v>13576035407.450001</v>
      </c>
      <c r="J74" s="111"/>
      <c r="K74" s="120">
        <f>K65+K73</f>
        <v>12150907984.400002</v>
      </c>
      <c r="L74" s="50"/>
      <c r="Y74" s="85"/>
    </row>
    <row r="75" spans="1:25" ht="23" customHeight="1">
      <c r="A75" s="49"/>
      <c r="B75" s="49"/>
      <c r="E75" s="82"/>
      <c r="F75" s="82"/>
      <c r="G75" s="93"/>
      <c r="H75" s="52"/>
      <c r="I75" s="93"/>
      <c r="J75" s="52"/>
      <c r="K75" s="93"/>
      <c r="L75" s="50"/>
      <c r="Y75" s="85"/>
    </row>
    <row r="76" spans="1:25" ht="23" customHeight="1">
      <c r="A76" s="49"/>
      <c r="B76" s="49"/>
      <c r="E76" s="82"/>
      <c r="F76" s="82"/>
      <c r="G76" s="93"/>
      <c r="H76" s="52"/>
      <c r="I76" s="93"/>
      <c r="J76" s="52"/>
      <c r="K76" s="93"/>
      <c r="L76" s="50"/>
      <c r="Y76" s="85"/>
    </row>
    <row r="77" spans="1:25" ht="23" customHeight="1">
      <c r="A77" s="49"/>
      <c r="B77" s="49"/>
      <c r="E77" s="82"/>
      <c r="F77" s="82"/>
      <c r="G77" s="93"/>
      <c r="H77" s="52"/>
      <c r="I77" s="93"/>
      <c r="J77" s="52"/>
      <c r="K77" s="93"/>
      <c r="L77" s="50"/>
      <c r="Y77" s="85"/>
    </row>
    <row r="78" spans="1:25" ht="23" customHeight="1">
      <c r="A78" s="49"/>
      <c r="B78" s="49"/>
      <c r="E78" s="82"/>
      <c r="F78" s="82"/>
      <c r="G78" s="93"/>
      <c r="H78" s="52"/>
      <c r="I78" s="93"/>
      <c r="J78" s="52"/>
      <c r="K78" s="93"/>
      <c r="L78" s="50"/>
      <c r="Y78" s="85"/>
    </row>
    <row r="79" spans="1:25" ht="23" customHeight="1">
      <c r="A79" s="49"/>
      <c r="B79" s="49"/>
      <c r="E79" s="82"/>
      <c r="F79" s="82"/>
      <c r="G79" s="93"/>
      <c r="H79" s="52"/>
      <c r="I79" s="93"/>
      <c r="J79" s="52"/>
      <c r="K79" s="93"/>
      <c r="L79" s="50"/>
      <c r="Y79" s="85"/>
    </row>
    <row r="80" spans="1:25" ht="23" customHeight="1">
      <c r="A80" s="49"/>
      <c r="B80" s="49"/>
      <c r="E80" s="82"/>
      <c r="F80" s="82"/>
      <c r="G80" s="93"/>
      <c r="H80" s="52"/>
      <c r="I80" s="93"/>
      <c r="J80" s="52"/>
      <c r="K80" s="93"/>
      <c r="L80" s="50"/>
      <c r="Y80" s="85"/>
    </row>
    <row r="81" spans="1:25" s="74" customFormat="1" ht="23" customHeight="1">
      <c r="A81" s="150" t="str">
        <f>+A1</f>
        <v>POWER LINE ENGINEERING PUBLIC COMPANY LIMITED AND ITS SUBSIDIARIES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94"/>
    </row>
    <row r="82" spans="1:25" s="74" customFormat="1" ht="23" customHeight="1">
      <c r="A82" s="150" t="str">
        <f t="shared" ref="A82:A83" si="1">+A2</f>
        <v>STATEMENTS OF FINANCIAL POSITION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94"/>
    </row>
    <row r="83" spans="1:25" s="74" customFormat="1" ht="23" customHeight="1">
      <c r="A83" s="150" t="str">
        <f t="shared" si="1"/>
        <v>AS AT 31 DECEMBER 2024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94"/>
    </row>
    <row r="84" spans="1:25" s="74" customFormat="1" ht="23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69" t="str">
        <f>+K4</f>
        <v>(Unit : Baht)</v>
      </c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94"/>
    </row>
    <row r="85" spans="1:25" s="74" customFormat="1" ht="23" customHeight="1">
      <c r="A85" s="75"/>
      <c r="B85" s="75"/>
      <c r="C85" s="75"/>
      <c r="D85" s="75"/>
      <c r="E85" s="75"/>
      <c r="F85" s="75"/>
      <c r="G85" s="151" t="str">
        <f>+G5</f>
        <v>Consolidated financial statements</v>
      </c>
      <c r="H85" s="151"/>
      <c r="I85" s="151"/>
      <c r="J85" s="151"/>
      <c r="K85" s="151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94"/>
    </row>
    <row r="86" spans="1:25" s="74" customFormat="1" ht="23" customHeight="1">
      <c r="A86" s="76"/>
      <c r="B86" s="76"/>
      <c r="C86" s="76"/>
      <c r="D86" s="76"/>
      <c r="E86" s="77" t="str">
        <f>+E6</f>
        <v>Notes</v>
      </c>
      <c r="F86" s="78"/>
      <c r="G86" s="90" t="str">
        <f>+G6</f>
        <v>31 December 2024</v>
      </c>
      <c r="H86" s="79"/>
      <c r="I86" s="79" t="str">
        <f>+I6</f>
        <v>31 December 2023</v>
      </c>
      <c r="J86" s="78"/>
      <c r="K86" s="79" t="str">
        <f>+K6</f>
        <v>1 January 2023</v>
      </c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94"/>
    </row>
    <row r="87" spans="1:25" s="74" customFormat="1" ht="23" customHeight="1">
      <c r="E87" s="43"/>
      <c r="F87" s="135"/>
      <c r="G87" s="136"/>
      <c r="H87" s="134"/>
      <c r="I87" s="134" t="str">
        <f>+I7</f>
        <v>(Restated)</v>
      </c>
      <c r="J87" s="135"/>
      <c r="K87" s="134" t="str">
        <f>+K7</f>
        <v>(Restated)</v>
      </c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94"/>
    </row>
    <row r="88" spans="1:25" ht="23" customHeight="1">
      <c r="A88" s="87" t="s">
        <v>57</v>
      </c>
      <c r="B88" s="87"/>
      <c r="C88" s="87"/>
      <c r="D88" s="87"/>
      <c r="E88" s="82"/>
      <c r="F88" s="82"/>
      <c r="G88" s="51"/>
      <c r="H88" s="52"/>
      <c r="I88" s="51"/>
      <c r="J88" s="52"/>
      <c r="K88" s="51"/>
      <c r="L88" s="50"/>
      <c r="Y88" s="85"/>
    </row>
    <row r="89" spans="1:25" ht="23" customHeight="1">
      <c r="A89" s="49"/>
      <c r="B89" s="87" t="s">
        <v>58</v>
      </c>
      <c r="C89" s="87"/>
      <c r="D89" s="87"/>
      <c r="E89" s="5">
        <v>28</v>
      </c>
      <c r="G89" s="51"/>
      <c r="H89" s="51"/>
      <c r="I89" s="51"/>
      <c r="J89" s="51"/>
      <c r="K89" s="51"/>
      <c r="L89" s="50"/>
      <c r="Y89" s="85"/>
    </row>
    <row r="90" spans="1:25" ht="23" customHeight="1">
      <c r="A90" s="49"/>
      <c r="B90" s="87"/>
      <c r="C90" s="87" t="s">
        <v>59</v>
      </c>
      <c r="D90" s="87"/>
      <c r="E90" s="5"/>
      <c r="G90" s="51"/>
      <c r="H90" s="51"/>
      <c r="I90" s="51"/>
      <c r="J90" s="51"/>
      <c r="K90" s="51"/>
      <c r="L90" s="50"/>
      <c r="Y90" s="85"/>
    </row>
    <row r="91" spans="1:25" ht="23" customHeight="1">
      <c r="A91" s="49"/>
      <c r="B91" s="87"/>
      <c r="C91" s="87"/>
      <c r="D91" s="87" t="s">
        <v>60</v>
      </c>
      <c r="E91" s="5"/>
      <c r="G91" s="146">
        <v>1361817957</v>
      </c>
      <c r="H91" s="17"/>
      <c r="I91" s="146">
        <v>1361817957</v>
      </c>
      <c r="J91" s="17"/>
      <c r="K91" s="146">
        <v>1361817957</v>
      </c>
      <c r="L91" s="50"/>
      <c r="Y91" s="85"/>
    </row>
    <row r="92" spans="1:25" ht="23" customHeight="1">
      <c r="A92" s="49"/>
      <c r="B92" s="87"/>
      <c r="C92" s="49" t="s">
        <v>84</v>
      </c>
      <c r="D92" s="87"/>
      <c r="E92" s="5"/>
      <c r="G92" s="50"/>
      <c r="H92" s="50"/>
      <c r="I92" s="50"/>
      <c r="J92" s="50"/>
      <c r="K92" s="50"/>
      <c r="L92" s="50"/>
      <c r="Y92" s="85"/>
    </row>
    <row r="93" spans="1:25" ht="23" customHeight="1">
      <c r="A93" s="49"/>
      <c r="B93" s="87"/>
      <c r="C93" s="87"/>
      <c r="D93" s="87" t="s">
        <v>60</v>
      </c>
      <c r="E93" s="5"/>
      <c r="G93" s="50">
        <f>+CH_C!F26</f>
        <v>1361817957</v>
      </c>
      <c r="H93" s="50"/>
      <c r="I93" s="50">
        <f>+CH_C!F21</f>
        <v>1361817957</v>
      </c>
      <c r="J93" s="50"/>
      <c r="K93" s="50">
        <f>+CH_C!F12</f>
        <v>1361817957</v>
      </c>
      <c r="L93" s="50"/>
      <c r="Y93" s="85"/>
    </row>
    <row r="94" spans="1:25" ht="23" customHeight="1">
      <c r="A94" s="49"/>
      <c r="B94" s="49" t="s">
        <v>53</v>
      </c>
      <c r="C94" s="49"/>
      <c r="D94" s="49"/>
      <c r="E94" s="5"/>
      <c r="G94" s="50">
        <f>+CH_C!H26</f>
        <v>734849520.08000004</v>
      </c>
      <c r="H94" s="50"/>
      <c r="I94" s="50">
        <f>+CH_C!H21</f>
        <v>734849520.08000004</v>
      </c>
      <c r="J94" s="50"/>
      <c r="K94" s="50">
        <f>+CH_C!H12</f>
        <v>734849520.08000004</v>
      </c>
      <c r="L94" s="50"/>
      <c r="Y94" s="85"/>
    </row>
    <row r="95" spans="1:25" ht="23" customHeight="1">
      <c r="A95" s="49"/>
      <c r="B95" s="49" t="s">
        <v>135</v>
      </c>
      <c r="C95" s="49"/>
      <c r="D95" s="49"/>
      <c r="E95" s="5"/>
      <c r="F95" s="82"/>
      <c r="G95" s="113"/>
      <c r="H95" s="113"/>
      <c r="I95" s="113"/>
      <c r="J95" s="113"/>
      <c r="K95" s="113"/>
      <c r="L95" s="50"/>
      <c r="Y95" s="85"/>
    </row>
    <row r="96" spans="1:25" ht="23" customHeight="1">
      <c r="A96" s="49"/>
      <c r="B96" s="49"/>
      <c r="C96" s="49" t="s">
        <v>51</v>
      </c>
      <c r="D96" s="49"/>
      <c r="E96" s="5"/>
      <c r="F96" s="82"/>
      <c r="G96" s="113"/>
      <c r="H96" s="113"/>
      <c r="I96" s="113"/>
      <c r="J96" s="113"/>
      <c r="K96" s="113"/>
      <c r="L96" s="50"/>
      <c r="Y96" s="85"/>
    </row>
    <row r="97" spans="1:25" ht="23" customHeight="1">
      <c r="A97" s="49"/>
      <c r="B97" s="87"/>
      <c r="C97" s="87"/>
      <c r="D97" s="49" t="s">
        <v>54</v>
      </c>
      <c r="E97" s="5">
        <v>29</v>
      </c>
      <c r="F97" s="82"/>
      <c r="G97" s="50">
        <f>+CH_C!J26</f>
        <v>29000000</v>
      </c>
      <c r="H97" s="113"/>
      <c r="I97" s="50">
        <f>+CH_C!J21</f>
        <v>29000000</v>
      </c>
      <c r="J97" s="113"/>
      <c r="K97" s="50">
        <f>+CH_C!J12</f>
        <v>29000000</v>
      </c>
      <c r="L97" s="50"/>
      <c r="Y97" s="85"/>
    </row>
    <row r="98" spans="1:25" ht="23" customHeight="1">
      <c r="A98" s="49"/>
      <c r="B98" s="87"/>
      <c r="C98" s="49" t="s">
        <v>52</v>
      </c>
      <c r="D98" s="87"/>
      <c r="E98" s="5"/>
      <c r="F98" s="82"/>
      <c r="G98" s="50">
        <f>+CH_C!L26</f>
        <v>-1213645932.1300013</v>
      </c>
      <c r="H98" s="113"/>
      <c r="I98" s="50">
        <f>+CH_C!L21</f>
        <v>-304388812.26999998</v>
      </c>
      <c r="J98" s="113"/>
      <c r="K98" s="50">
        <f>+CH_C!L12</f>
        <v>-412134722.33000004</v>
      </c>
      <c r="L98" s="50"/>
      <c r="Y98" s="85"/>
    </row>
    <row r="99" spans="1:25" ht="23" customHeight="1">
      <c r="A99" s="49"/>
      <c r="B99" s="87" t="s">
        <v>61</v>
      </c>
      <c r="C99" s="87"/>
      <c r="D99" s="87"/>
      <c r="E99" s="82"/>
      <c r="F99" s="82"/>
      <c r="G99" s="50">
        <f>+CH_C!N26</f>
        <v>540906166.58000004</v>
      </c>
      <c r="H99" s="113"/>
      <c r="I99" s="50">
        <f>+CH_C!N21</f>
        <v>540906166.58000004</v>
      </c>
      <c r="J99" s="113"/>
      <c r="K99" s="50">
        <f>+CH_C!N12</f>
        <v>487109366.57999998</v>
      </c>
      <c r="L99" s="50"/>
      <c r="Y99" s="85"/>
    </row>
    <row r="100" spans="1:25" ht="23" customHeight="1">
      <c r="A100" s="49"/>
      <c r="C100" s="87" t="s">
        <v>62</v>
      </c>
      <c r="D100" s="87"/>
      <c r="E100" s="82"/>
      <c r="F100" s="82"/>
      <c r="G100" s="114">
        <f>SUM(G93:G99)</f>
        <v>1452927711.5299988</v>
      </c>
      <c r="H100" s="113"/>
      <c r="I100" s="114">
        <f>SUM(I93:I99)</f>
        <v>2362184831.3899999</v>
      </c>
      <c r="J100" s="113"/>
      <c r="K100" s="114">
        <f>SUM(K93:K99)</f>
        <v>2200642121.3299999</v>
      </c>
      <c r="L100" s="50"/>
      <c r="Y100" s="85"/>
    </row>
    <row r="101" spans="1:25" ht="23" customHeight="1">
      <c r="A101" s="49"/>
      <c r="B101" s="87" t="s">
        <v>63</v>
      </c>
      <c r="C101" s="87"/>
      <c r="D101" s="87"/>
      <c r="E101" s="82"/>
      <c r="F101" s="82"/>
      <c r="G101" s="50">
        <f>+CH_C!R26</f>
        <v>4992234.46</v>
      </c>
      <c r="H101" s="113"/>
      <c r="I101" s="50">
        <f>+CH_C!R21</f>
        <v>5631794.4500000002</v>
      </c>
      <c r="J101" s="113"/>
      <c r="K101" s="115">
        <f>+CH_C!R12</f>
        <v>5159527.1100000003</v>
      </c>
      <c r="L101" s="50"/>
      <c r="Y101" s="85"/>
    </row>
    <row r="102" spans="1:25" ht="23" customHeight="1">
      <c r="A102" s="49"/>
      <c r="B102" s="49"/>
      <c r="C102" s="95" t="s">
        <v>56</v>
      </c>
      <c r="D102" s="49"/>
      <c r="E102" s="82"/>
      <c r="F102" s="82"/>
      <c r="G102" s="116">
        <f>SUM(G100:G101)</f>
        <v>1457919945.9899988</v>
      </c>
      <c r="H102" s="113"/>
      <c r="I102" s="116">
        <f>SUM(I100:I101)</f>
        <v>2367816625.8399997</v>
      </c>
      <c r="J102" s="113"/>
      <c r="K102" s="116">
        <f>SUM(K100:K101)</f>
        <v>2205801648.4400001</v>
      </c>
      <c r="L102" s="50"/>
      <c r="Y102" s="85"/>
    </row>
    <row r="103" spans="1:25" ht="23" customHeight="1" thickBot="1">
      <c r="A103" s="49"/>
      <c r="B103" s="49"/>
      <c r="C103" s="87"/>
      <c r="D103" s="95" t="s">
        <v>55</v>
      </c>
      <c r="E103" s="82"/>
      <c r="F103" s="82"/>
      <c r="G103" s="117">
        <f>G74+G102</f>
        <v>14852628747.889999</v>
      </c>
      <c r="H103" s="113"/>
      <c r="I103" s="117">
        <f>I74+I102</f>
        <v>15943852033.290001</v>
      </c>
      <c r="J103" s="113"/>
      <c r="K103" s="117">
        <f>K74+K102</f>
        <v>14356709632.840002</v>
      </c>
      <c r="L103" s="50"/>
      <c r="Y103" s="85"/>
    </row>
    <row r="104" spans="1:25" ht="23" customHeight="1" thickTop="1">
      <c r="D104" s="96"/>
      <c r="E104" s="82"/>
      <c r="F104" s="82"/>
      <c r="G104" s="51"/>
      <c r="H104" s="52"/>
      <c r="I104" s="51"/>
      <c r="J104" s="52"/>
      <c r="K104" s="51"/>
      <c r="Y104" s="85"/>
    </row>
    <row r="105" spans="1:25" s="50" customFormat="1" ht="23" customHeight="1">
      <c r="A105" s="53"/>
      <c r="B105" s="53"/>
      <c r="C105" s="53"/>
      <c r="D105" s="53"/>
      <c r="G105" s="51"/>
      <c r="H105" s="51"/>
      <c r="I105" s="51"/>
      <c r="J105" s="51"/>
      <c r="K105" s="51"/>
      <c r="Y105" s="85"/>
    </row>
    <row r="106" spans="1:25" ht="23" customHeight="1">
      <c r="G106" s="51">
        <f>+G103-G34</f>
        <v>0</v>
      </c>
      <c r="H106" s="51"/>
      <c r="I106" s="51">
        <f>+I103-I34</f>
        <v>0</v>
      </c>
      <c r="J106" s="51"/>
      <c r="K106" s="51">
        <f>+K103-K34</f>
        <v>0</v>
      </c>
      <c r="Y106" s="85"/>
    </row>
    <row r="107" spans="1:25" ht="23" customHeight="1">
      <c r="Y107" s="85"/>
    </row>
    <row r="108" spans="1:25" ht="23" customHeight="1">
      <c r="Y108" s="85"/>
    </row>
    <row r="110" spans="1:25" ht="23" customHeight="1">
      <c r="M110" s="50">
        <v>7516</v>
      </c>
      <c r="N110" s="50">
        <v>32125</v>
      </c>
    </row>
    <row r="112" spans="1:25" ht="23" customHeight="1">
      <c r="M112" s="50">
        <v>4594186</v>
      </c>
      <c r="N112" s="50">
        <v>4541995</v>
      </c>
    </row>
    <row r="113" spans="13:14" ht="23" customHeight="1">
      <c r="M113" s="50">
        <v>362662</v>
      </c>
      <c r="N113" s="50">
        <v>312364</v>
      </c>
    </row>
  </sheetData>
  <mergeCells count="12">
    <mergeCell ref="A82:K82"/>
    <mergeCell ref="A83:K83"/>
    <mergeCell ref="G85:K85"/>
    <mergeCell ref="A41:K41"/>
    <mergeCell ref="A42:K42"/>
    <mergeCell ref="A43:K43"/>
    <mergeCell ref="G45:K45"/>
    <mergeCell ref="A1:K1"/>
    <mergeCell ref="A2:K2"/>
    <mergeCell ref="A3:K3"/>
    <mergeCell ref="G5:K5"/>
    <mergeCell ref="A81:K81"/>
  </mergeCells>
  <pageMargins left="0.59055118110236227" right="3.937007874015748E-2" top="0.51181102362204722" bottom="0" header="3.937007874015748E-2" footer="0"/>
  <pageSetup paperSize="9" scale="85" firstPageNumber="7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CF3BB-4D91-46E7-AE38-13AD2052D6A6}">
  <dimension ref="A1:Y111"/>
  <sheetViews>
    <sheetView tabSelected="1" view="pageBreakPreview" topLeftCell="E58" zoomScale="90" zoomScaleNormal="85" zoomScaleSheetLayoutView="90" workbookViewId="0">
      <selection activeCell="M63" sqref="M63:O70"/>
    </sheetView>
  </sheetViews>
  <sheetFormatPr defaultColWidth="7.1796875" defaultRowHeight="23" customHeight="1"/>
  <cols>
    <col min="1" max="3" width="2.1796875" style="80" customWidth="1"/>
    <col min="4" max="4" width="41.36328125" style="80" bestFit="1" customWidth="1"/>
    <col min="5" max="5" width="8" style="49" customWidth="1"/>
    <col min="6" max="6" width="1.1796875" style="49" customWidth="1"/>
    <col min="7" max="7" width="16" style="49" customWidth="1"/>
    <col min="8" max="8" width="1.1796875" style="49" customWidth="1"/>
    <col min="9" max="9" width="16" style="49" customWidth="1"/>
    <col min="10" max="10" width="1.1796875" style="49" customWidth="1"/>
    <col min="11" max="11" width="16" style="49" customWidth="1"/>
    <col min="12" max="12" width="9.81640625" style="49" customWidth="1"/>
    <col min="13" max="13" width="24.1796875" style="50" customWidth="1"/>
    <col min="14" max="14" width="14.81640625" style="50" bestFit="1" customWidth="1"/>
    <col min="15" max="15" width="14.1796875" style="50" customWidth="1"/>
    <col min="16" max="16" width="14.81640625" style="50" bestFit="1" customWidth="1"/>
    <col min="17" max="17" width="14.1796875" style="50" customWidth="1"/>
    <col min="18" max="18" width="14.81640625" style="50" bestFit="1" customWidth="1"/>
    <col min="19" max="19" width="17.1796875" style="50" customWidth="1"/>
    <col min="20" max="20" width="14.81640625" style="50" bestFit="1" customWidth="1"/>
    <col min="21" max="21" width="11.1796875" style="50" customWidth="1"/>
    <col min="22" max="22" width="14.81640625" style="50" bestFit="1" customWidth="1"/>
    <col min="23" max="23" width="15" style="50" customWidth="1"/>
    <col min="24" max="24" width="14.81640625" style="50" bestFit="1" customWidth="1"/>
    <col min="25" max="25" width="14.36328125" style="49" customWidth="1"/>
    <col min="26" max="180" width="7.1796875" style="49"/>
    <col min="181" max="181" width="3.1796875" style="49" customWidth="1"/>
    <col min="182" max="182" width="50.6328125" style="49" customWidth="1"/>
    <col min="183" max="183" width="9.1796875" style="49" customWidth="1"/>
    <col min="184" max="184" width="1.1796875" style="49" customWidth="1"/>
    <col min="185" max="185" width="10" style="49" bestFit="1" customWidth="1"/>
    <col min="186" max="186" width="1.1796875" style="49" customWidth="1"/>
    <col min="187" max="187" width="10" style="49" bestFit="1" customWidth="1"/>
    <col min="188" max="188" width="7.1796875" style="49"/>
    <col min="189" max="189" width="9.1796875" style="49" bestFit="1" customWidth="1"/>
    <col min="190" max="190" width="10" style="49" bestFit="1" customWidth="1"/>
    <col min="191" max="16384" width="7.1796875" style="49"/>
  </cols>
  <sheetData>
    <row r="1" spans="1:25" s="74" customFormat="1" ht="23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5" s="74" customFormat="1" ht="23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25" s="74" customFormat="1" ht="23" customHeight="1">
      <c r="A3" s="150" t="s">
        <v>171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4" spans="1:25" s="74" customFormat="1" ht="23" customHeight="1">
      <c r="A4" s="43"/>
      <c r="B4" s="43"/>
      <c r="C4" s="43"/>
      <c r="D4" s="43"/>
      <c r="E4" s="43"/>
      <c r="F4" s="43"/>
      <c r="G4" s="43"/>
      <c r="H4" s="43"/>
      <c r="I4" s="69"/>
      <c r="J4" s="43"/>
      <c r="K4" s="69" t="s">
        <v>168</v>
      </c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5" s="74" customFormat="1" ht="23" customHeight="1">
      <c r="A5" s="75"/>
      <c r="B5" s="75"/>
      <c r="C5" s="75"/>
      <c r="D5" s="75"/>
      <c r="E5" s="75"/>
      <c r="F5" s="75"/>
      <c r="G5" s="151" t="s">
        <v>3</v>
      </c>
      <c r="H5" s="151"/>
      <c r="I5" s="151"/>
      <c r="J5" s="151"/>
      <c r="K5" s="151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5" s="74" customFormat="1" ht="23" customHeight="1">
      <c r="A6" s="76"/>
      <c r="B6" s="76"/>
      <c r="C6" s="76"/>
      <c r="D6" s="76"/>
      <c r="E6" s="77" t="s">
        <v>162</v>
      </c>
      <c r="F6" s="78"/>
      <c r="G6" s="79" t="str">
        <f>+'SFP-Conso'!G6</f>
        <v>31 December 2024</v>
      </c>
      <c r="H6" s="79"/>
      <c r="I6" s="79" t="str">
        <f>+'SFP-Conso'!I6</f>
        <v>31 December 2023</v>
      </c>
      <c r="J6" s="79"/>
      <c r="K6" s="79" t="str">
        <f>+'SFP-Conso'!K6</f>
        <v>1 January 2023</v>
      </c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5" s="74" customFormat="1" ht="23" customHeight="1">
      <c r="E7" s="43"/>
      <c r="F7" s="135"/>
      <c r="G7" s="134"/>
      <c r="H7" s="134"/>
      <c r="I7" s="134" t="str">
        <f>+'SFP-Conso'!I7</f>
        <v>(Restated)</v>
      </c>
      <c r="J7" s="134"/>
      <c r="K7" s="134" t="str">
        <f>+I7</f>
        <v>(Restated)</v>
      </c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5" ht="23" customHeight="1">
      <c r="A8" s="49"/>
      <c r="D8" s="81" t="s">
        <v>8</v>
      </c>
      <c r="E8" s="82"/>
      <c r="F8" s="82"/>
      <c r="G8" s="83"/>
      <c r="H8" s="82"/>
      <c r="I8" s="83"/>
      <c r="J8" s="82"/>
      <c r="K8" s="83"/>
      <c r="M8" s="83"/>
    </row>
    <row r="9" spans="1:25" ht="23" customHeight="1">
      <c r="A9" s="49" t="s">
        <v>9</v>
      </c>
      <c r="E9" s="82"/>
      <c r="F9" s="82"/>
      <c r="H9" s="82"/>
      <c r="J9" s="82"/>
      <c r="M9" s="82"/>
    </row>
    <row r="10" spans="1:25" ht="23" customHeight="1">
      <c r="A10" s="49"/>
      <c r="B10" s="49" t="s">
        <v>11</v>
      </c>
      <c r="E10" s="5">
        <v>6</v>
      </c>
      <c r="F10" s="5"/>
      <c r="G10" s="17">
        <v>32933076.000000015</v>
      </c>
      <c r="H10" s="17"/>
      <c r="I10" s="17">
        <v>145752489.55528799</v>
      </c>
      <c r="J10" s="17"/>
      <c r="K10" s="142">
        <v>404262676</v>
      </c>
      <c r="L10" s="50"/>
      <c r="Y10" s="85"/>
    </row>
    <row r="11" spans="1:25" ht="23" customHeight="1">
      <c r="A11" s="49"/>
      <c r="B11" s="86" t="s">
        <v>10</v>
      </c>
      <c r="E11" s="5">
        <v>7</v>
      </c>
      <c r="F11" s="5"/>
      <c r="G11" s="17">
        <v>1835286337.99</v>
      </c>
      <c r="H11" s="17"/>
      <c r="I11" s="17">
        <f>1408921177.01-14110205.6</f>
        <v>1394810971.4100001</v>
      </c>
      <c r="J11" s="17"/>
      <c r="K11" s="142">
        <v>1343767936</v>
      </c>
      <c r="L11" s="50"/>
      <c r="Y11" s="85"/>
    </row>
    <row r="12" spans="1:25" ht="23" customHeight="1">
      <c r="A12" s="49"/>
      <c r="B12" s="86" t="s">
        <v>12</v>
      </c>
      <c r="C12" s="49"/>
      <c r="E12" s="5">
        <v>8</v>
      </c>
      <c r="F12" s="5"/>
      <c r="G12" s="17">
        <v>7853694322.7200003</v>
      </c>
      <c r="H12" s="17"/>
      <c r="I12" s="17">
        <v>7974784059.8100004</v>
      </c>
      <c r="J12" s="17"/>
      <c r="K12" s="142">
        <v>7608442106.1800003</v>
      </c>
      <c r="L12" s="50"/>
      <c r="Y12" s="85"/>
    </row>
    <row r="13" spans="1:25" ht="23" customHeight="1">
      <c r="A13" s="49"/>
      <c r="B13" s="86" t="s">
        <v>150</v>
      </c>
      <c r="C13" s="49"/>
      <c r="E13" s="5"/>
      <c r="F13" s="5"/>
      <c r="G13" s="17">
        <v>1046888498.3399999</v>
      </c>
      <c r="H13" s="17"/>
      <c r="I13" s="17">
        <v>1162226317.53</v>
      </c>
      <c r="J13" s="17"/>
      <c r="K13" s="17">
        <v>905890945.82000005</v>
      </c>
      <c r="L13" s="50"/>
      <c r="Y13" s="85"/>
    </row>
    <row r="14" spans="1:25" ht="23" customHeight="1">
      <c r="A14" s="49"/>
      <c r="B14" s="86" t="s">
        <v>16</v>
      </c>
      <c r="E14" s="5">
        <v>5.0999999999999996</v>
      </c>
      <c r="F14" s="5"/>
      <c r="G14" s="17">
        <v>113115494</v>
      </c>
      <c r="H14" s="17"/>
      <c r="I14" s="17">
        <v>100715494</v>
      </c>
      <c r="J14" s="17"/>
      <c r="K14" s="17">
        <v>0</v>
      </c>
      <c r="L14" s="50"/>
      <c r="Y14" s="85"/>
    </row>
    <row r="15" spans="1:25" ht="23" customHeight="1">
      <c r="A15" s="49"/>
      <c r="B15" s="86" t="s">
        <v>17</v>
      </c>
      <c r="E15" s="5">
        <v>9</v>
      </c>
      <c r="F15" s="5"/>
      <c r="G15" s="17">
        <v>136376955.66</v>
      </c>
      <c r="H15" s="17"/>
      <c r="I15" s="17">
        <v>1242169796.3900001</v>
      </c>
      <c r="J15" s="17"/>
      <c r="K15" s="17">
        <v>443367416</v>
      </c>
      <c r="L15" s="50"/>
      <c r="Y15" s="85"/>
    </row>
    <row r="16" spans="1:25" ht="23" customHeight="1">
      <c r="A16" s="49"/>
      <c r="B16" s="86" t="s">
        <v>19</v>
      </c>
      <c r="E16" s="5">
        <v>11</v>
      </c>
      <c r="F16" s="5"/>
      <c r="G16" s="17">
        <v>217759159.10000002</v>
      </c>
      <c r="H16" s="17"/>
      <c r="I16" s="17">
        <v>253482092.54000002</v>
      </c>
      <c r="J16" s="17"/>
      <c r="K16" s="17">
        <v>310465083</v>
      </c>
      <c r="L16" s="50"/>
      <c r="Y16" s="85"/>
    </row>
    <row r="17" spans="1:25" ht="23" customHeight="1">
      <c r="A17" s="49"/>
      <c r="B17" s="86" t="s">
        <v>20</v>
      </c>
      <c r="E17" s="5"/>
      <c r="F17" s="5"/>
      <c r="G17" s="118">
        <v>47493177.149999999</v>
      </c>
      <c r="H17" s="17"/>
      <c r="I17" s="118">
        <v>26633166.789999999</v>
      </c>
      <c r="J17" s="17"/>
      <c r="K17" s="118">
        <v>67193608</v>
      </c>
      <c r="L17" s="50"/>
      <c r="Y17" s="85"/>
    </row>
    <row r="18" spans="1:25" ht="23" customHeight="1">
      <c r="A18" s="49"/>
      <c r="B18" s="49" t="s">
        <v>13</v>
      </c>
      <c r="E18" s="5"/>
      <c r="F18" s="5"/>
      <c r="G18" s="17">
        <v>204256240.94999999</v>
      </c>
      <c r="H18" s="17"/>
      <c r="I18" s="17">
        <v>194144147.30000001</v>
      </c>
      <c r="J18" s="17"/>
      <c r="K18" s="17">
        <v>156713473</v>
      </c>
      <c r="L18" s="50"/>
      <c r="Y18" s="85"/>
    </row>
    <row r="19" spans="1:25" ht="23" customHeight="1">
      <c r="A19" s="49"/>
      <c r="B19" s="86" t="s">
        <v>14</v>
      </c>
      <c r="E19" s="5">
        <v>12</v>
      </c>
      <c r="F19" s="5"/>
      <c r="G19" s="17">
        <v>1444908.43</v>
      </c>
      <c r="H19" s="17"/>
      <c r="I19" s="17">
        <v>1418684.56</v>
      </c>
      <c r="J19" s="17"/>
      <c r="K19" s="17">
        <v>22197244</v>
      </c>
      <c r="L19" s="50"/>
      <c r="Y19" s="85"/>
    </row>
    <row r="20" spans="1:25" ht="23" customHeight="1">
      <c r="A20" s="49"/>
      <c r="B20" s="86" t="s">
        <v>15</v>
      </c>
      <c r="E20" s="5"/>
      <c r="F20" s="5"/>
      <c r="G20" s="17">
        <v>93066625.939999998</v>
      </c>
      <c r="H20" s="17"/>
      <c r="I20" s="17">
        <v>128415955.75</v>
      </c>
      <c r="J20" s="17"/>
      <c r="K20" s="17">
        <v>97159576</v>
      </c>
      <c r="L20" s="50"/>
      <c r="Y20" s="85"/>
    </row>
    <row r="21" spans="1:25" ht="23" customHeight="1">
      <c r="A21" s="49"/>
      <c r="C21" s="49" t="s">
        <v>77</v>
      </c>
      <c r="E21" s="82"/>
      <c r="F21" s="82"/>
      <c r="G21" s="116">
        <f>SUM(G10:G20)</f>
        <v>11582314796.280003</v>
      </c>
      <c r="H21" s="50"/>
      <c r="I21" s="116">
        <f>SUM(I10:I20)</f>
        <v>12624553175.635288</v>
      </c>
      <c r="J21" s="50"/>
      <c r="K21" s="116">
        <f>SUM(K10:K20)</f>
        <v>11359460064</v>
      </c>
      <c r="L21" s="50"/>
      <c r="Y21" s="85"/>
    </row>
    <row r="22" spans="1:25" ht="23" customHeight="1">
      <c r="A22" s="49" t="s">
        <v>21</v>
      </c>
      <c r="B22" s="49"/>
      <c r="C22" s="49"/>
      <c r="E22" s="82"/>
      <c r="F22" s="82"/>
      <c r="G22" s="50"/>
      <c r="H22" s="50"/>
      <c r="I22" s="50"/>
      <c r="J22" s="50"/>
      <c r="K22" s="50"/>
      <c r="L22" s="50"/>
      <c r="Y22" s="85"/>
    </row>
    <row r="23" spans="1:25" ht="23" customHeight="1">
      <c r="A23" s="49"/>
      <c r="B23" s="49" t="s">
        <v>22</v>
      </c>
      <c r="E23" s="5">
        <v>13</v>
      </c>
      <c r="F23" s="5"/>
      <c r="G23" s="17">
        <v>1033710818.58</v>
      </c>
      <c r="H23" s="17"/>
      <c r="I23" s="17">
        <v>1003458215.1900001</v>
      </c>
      <c r="J23" s="17"/>
      <c r="K23" s="17">
        <v>949491843</v>
      </c>
      <c r="L23" s="50"/>
      <c r="Y23" s="85"/>
    </row>
    <row r="24" spans="1:25" ht="23" customHeight="1">
      <c r="A24" s="49"/>
      <c r="B24" s="87" t="s">
        <v>24</v>
      </c>
      <c r="E24" s="5">
        <v>14</v>
      </c>
      <c r="F24" s="5"/>
      <c r="G24" s="118">
        <v>2449950</v>
      </c>
      <c r="H24" s="17"/>
      <c r="I24" s="118">
        <v>2200000</v>
      </c>
      <c r="J24" s="17"/>
      <c r="K24" s="118">
        <v>0</v>
      </c>
      <c r="L24" s="50"/>
      <c r="Y24" s="85"/>
    </row>
    <row r="25" spans="1:25" ht="23" customHeight="1">
      <c r="A25" s="49"/>
      <c r="B25" s="87" t="s">
        <v>25</v>
      </c>
      <c r="E25" s="5">
        <v>15</v>
      </c>
      <c r="F25" s="5"/>
      <c r="G25" s="17">
        <v>404993000</v>
      </c>
      <c r="H25" s="17"/>
      <c r="I25" s="17">
        <v>404993000</v>
      </c>
      <c r="J25" s="17"/>
      <c r="K25" s="17">
        <v>404993000</v>
      </c>
      <c r="L25" s="50"/>
      <c r="Y25" s="85"/>
    </row>
    <row r="26" spans="1:25" ht="23" customHeight="1">
      <c r="A26" s="49"/>
      <c r="B26" s="87" t="s">
        <v>26</v>
      </c>
      <c r="E26" s="5">
        <v>16</v>
      </c>
      <c r="F26" s="5"/>
      <c r="G26" s="118">
        <v>0</v>
      </c>
      <c r="H26" s="17"/>
      <c r="I26" s="118">
        <v>0</v>
      </c>
      <c r="J26" s="17"/>
      <c r="K26" s="118">
        <v>0</v>
      </c>
      <c r="L26" s="50"/>
      <c r="Y26" s="85"/>
    </row>
    <row r="27" spans="1:25" ht="23" customHeight="1">
      <c r="A27" s="49"/>
      <c r="B27" s="87" t="s">
        <v>27</v>
      </c>
      <c r="E27" s="5">
        <v>17</v>
      </c>
      <c r="F27" s="5"/>
      <c r="G27" s="118">
        <v>311314350</v>
      </c>
      <c r="H27" s="111"/>
      <c r="I27" s="17">
        <v>308389350</v>
      </c>
      <c r="J27" s="111"/>
      <c r="K27" s="17">
        <v>308389350</v>
      </c>
      <c r="L27" s="50"/>
      <c r="Y27" s="85"/>
    </row>
    <row r="28" spans="1:25" ht="23" customHeight="1">
      <c r="A28" s="49"/>
      <c r="B28" s="87" t="s">
        <v>28</v>
      </c>
      <c r="E28" s="5">
        <v>18</v>
      </c>
      <c r="F28" s="5"/>
      <c r="G28" s="17">
        <v>916148966.37999988</v>
      </c>
      <c r="H28" s="17">
        <f>SUM(H22:H27)</f>
        <v>0</v>
      </c>
      <c r="I28" s="17">
        <v>942034090.16999984</v>
      </c>
      <c r="J28" s="17">
        <f>SUM(J22:J27)</f>
        <v>0</v>
      </c>
      <c r="K28" s="17">
        <v>828237962</v>
      </c>
      <c r="L28" s="50"/>
      <c r="Y28" s="85"/>
    </row>
    <row r="29" spans="1:25" ht="23" customHeight="1">
      <c r="A29" s="49"/>
      <c r="B29" s="87" t="s">
        <v>29</v>
      </c>
      <c r="E29" s="5">
        <v>19</v>
      </c>
      <c r="F29" s="5"/>
      <c r="G29" s="17">
        <v>34367524.840000004</v>
      </c>
      <c r="H29" s="17"/>
      <c r="I29" s="17">
        <v>23144309.380000003</v>
      </c>
      <c r="J29" s="17"/>
      <c r="K29" s="17">
        <v>11474547</v>
      </c>
      <c r="L29" s="50"/>
      <c r="Y29" s="85"/>
    </row>
    <row r="30" spans="1:25" ht="23" customHeight="1">
      <c r="A30" s="49"/>
      <c r="B30" s="87" t="s">
        <v>30</v>
      </c>
      <c r="E30" s="5"/>
      <c r="F30" s="5"/>
      <c r="G30" s="17">
        <v>3598927.5300000012</v>
      </c>
      <c r="H30" s="17"/>
      <c r="I30" s="17">
        <v>5907707.6700000018</v>
      </c>
      <c r="J30" s="17"/>
      <c r="K30" s="17">
        <v>9054655</v>
      </c>
      <c r="L30" s="50"/>
      <c r="Y30" s="85"/>
    </row>
    <row r="31" spans="1:25" ht="23" customHeight="1">
      <c r="A31" s="49"/>
      <c r="B31" s="87" t="s">
        <v>31</v>
      </c>
      <c r="E31" s="5">
        <v>20</v>
      </c>
      <c r="F31" s="5"/>
      <c r="G31" s="17">
        <v>348980978.73000002</v>
      </c>
      <c r="H31" s="17"/>
      <c r="I31" s="141">
        <f>178507802-19546664.38</f>
        <v>158961137.62</v>
      </c>
      <c r="J31" s="17"/>
      <c r="K31" s="141">
        <f>--235800058+4753701.07-0.88</f>
        <v>240553758.19</v>
      </c>
      <c r="L31" s="50"/>
      <c r="Y31" s="85"/>
    </row>
    <row r="32" spans="1:25" ht="23" customHeight="1">
      <c r="A32" s="49"/>
      <c r="B32" s="87" t="s">
        <v>32</v>
      </c>
      <c r="E32" s="5"/>
      <c r="F32" s="5"/>
      <c r="G32" s="17">
        <v>41572697.57</v>
      </c>
      <c r="H32" s="118"/>
      <c r="I32" s="17">
        <v>25776290.440000001</v>
      </c>
      <c r="J32" s="118"/>
      <c r="K32" s="17">
        <v>30468555</v>
      </c>
      <c r="L32" s="50"/>
      <c r="Y32" s="85"/>
    </row>
    <row r="33" spans="1:25" ht="23" customHeight="1">
      <c r="A33" s="49"/>
      <c r="C33" s="88" t="s">
        <v>23</v>
      </c>
      <c r="D33" s="49"/>
      <c r="E33" s="5"/>
      <c r="F33" s="5"/>
      <c r="G33" s="121">
        <f>SUM(G23:G32)</f>
        <v>3097137213.6300006</v>
      </c>
      <c r="H33" s="17"/>
      <c r="I33" s="121">
        <f>SUM(I23:I32)</f>
        <v>2874864100.4699998</v>
      </c>
      <c r="J33" s="17"/>
      <c r="K33" s="121">
        <f>SUM(K23:K32)</f>
        <v>2782663670.1900001</v>
      </c>
      <c r="L33" s="50"/>
      <c r="Y33" s="85"/>
    </row>
    <row r="34" spans="1:25" ht="23" customHeight="1" thickBot="1">
      <c r="A34" s="49"/>
      <c r="C34" s="49"/>
      <c r="D34" s="49" t="s">
        <v>50</v>
      </c>
      <c r="E34" s="82"/>
      <c r="F34" s="82"/>
      <c r="G34" s="122">
        <f>G21+G33</f>
        <v>14679452009.910004</v>
      </c>
      <c r="H34" s="17"/>
      <c r="I34" s="122">
        <f>I21+I33</f>
        <v>15499417276.105288</v>
      </c>
      <c r="J34" s="17"/>
      <c r="K34" s="122">
        <f>K21+K33</f>
        <v>14142123734.190001</v>
      </c>
      <c r="L34" s="50"/>
      <c r="Y34" s="85"/>
    </row>
    <row r="35" spans="1:25" ht="23" customHeight="1" thickTop="1">
      <c r="E35" s="82"/>
      <c r="F35" s="82"/>
      <c r="G35" s="89"/>
      <c r="H35" s="89"/>
      <c r="J35" s="89"/>
      <c r="L35" s="50"/>
      <c r="Y35" s="85"/>
    </row>
    <row r="36" spans="1:25" ht="23" customHeight="1">
      <c r="E36" s="82"/>
      <c r="F36" s="82"/>
      <c r="G36" s="89"/>
      <c r="H36" s="89"/>
      <c r="J36" s="89"/>
      <c r="L36" s="50"/>
      <c r="Y36" s="85"/>
    </row>
    <row r="37" spans="1:25" ht="23" customHeight="1">
      <c r="E37" s="82"/>
      <c r="F37" s="82"/>
      <c r="G37" s="89"/>
      <c r="H37" s="89"/>
      <c r="J37" s="89"/>
      <c r="L37" s="50"/>
      <c r="Y37" s="85"/>
    </row>
    <row r="38" spans="1:25" ht="23" customHeight="1">
      <c r="E38" s="82"/>
      <c r="F38" s="82"/>
      <c r="G38" s="89"/>
      <c r="H38" s="89"/>
      <c r="J38" s="89"/>
      <c r="L38" s="50"/>
      <c r="Y38" s="85"/>
    </row>
    <row r="39" spans="1:25" ht="23" customHeight="1">
      <c r="E39" s="82"/>
      <c r="F39" s="82"/>
      <c r="G39" s="89"/>
      <c r="H39" s="89"/>
      <c r="J39" s="89"/>
      <c r="L39" s="50"/>
      <c r="Y39" s="85"/>
    </row>
    <row r="40" spans="1:25" ht="23" customHeight="1">
      <c r="E40" s="82"/>
      <c r="F40" s="82"/>
      <c r="G40" s="89"/>
      <c r="H40" s="89"/>
      <c r="J40" s="89"/>
      <c r="L40" s="50"/>
      <c r="Y40" s="85"/>
    </row>
    <row r="41" spans="1:25" s="74" customFormat="1" ht="23" customHeight="1">
      <c r="A41" s="150" t="str">
        <f>A1</f>
        <v>POWER LINE ENGINEERING PUBLIC COMPANY LIMITED AND ITS SUBSIDIARIES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</row>
    <row r="42" spans="1:25" s="74" customFormat="1" ht="23" customHeight="1">
      <c r="A42" s="150" t="str">
        <f t="shared" ref="A42:A43" si="0">A2</f>
        <v>STATEMENTS OF FINANCIAL POSITION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</row>
    <row r="43" spans="1:25" s="74" customFormat="1" ht="23" customHeight="1">
      <c r="A43" s="150" t="str">
        <f t="shared" si="0"/>
        <v>AS AT 31 DECEMBER 2024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</row>
    <row r="44" spans="1:25" s="74" customFormat="1" ht="23" customHeight="1">
      <c r="A44" s="43"/>
      <c r="B44" s="43"/>
      <c r="C44" s="43"/>
      <c r="D44" s="43"/>
      <c r="E44" s="43"/>
      <c r="F44" s="43"/>
      <c r="G44" s="43"/>
      <c r="H44" s="43"/>
      <c r="I44" s="69"/>
      <c r="J44" s="43"/>
      <c r="K44" s="69" t="str">
        <f>K4</f>
        <v>(Unit : Baht)</v>
      </c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</row>
    <row r="45" spans="1:25" s="74" customFormat="1" ht="23" customHeight="1">
      <c r="A45" s="75"/>
      <c r="B45" s="75"/>
      <c r="C45" s="75"/>
      <c r="D45" s="75"/>
      <c r="E45" s="75"/>
      <c r="F45" s="75"/>
      <c r="G45" s="151" t="str">
        <f>G5</f>
        <v>Separate financial statements</v>
      </c>
      <c r="H45" s="151"/>
      <c r="I45" s="151"/>
      <c r="J45" s="151"/>
      <c r="K45" s="151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</row>
    <row r="46" spans="1:25" s="74" customFormat="1" ht="23" customHeight="1">
      <c r="A46" s="76"/>
      <c r="B46" s="76"/>
      <c r="C46" s="76"/>
      <c r="D46" s="76"/>
      <c r="E46" s="77" t="str">
        <f>E6</f>
        <v>Notes</v>
      </c>
      <c r="F46" s="78"/>
      <c r="G46" s="79" t="str">
        <f>+'SFP-Conso'!G6</f>
        <v>31 December 2024</v>
      </c>
      <c r="H46" s="79"/>
      <c r="I46" s="79" t="str">
        <f>+'SFP-Conso'!I6</f>
        <v>31 December 2023</v>
      </c>
      <c r="J46" s="79"/>
      <c r="K46" s="79" t="str">
        <f>+'SFP-Conso'!K6</f>
        <v>1 January 2023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</row>
    <row r="47" spans="1:25" s="74" customFormat="1" ht="23" customHeight="1">
      <c r="E47" s="43"/>
      <c r="F47" s="135"/>
      <c r="G47" s="134"/>
      <c r="H47" s="134"/>
      <c r="I47" s="134" t="str">
        <f>+I7</f>
        <v>(Restated)</v>
      </c>
      <c r="J47" s="134"/>
      <c r="K47" s="134" t="str">
        <f>+K7</f>
        <v>(Restated)</v>
      </c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</row>
    <row r="48" spans="1:25" ht="23" customHeight="1">
      <c r="A48" s="49"/>
      <c r="B48" s="49"/>
      <c r="C48" s="49"/>
      <c r="D48" s="91" t="s">
        <v>33</v>
      </c>
      <c r="E48" s="82"/>
      <c r="F48" s="82"/>
      <c r="G48" s="84"/>
      <c r="H48" s="82"/>
      <c r="J48" s="82"/>
      <c r="L48" s="50"/>
      <c r="Y48" s="85"/>
    </row>
    <row r="49" spans="1:25" ht="23" customHeight="1">
      <c r="A49" s="49" t="s">
        <v>34</v>
      </c>
      <c r="B49" s="49"/>
      <c r="C49" s="49"/>
      <c r="D49" s="49"/>
      <c r="E49" s="82"/>
      <c r="F49" s="82"/>
      <c r="L49" s="50"/>
      <c r="Y49" s="85"/>
    </row>
    <row r="50" spans="1:25" ht="23" customHeight="1">
      <c r="A50" s="49"/>
      <c r="B50" s="49" t="s">
        <v>35</v>
      </c>
      <c r="C50" s="49"/>
      <c r="D50" s="49"/>
      <c r="E50" s="82"/>
      <c r="F50" s="82"/>
      <c r="G50" s="89"/>
      <c r="H50" s="89"/>
      <c r="J50" s="89"/>
      <c r="L50" s="50"/>
      <c r="Y50" s="85"/>
    </row>
    <row r="51" spans="1:25" ht="23" customHeight="1">
      <c r="A51" s="49"/>
      <c r="B51" s="49"/>
      <c r="C51" s="49" t="s">
        <v>78</v>
      </c>
      <c r="D51" s="49"/>
      <c r="E51" s="5">
        <v>21</v>
      </c>
      <c r="F51" s="5"/>
      <c r="G51" s="17">
        <f>4798779820.66+400449252.15</f>
        <v>5199229072.8099995</v>
      </c>
      <c r="H51" s="17"/>
      <c r="I51" s="17">
        <v>4886483838.71</v>
      </c>
      <c r="J51" s="17"/>
      <c r="K51" s="17">
        <v>3754182149</v>
      </c>
      <c r="L51" s="50"/>
      <c r="Y51" s="85"/>
    </row>
    <row r="52" spans="1:25" ht="23" customHeight="1">
      <c r="A52" s="49"/>
      <c r="B52" s="49" t="s">
        <v>36</v>
      </c>
      <c r="C52" s="49"/>
      <c r="D52" s="49"/>
      <c r="E52" s="5"/>
      <c r="F52" s="5"/>
      <c r="G52" s="17">
        <v>3346303410.6700001</v>
      </c>
      <c r="H52" s="17"/>
      <c r="I52" s="17">
        <v>3016038180.46</v>
      </c>
      <c r="J52" s="17"/>
      <c r="K52" s="17">
        <v>2145070856</v>
      </c>
      <c r="L52" s="50"/>
      <c r="Y52" s="85"/>
    </row>
    <row r="53" spans="1:25" ht="23" customHeight="1">
      <c r="A53" s="49"/>
      <c r="B53" s="87" t="s">
        <v>132</v>
      </c>
      <c r="C53" s="87"/>
      <c r="E53" s="5"/>
      <c r="F53" s="5"/>
      <c r="G53" s="17">
        <v>414696819.58999997</v>
      </c>
      <c r="H53" s="17"/>
      <c r="I53" s="17">
        <v>421937232.75</v>
      </c>
      <c r="J53" s="17"/>
      <c r="K53" s="17">
        <v>346943517</v>
      </c>
      <c r="L53" s="50"/>
      <c r="Y53" s="85"/>
    </row>
    <row r="54" spans="1:25" ht="23" customHeight="1">
      <c r="A54" s="49"/>
      <c r="B54" s="87" t="s">
        <v>79</v>
      </c>
      <c r="C54" s="87"/>
      <c r="D54" s="87"/>
      <c r="E54" s="5"/>
      <c r="F54" s="5"/>
      <c r="G54" s="17">
        <v>919890392.4799999</v>
      </c>
      <c r="H54" s="17"/>
      <c r="I54" s="17">
        <f>266892787.43+121129927.19</f>
        <v>388022714.62</v>
      </c>
      <c r="J54" s="17"/>
      <c r="K54" s="17">
        <f>791376730+23768505.36</f>
        <v>815145235.36000001</v>
      </c>
      <c r="L54" s="50"/>
      <c r="Y54" s="85"/>
    </row>
    <row r="55" spans="1:25" ht="23" customHeight="1">
      <c r="A55" s="49"/>
      <c r="B55" s="87" t="s">
        <v>100</v>
      </c>
      <c r="C55" s="87"/>
      <c r="D55" s="87"/>
      <c r="E55" s="5">
        <v>22</v>
      </c>
      <c r="F55" s="5"/>
      <c r="G55" s="17">
        <v>1450927772.3099999</v>
      </c>
      <c r="H55" s="17"/>
      <c r="I55" s="17">
        <v>2022313968.0699999</v>
      </c>
      <c r="J55" s="17"/>
      <c r="K55" s="17">
        <v>2611858012</v>
      </c>
      <c r="L55" s="50"/>
      <c r="Y55" s="85"/>
    </row>
    <row r="56" spans="1:25" ht="23" customHeight="1">
      <c r="A56" s="49"/>
      <c r="B56" s="87" t="s">
        <v>38</v>
      </c>
      <c r="C56" s="87"/>
      <c r="D56" s="87"/>
      <c r="E56" s="5">
        <v>24</v>
      </c>
      <c r="F56" s="5"/>
      <c r="G56" s="17">
        <v>20002420.829999998</v>
      </c>
      <c r="H56" s="17"/>
      <c r="I56" s="17">
        <v>12355690.24</v>
      </c>
      <c r="J56" s="17"/>
      <c r="K56" s="17">
        <v>8893151</v>
      </c>
      <c r="L56" s="50"/>
      <c r="Y56" s="85"/>
    </row>
    <row r="57" spans="1:25" ht="23" customHeight="1">
      <c r="A57" s="49"/>
      <c r="B57" s="87" t="s">
        <v>42</v>
      </c>
      <c r="C57" s="87"/>
      <c r="D57" s="87"/>
      <c r="E57" s="5">
        <v>25</v>
      </c>
      <c r="F57" s="5"/>
      <c r="G57" s="17">
        <v>215725244.08000001</v>
      </c>
      <c r="H57" s="17"/>
      <c r="I57" s="17">
        <v>598069339.01999998</v>
      </c>
      <c r="J57" s="17"/>
      <c r="K57" s="17">
        <v>0</v>
      </c>
      <c r="L57" s="50"/>
      <c r="Y57" s="85"/>
    </row>
    <row r="58" spans="1:25" ht="23" customHeight="1">
      <c r="A58" s="49"/>
      <c r="B58" s="87" t="s">
        <v>151</v>
      </c>
      <c r="C58" s="87"/>
      <c r="D58" s="87"/>
      <c r="E58" s="5"/>
      <c r="F58" s="5"/>
      <c r="G58" s="17">
        <v>77000000</v>
      </c>
      <c r="H58" s="17"/>
      <c r="I58" s="17">
        <v>0</v>
      </c>
      <c r="J58" s="17"/>
      <c r="K58" s="17">
        <v>0</v>
      </c>
      <c r="L58" s="50"/>
      <c r="Y58" s="85"/>
    </row>
    <row r="59" spans="1:25" ht="23" customHeight="1">
      <c r="A59" s="49"/>
      <c r="B59" s="87" t="s">
        <v>81</v>
      </c>
      <c r="C59" s="87"/>
      <c r="D59" s="87"/>
      <c r="E59" s="5">
        <v>5.0999999999999996</v>
      </c>
      <c r="F59" s="5"/>
      <c r="G59" s="17">
        <v>555135423.23000002</v>
      </c>
      <c r="H59" s="17"/>
      <c r="I59" s="17">
        <v>355388903.56</v>
      </c>
      <c r="J59" s="17"/>
      <c r="K59" s="17">
        <v>471128423</v>
      </c>
      <c r="L59" s="50"/>
      <c r="Y59" s="85"/>
    </row>
    <row r="60" spans="1:25" ht="23" customHeight="1">
      <c r="A60" s="49"/>
      <c r="B60" s="87" t="s">
        <v>39</v>
      </c>
      <c r="C60" s="87"/>
      <c r="D60" s="87"/>
      <c r="E60" s="5">
        <v>27</v>
      </c>
      <c r="F60" s="5"/>
      <c r="G60" s="17">
        <v>192809750.18000001</v>
      </c>
      <c r="H60" s="17"/>
      <c r="I60" s="17">
        <v>664455269.33000004</v>
      </c>
      <c r="J60" s="17"/>
      <c r="K60" s="17">
        <v>721205303</v>
      </c>
      <c r="L60" s="50"/>
      <c r="Y60" s="85"/>
    </row>
    <row r="61" spans="1:25" ht="23" customHeight="1">
      <c r="A61" s="49"/>
      <c r="B61" s="87" t="s">
        <v>40</v>
      </c>
      <c r="C61" s="87"/>
      <c r="D61" s="87"/>
      <c r="E61" s="5"/>
      <c r="F61" s="5"/>
      <c r="G61" s="17">
        <v>507582360.25</v>
      </c>
      <c r="H61" s="17"/>
      <c r="I61" s="17">
        <v>252636171.74000001</v>
      </c>
      <c r="J61" s="17"/>
      <c r="K61" s="17">
        <v>187579951</v>
      </c>
      <c r="L61" s="50"/>
      <c r="Y61" s="85"/>
    </row>
    <row r="62" spans="1:25" ht="23" customHeight="1">
      <c r="A62" s="49"/>
      <c r="C62" s="87" t="s">
        <v>41</v>
      </c>
      <c r="D62" s="87"/>
      <c r="E62" s="82"/>
      <c r="F62" s="82"/>
      <c r="G62" s="119">
        <f>SUM(G50:G61)</f>
        <v>12899302666.429998</v>
      </c>
      <c r="H62" s="115"/>
      <c r="I62" s="119">
        <f>SUM(I51:I61)</f>
        <v>12617701308.5</v>
      </c>
      <c r="J62" s="115"/>
      <c r="K62" s="119">
        <f>SUM(K51:K61)</f>
        <v>11062006597.360001</v>
      </c>
      <c r="L62" s="50"/>
      <c r="Y62" s="85"/>
    </row>
    <row r="63" spans="1:25" ht="23" customHeight="1">
      <c r="A63" s="49" t="s">
        <v>43</v>
      </c>
      <c r="B63" s="86"/>
      <c r="E63" s="82"/>
      <c r="F63" s="82"/>
      <c r="G63" s="115"/>
      <c r="H63" s="115"/>
      <c r="I63" s="50"/>
      <c r="J63" s="115"/>
      <c r="K63" s="50"/>
      <c r="L63" s="50"/>
      <c r="Y63" s="85"/>
    </row>
    <row r="64" spans="1:25" ht="23" customHeight="1">
      <c r="A64" s="49"/>
      <c r="B64" s="86" t="s">
        <v>44</v>
      </c>
      <c r="E64" s="5">
        <v>24</v>
      </c>
      <c r="F64" s="5"/>
      <c r="G64" s="17">
        <v>13684231.199999999</v>
      </c>
      <c r="H64" s="118"/>
      <c r="I64" s="17">
        <v>10671784.299999999</v>
      </c>
      <c r="J64" s="118"/>
      <c r="K64" s="17">
        <v>1734486</v>
      </c>
      <c r="L64" s="50"/>
      <c r="Y64" s="85"/>
    </row>
    <row r="65" spans="1:25" ht="23" customHeight="1">
      <c r="A65" s="49"/>
      <c r="B65" s="86" t="s">
        <v>45</v>
      </c>
      <c r="E65" s="5">
        <v>25</v>
      </c>
      <c r="F65" s="5"/>
      <c r="G65" s="17">
        <v>0</v>
      </c>
      <c r="H65" s="118"/>
      <c r="I65" s="17">
        <v>215091059.59</v>
      </c>
      <c r="J65" s="118"/>
      <c r="K65" s="17">
        <v>595684300</v>
      </c>
      <c r="L65" s="50"/>
      <c r="Y65" s="85"/>
    </row>
    <row r="66" spans="1:25" ht="23" customHeight="1">
      <c r="A66" s="49"/>
      <c r="B66" s="86" t="s">
        <v>46</v>
      </c>
      <c r="E66" s="5">
        <v>20</v>
      </c>
      <c r="F66" s="5"/>
      <c r="G66" s="17">
        <v>174692837.02999997</v>
      </c>
      <c r="H66" s="118"/>
      <c r="I66" s="17">
        <v>178113898.33000001</v>
      </c>
      <c r="J66" s="118"/>
      <c r="K66" s="17">
        <v>160238031</v>
      </c>
      <c r="L66" s="50"/>
      <c r="N66" s="159"/>
      <c r="Y66" s="85"/>
    </row>
    <row r="67" spans="1:25" ht="23" customHeight="1">
      <c r="A67" s="49"/>
      <c r="B67" s="86" t="s">
        <v>47</v>
      </c>
      <c r="E67" s="5">
        <v>26</v>
      </c>
      <c r="F67" s="5"/>
      <c r="G67" s="17">
        <v>229325100.52000001</v>
      </c>
      <c r="H67" s="17"/>
      <c r="I67" s="17">
        <v>212254305</v>
      </c>
      <c r="J67" s="17"/>
      <c r="K67" s="17">
        <v>221784454</v>
      </c>
      <c r="L67" s="50"/>
      <c r="N67" s="159"/>
      <c r="Y67" s="85"/>
    </row>
    <row r="68" spans="1:25" ht="23" customHeight="1">
      <c r="A68" s="86"/>
      <c r="B68" s="49"/>
      <c r="C68" s="86" t="s">
        <v>49</v>
      </c>
      <c r="D68" s="86"/>
      <c r="E68" s="5"/>
      <c r="F68" s="5"/>
      <c r="G68" s="120">
        <f>SUM(G63:G67)</f>
        <v>417702168.75</v>
      </c>
      <c r="H68" s="118"/>
      <c r="I68" s="120">
        <f>SUM(I63:I67)</f>
        <v>616131047.22000003</v>
      </c>
      <c r="J68" s="118"/>
      <c r="K68" s="120">
        <f>SUM(K63:K67)</f>
        <v>979441271</v>
      </c>
      <c r="L68" s="50"/>
      <c r="N68" s="159"/>
      <c r="Y68" s="85"/>
    </row>
    <row r="69" spans="1:25" ht="23" customHeight="1">
      <c r="A69" s="86"/>
      <c r="B69" s="49"/>
      <c r="C69" s="86"/>
      <c r="D69" s="86" t="s">
        <v>48</v>
      </c>
      <c r="E69" s="5"/>
      <c r="F69" s="5"/>
      <c r="G69" s="120">
        <f>G62+G68</f>
        <v>13317004835.179998</v>
      </c>
      <c r="H69" s="118"/>
      <c r="I69" s="120">
        <f>I62+I68</f>
        <v>13233832355.719999</v>
      </c>
      <c r="J69" s="118"/>
      <c r="K69" s="120">
        <f>K62+K68</f>
        <v>12041447868.360001</v>
      </c>
      <c r="L69" s="50"/>
      <c r="Y69" s="85"/>
    </row>
    <row r="70" spans="1:25" ht="23" customHeight="1">
      <c r="A70" s="49"/>
      <c r="B70" s="49"/>
      <c r="E70" s="82"/>
      <c r="F70" s="82"/>
      <c r="G70" s="93"/>
      <c r="H70" s="92"/>
      <c r="I70" s="93"/>
      <c r="J70" s="92"/>
      <c r="K70" s="93"/>
      <c r="L70" s="50"/>
      <c r="Y70" s="85"/>
    </row>
    <row r="71" spans="1:25" ht="23" customHeight="1">
      <c r="A71" s="49"/>
      <c r="B71" s="49"/>
      <c r="E71" s="82"/>
      <c r="F71" s="82"/>
      <c r="G71" s="93"/>
      <c r="H71" s="92"/>
      <c r="I71" s="93"/>
      <c r="J71" s="92"/>
      <c r="K71" s="93"/>
      <c r="L71" s="50"/>
      <c r="Y71" s="85"/>
    </row>
    <row r="72" spans="1:25" ht="23" customHeight="1">
      <c r="A72" s="49"/>
      <c r="B72" s="49"/>
      <c r="E72" s="82"/>
      <c r="F72" s="82"/>
      <c r="G72" s="93"/>
      <c r="H72" s="92"/>
      <c r="I72" s="93"/>
      <c r="J72" s="92"/>
      <c r="K72" s="93"/>
      <c r="L72" s="50"/>
      <c r="Y72" s="85"/>
    </row>
    <row r="73" spans="1:25" ht="23" customHeight="1">
      <c r="A73" s="49"/>
      <c r="B73" s="49"/>
      <c r="E73" s="82"/>
      <c r="F73" s="82"/>
      <c r="G73" s="93"/>
      <c r="H73" s="92"/>
      <c r="I73" s="93"/>
      <c r="J73" s="92"/>
      <c r="K73" s="93"/>
      <c r="L73" s="50"/>
      <c r="Y73" s="85"/>
    </row>
    <row r="74" spans="1:25" ht="23" customHeight="1">
      <c r="A74" s="49"/>
      <c r="B74" s="49"/>
      <c r="E74" s="82"/>
      <c r="F74" s="82"/>
      <c r="G74" s="93"/>
      <c r="H74" s="92"/>
      <c r="I74" s="93"/>
      <c r="J74" s="92"/>
      <c r="K74" s="93"/>
      <c r="L74" s="50"/>
      <c r="Y74" s="85"/>
    </row>
    <row r="75" spans="1:25" ht="23" customHeight="1">
      <c r="A75" s="49"/>
      <c r="B75" s="49"/>
      <c r="E75" s="82"/>
      <c r="F75" s="82"/>
      <c r="G75" s="93"/>
      <c r="H75" s="92"/>
      <c r="I75" s="93"/>
      <c r="J75" s="92"/>
      <c r="K75" s="93"/>
      <c r="L75" s="50"/>
      <c r="Y75" s="85"/>
    </row>
    <row r="76" spans="1:25" ht="23" customHeight="1">
      <c r="A76" s="49"/>
      <c r="B76" s="49"/>
      <c r="E76" s="82"/>
      <c r="F76" s="82"/>
      <c r="G76" s="93"/>
      <c r="H76" s="92"/>
      <c r="I76" s="93"/>
      <c r="J76" s="92"/>
      <c r="K76" s="93"/>
      <c r="L76" s="50"/>
      <c r="Y76" s="85"/>
    </row>
    <row r="77" spans="1:25" ht="23" customHeight="1">
      <c r="A77" s="49"/>
      <c r="B77" s="49"/>
      <c r="E77" s="82"/>
      <c r="F77" s="82"/>
      <c r="G77" s="93"/>
      <c r="H77" s="92"/>
      <c r="I77" s="93"/>
      <c r="J77" s="92"/>
      <c r="K77" s="93"/>
      <c r="L77" s="50"/>
      <c r="Y77" s="85"/>
    </row>
    <row r="78" spans="1:25" ht="23" customHeight="1">
      <c r="A78" s="49"/>
      <c r="B78" s="49"/>
      <c r="E78" s="82"/>
      <c r="F78" s="82"/>
      <c r="G78" s="93"/>
      <c r="H78" s="92"/>
      <c r="I78" s="93"/>
      <c r="J78" s="92"/>
      <c r="K78" s="93"/>
      <c r="L78" s="50"/>
      <c r="Y78" s="85"/>
    </row>
    <row r="79" spans="1:25" ht="23" customHeight="1">
      <c r="A79" s="49"/>
      <c r="B79" s="49"/>
      <c r="E79" s="82"/>
      <c r="F79" s="82"/>
      <c r="G79" s="93"/>
      <c r="H79" s="92"/>
      <c r="I79" s="93"/>
      <c r="J79" s="92"/>
      <c r="K79" s="93"/>
      <c r="L79" s="50"/>
      <c r="Y79" s="85"/>
    </row>
    <row r="80" spans="1:25" ht="23" customHeight="1">
      <c r="A80" s="49"/>
      <c r="B80" s="49"/>
      <c r="E80" s="82"/>
      <c r="F80" s="82"/>
      <c r="G80" s="93"/>
      <c r="H80" s="92"/>
      <c r="I80" s="93"/>
      <c r="J80" s="92"/>
      <c r="K80" s="93"/>
      <c r="L80" s="50"/>
      <c r="Y80" s="85"/>
    </row>
    <row r="81" spans="1:25" s="74" customFormat="1" ht="23" customHeight="1">
      <c r="A81" s="150" t="str">
        <f>+A1</f>
        <v>POWER LINE ENGINEERING PUBLIC COMPANY LIMITED AND ITS SUBSIDIARIES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94"/>
    </row>
    <row r="82" spans="1:25" s="74" customFormat="1" ht="23" customHeight="1">
      <c r="A82" s="150" t="str">
        <f t="shared" ref="A82:A83" si="1">+A2</f>
        <v>STATEMENTS OF FINANCIAL POSITION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94"/>
    </row>
    <row r="83" spans="1:25" s="74" customFormat="1" ht="23" customHeight="1">
      <c r="A83" s="150" t="str">
        <f t="shared" si="1"/>
        <v>AS AT 31 DECEMBER 2024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94"/>
    </row>
    <row r="84" spans="1:25" s="74" customFormat="1" ht="23" customHeight="1">
      <c r="A84" s="43"/>
      <c r="B84" s="43"/>
      <c r="C84" s="43"/>
      <c r="D84" s="43"/>
      <c r="E84" s="43"/>
      <c r="F84" s="43"/>
      <c r="G84" s="43"/>
      <c r="H84" s="43"/>
      <c r="I84" s="69"/>
      <c r="J84" s="43"/>
      <c r="K84" s="69" t="str">
        <f>+K4</f>
        <v>(Unit : Baht)</v>
      </c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94"/>
    </row>
    <row r="85" spans="1:25" s="74" customFormat="1" ht="23" customHeight="1">
      <c r="A85" s="75"/>
      <c r="B85" s="75"/>
      <c r="C85" s="75"/>
      <c r="D85" s="75"/>
      <c r="E85" s="75"/>
      <c r="F85" s="75"/>
      <c r="G85" s="151" t="str">
        <f>+G5</f>
        <v>Separate financial statements</v>
      </c>
      <c r="H85" s="151"/>
      <c r="I85" s="151"/>
      <c r="J85" s="151"/>
      <c r="K85" s="151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94"/>
    </row>
    <row r="86" spans="1:25" s="74" customFormat="1" ht="23" customHeight="1">
      <c r="A86" s="76"/>
      <c r="B86" s="76"/>
      <c r="C86" s="76"/>
      <c r="D86" s="76"/>
      <c r="E86" s="77" t="str">
        <f>+E6</f>
        <v>Notes</v>
      </c>
      <c r="F86" s="78"/>
      <c r="G86" s="79" t="str">
        <f>+G6</f>
        <v>31 December 2024</v>
      </c>
      <c r="H86" s="79"/>
      <c r="I86" s="79" t="str">
        <f>+I6</f>
        <v>31 December 2023</v>
      </c>
      <c r="J86" s="79"/>
      <c r="K86" s="79" t="str">
        <f>+K6</f>
        <v>1 January 2023</v>
      </c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94"/>
    </row>
    <row r="87" spans="1:25" s="74" customFormat="1" ht="23" customHeight="1">
      <c r="E87" s="43"/>
      <c r="F87" s="135"/>
      <c r="G87" s="134"/>
      <c r="H87" s="134"/>
      <c r="I87" s="134" t="str">
        <f>+I7</f>
        <v>(Restated)</v>
      </c>
      <c r="J87" s="134"/>
      <c r="K87" s="134" t="str">
        <f>+K7</f>
        <v>(Restated)</v>
      </c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94"/>
    </row>
    <row r="88" spans="1:25" ht="23" customHeight="1">
      <c r="A88" s="87" t="s">
        <v>57</v>
      </c>
      <c r="B88" s="87"/>
      <c r="C88" s="87"/>
      <c r="D88" s="87"/>
      <c r="E88" s="82"/>
      <c r="F88" s="82"/>
      <c r="G88" s="51"/>
      <c r="H88" s="51"/>
      <c r="I88" s="51"/>
      <c r="J88" s="51"/>
      <c r="K88" s="51"/>
      <c r="L88" s="50"/>
      <c r="Y88" s="85"/>
    </row>
    <row r="89" spans="1:25" ht="23" customHeight="1">
      <c r="A89" s="49"/>
      <c r="B89" s="87" t="s">
        <v>58</v>
      </c>
      <c r="C89" s="87"/>
      <c r="D89" s="87"/>
      <c r="E89" s="5">
        <v>28</v>
      </c>
      <c r="G89" s="51"/>
      <c r="H89" s="51"/>
      <c r="I89" s="51"/>
      <c r="J89" s="51"/>
      <c r="K89" s="51"/>
      <c r="L89" s="50"/>
      <c r="Y89" s="85"/>
    </row>
    <row r="90" spans="1:25" ht="23" customHeight="1">
      <c r="A90" s="49"/>
      <c r="B90" s="87"/>
      <c r="C90" s="87" t="s">
        <v>59</v>
      </c>
      <c r="D90" s="87"/>
      <c r="E90" s="5"/>
      <c r="G90" s="51"/>
      <c r="H90" s="51"/>
      <c r="I90" s="51"/>
      <c r="J90" s="51"/>
      <c r="K90" s="51"/>
      <c r="L90" s="50"/>
      <c r="Y90" s="85"/>
    </row>
    <row r="91" spans="1:25" ht="23" customHeight="1">
      <c r="A91" s="49"/>
      <c r="B91" s="87"/>
      <c r="C91" s="87"/>
      <c r="D91" s="87" t="s">
        <v>60</v>
      </c>
      <c r="E91" s="5"/>
      <c r="G91" s="146">
        <v>1361817957</v>
      </c>
      <c r="H91" s="17"/>
      <c r="I91" s="146">
        <v>1361817957</v>
      </c>
      <c r="J91" s="17"/>
      <c r="K91" s="146">
        <v>1361817957</v>
      </c>
      <c r="L91" s="50"/>
      <c r="Y91" s="85"/>
    </row>
    <row r="92" spans="1:25" ht="23" customHeight="1">
      <c r="A92" s="49"/>
      <c r="B92" s="87"/>
      <c r="C92" s="49" t="s">
        <v>84</v>
      </c>
      <c r="D92" s="87"/>
      <c r="E92" s="5"/>
      <c r="G92" s="50"/>
      <c r="H92" s="50"/>
      <c r="I92" s="50"/>
      <c r="J92" s="50"/>
      <c r="K92" s="50"/>
      <c r="L92" s="50"/>
      <c r="Y92" s="85"/>
    </row>
    <row r="93" spans="1:25" ht="23" customHeight="1">
      <c r="A93" s="49"/>
      <c r="B93" s="87"/>
      <c r="C93" s="87"/>
      <c r="D93" s="87" t="s">
        <v>60</v>
      </c>
      <c r="E93" s="5"/>
      <c r="G93" s="50">
        <f>+'CH_T(S)'!F26</f>
        <v>1361817957</v>
      </c>
      <c r="H93" s="50"/>
      <c r="I93" s="50">
        <f>+'CH_T(S)'!F21</f>
        <v>1361817957</v>
      </c>
      <c r="J93" s="50"/>
      <c r="K93" s="50">
        <f>+'CH_T(S)'!F12</f>
        <v>1361817957</v>
      </c>
      <c r="L93" s="50"/>
      <c r="Y93" s="85"/>
    </row>
    <row r="94" spans="1:25" ht="23" customHeight="1">
      <c r="A94" s="49"/>
      <c r="B94" s="49" t="s">
        <v>53</v>
      </c>
      <c r="C94" s="49"/>
      <c r="D94" s="49"/>
      <c r="E94" s="5"/>
      <c r="G94" s="50">
        <f>+'CH_T(S)'!H26</f>
        <v>734849520.08000004</v>
      </c>
      <c r="H94" s="50"/>
      <c r="I94" s="50">
        <f>+'CH_T(S)'!H21</f>
        <v>734849520.08000004</v>
      </c>
      <c r="J94" s="50"/>
      <c r="K94" s="50">
        <f>+'CH_T(S)'!H12</f>
        <v>734849520.08000004</v>
      </c>
      <c r="L94" s="50"/>
      <c r="Y94" s="85"/>
    </row>
    <row r="95" spans="1:25" ht="23" customHeight="1">
      <c r="A95" s="49"/>
      <c r="B95" s="49" t="s">
        <v>135</v>
      </c>
      <c r="C95" s="49"/>
      <c r="D95" s="49"/>
      <c r="E95" s="5"/>
      <c r="F95" s="82"/>
      <c r="G95" s="113"/>
      <c r="H95" s="113"/>
      <c r="I95" s="50"/>
      <c r="J95" s="113"/>
      <c r="K95" s="50"/>
      <c r="L95" s="50"/>
      <c r="Y95" s="85"/>
    </row>
    <row r="96" spans="1:25" ht="23" customHeight="1">
      <c r="A96" s="49"/>
      <c r="B96" s="49"/>
      <c r="C96" s="49" t="s">
        <v>51</v>
      </c>
      <c r="D96" s="49"/>
      <c r="E96" s="5"/>
      <c r="F96" s="82"/>
      <c r="G96" s="113"/>
      <c r="H96" s="50"/>
      <c r="I96" s="50"/>
      <c r="J96" s="50"/>
      <c r="K96" s="50"/>
      <c r="L96" s="50"/>
      <c r="Y96" s="85"/>
    </row>
    <row r="97" spans="1:25" ht="23" customHeight="1">
      <c r="A97" s="49"/>
      <c r="B97" s="87"/>
      <c r="C97" s="87"/>
      <c r="D97" s="49" t="s">
        <v>54</v>
      </c>
      <c r="E97" s="5">
        <v>29</v>
      </c>
      <c r="F97" s="82"/>
      <c r="G97" s="50">
        <f>+'CH_T(S)'!J26</f>
        <v>29000000</v>
      </c>
      <c r="H97" s="50"/>
      <c r="I97" s="50">
        <f>+'CH_T(S)'!J21</f>
        <v>29000000</v>
      </c>
      <c r="J97" s="50"/>
      <c r="K97" s="50">
        <f>+'CH_T(S)'!J12</f>
        <v>29000000</v>
      </c>
      <c r="L97" s="50"/>
      <c r="Y97" s="85"/>
    </row>
    <row r="98" spans="1:25" ht="23" customHeight="1">
      <c r="A98" s="49"/>
      <c r="B98" s="87"/>
      <c r="C98" s="49" t="s">
        <v>52</v>
      </c>
      <c r="D98" s="87"/>
      <c r="E98" s="5"/>
      <c r="F98" s="82"/>
      <c r="G98" s="50">
        <f>+'CH_T(S)'!L26</f>
        <v>-1304126468.9300003</v>
      </c>
      <c r="H98" s="50"/>
      <c r="I98" s="50">
        <f>+'CH_T(S)'!L21</f>
        <v>-400988723.26999998</v>
      </c>
      <c r="J98" s="50"/>
      <c r="K98" s="50">
        <f>+'CH_T(S)'!L12</f>
        <v>-512100977.83000004</v>
      </c>
      <c r="L98" s="50"/>
      <c r="Y98" s="85"/>
    </row>
    <row r="99" spans="1:25" ht="23" customHeight="1">
      <c r="A99" s="49"/>
      <c r="B99" s="87" t="s">
        <v>61</v>
      </c>
      <c r="C99" s="87"/>
      <c r="D99" s="87"/>
      <c r="E99" s="82"/>
      <c r="F99" s="82"/>
      <c r="G99" s="50">
        <f>+'CH_T(S)'!N26</f>
        <v>540906166.58000004</v>
      </c>
      <c r="H99" s="50"/>
      <c r="I99" s="50">
        <f>+'CH_T(S)'!N21</f>
        <v>540906166.58000004</v>
      </c>
      <c r="J99" s="50"/>
      <c r="K99" s="50">
        <f>+'CH_T(S)'!N12</f>
        <v>487109366.57999998</v>
      </c>
      <c r="L99" s="50"/>
      <c r="Y99" s="85"/>
    </row>
    <row r="100" spans="1:25" ht="23" customHeight="1">
      <c r="A100" s="49"/>
      <c r="B100" s="49"/>
      <c r="C100" s="95" t="s">
        <v>56</v>
      </c>
      <c r="D100" s="49"/>
      <c r="E100" s="82"/>
      <c r="F100" s="82"/>
      <c r="G100" s="116">
        <f>SUM(G93:G99)</f>
        <v>1362447174.7299995</v>
      </c>
      <c r="H100" s="50"/>
      <c r="I100" s="116">
        <f>SUM(I93:I99)</f>
        <v>2265584920.3899999</v>
      </c>
      <c r="J100" s="50"/>
      <c r="K100" s="116">
        <f>SUM(K93:K99)</f>
        <v>2100675865.8299999</v>
      </c>
      <c r="L100" s="50"/>
      <c r="Y100" s="85"/>
    </row>
    <row r="101" spans="1:25" ht="23" customHeight="1" thickBot="1">
      <c r="A101" s="49"/>
      <c r="B101" s="49"/>
      <c r="C101" s="87"/>
      <c r="D101" s="95" t="s">
        <v>55</v>
      </c>
      <c r="E101" s="82"/>
      <c r="F101" s="82"/>
      <c r="G101" s="117">
        <f>G69+G100</f>
        <v>14679452009.909998</v>
      </c>
      <c r="H101" s="50"/>
      <c r="I101" s="117">
        <f>I69+I100</f>
        <v>15499417276.109999</v>
      </c>
      <c r="J101" s="50"/>
      <c r="K101" s="117">
        <f>K69+K100</f>
        <v>14142123734.190001</v>
      </c>
      <c r="L101" s="50"/>
      <c r="Y101" s="85"/>
    </row>
    <row r="102" spans="1:25" ht="23" customHeight="1" thickTop="1">
      <c r="D102" s="96"/>
      <c r="E102" s="82"/>
      <c r="F102" s="82"/>
      <c r="G102" s="51"/>
      <c r="H102" s="51"/>
      <c r="I102" s="51"/>
      <c r="J102" s="51"/>
      <c r="K102" s="51"/>
      <c r="Y102" s="85"/>
    </row>
    <row r="103" spans="1:25" s="50" customFormat="1" ht="23" customHeight="1">
      <c r="A103" s="53"/>
      <c r="B103" s="53"/>
      <c r="C103" s="53"/>
      <c r="D103" s="53"/>
      <c r="G103" s="51"/>
      <c r="H103" s="51"/>
      <c r="I103" s="51"/>
      <c r="J103" s="51"/>
      <c r="K103" s="51"/>
      <c r="Y103" s="85"/>
    </row>
    <row r="104" spans="1:25" ht="23" customHeight="1">
      <c r="G104" s="51">
        <f>+G101-G34</f>
        <v>0</v>
      </c>
      <c r="H104" s="51"/>
      <c r="I104" s="51">
        <f>+I101-I34</f>
        <v>4.711151123046875E-3</v>
      </c>
      <c r="J104" s="51"/>
      <c r="K104" s="51">
        <f>+K101-K34</f>
        <v>0</v>
      </c>
      <c r="Y104" s="85"/>
    </row>
    <row r="105" spans="1:25" ht="23" customHeight="1">
      <c r="Y105" s="85"/>
    </row>
    <row r="106" spans="1:25" ht="23" customHeight="1">
      <c r="Y106" s="85"/>
    </row>
    <row r="108" spans="1:25" ht="23" customHeight="1">
      <c r="M108" s="50">
        <v>7516</v>
      </c>
      <c r="N108" s="50">
        <v>32125</v>
      </c>
    </row>
    <row r="110" spans="1:25" ht="23" customHeight="1">
      <c r="M110" s="50">
        <v>4594186</v>
      </c>
      <c r="N110" s="50">
        <v>4541995</v>
      </c>
    </row>
    <row r="111" spans="1:25" ht="23" customHeight="1">
      <c r="M111" s="50">
        <v>362662</v>
      </c>
      <c r="N111" s="50">
        <v>312364</v>
      </c>
    </row>
  </sheetData>
  <mergeCells count="12">
    <mergeCell ref="A83:K83"/>
    <mergeCell ref="G85:K85"/>
    <mergeCell ref="A1:K1"/>
    <mergeCell ref="A2:K2"/>
    <mergeCell ref="A3:K3"/>
    <mergeCell ref="A41:K41"/>
    <mergeCell ref="G5:K5"/>
    <mergeCell ref="G45:K45"/>
    <mergeCell ref="A42:K42"/>
    <mergeCell ref="A43:K43"/>
    <mergeCell ref="A81:K81"/>
    <mergeCell ref="A82:K82"/>
  </mergeCells>
  <pageMargins left="0.59055118110236227" right="3.937007874015748E-2" top="0.51181102362204722" bottom="0" header="3.937007874015748E-2" footer="0"/>
  <pageSetup paperSize="9" scale="85" firstPageNumber="10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X45"/>
  <sheetViews>
    <sheetView view="pageBreakPreview" zoomScale="90" zoomScaleNormal="100" zoomScaleSheetLayoutView="90" workbookViewId="0">
      <selection activeCell="I7" sqref="I7"/>
    </sheetView>
  </sheetViews>
  <sheetFormatPr defaultColWidth="7.1796875" defaultRowHeight="24" customHeight="1"/>
  <cols>
    <col min="1" max="3" width="2.1796875" style="4" customWidth="1"/>
    <col min="4" max="4" width="48.81640625" style="4" customWidth="1"/>
    <col min="5" max="5" width="7.81640625" style="1" bestFit="1" customWidth="1"/>
    <col min="6" max="6" width="1.1796875" style="1" customWidth="1"/>
    <col min="7" max="7" width="15.90625" style="1" customWidth="1"/>
    <col min="8" max="8" width="1.1796875" style="1" customWidth="1"/>
    <col min="9" max="9" width="15.90625" style="1" customWidth="1"/>
    <col min="10" max="10" width="1.1796875" style="1" customWidth="1"/>
    <col min="11" max="11" width="15.90625" style="1" customWidth="1"/>
    <col min="12" max="12" width="1.1796875" style="1" customWidth="1"/>
    <col min="13" max="13" width="15.90625" style="1" customWidth="1"/>
    <col min="14" max="14" width="15.453125" style="1" customWidth="1"/>
    <col min="15" max="15" width="13.81640625" style="27" bestFit="1" customWidth="1"/>
    <col min="16" max="16" width="7.1796875" style="1"/>
    <col min="17" max="17" width="14.453125" style="27" bestFit="1" customWidth="1"/>
    <col min="18" max="18" width="7.36328125" style="27" bestFit="1" customWidth="1"/>
    <col min="19" max="19" width="14.453125" style="27" bestFit="1" customWidth="1"/>
    <col min="20" max="20" width="7.36328125" style="27" bestFit="1" customWidth="1"/>
    <col min="21" max="21" width="14.453125" style="27" bestFit="1" customWidth="1"/>
    <col min="22" max="22" width="7.36328125" style="27" bestFit="1" customWidth="1"/>
    <col min="23" max="23" width="14.453125" style="27" bestFit="1" customWidth="1"/>
    <col min="24" max="24" width="7.36328125" style="27" bestFit="1" customWidth="1"/>
    <col min="25" max="169" width="7.1796875" style="1"/>
    <col min="170" max="170" width="3.1796875" style="1" customWidth="1"/>
    <col min="171" max="171" width="50.6328125" style="1" customWidth="1"/>
    <col min="172" max="172" width="9.1796875" style="1" customWidth="1"/>
    <col min="173" max="173" width="1.1796875" style="1" customWidth="1"/>
    <col min="174" max="174" width="10" style="1" bestFit="1" customWidth="1"/>
    <col min="175" max="175" width="1.1796875" style="1" customWidth="1"/>
    <col min="176" max="176" width="10" style="1" bestFit="1" customWidth="1"/>
    <col min="177" max="177" width="7.1796875" style="1"/>
    <col min="178" max="178" width="9.1796875" style="1" bestFit="1" customWidth="1"/>
    <col min="179" max="179" width="10" style="1" bestFit="1" customWidth="1"/>
    <col min="180" max="16384" width="7.1796875" style="1"/>
  </cols>
  <sheetData>
    <row r="1" spans="1:16" ht="24" customHeight="1">
      <c r="A1" s="152" t="str">
        <f>'SFP-Conso'!A1</f>
        <v>POWER LINE ENGINEERING PUBLIC COMPANY LIMITED AND ITS SUBSIDIARIES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49"/>
      <c r="O1" s="42"/>
      <c r="P1" s="49"/>
    </row>
    <row r="2" spans="1:16" ht="24" customHeight="1">
      <c r="A2" s="152" t="s">
        <v>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49"/>
      <c r="O2" s="42"/>
      <c r="P2" s="49"/>
    </row>
    <row r="3" spans="1:16" ht="24" customHeight="1">
      <c r="A3" s="152" t="s">
        <v>170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49"/>
      <c r="O3" s="42"/>
      <c r="P3" s="49"/>
    </row>
    <row r="4" spans="1:16" ht="24" customHeight="1">
      <c r="A4" s="2"/>
      <c r="B4" s="2"/>
      <c r="C4" s="2"/>
      <c r="D4" s="2"/>
      <c r="E4" s="2"/>
      <c r="F4" s="2"/>
      <c r="G4" s="43"/>
      <c r="H4" s="43"/>
      <c r="I4" s="43"/>
      <c r="J4" s="44"/>
      <c r="K4" s="43"/>
      <c r="L4" s="43"/>
      <c r="M4" s="69" t="str">
        <f>'SFP-Conso'!K4</f>
        <v>(Unit : Baht)</v>
      </c>
      <c r="N4" s="49"/>
      <c r="O4" s="42"/>
      <c r="P4" s="49"/>
    </row>
    <row r="5" spans="1:16" ht="24" customHeight="1">
      <c r="A5" s="18"/>
      <c r="B5" s="18"/>
      <c r="C5" s="18"/>
      <c r="D5" s="18"/>
      <c r="E5" s="18"/>
      <c r="F5" s="18"/>
      <c r="G5" s="153" t="str">
        <f>'SFP-Conso'!G5</f>
        <v>Consolidated financial statements</v>
      </c>
      <c r="H5" s="153"/>
      <c r="I5" s="153"/>
      <c r="J5" s="45"/>
      <c r="K5" s="153" t="str">
        <f>+SFP!G85</f>
        <v>Separate financial statements</v>
      </c>
      <c r="L5" s="153"/>
      <c r="M5" s="153"/>
      <c r="N5" s="49"/>
      <c r="O5" s="42"/>
      <c r="P5" s="49"/>
    </row>
    <row r="6" spans="1:16" ht="24" customHeight="1">
      <c r="A6" s="20"/>
      <c r="B6" s="20"/>
      <c r="C6" s="20"/>
      <c r="D6" s="20"/>
      <c r="E6" s="19" t="str">
        <f>+'SFP-Conso'!E6</f>
        <v>Notes</v>
      </c>
      <c r="F6" s="19"/>
      <c r="G6" s="71" t="str">
        <f>+'SFP-Conso'!G6</f>
        <v>31 December 2024</v>
      </c>
      <c r="H6" s="72"/>
      <c r="I6" s="73" t="s">
        <v>4</v>
      </c>
      <c r="J6" s="72"/>
      <c r="K6" s="71" t="str">
        <f>+G6</f>
        <v>31 December 2024</v>
      </c>
      <c r="L6" s="72"/>
      <c r="M6" s="71" t="str">
        <f>+I6</f>
        <v>31 December 2023</v>
      </c>
      <c r="N6" s="49"/>
      <c r="O6" s="42"/>
      <c r="P6" s="49"/>
    </row>
    <row r="7" spans="1:16" ht="24" customHeight="1">
      <c r="A7" s="3"/>
      <c r="B7" s="3"/>
      <c r="C7" s="3"/>
      <c r="D7" s="3"/>
      <c r="E7" s="2"/>
      <c r="F7" s="2"/>
      <c r="G7" s="137"/>
      <c r="H7" s="138"/>
      <c r="I7" s="139" t="str">
        <f>+'SFP-Conso'!I7</f>
        <v>(Restated)</v>
      </c>
      <c r="J7" s="138"/>
      <c r="K7" s="137"/>
      <c r="L7" s="138"/>
      <c r="M7" s="140" t="str">
        <f>+I7</f>
        <v>(Restated)</v>
      </c>
      <c r="N7" s="49"/>
      <c r="O7" s="42"/>
      <c r="P7" s="49"/>
    </row>
    <row r="8" spans="1:16" ht="24" customHeight="1">
      <c r="A8" s="4" t="s">
        <v>64</v>
      </c>
      <c r="E8" s="24"/>
      <c r="F8" s="5"/>
      <c r="G8" s="54"/>
      <c r="H8" s="5"/>
      <c r="I8" s="54"/>
      <c r="J8" s="5"/>
      <c r="K8" s="54"/>
      <c r="L8" s="54"/>
      <c r="M8" s="54"/>
      <c r="N8" s="49"/>
      <c r="O8" s="42"/>
      <c r="P8" s="49"/>
    </row>
    <row r="9" spans="1:16" ht="24" customHeight="1">
      <c r="B9" s="4" t="s">
        <v>65</v>
      </c>
      <c r="E9" s="5">
        <v>37</v>
      </c>
      <c r="F9" s="5"/>
      <c r="G9" s="17">
        <v>9254322289.1299992</v>
      </c>
      <c r="H9" s="111"/>
      <c r="I9" s="17">
        <v>9123397518.8999996</v>
      </c>
      <c r="J9" s="111"/>
      <c r="K9" s="17">
        <v>8759593343.8099995</v>
      </c>
      <c r="L9" s="17"/>
      <c r="M9" s="17">
        <v>8947755908.2700005</v>
      </c>
      <c r="N9" s="49"/>
      <c r="O9" s="42"/>
      <c r="P9" s="49"/>
    </row>
    <row r="10" spans="1:16" ht="24" customHeight="1">
      <c r="B10" s="4" t="s">
        <v>140</v>
      </c>
      <c r="E10" s="5">
        <v>37</v>
      </c>
      <c r="F10" s="5"/>
      <c r="G10" s="17">
        <v>141081100.99000001</v>
      </c>
      <c r="H10" s="111"/>
      <c r="I10" s="17">
        <v>0</v>
      </c>
      <c r="J10" s="111"/>
      <c r="K10" s="17">
        <v>0</v>
      </c>
      <c r="L10" s="17"/>
      <c r="M10" s="17">
        <v>0</v>
      </c>
      <c r="N10" s="49"/>
      <c r="O10" s="42"/>
      <c r="P10" s="49"/>
    </row>
    <row r="11" spans="1:16" ht="24" customHeight="1">
      <c r="B11" s="4" t="s">
        <v>66</v>
      </c>
      <c r="E11" s="5"/>
      <c r="F11" s="5"/>
      <c r="G11" s="17">
        <f>218154976.33+3730415.51</f>
        <v>221885391.84</v>
      </c>
      <c r="H11" s="111"/>
      <c r="I11" s="17">
        <f>240149584-14110205.6</f>
        <v>226039378.40000001</v>
      </c>
      <c r="J11" s="111"/>
      <c r="K11" s="17">
        <v>223646325.28</v>
      </c>
      <c r="L11" s="17"/>
      <c r="M11" s="17">
        <v>212731777.86000001</v>
      </c>
      <c r="N11" s="49"/>
      <c r="O11" s="42"/>
      <c r="P11" s="49"/>
    </row>
    <row r="12" spans="1:16" ht="24" customHeight="1">
      <c r="C12" s="4" t="s">
        <v>67</v>
      </c>
      <c r="E12" s="5"/>
      <c r="F12" s="5"/>
      <c r="G12" s="124">
        <f>SUM(G9:G11)</f>
        <v>9617288781.9599991</v>
      </c>
      <c r="H12" s="37"/>
      <c r="I12" s="124">
        <f>SUM(I9:I11)</f>
        <v>9349436897.2999992</v>
      </c>
      <c r="J12" s="37"/>
      <c r="K12" s="124">
        <f>SUM(K9:K11)</f>
        <v>8983239669.0900002</v>
      </c>
      <c r="L12" s="27"/>
      <c r="M12" s="124">
        <f>SUM(M9:M11)</f>
        <v>9160487686.1300011</v>
      </c>
      <c r="N12" s="49"/>
      <c r="O12" s="42"/>
      <c r="P12" s="49"/>
    </row>
    <row r="13" spans="1:16" ht="24" customHeight="1">
      <c r="A13" s="4" t="s">
        <v>68</v>
      </c>
      <c r="D13" s="1"/>
      <c r="G13" s="27"/>
      <c r="H13" s="27"/>
      <c r="I13" s="27"/>
      <c r="J13" s="27"/>
      <c r="K13" s="27"/>
      <c r="L13" s="27"/>
      <c r="M13" s="27"/>
      <c r="N13" s="49"/>
      <c r="O13" s="42"/>
      <c r="P13" s="49"/>
    </row>
    <row r="14" spans="1:16" ht="24" customHeight="1">
      <c r="B14" s="4" t="s">
        <v>69</v>
      </c>
      <c r="E14" s="5"/>
      <c r="G14" s="17">
        <v>9659405165.0400009</v>
      </c>
      <c r="H14" s="17"/>
      <c r="I14" s="17">
        <f>8366227279.78+97361421.83</f>
        <v>8463588701.6099997</v>
      </c>
      <c r="J14" s="17"/>
      <c r="K14" s="17">
        <v>9212196895.9200001</v>
      </c>
      <c r="L14" s="17"/>
      <c r="M14" s="17">
        <f>8208314256.45+97361421.83</f>
        <v>8305675678.2799997</v>
      </c>
      <c r="N14" s="49"/>
      <c r="O14" s="42"/>
      <c r="P14" s="49"/>
    </row>
    <row r="15" spans="1:16" ht="24" customHeight="1">
      <c r="B15" s="4" t="s">
        <v>141</v>
      </c>
      <c r="E15" s="5"/>
      <c r="G15" s="17">
        <v>156291249.5</v>
      </c>
      <c r="H15" s="17"/>
      <c r="I15" s="17">
        <v>0</v>
      </c>
      <c r="J15" s="17"/>
      <c r="K15" s="17">
        <v>0</v>
      </c>
      <c r="L15" s="17"/>
      <c r="M15" s="17">
        <v>0</v>
      </c>
      <c r="N15" s="49"/>
      <c r="O15" s="42"/>
      <c r="P15" s="49"/>
    </row>
    <row r="16" spans="1:16" ht="24" customHeight="1">
      <c r="B16" s="4" t="s">
        <v>70</v>
      </c>
      <c r="E16" s="5"/>
      <c r="G16" s="17">
        <v>467232126.23000002</v>
      </c>
      <c r="H16" s="17"/>
      <c r="I16" s="17">
        <f>367768764.21+1.04-1.04</f>
        <v>367768764.20999998</v>
      </c>
      <c r="J16" s="17"/>
      <c r="K16" s="17">
        <f>448872282.58+0.26</f>
        <v>448872282.83999997</v>
      </c>
      <c r="L16" s="17"/>
      <c r="M16" s="17">
        <v>351350190.70999998</v>
      </c>
      <c r="N16" s="49"/>
      <c r="O16" s="42"/>
      <c r="P16" s="49"/>
    </row>
    <row r="17" spans="1:16" ht="24" customHeight="1">
      <c r="C17" s="4" t="s">
        <v>71</v>
      </c>
      <c r="E17" s="5"/>
      <c r="F17" s="5"/>
      <c r="G17" s="124">
        <f>SUM(G14:G16)</f>
        <v>10282928540.77</v>
      </c>
      <c r="H17" s="37"/>
      <c r="I17" s="124">
        <f>SUM(I14:I16)</f>
        <v>8831357465.8199997</v>
      </c>
      <c r="J17" s="37"/>
      <c r="K17" s="124">
        <f>SUM(K14:K16)</f>
        <v>9661069178.7600002</v>
      </c>
      <c r="L17" s="27"/>
      <c r="M17" s="124">
        <f>SUM(M14:M16)</f>
        <v>8657025868.9899998</v>
      </c>
      <c r="N17" s="49"/>
      <c r="O17" s="42"/>
      <c r="P17" s="49"/>
    </row>
    <row r="18" spans="1:16" ht="24" customHeight="1">
      <c r="A18" s="4" t="s">
        <v>134</v>
      </c>
      <c r="E18" s="5"/>
      <c r="F18" s="5"/>
      <c r="G18" s="27">
        <f>G12-G17</f>
        <v>-665639758.81000137</v>
      </c>
      <c r="H18" s="37"/>
      <c r="I18" s="27">
        <f>I12-I17</f>
        <v>518079431.47999954</v>
      </c>
      <c r="J18" s="27"/>
      <c r="K18" s="27">
        <f>K12-K17</f>
        <v>-677829509.67000008</v>
      </c>
      <c r="L18" s="27"/>
      <c r="M18" s="27">
        <f>M12-M17</f>
        <v>503461817.1400013</v>
      </c>
      <c r="N18" s="49"/>
      <c r="O18" s="42"/>
      <c r="P18" s="49"/>
    </row>
    <row r="19" spans="1:16" ht="24" customHeight="1">
      <c r="A19" s="4" t="s">
        <v>72</v>
      </c>
      <c r="E19" s="5"/>
      <c r="G19" s="17">
        <v>-430030358.07999998</v>
      </c>
      <c r="H19" s="17"/>
      <c r="I19" s="17">
        <v>-326319699.35000002</v>
      </c>
      <c r="J19" s="17"/>
      <c r="K19" s="17">
        <v>-418749138.39999998</v>
      </c>
      <c r="L19" s="17"/>
      <c r="M19" s="17">
        <v>-323613162.73000002</v>
      </c>
      <c r="N19" s="49"/>
      <c r="O19" s="42"/>
      <c r="P19" s="49"/>
    </row>
    <row r="20" spans="1:16" ht="24" customHeight="1">
      <c r="A20" s="4" t="s">
        <v>197</v>
      </c>
      <c r="E20" s="5"/>
      <c r="F20" s="5"/>
      <c r="G20" s="112">
        <v>-5924913.0300000003</v>
      </c>
      <c r="H20" s="111"/>
      <c r="I20" s="112">
        <v>-13218340.159999996</v>
      </c>
      <c r="J20" s="111"/>
      <c r="K20" s="123">
        <v>0</v>
      </c>
      <c r="L20" s="17"/>
      <c r="M20" s="123">
        <v>0</v>
      </c>
      <c r="N20" s="49"/>
      <c r="O20" s="42"/>
      <c r="P20" s="49"/>
    </row>
    <row r="21" spans="1:16" ht="24" customHeight="1">
      <c r="A21" s="4" t="s">
        <v>163</v>
      </c>
      <c r="F21" s="5"/>
      <c r="G21" s="27">
        <f>SUM(G18:G20)</f>
        <v>-1101595029.9200013</v>
      </c>
      <c r="H21" s="37"/>
      <c r="I21" s="27">
        <f>SUM(I18:I20)</f>
        <v>178541391.96999952</v>
      </c>
      <c r="J21" s="37"/>
      <c r="K21" s="27">
        <f>SUM(K18:K20)</f>
        <v>-1096578648.0700002</v>
      </c>
      <c r="L21" s="27"/>
      <c r="M21" s="27">
        <f>SUM(M18:M20)</f>
        <v>179848654.41000128</v>
      </c>
      <c r="N21" s="49"/>
      <c r="O21" s="42"/>
      <c r="P21" s="49"/>
    </row>
    <row r="22" spans="1:16" ht="24" customHeight="1">
      <c r="A22" s="4" t="s">
        <v>152</v>
      </c>
      <c r="E22" s="5">
        <v>30</v>
      </c>
      <c r="F22" s="5"/>
      <c r="G22" s="17">
        <v>191698350.06999999</v>
      </c>
      <c r="H22" s="111"/>
      <c r="I22" s="17">
        <f>-59849159.52-24300365.45</f>
        <v>-84149524.969999999</v>
      </c>
      <c r="J22" s="111"/>
      <c r="K22" s="123">
        <f>193440902.15+0.26</f>
        <v>193440902.41</v>
      </c>
      <c r="L22" s="17">
        <f>-297370218</f>
        <v>-297370218</v>
      </c>
      <c r="M22" s="123">
        <f>-58262344.8-24300365.45</f>
        <v>-82562710.25</v>
      </c>
      <c r="N22" s="49"/>
      <c r="O22" s="42"/>
      <c r="P22" s="49"/>
    </row>
    <row r="23" spans="1:16" ht="24" customHeight="1">
      <c r="A23" s="4" t="s">
        <v>172</v>
      </c>
      <c r="E23" s="5"/>
      <c r="F23" s="5"/>
      <c r="G23" s="125">
        <f>SUM(G21:G22)</f>
        <v>-909896679.85000134</v>
      </c>
      <c r="H23" s="37"/>
      <c r="I23" s="125">
        <f>SUM(I21:I22)</f>
        <v>94391866.999999523</v>
      </c>
      <c r="J23" s="37"/>
      <c r="K23" s="125">
        <f>SUM(K21:K22)</f>
        <v>-903137745.66000021</v>
      </c>
      <c r="L23" s="27"/>
      <c r="M23" s="125">
        <f>SUM(M21:M22)</f>
        <v>97285944.160001278</v>
      </c>
      <c r="N23" s="49"/>
      <c r="O23" s="42"/>
      <c r="P23" s="49"/>
    </row>
    <row r="24" spans="1:16" ht="24" customHeight="1">
      <c r="A24" s="4" t="s">
        <v>175</v>
      </c>
      <c r="C24" s="1"/>
      <c r="D24" s="1"/>
      <c r="F24" s="5"/>
      <c r="G24" s="31"/>
      <c r="H24" s="37"/>
      <c r="I24" s="31"/>
      <c r="J24" s="37"/>
      <c r="K24" s="31"/>
      <c r="L24" s="27"/>
      <c r="M24" s="31"/>
      <c r="N24" s="49"/>
      <c r="O24" s="42"/>
      <c r="P24" s="49"/>
    </row>
    <row r="25" spans="1:16" ht="24" customHeight="1">
      <c r="A25" s="1" t="s">
        <v>176</v>
      </c>
      <c r="B25" s="1"/>
      <c r="C25" s="1"/>
      <c r="D25" s="1"/>
      <c r="F25" s="5"/>
      <c r="G25" s="31"/>
      <c r="H25" s="37"/>
      <c r="I25" s="31"/>
      <c r="J25" s="37"/>
      <c r="K25" s="31"/>
      <c r="L25" s="27"/>
      <c r="M25" s="31"/>
      <c r="N25" s="49"/>
      <c r="O25" s="42"/>
      <c r="P25" s="49"/>
    </row>
    <row r="26" spans="1:16" ht="24" customHeight="1">
      <c r="A26" s="1"/>
      <c r="B26" s="1" t="s">
        <v>179</v>
      </c>
      <c r="C26" s="1"/>
      <c r="D26" s="1"/>
      <c r="F26" s="5"/>
      <c r="G26" s="110">
        <v>0</v>
      </c>
      <c r="H26" s="111"/>
      <c r="I26" s="110">
        <f>67246000-13449200</f>
        <v>53796800</v>
      </c>
      <c r="J26" s="111"/>
      <c r="K26" s="110">
        <v>0</v>
      </c>
      <c r="L26" s="17"/>
      <c r="M26" s="110">
        <f>67246000-13449200</f>
        <v>53796800</v>
      </c>
      <c r="N26" s="49"/>
      <c r="O26" s="42"/>
      <c r="P26" s="49"/>
    </row>
    <row r="27" spans="1:16" ht="24" customHeight="1">
      <c r="B27" s="1" t="s">
        <v>177</v>
      </c>
      <c r="C27" s="1"/>
      <c r="D27" s="1"/>
      <c r="F27" s="5"/>
      <c r="G27" s="112">
        <v>0</v>
      </c>
      <c r="H27" s="111"/>
      <c r="I27" s="112">
        <v>13826310.399999999</v>
      </c>
      <c r="J27" s="111"/>
      <c r="K27" s="112">
        <v>0</v>
      </c>
      <c r="L27" s="17"/>
      <c r="M27" s="112">
        <v>13826310.399999999</v>
      </c>
      <c r="N27" s="49"/>
      <c r="O27" s="42"/>
      <c r="P27" s="49"/>
    </row>
    <row r="28" spans="1:16" ht="24" customHeight="1">
      <c r="A28" s="1" t="s">
        <v>178</v>
      </c>
      <c r="E28" s="5"/>
      <c r="F28" s="5"/>
      <c r="G28" s="110">
        <f>SUM(G26:G27)</f>
        <v>0</v>
      </c>
      <c r="H28" s="37"/>
      <c r="I28" s="110">
        <f>SUM(I26:I27)</f>
        <v>67623110.400000006</v>
      </c>
      <c r="J28" s="37"/>
      <c r="K28" s="110">
        <f>SUM(K26:K27)</f>
        <v>0</v>
      </c>
      <c r="L28" s="37"/>
      <c r="M28" s="110">
        <f>SUM(M26:M27)</f>
        <v>67623110.400000006</v>
      </c>
      <c r="N28" s="49"/>
      <c r="O28" s="42"/>
      <c r="P28" s="49"/>
    </row>
    <row r="29" spans="1:16" ht="24" customHeight="1" thickBot="1">
      <c r="A29" s="4" t="s">
        <v>173</v>
      </c>
      <c r="E29" s="5"/>
      <c r="F29" s="5"/>
      <c r="G29" s="126">
        <f>+G23+G28</f>
        <v>-909896679.85000134</v>
      </c>
      <c r="H29" s="37"/>
      <c r="I29" s="126">
        <f>+I23+I28</f>
        <v>162014977.39999953</v>
      </c>
      <c r="J29" s="37"/>
      <c r="K29" s="126">
        <f>+K23+K28</f>
        <v>-903137745.66000021</v>
      </c>
      <c r="L29" s="27"/>
      <c r="M29" s="126">
        <f>+M23+M28</f>
        <v>164909054.56000128</v>
      </c>
      <c r="N29" s="49"/>
      <c r="O29" s="42"/>
      <c r="P29" s="49"/>
    </row>
    <row r="30" spans="1:16" ht="24" customHeight="1" thickTop="1">
      <c r="E30" s="5"/>
      <c r="F30" s="5"/>
      <c r="G30" s="27"/>
      <c r="H30" s="37"/>
      <c r="I30" s="27"/>
      <c r="J30" s="37"/>
      <c r="K30" s="27"/>
      <c r="L30" s="27"/>
      <c r="M30" s="27"/>
      <c r="N30" s="49"/>
      <c r="O30" s="42"/>
      <c r="P30" s="49"/>
    </row>
    <row r="31" spans="1:16" ht="24" customHeight="1">
      <c r="A31" s="1" t="s">
        <v>86</v>
      </c>
      <c r="B31" s="1"/>
      <c r="C31" s="1"/>
      <c r="D31" s="1"/>
      <c r="E31" s="5"/>
      <c r="F31" s="5"/>
      <c r="G31" s="27"/>
      <c r="H31" s="37"/>
      <c r="I31" s="27"/>
      <c r="J31" s="37"/>
      <c r="K31" s="27"/>
      <c r="L31" s="27"/>
      <c r="M31" s="27"/>
      <c r="N31" s="49"/>
      <c r="O31" s="42"/>
      <c r="P31" s="49"/>
    </row>
    <row r="32" spans="1:16" ht="24" customHeight="1">
      <c r="A32" s="1"/>
      <c r="B32" s="1" t="s">
        <v>73</v>
      </c>
      <c r="C32" s="1"/>
      <c r="E32" s="5"/>
      <c r="F32" s="5"/>
      <c r="G32" s="27">
        <f>+G34-G33</f>
        <v>-909257119.86000133</v>
      </c>
      <c r="H32" s="37"/>
      <c r="I32" s="27">
        <f>+I34-I33</f>
        <v>93919599.65999952</v>
      </c>
      <c r="J32" s="37"/>
      <c r="K32" s="27"/>
      <c r="L32" s="27"/>
      <c r="M32" s="27"/>
      <c r="N32" s="49"/>
      <c r="O32" s="42"/>
      <c r="P32" s="49"/>
    </row>
    <row r="33" spans="1:24" ht="24" customHeight="1">
      <c r="A33" s="1"/>
      <c r="B33" s="1" t="s">
        <v>137</v>
      </c>
      <c r="C33" s="1"/>
      <c r="E33" s="5"/>
      <c r="F33" s="5"/>
      <c r="G33" s="17">
        <v>-639559.99</v>
      </c>
      <c r="H33" s="111"/>
      <c r="I33" s="17">
        <v>472267.34</v>
      </c>
      <c r="J33" s="37"/>
      <c r="K33" s="27"/>
      <c r="L33" s="27"/>
      <c r="M33" s="27"/>
      <c r="N33" s="49"/>
      <c r="O33" s="42"/>
      <c r="P33" s="49"/>
    </row>
    <row r="34" spans="1:24" ht="24" customHeight="1" thickBot="1">
      <c r="A34" s="1"/>
      <c r="B34" s="1"/>
      <c r="C34" s="1"/>
      <c r="D34" s="1"/>
      <c r="E34" s="5"/>
      <c r="F34" s="5"/>
      <c r="G34" s="126">
        <f>+G23</f>
        <v>-909896679.85000134</v>
      </c>
      <c r="H34" s="37"/>
      <c r="I34" s="126">
        <f>+I23</f>
        <v>94391866.999999523</v>
      </c>
      <c r="J34" s="37"/>
      <c r="K34" s="27"/>
      <c r="L34" s="27"/>
      <c r="M34" s="27"/>
      <c r="N34" s="49"/>
      <c r="O34" s="42"/>
      <c r="P34" s="49"/>
    </row>
    <row r="35" spans="1:24" ht="24" customHeight="1" thickTop="1">
      <c r="A35" s="1"/>
      <c r="B35" s="1"/>
      <c r="C35" s="1"/>
      <c r="D35" s="1"/>
      <c r="E35" s="5"/>
      <c r="F35" s="5"/>
      <c r="G35" s="27"/>
      <c r="H35" s="37"/>
      <c r="I35" s="27"/>
      <c r="J35" s="37"/>
      <c r="K35" s="27"/>
      <c r="L35" s="27"/>
      <c r="M35" s="27"/>
      <c r="N35" s="49"/>
      <c r="O35" s="42"/>
      <c r="P35" s="49"/>
    </row>
    <row r="36" spans="1:24" ht="24" customHeight="1">
      <c r="A36" s="1" t="s">
        <v>87</v>
      </c>
      <c r="B36" s="1"/>
      <c r="C36" s="1"/>
      <c r="D36" s="1"/>
      <c r="E36" s="5"/>
      <c r="F36" s="5"/>
      <c r="G36" s="27"/>
      <c r="H36" s="37"/>
      <c r="I36" s="27"/>
      <c r="J36" s="37"/>
      <c r="K36" s="27"/>
      <c r="L36" s="27"/>
      <c r="M36" s="27"/>
      <c r="N36" s="49"/>
      <c r="O36" s="42"/>
      <c r="P36" s="49"/>
    </row>
    <row r="37" spans="1:24" ht="24" customHeight="1">
      <c r="A37" s="1"/>
      <c r="B37" s="1" t="s">
        <v>73</v>
      </c>
      <c r="C37" s="1"/>
      <c r="E37" s="5"/>
      <c r="F37" s="5"/>
      <c r="G37" s="27">
        <f>+G39-G38</f>
        <v>-909257119.86000133</v>
      </c>
      <c r="H37" s="37"/>
      <c r="I37" s="27">
        <f>+I39-I38</f>
        <v>161542710.05999953</v>
      </c>
      <c r="J37" s="37"/>
      <c r="K37" s="27"/>
      <c r="L37" s="27"/>
      <c r="M37" s="27"/>
      <c r="N37" s="49"/>
      <c r="O37" s="42"/>
      <c r="P37" s="49"/>
    </row>
    <row r="38" spans="1:24" ht="24" customHeight="1">
      <c r="A38" s="1"/>
      <c r="B38" s="1" t="s">
        <v>63</v>
      </c>
      <c r="C38" s="1"/>
      <c r="E38" s="5"/>
      <c r="F38" s="5"/>
      <c r="G38" s="17">
        <v>-639559.99</v>
      </c>
      <c r="H38" s="111"/>
      <c r="I38" s="17">
        <v>472267.34</v>
      </c>
      <c r="J38" s="37"/>
      <c r="K38" s="27"/>
      <c r="L38" s="27"/>
      <c r="M38" s="27"/>
      <c r="N38" s="49"/>
      <c r="O38" s="42"/>
      <c r="P38" s="49"/>
    </row>
    <row r="39" spans="1:24" ht="24" customHeight="1" thickBot="1">
      <c r="E39" s="5"/>
      <c r="F39" s="5"/>
      <c r="G39" s="126">
        <f>+G29</f>
        <v>-909896679.85000134</v>
      </c>
      <c r="H39" s="37"/>
      <c r="I39" s="126">
        <f>+I29</f>
        <v>162014977.39999953</v>
      </c>
      <c r="J39" s="37"/>
      <c r="K39" s="27"/>
      <c r="L39" s="27"/>
      <c r="M39" s="27"/>
      <c r="N39" s="49"/>
      <c r="O39" s="42"/>
      <c r="P39" s="49"/>
    </row>
    <row r="40" spans="1:24" ht="24" customHeight="1" thickTop="1">
      <c r="E40" s="5"/>
      <c r="F40" s="5"/>
      <c r="G40" s="28"/>
      <c r="H40" s="36"/>
      <c r="I40" s="28"/>
      <c r="J40" s="36"/>
      <c r="K40" s="28"/>
      <c r="L40" s="28"/>
      <c r="M40" s="28"/>
      <c r="N40" s="49"/>
      <c r="O40" s="42"/>
      <c r="P40" s="49"/>
    </row>
    <row r="41" spans="1:24" ht="24" customHeight="1">
      <c r="A41" s="1" t="s">
        <v>188</v>
      </c>
      <c r="B41" s="1"/>
      <c r="C41" s="1"/>
      <c r="D41" s="1"/>
      <c r="E41" s="5"/>
      <c r="F41" s="5"/>
      <c r="G41" s="27">
        <f>+G32/G42</f>
        <v>-0.66767890317956891</v>
      </c>
      <c r="H41" s="37"/>
      <c r="I41" s="27">
        <f>+I32/I42</f>
        <v>6.8966339573681743E-2</v>
      </c>
      <c r="J41" s="37"/>
      <c r="K41" s="27">
        <f>+K23/K42</f>
        <v>-0.66318536998113631</v>
      </c>
      <c r="L41" s="27"/>
      <c r="M41" s="27">
        <f>+M23/M42</f>
        <v>7.1438288546522136E-2</v>
      </c>
      <c r="N41" s="49"/>
      <c r="O41" s="42"/>
      <c r="P41" s="49"/>
    </row>
    <row r="42" spans="1:24" ht="24" customHeight="1">
      <c r="A42" s="1" t="s">
        <v>174</v>
      </c>
      <c r="B42" s="1"/>
      <c r="C42" s="1"/>
      <c r="D42" s="1"/>
      <c r="E42" s="5"/>
      <c r="F42" s="5"/>
      <c r="G42" s="38">
        <v>1361817957</v>
      </c>
      <c r="H42" s="25"/>
      <c r="I42" s="38">
        <v>1361817957</v>
      </c>
      <c r="J42" s="25"/>
      <c r="K42" s="38">
        <v>1361817957</v>
      </c>
      <c r="L42" s="16"/>
      <c r="M42" s="38">
        <v>1361817957</v>
      </c>
      <c r="N42" s="49"/>
      <c r="O42" s="42"/>
      <c r="P42" s="49"/>
    </row>
    <row r="43" spans="1:24" ht="24" customHeight="1">
      <c r="E43" s="5"/>
      <c r="F43" s="5"/>
      <c r="H43" s="5"/>
      <c r="J43" s="5"/>
      <c r="K43" s="54"/>
      <c r="N43" s="49"/>
      <c r="O43" s="46"/>
      <c r="P43" s="49"/>
      <c r="Q43" s="31"/>
      <c r="R43" s="31"/>
      <c r="S43" s="31"/>
      <c r="T43" s="31"/>
      <c r="U43" s="31"/>
      <c r="V43" s="31"/>
      <c r="W43" s="31"/>
      <c r="X43" s="31"/>
    </row>
    <row r="44" spans="1:24" ht="24" customHeight="1">
      <c r="A44" s="1"/>
      <c r="B44" s="1"/>
      <c r="C44" s="1"/>
      <c r="G44" s="17"/>
      <c r="I44" s="54"/>
      <c r="K44" s="17"/>
    </row>
    <row r="45" spans="1:24" ht="24" customHeight="1">
      <c r="A45" s="1"/>
      <c r="B45" s="1"/>
      <c r="C45" s="1"/>
      <c r="M45" s="21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" header="3.937007874015748E-2" footer="0"/>
  <pageSetup paperSize="9" scale="72" firstPageNumber="13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41"/>
  <sheetViews>
    <sheetView view="pageBreakPreview" zoomScale="97" zoomScaleNormal="63" zoomScaleSheetLayoutView="97" workbookViewId="0">
      <selection activeCell="M33" sqref="M33"/>
    </sheetView>
  </sheetViews>
  <sheetFormatPr defaultColWidth="7.1796875" defaultRowHeight="24" customHeight="1"/>
  <cols>
    <col min="1" max="2" width="2.1796875" style="4" customWidth="1"/>
    <col min="3" max="3" width="39.26953125" style="4" customWidth="1"/>
    <col min="4" max="4" width="5.90625" style="59" customWidth="1"/>
    <col min="5" max="5" width="1.1796875" style="1" customWidth="1"/>
    <col min="6" max="6" width="15.1796875" style="1" bestFit="1" customWidth="1"/>
    <col min="7" max="7" width="1.1796875" style="1" customWidth="1"/>
    <col min="8" max="8" width="15.90625" style="1" bestFit="1" customWidth="1"/>
    <col min="9" max="9" width="1.1796875" style="1" customWidth="1"/>
    <col min="10" max="10" width="12.7265625" style="1" bestFit="1" customWidth="1"/>
    <col min="11" max="11" width="1.1796875" style="1" customWidth="1"/>
    <col min="12" max="12" width="16.36328125" style="1" customWidth="1"/>
    <col min="13" max="13" width="1.1796875" style="1" customWidth="1"/>
    <col min="14" max="14" width="18.90625" style="1" bestFit="1" customWidth="1"/>
    <col min="15" max="15" width="1.1796875" style="1" customWidth="1"/>
    <col min="16" max="16" width="15.54296875" style="1" bestFit="1" customWidth="1"/>
    <col min="17" max="17" width="1.1796875" style="1" customWidth="1"/>
    <col min="18" max="18" width="13.90625" style="1" bestFit="1" customWidth="1"/>
    <col min="19" max="19" width="1.1796875" style="1" customWidth="1"/>
    <col min="20" max="20" width="18.1796875" style="1" customWidth="1"/>
    <col min="21" max="21" width="1.1796875" style="1" customWidth="1"/>
    <col min="22" max="22" width="7.1796875" style="1"/>
    <col min="23" max="23" width="13.1796875" style="27" bestFit="1" customWidth="1"/>
    <col min="24" max="25" width="7.1796875" style="1"/>
    <col min="26" max="26" width="14.6328125" style="1" customWidth="1"/>
    <col min="27" max="229" width="7.1796875" style="1"/>
    <col min="230" max="230" width="40.1796875" style="1" customWidth="1"/>
    <col min="231" max="231" width="7" style="1" customWidth="1"/>
    <col min="232" max="232" width="1.1796875" style="1" customWidth="1"/>
    <col min="233" max="233" width="8.1796875" style="1" customWidth="1"/>
    <col min="234" max="234" width="1.1796875" style="1" customWidth="1"/>
    <col min="235" max="235" width="11" style="1" customWidth="1"/>
    <col min="236" max="236" width="1.1796875" style="1" customWidth="1"/>
    <col min="237" max="237" width="8.1796875" style="1" customWidth="1"/>
    <col min="238" max="238" width="1.1796875" style="1" customWidth="1"/>
    <col min="239" max="239" width="9.1796875" style="1" customWidth="1"/>
    <col min="240" max="240" width="1.1796875" style="1" customWidth="1"/>
    <col min="241" max="241" width="10.1796875" style="1" customWidth="1"/>
    <col min="242" max="242" width="1.1796875" style="1" customWidth="1"/>
    <col min="243" max="243" width="8.1796875" style="1" customWidth="1"/>
    <col min="244" max="244" width="1.1796875" style="1" customWidth="1"/>
    <col min="245" max="245" width="8.1796875" style="1" bestFit="1" customWidth="1"/>
    <col min="246" max="246" width="9.81640625" style="1" bestFit="1" customWidth="1"/>
    <col min="247" max="16384" width="7.1796875" style="1"/>
  </cols>
  <sheetData>
    <row r="1" spans="1:26" ht="24" customHeight="1">
      <c r="A1" s="152" t="str">
        <f>'SFP-Conso'!A1</f>
        <v>POWER LINE ENGINEERING PUBLIC COMPANY LIMITED AND ITS SUBSIDIARIES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</row>
    <row r="2" spans="1:26" ht="24" customHeight="1">
      <c r="A2" s="152" t="s">
        <v>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6" ht="24" customHeight="1">
      <c r="A3" s="152" t="str">
        <f>'SI '!A3</f>
        <v>FOR THE YEAR ENDED 31 DECEMBER 2024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4" spans="1:26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70" t="str">
        <f>+'SFP-Conso'!K4</f>
        <v>(Unit : Baht)</v>
      </c>
    </row>
    <row r="5" spans="1:26" ht="24" customHeight="1">
      <c r="A5" s="154" t="s">
        <v>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6" s="2" customFormat="1" ht="24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 t="s">
        <v>88</v>
      </c>
      <c r="O6" s="18"/>
      <c r="P6" s="18"/>
      <c r="Q6" s="18"/>
      <c r="R6" s="18"/>
      <c r="S6" s="18"/>
      <c r="T6" s="18"/>
      <c r="W6" s="62"/>
    </row>
    <row r="7" spans="1:26" s="2" customFormat="1" ht="24" customHeight="1">
      <c r="E7" s="40"/>
      <c r="J7" s="154" t="s">
        <v>135</v>
      </c>
      <c r="K7" s="154"/>
      <c r="L7" s="154"/>
      <c r="N7" s="19" t="s">
        <v>89</v>
      </c>
      <c r="P7" s="2" t="s">
        <v>94</v>
      </c>
      <c r="Q7" s="40"/>
      <c r="S7" s="40"/>
      <c r="W7" s="62"/>
    </row>
    <row r="8" spans="1:26" s="2" customFormat="1" ht="24" customHeight="1">
      <c r="E8" s="40"/>
      <c r="F8" s="2" t="s">
        <v>85</v>
      </c>
      <c r="H8" s="2" t="s">
        <v>76</v>
      </c>
      <c r="J8" s="2" t="s">
        <v>51</v>
      </c>
      <c r="L8" s="2" t="s">
        <v>52</v>
      </c>
      <c r="N8" s="61" t="s">
        <v>156</v>
      </c>
      <c r="P8" s="2" t="s">
        <v>95</v>
      </c>
      <c r="R8" s="63" t="s">
        <v>90</v>
      </c>
      <c r="T8" s="64" t="s">
        <v>92</v>
      </c>
      <c r="W8" s="62"/>
    </row>
    <row r="9" spans="1:26" s="2" customFormat="1" ht="24" customHeight="1">
      <c r="A9" s="19"/>
      <c r="B9" s="19"/>
      <c r="C9" s="19"/>
      <c r="D9" s="19" t="str">
        <f>+'SFP-Conso'!E6</f>
        <v>Notes</v>
      </c>
      <c r="E9" s="41"/>
      <c r="F9" s="19" t="s">
        <v>74</v>
      </c>
      <c r="G9" s="19"/>
      <c r="H9" s="19" t="s">
        <v>75</v>
      </c>
      <c r="I9" s="19"/>
      <c r="J9" s="130" t="s">
        <v>54</v>
      </c>
      <c r="K9" s="19"/>
      <c r="L9" s="19"/>
      <c r="M9" s="19"/>
      <c r="N9" s="19" t="s">
        <v>157</v>
      </c>
      <c r="O9" s="19"/>
      <c r="P9" s="19" t="s">
        <v>96</v>
      </c>
      <c r="Q9" s="19"/>
      <c r="R9" s="19" t="s">
        <v>91</v>
      </c>
      <c r="S9" s="19"/>
      <c r="T9" s="19" t="s">
        <v>93</v>
      </c>
      <c r="W9" s="62"/>
    </row>
    <row r="10" spans="1:26" ht="24" customHeight="1">
      <c r="A10" s="4" t="s">
        <v>199</v>
      </c>
      <c r="D10" s="6"/>
      <c r="E10" s="5"/>
      <c r="F10" s="110">
        <v>1361817957</v>
      </c>
      <c r="G10" s="143"/>
      <c r="H10" s="110">
        <v>734849520.08000004</v>
      </c>
      <c r="I10" s="143"/>
      <c r="J10" s="110">
        <v>29000000</v>
      </c>
      <c r="K10" s="143"/>
      <c r="L10" s="110">
        <f>-393119917-1.04</f>
        <v>-393119918.04000002</v>
      </c>
      <c r="M10" s="143"/>
      <c r="N10" s="110">
        <v>487109366.57999998</v>
      </c>
      <c r="O10" s="143"/>
      <c r="P10" s="110">
        <f>SUM(F10:N10)</f>
        <v>2219656925.6199999</v>
      </c>
      <c r="Q10" s="143"/>
      <c r="R10" s="143">
        <v>5159527.1100000003</v>
      </c>
      <c r="S10" s="143"/>
      <c r="T10" s="110">
        <f>SUM(P10:R10)</f>
        <v>2224816452.73</v>
      </c>
      <c r="U10" s="8"/>
      <c r="W10" s="31"/>
      <c r="Z10" s="54"/>
    </row>
    <row r="11" spans="1:26" s="2" customFormat="1" ht="24" customHeight="1">
      <c r="A11" s="4" t="s">
        <v>153</v>
      </c>
      <c r="B11" s="3"/>
      <c r="C11" s="3"/>
      <c r="D11" s="5">
        <v>43</v>
      </c>
      <c r="E11" s="6"/>
      <c r="F11" s="118">
        <v>0</v>
      </c>
      <c r="G11" s="118"/>
      <c r="H11" s="118">
        <v>0</v>
      </c>
      <c r="I11" s="118"/>
      <c r="J11" s="118">
        <v>0</v>
      </c>
      <c r="K11" s="118"/>
      <c r="L11" s="118">
        <v>-19014804.289999999</v>
      </c>
      <c r="M11" s="118"/>
      <c r="N11" s="118">
        <v>0</v>
      </c>
      <c r="O11" s="118"/>
      <c r="P11" s="118">
        <f>SUM(F11:O11)</f>
        <v>-19014804.289999999</v>
      </c>
      <c r="Q11" s="118"/>
      <c r="R11" s="118">
        <v>0</v>
      </c>
      <c r="S11" s="118"/>
      <c r="T11" s="118">
        <f>P11+R11</f>
        <v>-19014804.289999999</v>
      </c>
      <c r="W11" s="62"/>
    </row>
    <row r="12" spans="1:26" ht="24" customHeight="1">
      <c r="A12" s="4" t="s">
        <v>185</v>
      </c>
      <c r="D12" s="6"/>
      <c r="E12" s="5"/>
      <c r="F12" s="125">
        <f>SUM(F10:F11)</f>
        <v>1361817957</v>
      </c>
      <c r="G12" s="128"/>
      <c r="H12" s="125">
        <f>SUM(H10:H11)</f>
        <v>734849520.08000004</v>
      </c>
      <c r="I12" s="128"/>
      <c r="J12" s="125">
        <f>SUM(J10:J11)</f>
        <v>29000000</v>
      </c>
      <c r="K12" s="128"/>
      <c r="L12" s="125">
        <f>SUM(L10:L11)</f>
        <v>-412134722.33000004</v>
      </c>
      <c r="M12" s="128"/>
      <c r="N12" s="125">
        <f>SUM(N10:N11)</f>
        <v>487109366.57999998</v>
      </c>
      <c r="O12" s="128"/>
      <c r="P12" s="125">
        <f>SUM(P10:P11)</f>
        <v>2200642121.3299999</v>
      </c>
      <c r="Q12" s="128"/>
      <c r="R12" s="125">
        <f>SUM(R10:R11)</f>
        <v>5159527.1100000003</v>
      </c>
      <c r="S12" s="128"/>
      <c r="T12" s="125">
        <f>SUM(T10:T11)</f>
        <v>2205801648.4400001</v>
      </c>
      <c r="U12" s="8"/>
      <c r="Z12" s="54"/>
    </row>
    <row r="13" spans="1:26" ht="24" customHeight="1">
      <c r="A13" s="4" t="s">
        <v>182</v>
      </c>
      <c r="D13" s="6"/>
      <c r="E13" s="5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27"/>
      <c r="U13" s="8"/>
      <c r="Z13" s="54"/>
    </row>
    <row r="14" spans="1:26" ht="24" customHeight="1">
      <c r="B14" s="4" t="s">
        <v>198</v>
      </c>
      <c r="D14" s="6"/>
      <c r="E14" s="5"/>
      <c r="F14" s="128">
        <v>0</v>
      </c>
      <c r="G14" s="128"/>
      <c r="H14" s="128">
        <v>0</v>
      </c>
      <c r="I14" s="128"/>
      <c r="J14" s="128">
        <v>0</v>
      </c>
      <c r="K14" s="128"/>
      <c r="L14" s="128">
        <f>+'[55]SI '!I32</f>
        <v>93919599.65999952</v>
      </c>
      <c r="M14" s="128"/>
      <c r="N14" s="128">
        <v>0</v>
      </c>
      <c r="O14" s="128"/>
      <c r="P14" s="128">
        <f>SUM(F14:N14)</f>
        <v>93919599.65999952</v>
      </c>
      <c r="Q14" s="128"/>
      <c r="R14" s="128">
        <f>+'[55]SI '!I33</f>
        <v>472267.34</v>
      </c>
      <c r="S14" s="128"/>
      <c r="T14" s="128">
        <f>P14+R14</f>
        <v>94391866.999999523</v>
      </c>
      <c r="U14" s="8"/>
      <c r="Z14" s="54"/>
    </row>
    <row r="15" spans="1:26" ht="24" customHeight="1">
      <c r="B15" s="1" t="s">
        <v>180</v>
      </c>
      <c r="D15" s="6"/>
      <c r="E15" s="5"/>
      <c r="F15" s="128">
        <v>0</v>
      </c>
      <c r="G15" s="128"/>
      <c r="H15" s="128">
        <v>0</v>
      </c>
      <c r="I15" s="128"/>
      <c r="J15" s="128">
        <v>0</v>
      </c>
      <c r="K15" s="128"/>
      <c r="L15" s="27">
        <f>+'[55]SI '!I27</f>
        <v>13826310.399999999</v>
      </c>
      <c r="M15" s="128"/>
      <c r="N15" s="128">
        <f>+'SI '!I26</f>
        <v>53796800</v>
      </c>
      <c r="O15" s="128"/>
      <c r="P15" s="128">
        <f>SUM(F15:N15)</f>
        <v>67623110.400000006</v>
      </c>
      <c r="Q15" s="128"/>
      <c r="R15" s="128">
        <f>+'[55]SI '!I38-R14</f>
        <v>0</v>
      </c>
      <c r="S15" s="128"/>
      <c r="T15" s="128">
        <f>P15+R15</f>
        <v>67623110.400000006</v>
      </c>
      <c r="U15" s="8"/>
      <c r="Z15" s="54"/>
    </row>
    <row r="16" spans="1:26" ht="24" customHeight="1">
      <c r="A16" s="1"/>
      <c r="B16" s="29" t="s">
        <v>181</v>
      </c>
      <c r="D16" s="6"/>
      <c r="E16" s="5"/>
      <c r="F16" s="131">
        <f>SUM(F14:F15)</f>
        <v>0</v>
      </c>
      <c r="G16" s="128"/>
      <c r="H16" s="131">
        <f>SUM(H14:H15)</f>
        <v>0</v>
      </c>
      <c r="I16" s="128"/>
      <c r="J16" s="131">
        <f>SUM(J14:J15)</f>
        <v>0</v>
      </c>
      <c r="K16" s="128"/>
      <c r="L16" s="131">
        <f>SUM(L14:L15)</f>
        <v>107745910.05999953</v>
      </c>
      <c r="M16" s="128"/>
      <c r="N16" s="131">
        <f>SUM(N14:N15)</f>
        <v>53796800</v>
      </c>
      <c r="O16" s="128"/>
      <c r="P16" s="131">
        <f>SUM(P14:P15)</f>
        <v>161542710.05999953</v>
      </c>
      <c r="Q16" s="128"/>
      <c r="R16" s="131">
        <f>SUM(R14:R15)</f>
        <v>472267.34</v>
      </c>
      <c r="S16" s="128"/>
      <c r="T16" s="131">
        <f>SUM(T14:T15)</f>
        <v>162014977.39999953</v>
      </c>
      <c r="U16" s="8"/>
      <c r="Z16" s="54"/>
    </row>
    <row r="17" spans="1:26" ht="24" customHeight="1" thickBot="1">
      <c r="A17" s="129" t="s">
        <v>183</v>
      </c>
      <c r="B17" s="1"/>
      <c r="D17" s="6"/>
      <c r="E17" s="5"/>
      <c r="F17" s="126">
        <f>+F12+F16</f>
        <v>1361817957</v>
      </c>
      <c r="G17" s="128"/>
      <c r="H17" s="126">
        <f>+H12+H16</f>
        <v>734849520.08000004</v>
      </c>
      <c r="I17" s="128"/>
      <c r="J17" s="126">
        <f>+J12+J16</f>
        <v>29000000</v>
      </c>
      <c r="K17" s="128"/>
      <c r="L17" s="126">
        <f>+L12+L16</f>
        <v>-304388812.27000052</v>
      </c>
      <c r="M17" s="128"/>
      <c r="N17" s="126">
        <f>+N12+N16</f>
        <v>540906166.57999992</v>
      </c>
      <c r="O17" s="128"/>
      <c r="P17" s="126">
        <f>+P12+P16</f>
        <v>2362184831.3899994</v>
      </c>
      <c r="Q17" s="128"/>
      <c r="R17" s="126">
        <f>+R12+R16</f>
        <v>5631794.4500000002</v>
      </c>
      <c r="S17" s="128"/>
      <c r="T17" s="126">
        <f>+T12+T16</f>
        <v>2367816625.8399997</v>
      </c>
      <c r="U17" s="8"/>
      <c r="W17" s="27">
        <f>+'SFP-Conso'!I102-CH_C!T17</f>
        <v>0</v>
      </c>
      <c r="Z17" s="54"/>
    </row>
    <row r="18" spans="1:26" ht="24" customHeight="1" thickTop="1">
      <c r="A18" s="1"/>
      <c r="B18" s="1"/>
      <c r="D18" s="6"/>
      <c r="E18" s="5"/>
      <c r="F18" s="31"/>
      <c r="G18" s="128"/>
      <c r="H18" s="31"/>
      <c r="I18" s="128"/>
      <c r="J18" s="31"/>
      <c r="K18" s="128"/>
      <c r="L18" s="31"/>
      <c r="M18" s="128"/>
      <c r="N18" s="31"/>
      <c r="O18" s="128"/>
      <c r="P18" s="31"/>
      <c r="Q18" s="128"/>
      <c r="R18" s="31"/>
      <c r="S18" s="128"/>
      <c r="T18" s="31"/>
      <c r="U18" s="8"/>
      <c r="Z18" s="54"/>
    </row>
    <row r="19" spans="1:26" s="2" customFormat="1" ht="24" customHeight="1">
      <c r="A19" s="4" t="s">
        <v>154</v>
      </c>
      <c r="B19" s="3"/>
      <c r="C19" s="3"/>
      <c r="D19" s="6"/>
      <c r="E19" s="5"/>
      <c r="F19" s="110">
        <v>1361817957</v>
      </c>
      <c r="G19" s="143"/>
      <c r="H19" s="110">
        <v>734849520.08000004</v>
      </c>
      <c r="I19" s="143"/>
      <c r="J19" s="110">
        <v>29000000</v>
      </c>
      <c r="K19" s="143"/>
      <c r="L19" s="110">
        <f>-149602015-0.1</f>
        <v>-149602015.09999999</v>
      </c>
      <c r="M19" s="143"/>
      <c r="N19" s="110">
        <v>540906166.58000004</v>
      </c>
      <c r="O19" s="143"/>
      <c r="P19" s="110">
        <f>SUM(F19:O19)</f>
        <v>2516971628.5599999</v>
      </c>
      <c r="Q19" s="143"/>
      <c r="R19" s="110">
        <v>5631794.4500000002</v>
      </c>
      <c r="S19" s="143"/>
      <c r="T19" s="110">
        <f>P19+R19</f>
        <v>2522603423.0099998</v>
      </c>
      <c r="W19" s="127"/>
    </row>
    <row r="20" spans="1:26" s="2" customFormat="1" ht="24" customHeight="1">
      <c r="A20" s="4" t="s">
        <v>153</v>
      </c>
      <c r="B20" s="3"/>
      <c r="C20" s="3"/>
      <c r="D20" s="5">
        <v>43</v>
      </c>
      <c r="E20" s="6"/>
      <c r="F20" s="118">
        <v>0</v>
      </c>
      <c r="G20" s="118"/>
      <c r="H20" s="118">
        <v>0</v>
      </c>
      <c r="I20" s="118"/>
      <c r="J20" s="118">
        <v>0</v>
      </c>
      <c r="K20" s="118"/>
      <c r="L20" s="118">
        <v>-154786797.16999999</v>
      </c>
      <c r="M20" s="118"/>
      <c r="N20" s="118">
        <v>0</v>
      </c>
      <c r="O20" s="118"/>
      <c r="P20" s="118">
        <f>SUM(F20:O20)</f>
        <v>-154786797.16999999</v>
      </c>
      <c r="Q20" s="118"/>
      <c r="R20" s="118">
        <v>0</v>
      </c>
      <c r="S20" s="118"/>
      <c r="T20" s="118">
        <f>P20+R20</f>
        <v>-154786797.16999999</v>
      </c>
      <c r="W20" s="62"/>
    </row>
    <row r="21" spans="1:26" ht="24" customHeight="1">
      <c r="A21" s="4" t="s">
        <v>155</v>
      </c>
      <c r="D21" s="6"/>
      <c r="E21" s="5"/>
      <c r="F21" s="125">
        <f>SUM(F19:F20)</f>
        <v>1361817957</v>
      </c>
      <c r="G21" s="128"/>
      <c r="H21" s="125">
        <f>SUM(H19:H20)</f>
        <v>734849520.08000004</v>
      </c>
      <c r="I21" s="128"/>
      <c r="J21" s="125">
        <f>SUM(J19:J20)</f>
        <v>29000000</v>
      </c>
      <c r="K21" s="128"/>
      <c r="L21" s="125">
        <f>SUM(L19:L20)</f>
        <v>-304388812.26999998</v>
      </c>
      <c r="M21" s="128"/>
      <c r="N21" s="125">
        <f>SUM(N19:N20)</f>
        <v>540906166.58000004</v>
      </c>
      <c r="O21" s="128"/>
      <c r="P21" s="125">
        <f>SUM(P19:P20)</f>
        <v>2362184831.3899999</v>
      </c>
      <c r="Q21" s="128"/>
      <c r="R21" s="125">
        <f>SUM(R19:R20)</f>
        <v>5631794.4500000002</v>
      </c>
      <c r="S21" s="128"/>
      <c r="T21" s="125">
        <f>SUM(T19:T20)</f>
        <v>2367816625.8399997</v>
      </c>
      <c r="U21" s="8"/>
      <c r="Z21" s="54"/>
    </row>
    <row r="22" spans="1:26" ht="24" customHeight="1">
      <c r="A22" s="4" t="s">
        <v>182</v>
      </c>
      <c r="D22" s="6"/>
      <c r="E22" s="5"/>
      <c r="F22" s="128"/>
      <c r="G22" s="128"/>
      <c r="H22" s="128"/>
      <c r="I22" s="128"/>
      <c r="J22" s="128"/>
      <c r="K22" s="128"/>
      <c r="L22" s="27"/>
      <c r="M22" s="128"/>
      <c r="N22" s="128"/>
      <c r="O22" s="128"/>
      <c r="P22" s="27"/>
      <c r="Q22" s="128"/>
      <c r="R22" s="128"/>
      <c r="S22" s="128"/>
      <c r="T22" s="27"/>
      <c r="U22" s="8"/>
      <c r="Z22" s="54"/>
    </row>
    <row r="23" spans="1:26" ht="24" customHeight="1">
      <c r="B23" s="4" t="s">
        <v>172</v>
      </c>
      <c r="D23" s="6"/>
      <c r="E23" s="5"/>
      <c r="F23" s="128">
        <v>0</v>
      </c>
      <c r="G23" s="128"/>
      <c r="H23" s="128">
        <v>0</v>
      </c>
      <c r="I23" s="128"/>
      <c r="J23" s="128">
        <v>0</v>
      </c>
      <c r="K23" s="128"/>
      <c r="L23" s="27">
        <f>+'[55]SI '!G32</f>
        <v>-909257119.86000133</v>
      </c>
      <c r="M23" s="128"/>
      <c r="N23" s="128">
        <v>0</v>
      </c>
      <c r="O23" s="128"/>
      <c r="P23" s="27">
        <f>SUM(F23:O23)</f>
        <v>-909257119.86000133</v>
      </c>
      <c r="Q23" s="128"/>
      <c r="R23" s="128">
        <f>+'[55]SI '!G33</f>
        <v>-639559.99</v>
      </c>
      <c r="S23" s="128"/>
      <c r="T23" s="27">
        <f>P23+R23</f>
        <v>-909896679.85000134</v>
      </c>
      <c r="U23" s="8"/>
      <c r="Z23" s="54"/>
    </row>
    <row r="24" spans="1:26" ht="24" customHeight="1">
      <c r="B24" s="1" t="s">
        <v>180</v>
      </c>
      <c r="D24" s="6"/>
      <c r="E24" s="5"/>
      <c r="F24" s="128">
        <v>0</v>
      </c>
      <c r="G24" s="128"/>
      <c r="H24" s="128">
        <v>0</v>
      </c>
      <c r="I24" s="128"/>
      <c r="J24" s="128">
        <v>0</v>
      </c>
      <c r="K24" s="128"/>
      <c r="L24" s="128">
        <f>+'[55]SI '!G27</f>
        <v>0</v>
      </c>
      <c r="M24" s="128"/>
      <c r="N24" s="128">
        <f>+'[55]SI '!G26</f>
        <v>0</v>
      </c>
      <c r="O24" s="128"/>
      <c r="P24" s="128">
        <f>SUM(F24:O24)</f>
        <v>0</v>
      </c>
      <c r="Q24" s="128"/>
      <c r="R24" s="128">
        <f>+'[55]SI '!G38-R23</f>
        <v>0</v>
      </c>
      <c r="S24" s="128"/>
      <c r="T24" s="128">
        <f>P24+R24</f>
        <v>0</v>
      </c>
      <c r="U24" s="8"/>
      <c r="Z24" s="54"/>
    </row>
    <row r="25" spans="1:26" ht="24" customHeight="1">
      <c r="A25" s="1"/>
      <c r="B25" s="29" t="s">
        <v>181</v>
      </c>
      <c r="D25" s="6"/>
      <c r="E25" s="5"/>
      <c r="F25" s="120">
        <f>SUM(F23:F24)</f>
        <v>0</v>
      </c>
      <c r="G25" s="118"/>
      <c r="H25" s="120">
        <f>SUM(H23:H24)</f>
        <v>0</v>
      </c>
      <c r="I25" s="118"/>
      <c r="J25" s="120">
        <f>SUM(J23:J24)</f>
        <v>0</v>
      </c>
      <c r="K25" s="118"/>
      <c r="L25" s="120">
        <f>SUM(L23:L24)</f>
        <v>-909257119.86000133</v>
      </c>
      <c r="M25" s="118"/>
      <c r="N25" s="120">
        <f>SUM(N23:N24)</f>
        <v>0</v>
      </c>
      <c r="O25" s="118"/>
      <c r="P25" s="120">
        <f>SUM(P23:P24)</f>
        <v>-909257119.86000133</v>
      </c>
      <c r="Q25" s="118"/>
      <c r="R25" s="120">
        <f>SUM(R23:R24)</f>
        <v>-639559.99</v>
      </c>
      <c r="S25" s="118"/>
      <c r="T25" s="120">
        <f>SUM(T23:T24)</f>
        <v>-909896679.85000134</v>
      </c>
      <c r="U25" s="8"/>
      <c r="Z25" s="54"/>
    </row>
    <row r="26" spans="1:26" ht="24" customHeight="1" thickBot="1">
      <c r="A26" s="1" t="s">
        <v>184</v>
      </c>
      <c r="B26" s="1"/>
      <c r="D26" s="6"/>
      <c r="E26" s="5"/>
      <c r="F26" s="122">
        <f>+F21+F25</f>
        <v>1361817957</v>
      </c>
      <c r="G26" s="118"/>
      <c r="H26" s="122">
        <f>+H21+H25</f>
        <v>734849520.08000004</v>
      </c>
      <c r="I26" s="118"/>
      <c r="J26" s="122">
        <f>+J21+J25</f>
        <v>29000000</v>
      </c>
      <c r="K26" s="118"/>
      <c r="L26" s="122">
        <f>+L21+L25</f>
        <v>-1213645932.1300013</v>
      </c>
      <c r="M26" s="118"/>
      <c r="N26" s="122">
        <f>+N21+N25</f>
        <v>540906166.58000004</v>
      </c>
      <c r="O26" s="118"/>
      <c r="P26" s="122">
        <f>+P21+P25</f>
        <v>1452927711.5299985</v>
      </c>
      <c r="Q26" s="118"/>
      <c r="R26" s="122">
        <f>+R21+R25</f>
        <v>4992234.46</v>
      </c>
      <c r="S26" s="118"/>
      <c r="T26" s="122">
        <f>+T21+T25</f>
        <v>1457919945.9899983</v>
      </c>
      <c r="U26" s="8"/>
      <c r="W26" s="27">
        <f>+T26-'SFP-Conso'!G102</f>
        <v>0</v>
      </c>
      <c r="Z26" s="54"/>
    </row>
    <row r="27" spans="1:26" ht="24" customHeight="1" thickTop="1">
      <c r="A27" s="11"/>
      <c r="B27" s="11"/>
      <c r="C27" s="11"/>
      <c r="D27" s="6"/>
      <c r="E27" s="5"/>
      <c r="F27" s="132"/>
      <c r="G27" s="128"/>
      <c r="H27" s="128"/>
      <c r="I27" s="128"/>
      <c r="J27" s="128"/>
      <c r="K27" s="128"/>
      <c r="L27" s="118"/>
      <c r="M27" s="128"/>
      <c r="N27" s="128"/>
      <c r="O27" s="128"/>
      <c r="P27" s="128"/>
      <c r="Q27" s="128"/>
      <c r="R27" s="128"/>
      <c r="S27" s="128"/>
      <c r="T27" s="118"/>
      <c r="U27" s="15"/>
      <c r="Z27" s="54"/>
    </row>
    <row r="28" spans="1:26" ht="24" customHeight="1">
      <c r="A28" s="1"/>
      <c r="B28" s="1"/>
      <c r="D28" s="6"/>
      <c r="E28" s="5"/>
      <c r="F28" s="30"/>
      <c r="G28" s="23"/>
      <c r="H28" s="30"/>
      <c r="I28" s="23"/>
      <c r="J28" s="30"/>
      <c r="K28" s="23"/>
      <c r="L28" s="30"/>
      <c r="M28" s="23"/>
      <c r="N28" s="30"/>
      <c r="O28" s="23"/>
      <c r="P28" s="30"/>
      <c r="Q28" s="23"/>
      <c r="R28" s="30"/>
      <c r="S28" s="23"/>
      <c r="T28" s="30"/>
      <c r="U28" s="8"/>
      <c r="Z28" s="54"/>
    </row>
    <row r="29" spans="1:26" ht="24" customHeight="1">
      <c r="D29" s="6"/>
      <c r="E29" s="5"/>
      <c r="F29" s="54"/>
      <c r="G29" s="8"/>
      <c r="H29" s="9"/>
      <c r="I29" s="8"/>
      <c r="J29" s="9"/>
      <c r="K29" s="8"/>
      <c r="L29" s="54"/>
      <c r="M29" s="8"/>
      <c r="N29" s="9"/>
      <c r="O29" s="8"/>
      <c r="P29" s="9"/>
      <c r="Q29" s="8"/>
      <c r="R29" s="9"/>
      <c r="S29" s="8"/>
      <c r="T29" s="67"/>
      <c r="U29" s="8"/>
      <c r="Z29" s="54"/>
    </row>
    <row r="30" spans="1:26" s="28" customFormat="1" ht="24" customHeight="1">
      <c r="A30" s="12"/>
      <c r="B30" s="12"/>
      <c r="C30" s="12"/>
      <c r="D30" s="33"/>
      <c r="W30" s="27"/>
      <c r="Z30" s="54"/>
    </row>
    <row r="31" spans="1:26" ht="24" customHeight="1">
      <c r="Z31" s="54"/>
    </row>
    <row r="32" spans="1:26" s="27" customFormat="1" ht="24" customHeight="1">
      <c r="A32" s="13"/>
      <c r="B32" s="13"/>
      <c r="C32" s="13"/>
      <c r="D32" s="34"/>
      <c r="Z32" s="54"/>
    </row>
    <row r="33" spans="6:26" ht="24" customHeight="1">
      <c r="L33" s="27"/>
      <c r="Z33" s="54"/>
    </row>
    <row r="34" spans="6:26" ht="24" customHeight="1"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Z34" s="54"/>
    </row>
    <row r="35" spans="6:26" ht="24" customHeight="1">
      <c r="F35" s="60"/>
      <c r="H35" s="60"/>
      <c r="J35" s="60"/>
      <c r="L35" s="60"/>
      <c r="N35" s="60"/>
      <c r="P35" s="60"/>
      <c r="R35" s="60"/>
      <c r="T35" s="60"/>
      <c r="Z35" s="54"/>
    </row>
    <row r="40" spans="6:26" ht="24" customHeight="1">
      <c r="L40" s="27"/>
    </row>
    <row r="41" spans="6:26" ht="24" customHeight="1">
      <c r="L41" s="27"/>
    </row>
  </sheetData>
  <mergeCells count="5">
    <mergeCell ref="A1:T1"/>
    <mergeCell ref="A2:T2"/>
    <mergeCell ref="A3:T3"/>
    <mergeCell ref="J7:L7"/>
    <mergeCell ref="A5:T5"/>
  </mergeCells>
  <pageMargins left="0.43307086614173229" right="3.937007874015748E-2" top="0.51181102362204722" bottom="0" header="3.937007874015748E-2" footer="0"/>
  <pageSetup paperSize="9" scale="75" firstPageNumber="14" fitToHeight="0" orientation="landscape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4"/>
  <sheetViews>
    <sheetView view="pageBreakPreview" zoomScale="98" zoomScaleNormal="70" zoomScaleSheetLayoutView="98" workbookViewId="0">
      <selection activeCell="M33" sqref="M33"/>
    </sheetView>
  </sheetViews>
  <sheetFormatPr defaultColWidth="7.1796875" defaultRowHeight="24" customHeight="1"/>
  <cols>
    <col min="1" max="2" width="2.36328125" style="4" customWidth="1"/>
    <col min="3" max="3" width="41.453125" style="4" customWidth="1"/>
    <col min="4" max="4" width="10.54296875" style="59" customWidth="1"/>
    <col min="5" max="5" width="1" style="59" customWidth="1"/>
    <col min="6" max="6" width="17.36328125" style="1" customWidth="1"/>
    <col min="7" max="7" width="1.1796875" style="1" customWidth="1"/>
    <col min="8" max="8" width="17.36328125" style="1" customWidth="1"/>
    <col min="9" max="9" width="1.1796875" style="1" customWidth="1"/>
    <col min="10" max="10" width="17.36328125" style="1" customWidth="1"/>
    <col min="11" max="11" width="1.1796875" style="1" customWidth="1"/>
    <col min="12" max="12" width="17.36328125" style="1" customWidth="1"/>
    <col min="13" max="13" width="1" style="1" customWidth="1"/>
    <col min="14" max="14" width="17.36328125" style="1" customWidth="1"/>
    <col min="15" max="15" width="1.1796875" style="1" customWidth="1"/>
    <col min="16" max="16" width="17.36328125" style="1" customWidth="1"/>
    <col min="17" max="17" width="7.81640625" style="1" customWidth="1"/>
    <col min="18" max="18" width="7.1796875" style="1"/>
    <col min="19" max="19" width="14.1796875" style="1" bestFit="1" customWidth="1"/>
    <col min="20" max="20" width="14.453125" style="1" customWidth="1"/>
    <col min="21" max="221" width="7.1796875" style="1"/>
    <col min="222" max="222" width="40.1796875" style="1" customWidth="1"/>
    <col min="223" max="223" width="7" style="1" customWidth="1"/>
    <col min="224" max="224" width="1.1796875" style="1" customWidth="1"/>
    <col min="225" max="225" width="8.1796875" style="1" customWidth="1"/>
    <col min="226" max="226" width="1.1796875" style="1" customWidth="1"/>
    <col min="227" max="227" width="11" style="1" customWidth="1"/>
    <col min="228" max="228" width="1.1796875" style="1" customWidth="1"/>
    <col min="229" max="229" width="8.1796875" style="1" customWidth="1"/>
    <col min="230" max="230" width="1.1796875" style="1" customWidth="1"/>
    <col min="231" max="231" width="9.1796875" style="1" customWidth="1"/>
    <col min="232" max="232" width="1.1796875" style="1" customWidth="1"/>
    <col min="233" max="233" width="10.1796875" style="1" customWidth="1"/>
    <col min="234" max="234" width="1.1796875" style="1" customWidth="1"/>
    <col min="235" max="235" width="8.1796875" style="1" customWidth="1"/>
    <col min="236" max="236" width="1.1796875" style="1" customWidth="1"/>
    <col min="237" max="237" width="8.1796875" style="1" bestFit="1" customWidth="1"/>
    <col min="238" max="238" width="9.81640625" style="1" bestFit="1" customWidth="1"/>
    <col min="239" max="16384" width="7.1796875" style="1"/>
  </cols>
  <sheetData>
    <row r="1" spans="1:20" ht="24" customHeight="1">
      <c r="A1" s="152" t="str">
        <f>CH_C!A1</f>
        <v>POWER LINE ENGINEERING PUBLIC COMPANY LIMITED AND ITS SUBSIDIARIES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20" ht="24" customHeight="1">
      <c r="A2" s="152" t="str">
        <f>CH_C!A2</f>
        <v>STATEMENTS OF CHANGES IN SHAREHOLDERS' EQUITY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20" ht="24" customHeight="1">
      <c r="A3" s="152" t="str">
        <f>CH_C!A3</f>
        <v>FOR THE YEAR ENDED 31 DECEMBER 2024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20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0" t="str">
        <f>+'SFP-Conso'!K4</f>
        <v>(Unit : Baht)</v>
      </c>
    </row>
    <row r="5" spans="1:20" ht="24" customHeight="1">
      <c r="A5" s="154" t="s">
        <v>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</row>
    <row r="6" spans="1:20" ht="24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 t="s">
        <v>88</v>
      </c>
      <c r="O6" s="47"/>
      <c r="P6" s="18"/>
      <c r="Q6" s="2"/>
    </row>
    <row r="7" spans="1:20" ht="24" customHeight="1">
      <c r="A7" s="2"/>
      <c r="B7" s="2"/>
      <c r="C7" s="2"/>
      <c r="D7" s="2"/>
      <c r="E7" s="40"/>
      <c r="F7" s="2"/>
      <c r="G7" s="2"/>
      <c r="H7" s="2"/>
      <c r="I7" s="2"/>
      <c r="J7" s="154" t="s">
        <v>135</v>
      </c>
      <c r="K7" s="154"/>
      <c r="L7" s="154"/>
      <c r="M7" s="2"/>
      <c r="N7" s="19" t="s">
        <v>89</v>
      </c>
      <c r="O7" s="19"/>
      <c r="P7" s="56"/>
      <c r="Q7" s="5"/>
    </row>
    <row r="8" spans="1:20" ht="24" customHeight="1">
      <c r="A8" s="2"/>
      <c r="B8" s="2"/>
      <c r="C8" s="2"/>
      <c r="D8" s="2"/>
      <c r="E8" s="40"/>
      <c r="F8" s="2" t="s">
        <v>85</v>
      </c>
      <c r="G8" s="2"/>
      <c r="H8" s="2" t="s">
        <v>76</v>
      </c>
      <c r="I8" s="2"/>
      <c r="J8" s="2" t="s">
        <v>51</v>
      </c>
      <c r="K8" s="2"/>
      <c r="L8" s="2" t="s">
        <v>52</v>
      </c>
      <c r="M8" s="2"/>
      <c r="N8" s="61" t="s">
        <v>156</v>
      </c>
      <c r="O8" s="56"/>
      <c r="P8" s="64" t="s">
        <v>92</v>
      </c>
      <c r="Q8" s="5"/>
    </row>
    <row r="9" spans="1:20" ht="24" customHeight="1">
      <c r="A9" s="20"/>
      <c r="B9" s="20"/>
      <c r="C9" s="20"/>
      <c r="D9" s="19" t="str">
        <f>+'SFP-Conso'!E6</f>
        <v>Notes</v>
      </c>
      <c r="E9" s="41"/>
      <c r="F9" s="19" t="s">
        <v>74</v>
      </c>
      <c r="G9" s="19"/>
      <c r="H9" s="19" t="s">
        <v>75</v>
      </c>
      <c r="I9" s="19"/>
      <c r="J9" s="130" t="s">
        <v>54</v>
      </c>
      <c r="K9" s="19"/>
      <c r="L9" s="19"/>
      <c r="M9" s="19"/>
      <c r="N9" s="19" t="s">
        <v>157</v>
      </c>
      <c r="O9" s="48"/>
      <c r="P9" s="19" t="s">
        <v>93</v>
      </c>
      <c r="Q9" s="5"/>
    </row>
    <row r="10" spans="1:20" ht="24" customHeight="1">
      <c r="A10" s="4" t="s">
        <v>199</v>
      </c>
      <c r="D10" s="6"/>
      <c r="E10" s="6"/>
      <c r="F10" s="110">
        <v>1361817957</v>
      </c>
      <c r="G10" s="143"/>
      <c r="H10" s="110">
        <v>734849520.08000004</v>
      </c>
      <c r="I10" s="143"/>
      <c r="J10" s="110">
        <v>29000000</v>
      </c>
      <c r="K10" s="143"/>
      <c r="L10" s="110">
        <v>-493086173.54000002</v>
      </c>
      <c r="M10" s="143"/>
      <c r="N10" s="110">
        <v>487109366.57999998</v>
      </c>
      <c r="O10" s="143"/>
      <c r="P10" s="110">
        <f>SUM(F10:O10)</f>
        <v>2119690670.1199999</v>
      </c>
      <c r="Q10" s="8"/>
      <c r="S10" s="31"/>
      <c r="T10" s="57"/>
    </row>
    <row r="11" spans="1:20" ht="24" customHeight="1">
      <c r="A11" s="4" t="s">
        <v>153</v>
      </c>
      <c r="B11" s="3"/>
      <c r="C11" s="3"/>
      <c r="D11" s="5">
        <v>43</v>
      </c>
      <c r="E11" s="6"/>
      <c r="F11" s="118">
        <v>0</v>
      </c>
      <c r="G11" s="118"/>
      <c r="H11" s="118">
        <v>0</v>
      </c>
      <c r="I11" s="118"/>
      <c r="J11" s="118">
        <v>0</v>
      </c>
      <c r="K11" s="118"/>
      <c r="L11" s="118">
        <v>-19014804.289999999</v>
      </c>
      <c r="M11" s="118"/>
      <c r="N11" s="118">
        <v>0</v>
      </c>
      <c r="O11" s="118"/>
      <c r="P11" s="118">
        <f>SUM(F11:O11)</f>
        <v>-19014804.289999999</v>
      </c>
      <c r="Q11" s="5"/>
    </row>
    <row r="12" spans="1:20" ht="24" customHeight="1">
      <c r="A12" s="4" t="s">
        <v>185</v>
      </c>
      <c r="D12" s="6"/>
      <c r="E12" s="6"/>
      <c r="F12" s="125">
        <f>SUM(F10:F11)</f>
        <v>1361817957</v>
      </c>
      <c r="G12" s="128"/>
      <c r="H12" s="125">
        <f>SUM(H10:H11)</f>
        <v>734849520.08000004</v>
      </c>
      <c r="I12" s="128"/>
      <c r="J12" s="125">
        <f>SUM(J10:J11)</f>
        <v>29000000</v>
      </c>
      <c r="K12" s="128"/>
      <c r="L12" s="125">
        <f>SUM(L10:L11)</f>
        <v>-512100977.83000004</v>
      </c>
      <c r="M12" s="128"/>
      <c r="N12" s="125">
        <f>SUM(N10:N11)</f>
        <v>487109366.57999998</v>
      </c>
      <c r="O12" s="128"/>
      <c r="P12" s="125">
        <f>SUM(P10:P11)</f>
        <v>2100675865.8299999</v>
      </c>
      <c r="Q12" s="8"/>
      <c r="S12" s="27"/>
      <c r="T12" s="57"/>
    </row>
    <row r="13" spans="1:20" ht="24" customHeight="1">
      <c r="A13" s="4" t="s">
        <v>182</v>
      </c>
      <c r="D13" s="6"/>
      <c r="E13" s="6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27"/>
      <c r="Q13" s="8"/>
      <c r="S13" s="27"/>
      <c r="T13" s="57"/>
    </row>
    <row r="14" spans="1:20" ht="24" customHeight="1">
      <c r="B14" s="4" t="s">
        <v>198</v>
      </c>
      <c r="D14" s="6"/>
      <c r="E14" s="6"/>
      <c r="F14" s="128">
        <v>0</v>
      </c>
      <c r="G14" s="128"/>
      <c r="H14" s="128">
        <v>0</v>
      </c>
      <c r="I14" s="128"/>
      <c r="J14" s="128">
        <v>0</v>
      </c>
      <c r="K14" s="128"/>
      <c r="L14" s="128">
        <f>+'SI '!M23</f>
        <v>97285944.160001278</v>
      </c>
      <c r="M14" s="128"/>
      <c r="N14" s="128">
        <v>0</v>
      </c>
      <c r="O14" s="128"/>
      <c r="P14" s="27">
        <f>SUM(F14:O14)</f>
        <v>97285944.160001278</v>
      </c>
      <c r="Q14" s="8"/>
      <c r="S14" s="27"/>
      <c r="T14" s="57"/>
    </row>
    <row r="15" spans="1:20" ht="24" customHeight="1">
      <c r="B15" s="1" t="s">
        <v>180</v>
      </c>
      <c r="D15" s="6"/>
      <c r="E15" s="6"/>
      <c r="F15" s="128">
        <v>0</v>
      </c>
      <c r="G15" s="128"/>
      <c r="H15" s="128">
        <v>0</v>
      </c>
      <c r="I15" s="128"/>
      <c r="J15" s="128">
        <v>0</v>
      </c>
      <c r="K15" s="128"/>
      <c r="L15" s="27">
        <f>+'SI '!M27</f>
        <v>13826310.399999999</v>
      </c>
      <c r="M15" s="128"/>
      <c r="N15" s="128">
        <f>+'SI '!M26</f>
        <v>53796800</v>
      </c>
      <c r="O15" s="128"/>
      <c r="P15" s="27">
        <f>SUM(F15:O15)</f>
        <v>67623110.400000006</v>
      </c>
      <c r="Q15" s="8"/>
      <c r="S15" s="27"/>
      <c r="T15" s="57"/>
    </row>
    <row r="16" spans="1:20" ht="24" customHeight="1">
      <c r="A16" s="1"/>
      <c r="B16" s="29" t="s">
        <v>181</v>
      </c>
      <c r="D16" s="6"/>
      <c r="E16" s="6"/>
      <c r="F16" s="131">
        <f>SUM(F14:F15)</f>
        <v>0</v>
      </c>
      <c r="G16" s="128"/>
      <c r="H16" s="131">
        <f>SUM(H14:H15)</f>
        <v>0</v>
      </c>
      <c r="I16" s="128"/>
      <c r="J16" s="131">
        <f>SUM(J14:J15)</f>
        <v>0</v>
      </c>
      <c r="K16" s="128"/>
      <c r="L16" s="131">
        <f>SUM(L14:L15)</f>
        <v>111112254.56000128</v>
      </c>
      <c r="M16" s="128"/>
      <c r="N16" s="131">
        <f>SUM(N14:N15)</f>
        <v>53796800</v>
      </c>
      <c r="O16" s="128"/>
      <c r="P16" s="131">
        <f>SUM(P14:P15)</f>
        <v>164909054.56000128</v>
      </c>
      <c r="Q16" s="8"/>
      <c r="S16" s="27"/>
      <c r="T16" s="57"/>
    </row>
    <row r="17" spans="1:20" ht="24" customHeight="1" thickBot="1">
      <c r="A17" s="1" t="s">
        <v>183</v>
      </c>
      <c r="B17" s="1"/>
      <c r="D17" s="6"/>
      <c r="E17" s="6"/>
      <c r="F17" s="126">
        <f>+F12+F16</f>
        <v>1361817957</v>
      </c>
      <c r="G17" s="133"/>
      <c r="H17" s="126">
        <f>+H12+H16</f>
        <v>734849520.08000004</v>
      </c>
      <c r="I17" s="133"/>
      <c r="J17" s="126">
        <f>+J12+J16</f>
        <v>29000000</v>
      </c>
      <c r="K17" s="133"/>
      <c r="L17" s="126">
        <f>+L12+L16</f>
        <v>-400988723.26999879</v>
      </c>
      <c r="M17" s="133"/>
      <c r="N17" s="126">
        <f>+N12+N16</f>
        <v>540906166.57999992</v>
      </c>
      <c r="O17" s="133"/>
      <c r="P17" s="126">
        <f>+P12+P16</f>
        <v>2265584920.3900013</v>
      </c>
      <c r="Q17" s="7"/>
      <c r="S17" s="27"/>
      <c r="T17" s="57"/>
    </row>
    <row r="18" spans="1:20" ht="24" customHeight="1" thickTop="1">
      <c r="A18" s="1"/>
      <c r="B18" s="1"/>
      <c r="D18" s="6"/>
      <c r="E18" s="6"/>
      <c r="F18" s="31"/>
      <c r="G18" s="133"/>
      <c r="H18" s="31"/>
      <c r="I18" s="133"/>
      <c r="J18" s="31"/>
      <c r="K18" s="133"/>
      <c r="L18" s="31"/>
      <c r="M18" s="133"/>
      <c r="N18" s="31"/>
      <c r="O18" s="133"/>
      <c r="P18" s="31"/>
      <c r="Q18" s="7"/>
      <c r="S18" s="27"/>
      <c r="T18" s="57"/>
    </row>
    <row r="19" spans="1:20" ht="24" customHeight="1">
      <c r="A19" s="4" t="s">
        <v>154</v>
      </c>
      <c r="B19" s="3"/>
      <c r="C19" s="3"/>
      <c r="D19" s="6"/>
      <c r="E19" s="6"/>
      <c r="F19" s="110">
        <f>+F17</f>
        <v>1361817957</v>
      </c>
      <c r="G19" s="143"/>
      <c r="H19" s="110">
        <v>734849520.08000004</v>
      </c>
      <c r="I19" s="143"/>
      <c r="J19" s="110">
        <f>+J17</f>
        <v>29000000</v>
      </c>
      <c r="K19" s="143"/>
      <c r="L19" s="110">
        <f>-246201926-0.1</f>
        <v>-246201926.09999999</v>
      </c>
      <c r="M19" s="143"/>
      <c r="N19" s="110">
        <v>540906166.58000004</v>
      </c>
      <c r="O19" s="143"/>
      <c r="P19" s="110">
        <f>SUM(F19:O19)</f>
        <v>2420371717.5599999</v>
      </c>
      <c r="Q19" s="5"/>
    </row>
    <row r="20" spans="1:20" ht="24" customHeight="1">
      <c r="A20" s="4" t="s">
        <v>153</v>
      </c>
      <c r="B20" s="3"/>
      <c r="C20" s="3"/>
      <c r="D20" s="5">
        <v>43</v>
      </c>
      <c r="E20" s="6"/>
      <c r="F20" s="118">
        <v>0</v>
      </c>
      <c r="G20" s="118"/>
      <c r="H20" s="118">
        <v>0</v>
      </c>
      <c r="I20" s="118"/>
      <c r="J20" s="118">
        <v>0</v>
      </c>
      <c r="K20" s="118"/>
      <c r="L20" s="118">
        <v>-154786797.16999999</v>
      </c>
      <c r="M20" s="118"/>
      <c r="N20" s="118">
        <v>0</v>
      </c>
      <c r="O20" s="118"/>
      <c r="P20" s="118">
        <f>SUM(F20:O20)</f>
        <v>-154786797.16999999</v>
      </c>
      <c r="Q20" s="5"/>
    </row>
    <row r="21" spans="1:20" ht="24" customHeight="1">
      <c r="A21" s="4" t="s">
        <v>155</v>
      </c>
      <c r="D21" s="6"/>
      <c r="E21" s="6"/>
      <c r="F21" s="125">
        <f>SUM(F19:F20)</f>
        <v>1361817957</v>
      </c>
      <c r="G21" s="128"/>
      <c r="H21" s="125">
        <f>SUM(H19:H20)</f>
        <v>734849520.08000004</v>
      </c>
      <c r="I21" s="128"/>
      <c r="J21" s="125">
        <f>SUM(J19:J20)</f>
        <v>29000000</v>
      </c>
      <c r="K21" s="128"/>
      <c r="L21" s="125">
        <f>SUM(L19:L20)</f>
        <v>-400988723.26999998</v>
      </c>
      <c r="M21" s="128"/>
      <c r="N21" s="125">
        <f>SUM(N19:N20)</f>
        <v>540906166.58000004</v>
      </c>
      <c r="O21" s="128"/>
      <c r="P21" s="125">
        <f>SUM(P19:P20)</f>
        <v>2265584920.3899999</v>
      </c>
      <c r="Q21" s="8"/>
      <c r="S21" s="27"/>
      <c r="T21" s="57"/>
    </row>
    <row r="22" spans="1:20" ht="24" customHeight="1">
      <c r="A22" s="4" t="s">
        <v>182</v>
      </c>
      <c r="D22" s="6"/>
      <c r="E22" s="6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27"/>
      <c r="Q22" s="8"/>
      <c r="S22" s="27"/>
      <c r="T22" s="57"/>
    </row>
    <row r="23" spans="1:20" ht="24" customHeight="1">
      <c r="B23" s="4" t="s">
        <v>172</v>
      </c>
      <c r="D23" s="6"/>
      <c r="E23" s="6"/>
      <c r="F23" s="128">
        <v>0</v>
      </c>
      <c r="G23" s="128"/>
      <c r="H23" s="128">
        <v>0</v>
      </c>
      <c r="I23" s="128"/>
      <c r="J23" s="128">
        <v>0</v>
      </c>
      <c r="K23" s="128"/>
      <c r="L23" s="128">
        <f>+'SI '!K23</f>
        <v>-903137745.66000021</v>
      </c>
      <c r="M23" s="128"/>
      <c r="N23" s="128">
        <v>0</v>
      </c>
      <c r="O23" s="128"/>
      <c r="P23" s="27">
        <f>SUM(F23:O23)</f>
        <v>-903137745.66000021</v>
      </c>
      <c r="Q23" s="8"/>
      <c r="S23" s="27"/>
      <c r="T23" s="57"/>
    </row>
    <row r="24" spans="1:20" ht="24" customHeight="1">
      <c r="B24" s="1" t="s">
        <v>180</v>
      </c>
      <c r="D24" s="6"/>
      <c r="E24" s="6"/>
      <c r="F24" s="128">
        <v>0</v>
      </c>
      <c r="G24" s="128"/>
      <c r="H24" s="128">
        <v>0</v>
      </c>
      <c r="I24" s="128"/>
      <c r="J24" s="128">
        <v>0</v>
      </c>
      <c r="K24" s="128"/>
      <c r="L24" s="128">
        <f>+'SI '!K27</f>
        <v>0</v>
      </c>
      <c r="M24" s="128"/>
      <c r="N24" s="128">
        <f>+'SI '!K26</f>
        <v>0</v>
      </c>
      <c r="O24" s="128"/>
      <c r="P24" s="128">
        <f>SUM(F24:O24)</f>
        <v>0</v>
      </c>
      <c r="Q24" s="8"/>
      <c r="S24" s="27"/>
      <c r="T24" s="57"/>
    </row>
    <row r="25" spans="1:20" ht="24" customHeight="1">
      <c r="A25" s="1"/>
      <c r="B25" s="29" t="s">
        <v>181</v>
      </c>
      <c r="D25" s="6"/>
      <c r="E25" s="6"/>
      <c r="F25" s="131">
        <f>SUM(F23:F24)</f>
        <v>0</v>
      </c>
      <c r="G25" s="128"/>
      <c r="H25" s="131">
        <f>SUM(H23:H24)</f>
        <v>0</v>
      </c>
      <c r="I25" s="128"/>
      <c r="J25" s="131">
        <f>SUM(J23:J24)</f>
        <v>0</v>
      </c>
      <c r="K25" s="128"/>
      <c r="L25" s="131">
        <f>SUM(L23:L24)</f>
        <v>-903137745.66000021</v>
      </c>
      <c r="M25" s="128"/>
      <c r="N25" s="131">
        <f>SUM(N23:N24)</f>
        <v>0</v>
      </c>
      <c r="O25" s="128"/>
      <c r="P25" s="131">
        <f>SUM(P23:P24)</f>
        <v>-903137745.66000021</v>
      </c>
      <c r="Q25" s="8"/>
      <c r="S25" s="27"/>
      <c r="T25" s="57"/>
    </row>
    <row r="26" spans="1:20" ht="24" customHeight="1" thickBot="1">
      <c r="A26" s="1" t="s">
        <v>184</v>
      </c>
      <c r="B26" s="1"/>
      <c r="D26" s="6"/>
      <c r="E26" s="6"/>
      <c r="F26" s="126">
        <f>+F21+F25</f>
        <v>1361817957</v>
      </c>
      <c r="G26" s="128"/>
      <c r="H26" s="126">
        <f>+H21+H25</f>
        <v>734849520.08000004</v>
      </c>
      <c r="I26" s="128"/>
      <c r="J26" s="126">
        <f>+J21+J25</f>
        <v>29000000</v>
      </c>
      <c r="K26" s="128"/>
      <c r="L26" s="126">
        <f>+L21+L25</f>
        <v>-1304126468.9300003</v>
      </c>
      <c r="M26" s="128"/>
      <c r="N26" s="126">
        <f>+N21+N25</f>
        <v>540906166.58000004</v>
      </c>
      <c r="O26" s="128"/>
      <c r="P26" s="126">
        <f>+P21+P25</f>
        <v>1362447174.7299995</v>
      </c>
      <c r="Q26" s="7"/>
      <c r="S26" s="27"/>
      <c r="T26" s="57"/>
    </row>
    <row r="27" spans="1:20" ht="24" customHeight="1" thickTop="1">
      <c r="A27" s="11"/>
      <c r="B27" s="11"/>
      <c r="C27" s="11"/>
      <c r="D27" s="6"/>
      <c r="E27" s="6"/>
      <c r="F27" s="27"/>
      <c r="G27" s="128"/>
      <c r="H27" s="27"/>
      <c r="I27" s="128"/>
      <c r="J27" s="27"/>
      <c r="K27" s="128"/>
      <c r="L27" s="27"/>
      <c r="M27" s="128"/>
      <c r="N27" s="27"/>
      <c r="O27" s="128"/>
      <c r="P27" s="27"/>
      <c r="Q27" s="7"/>
      <c r="S27" s="27"/>
      <c r="T27" s="57"/>
    </row>
    <row r="28" spans="1:20" ht="24" customHeight="1">
      <c r="A28" s="1"/>
      <c r="B28" s="1"/>
      <c r="D28" s="6"/>
      <c r="E28" s="6"/>
      <c r="F28" s="30"/>
      <c r="G28" s="22"/>
      <c r="H28" s="30"/>
      <c r="I28" s="22"/>
      <c r="J28" s="30"/>
      <c r="K28" s="22"/>
      <c r="L28" s="30"/>
      <c r="M28" s="22"/>
      <c r="N28" s="30"/>
      <c r="O28" s="22"/>
      <c r="P28" s="30"/>
      <c r="Q28" s="7"/>
      <c r="S28" s="27"/>
      <c r="T28" s="57"/>
    </row>
    <row r="29" spans="1:20" s="56" customFormat="1" ht="24" customHeight="1">
      <c r="A29" s="3"/>
      <c r="B29" s="3"/>
      <c r="C29" s="3"/>
      <c r="D29" s="6"/>
      <c r="E29" s="6"/>
      <c r="F29" s="58"/>
      <c r="G29" s="7"/>
      <c r="H29" s="10"/>
      <c r="I29" s="7"/>
      <c r="J29" s="10"/>
      <c r="K29" s="7"/>
      <c r="L29" s="58"/>
      <c r="M29" s="7"/>
      <c r="N29" s="10"/>
      <c r="O29" s="7"/>
      <c r="P29" s="67"/>
      <c r="Q29" s="7"/>
      <c r="S29" s="32"/>
      <c r="T29" s="57"/>
    </row>
    <row r="30" spans="1:20" ht="24" customHeight="1"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20" ht="24" customHeight="1">
      <c r="F31" s="55"/>
      <c r="H31" s="55"/>
      <c r="J31" s="55"/>
      <c r="L31" s="55"/>
      <c r="N31" s="55"/>
      <c r="P31" s="55"/>
    </row>
    <row r="33" spans="1:5" s="28" customFormat="1" ht="24" customHeight="1">
      <c r="A33" s="12"/>
      <c r="B33" s="12"/>
      <c r="C33" s="12"/>
      <c r="D33" s="33"/>
      <c r="E33" s="33"/>
    </row>
    <row r="34" spans="1:5" s="27" customFormat="1" ht="24" customHeight="1">
      <c r="A34" s="13"/>
      <c r="B34" s="13"/>
      <c r="C34" s="13"/>
      <c r="D34" s="34"/>
      <c r="E34" s="34"/>
    </row>
  </sheetData>
  <mergeCells count="5">
    <mergeCell ref="A5:P5"/>
    <mergeCell ref="A2:P2"/>
    <mergeCell ref="A1:P1"/>
    <mergeCell ref="A3:P3"/>
    <mergeCell ref="J7:L7"/>
  </mergeCells>
  <pageMargins left="0.59055118110236227" right="3.937007874015748E-2" top="0.51181102362204722" bottom="0" header="3.937007874015748E-2" footer="0"/>
  <pageSetup paperSize="9" scale="83" firstPageNumber="15" fitToHeight="0" orientation="landscape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95"/>
  <sheetViews>
    <sheetView view="pageBreakPreview" topLeftCell="A31" zoomScale="85" zoomScaleNormal="90" zoomScaleSheetLayoutView="85" workbookViewId="0">
      <selection activeCell="E43" sqref="E43"/>
    </sheetView>
  </sheetViews>
  <sheetFormatPr defaultColWidth="7.1796875" defaultRowHeight="24" customHeight="1"/>
  <cols>
    <col min="1" max="4" width="1.81640625" style="4" customWidth="1"/>
    <col min="5" max="5" width="56.36328125" style="4" customWidth="1"/>
    <col min="6" max="6" width="6.1796875" style="1" customWidth="1"/>
    <col min="7" max="7" width="1.1796875" style="1" customWidth="1"/>
    <col min="8" max="8" width="17.90625" style="1" customWidth="1"/>
    <col min="9" max="9" width="1.1796875" style="1" customWidth="1"/>
    <col min="10" max="10" width="17.90625" style="1" customWidth="1"/>
    <col min="11" max="11" width="1.1796875" style="1" customWidth="1"/>
    <col min="12" max="12" width="17.90625" style="1" customWidth="1"/>
    <col min="13" max="13" width="1.1796875" style="1" customWidth="1"/>
    <col min="14" max="14" width="17.90625" style="1" customWidth="1"/>
    <col min="15" max="15" width="14.453125" style="1" customWidth="1"/>
    <col min="16" max="16" width="14.81640625" style="1" bestFit="1" customWidth="1"/>
    <col min="17" max="17" width="15.1796875" style="1" customWidth="1"/>
    <col min="18" max="18" width="7.1796875" style="1"/>
    <col min="19" max="19" width="14" style="1" bestFit="1" customWidth="1"/>
    <col min="20" max="20" width="15.453125" style="1" customWidth="1"/>
    <col min="21" max="21" width="7.1796875" style="1" customWidth="1"/>
    <col min="22" max="22" width="7.1796875" style="1"/>
    <col min="23" max="23" width="12.6328125" style="1" customWidth="1"/>
    <col min="24" max="24" width="9.81640625" style="17" customWidth="1"/>
    <col min="25" max="178" width="7.1796875" style="1"/>
    <col min="179" max="179" width="3.1796875" style="1" customWidth="1"/>
    <col min="180" max="180" width="50.6328125" style="1" customWidth="1"/>
    <col min="181" max="181" width="9.1796875" style="1" customWidth="1"/>
    <col min="182" max="182" width="1.1796875" style="1" customWidth="1"/>
    <col min="183" max="183" width="10" style="1" bestFit="1" customWidth="1"/>
    <col min="184" max="184" width="1.1796875" style="1" customWidth="1"/>
    <col min="185" max="185" width="10" style="1" bestFit="1" customWidth="1"/>
    <col min="186" max="186" width="7.1796875" style="1"/>
    <col min="187" max="187" width="9.1796875" style="1" bestFit="1" customWidth="1"/>
    <col min="188" max="188" width="10" style="1" bestFit="1" customWidth="1"/>
    <col min="189" max="16384" width="7.1796875" style="1"/>
  </cols>
  <sheetData>
    <row r="1" spans="1:25" ht="24" customHeight="1">
      <c r="A1" s="152" t="str">
        <f>+'SFP-Conso'!A1</f>
        <v>POWER LINE ENGINEERING PUBLIC COMPANY LIMITED AND ITS SUBSIDIARIES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Q1" s="49"/>
      <c r="R1" s="49"/>
      <c r="S1" s="49"/>
      <c r="T1" s="49"/>
      <c r="U1" s="49"/>
      <c r="V1" s="49"/>
      <c r="W1" s="49"/>
      <c r="X1" s="49"/>
      <c r="Y1" s="49"/>
    </row>
    <row r="2" spans="1:25" ht="24" customHeight="1">
      <c r="A2" s="152" t="s">
        <v>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Q2" s="49"/>
      <c r="R2" s="49"/>
      <c r="S2" s="49"/>
      <c r="T2" s="49"/>
      <c r="U2" s="49"/>
      <c r="V2" s="49"/>
      <c r="W2" s="49"/>
      <c r="X2" s="49"/>
      <c r="Y2" s="49"/>
    </row>
    <row r="3" spans="1:25" ht="24" customHeight="1">
      <c r="A3" s="152" t="str">
        <f>+'SI '!A3</f>
        <v>FOR THE YEAR ENDED 31 DECEMBER 2024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Q3" s="49"/>
      <c r="R3" s="49"/>
      <c r="S3" s="49"/>
      <c r="T3" s="49"/>
      <c r="U3" s="49"/>
      <c r="V3" s="49"/>
      <c r="W3" s="49"/>
      <c r="X3" s="49"/>
      <c r="Y3" s="49"/>
    </row>
    <row r="4" spans="1:25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70" t="str">
        <f>+'SFP-Conso'!K4</f>
        <v>(Unit : Baht)</v>
      </c>
      <c r="Q4" s="49"/>
      <c r="R4" s="49"/>
      <c r="S4" s="49"/>
      <c r="T4" s="49"/>
      <c r="U4" s="49"/>
      <c r="V4" s="49"/>
      <c r="W4" s="49"/>
      <c r="X4" s="49"/>
      <c r="Y4" s="49"/>
    </row>
    <row r="5" spans="1:25" ht="24" customHeight="1">
      <c r="A5" s="18"/>
      <c r="B5" s="18"/>
      <c r="C5" s="18"/>
      <c r="D5" s="18"/>
      <c r="E5" s="18"/>
      <c r="F5" s="18"/>
      <c r="G5" s="18"/>
      <c r="H5" s="155" t="str">
        <f>+'SI '!G5</f>
        <v>Consolidated financial statements</v>
      </c>
      <c r="I5" s="155"/>
      <c r="J5" s="155"/>
      <c r="K5" s="18"/>
      <c r="L5" s="156" t="str">
        <f>+'SI '!K5</f>
        <v>Separate financial statements</v>
      </c>
      <c r="M5" s="156">
        <f>+'SI '!L5</f>
        <v>0</v>
      </c>
      <c r="N5" s="156">
        <f>+'SI '!M5</f>
        <v>0</v>
      </c>
      <c r="Q5" s="49"/>
      <c r="R5" s="49"/>
      <c r="S5" s="49"/>
      <c r="T5" s="49"/>
      <c r="U5" s="49"/>
      <c r="V5" s="49"/>
      <c r="W5" s="49"/>
      <c r="X5" s="49"/>
      <c r="Y5" s="49"/>
    </row>
    <row r="6" spans="1:25" ht="24" customHeight="1">
      <c r="A6" s="20"/>
      <c r="B6" s="20"/>
      <c r="C6" s="20"/>
      <c r="D6" s="20"/>
      <c r="E6" s="20"/>
      <c r="F6" s="19" t="str">
        <f>+'SI '!E6</f>
        <v>Notes</v>
      </c>
      <c r="G6" s="19"/>
      <c r="H6" s="19" t="str">
        <f>+'SI '!G6</f>
        <v>31 December 2024</v>
      </c>
      <c r="I6" s="19"/>
      <c r="J6" s="19" t="str">
        <f>+'SI '!I6</f>
        <v>31 December 2023</v>
      </c>
      <c r="K6" s="97"/>
      <c r="L6" s="19" t="str">
        <f>+H6</f>
        <v>31 December 2024</v>
      </c>
      <c r="M6" s="19"/>
      <c r="N6" s="19" t="str">
        <f>+J6</f>
        <v>31 December 2023</v>
      </c>
      <c r="Q6" s="49"/>
      <c r="R6" s="49"/>
      <c r="S6" s="49"/>
      <c r="T6" s="49"/>
      <c r="U6" s="49"/>
      <c r="V6" s="49"/>
      <c r="W6" s="49"/>
      <c r="X6" s="49"/>
      <c r="Y6" s="49"/>
    </row>
    <row r="7" spans="1:25" ht="24" customHeight="1">
      <c r="A7" s="3"/>
      <c r="B7" s="3"/>
      <c r="C7" s="3"/>
      <c r="D7" s="3"/>
      <c r="E7" s="3"/>
      <c r="F7" s="2"/>
      <c r="G7" s="2"/>
      <c r="H7" s="2"/>
      <c r="I7" s="2"/>
      <c r="J7" s="139" t="s">
        <v>149</v>
      </c>
      <c r="K7" s="149"/>
      <c r="L7" s="2"/>
      <c r="M7" s="2"/>
      <c r="N7" s="2" t="s">
        <v>149</v>
      </c>
      <c r="Q7" s="49"/>
      <c r="R7" s="49"/>
      <c r="S7" s="49"/>
      <c r="T7" s="49"/>
      <c r="U7" s="49"/>
      <c r="V7" s="49"/>
      <c r="W7" s="49"/>
      <c r="X7" s="49"/>
      <c r="Y7" s="49"/>
    </row>
    <row r="8" spans="1:25" ht="24" customHeight="1">
      <c r="A8" s="4" t="s">
        <v>147</v>
      </c>
      <c r="F8" s="24"/>
      <c r="G8" s="5"/>
      <c r="H8" s="54"/>
      <c r="I8" s="5"/>
      <c r="J8" s="16"/>
      <c r="K8" s="16"/>
      <c r="L8" s="16"/>
      <c r="M8" s="16"/>
      <c r="N8" s="16"/>
      <c r="O8" s="16"/>
      <c r="P8" s="16"/>
      <c r="Q8" s="16"/>
      <c r="R8" s="16"/>
      <c r="S8" s="49"/>
      <c r="T8" s="49"/>
      <c r="U8" s="49"/>
      <c r="V8" s="49"/>
      <c r="W8" s="49"/>
      <c r="X8" s="49"/>
      <c r="Y8" s="49"/>
    </row>
    <row r="9" spans="1:25" ht="24" customHeight="1">
      <c r="A9" s="1"/>
      <c r="B9" s="1"/>
      <c r="C9" s="1" t="s">
        <v>163</v>
      </c>
      <c r="F9" s="55"/>
      <c r="G9" s="55"/>
      <c r="H9" s="17">
        <f>+'SI '!G21</f>
        <v>-1101595029.9200013</v>
      </c>
      <c r="I9" s="111"/>
      <c r="J9" s="17">
        <f>+'SI '!I21</f>
        <v>178541391.96999952</v>
      </c>
      <c r="K9" s="17"/>
      <c r="L9" s="17">
        <f>+'SI '!K21</f>
        <v>-1096578648.0700002</v>
      </c>
      <c r="M9" s="17"/>
      <c r="N9" s="17">
        <f>+'SI '!M21</f>
        <v>179848654.41000128</v>
      </c>
      <c r="O9" s="16"/>
      <c r="P9" s="16"/>
      <c r="Q9" s="16"/>
      <c r="R9" s="16"/>
      <c r="S9" s="49"/>
      <c r="T9" s="49"/>
      <c r="U9" s="49"/>
      <c r="V9" s="49"/>
      <c r="W9" s="49"/>
      <c r="X9" s="49"/>
      <c r="Y9" s="49"/>
    </row>
    <row r="10" spans="1:25" ht="24" customHeight="1">
      <c r="A10" s="1"/>
      <c r="B10" s="1"/>
      <c r="C10" s="1" t="s">
        <v>164</v>
      </c>
      <c r="F10" s="55"/>
      <c r="G10" s="55"/>
      <c r="H10" s="17"/>
      <c r="I10" s="111"/>
      <c r="J10" s="17"/>
      <c r="K10" s="17"/>
      <c r="L10" s="17"/>
      <c r="M10" s="17"/>
      <c r="N10" s="17"/>
      <c r="O10" s="16"/>
      <c r="P10" s="16"/>
      <c r="Q10" s="16"/>
      <c r="R10" s="16"/>
      <c r="S10" s="49"/>
      <c r="T10" s="49"/>
      <c r="U10" s="49"/>
      <c r="V10" s="49"/>
      <c r="W10" s="49"/>
      <c r="X10" s="49"/>
      <c r="Y10" s="49"/>
    </row>
    <row r="11" spans="1:25" ht="24" customHeight="1">
      <c r="A11" s="1"/>
      <c r="B11" s="1"/>
      <c r="C11" s="1"/>
      <c r="D11" s="4" t="s">
        <v>97</v>
      </c>
      <c r="F11" s="55"/>
      <c r="G11" s="55"/>
      <c r="H11" s="17"/>
      <c r="I11" s="111"/>
      <c r="J11" s="17"/>
      <c r="K11" s="17"/>
      <c r="L11" s="17"/>
      <c r="M11" s="17"/>
      <c r="N11" s="17"/>
      <c r="O11" s="16"/>
      <c r="P11" s="16"/>
      <c r="Q11" s="16"/>
      <c r="R11" s="16"/>
      <c r="S11" s="49"/>
      <c r="T11" s="49"/>
      <c r="U11" s="49"/>
      <c r="V11" s="49"/>
      <c r="W11" s="49"/>
      <c r="X11" s="49"/>
      <c r="Y11" s="49"/>
    </row>
    <row r="12" spans="1:25" ht="24" customHeight="1">
      <c r="A12" s="1"/>
      <c r="B12" s="1"/>
      <c r="C12" s="4" t="s">
        <v>98</v>
      </c>
      <c r="F12" s="5"/>
      <c r="G12" s="5"/>
      <c r="H12" s="118">
        <v>66871108.090000004</v>
      </c>
      <c r="I12" s="111"/>
      <c r="J12" s="118">
        <v>49557825</v>
      </c>
      <c r="K12" s="17"/>
      <c r="L12" s="17">
        <v>65339037.440000005</v>
      </c>
      <c r="M12" s="17"/>
      <c r="N12" s="118">
        <v>44743463</v>
      </c>
      <c r="O12" s="16"/>
      <c r="P12" s="16"/>
      <c r="Q12" s="16"/>
      <c r="R12" s="16"/>
      <c r="S12" s="49"/>
      <c r="T12" s="49"/>
      <c r="U12" s="49"/>
      <c r="V12" s="49"/>
      <c r="W12" s="49"/>
      <c r="X12" s="49"/>
      <c r="Y12" s="49"/>
    </row>
    <row r="13" spans="1:25" ht="24" customHeight="1">
      <c r="A13" s="1"/>
      <c r="B13" s="1"/>
      <c r="C13" s="4" t="s">
        <v>167</v>
      </c>
      <c r="F13" s="5"/>
      <c r="G13" s="5"/>
      <c r="H13" s="17">
        <v>26182063.349999998</v>
      </c>
      <c r="I13" s="111"/>
      <c r="J13" s="118">
        <v>-80561819</v>
      </c>
      <c r="K13" s="17"/>
      <c r="L13" s="17">
        <v>26182063.349999998</v>
      </c>
      <c r="M13" s="17"/>
      <c r="N13" s="118">
        <v>-90459405</v>
      </c>
      <c r="O13" s="16"/>
      <c r="P13" s="16"/>
      <c r="Q13" s="16"/>
      <c r="R13" s="16"/>
      <c r="S13" s="49"/>
      <c r="T13" s="49"/>
      <c r="U13" s="49"/>
      <c r="V13" s="49"/>
      <c r="W13" s="49"/>
      <c r="X13" s="49"/>
      <c r="Y13" s="49"/>
    </row>
    <row r="14" spans="1:25" ht="24" customHeight="1">
      <c r="A14" s="1"/>
      <c r="B14" s="1"/>
      <c r="C14" s="4" t="s">
        <v>193</v>
      </c>
      <c r="F14" s="5"/>
      <c r="G14" s="5"/>
      <c r="H14" s="17">
        <v>0</v>
      </c>
      <c r="I14" s="111"/>
      <c r="J14" s="118">
        <v>0</v>
      </c>
      <c r="K14" s="17"/>
      <c r="L14" s="17">
        <v>0</v>
      </c>
      <c r="M14" s="17"/>
      <c r="N14" s="118">
        <v>9902585</v>
      </c>
      <c r="O14" s="16"/>
      <c r="P14" s="16"/>
      <c r="Q14" s="16"/>
      <c r="R14" s="16"/>
      <c r="S14" s="49"/>
      <c r="T14" s="49"/>
      <c r="U14" s="49"/>
      <c r="V14" s="49"/>
      <c r="W14" s="49"/>
      <c r="X14" s="49"/>
      <c r="Y14" s="49"/>
    </row>
    <row r="15" spans="1:25" ht="24" customHeight="1">
      <c r="A15" s="1"/>
      <c r="B15" s="1"/>
      <c r="C15" s="4" t="s">
        <v>194</v>
      </c>
      <c r="F15" s="5"/>
      <c r="G15" s="5"/>
      <c r="H15" s="17">
        <v>462.74</v>
      </c>
      <c r="I15" s="111"/>
      <c r="J15" s="118">
        <v>0</v>
      </c>
      <c r="K15" s="17"/>
      <c r="L15" s="17">
        <v>0</v>
      </c>
      <c r="M15" s="17"/>
      <c r="N15" s="118">
        <v>0</v>
      </c>
      <c r="O15" s="16"/>
      <c r="P15" s="16"/>
      <c r="Q15" s="16"/>
      <c r="R15" s="16"/>
      <c r="S15" s="49"/>
      <c r="T15" s="49"/>
      <c r="U15" s="49"/>
      <c r="V15" s="49"/>
      <c r="W15" s="49"/>
      <c r="X15" s="49"/>
      <c r="Y15" s="49"/>
    </row>
    <row r="16" spans="1:25" ht="24" customHeight="1">
      <c r="A16" s="1"/>
      <c r="B16" s="1"/>
      <c r="C16" s="4" t="s">
        <v>113</v>
      </c>
      <c r="F16" s="5"/>
      <c r="G16" s="5"/>
      <c r="H16" s="17">
        <v>-23422.57</v>
      </c>
      <c r="I16" s="111"/>
      <c r="J16" s="17">
        <v>-14711.91</v>
      </c>
      <c r="K16" s="17"/>
      <c r="L16" s="17">
        <v>-23422.57</v>
      </c>
      <c r="M16" s="17"/>
      <c r="N16" s="17">
        <v>-14711.91</v>
      </c>
      <c r="O16" s="16"/>
      <c r="P16" s="16"/>
      <c r="Q16" s="16"/>
      <c r="R16" s="16"/>
      <c r="S16" s="49"/>
      <c r="T16" s="49"/>
      <c r="U16" s="49"/>
      <c r="V16" s="49"/>
      <c r="W16" s="49"/>
      <c r="X16" s="49"/>
      <c r="Y16" s="49"/>
    </row>
    <row r="17" spans="1:25" ht="24" customHeight="1">
      <c r="A17" s="1"/>
      <c r="B17" s="1"/>
      <c r="C17" s="4" t="s">
        <v>195</v>
      </c>
      <c r="F17" s="5"/>
      <c r="G17" s="5"/>
      <c r="H17" s="17">
        <v>-2925000</v>
      </c>
      <c r="I17" s="111"/>
      <c r="J17" s="17">
        <v>0</v>
      </c>
      <c r="K17" s="17"/>
      <c r="L17" s="17">
        <v>-2925000</v>
      </c>
      <c r="M17" s="17"/>
      <c r="N17" s="17">
        <v>0</v>
      </c>
      <c r="O17" s="16"/>
      <c r="P17" s="16"/>
      <c r="Q17" s="16"/>
      <c r="R17" s="16"/>
      <c r="S17" s="49"/>
      <c r="T17" s="49"/>
      <c r="U17" s="49"/>
      <c r="V17" s="49"/>
      <c r="W17" s="49"/>
      <c r="X17" s="49"/>
      <c r="Y17" s="49"/>
    </row>
    <row r="18" spans="1:25" ht="24" customHeight="1">
      <c r="A18" s="1"/>
      <c r="B18" s="1"/>
      <c r="C18" s="4" t="s">
        <v>106</v>
      </c>
      <c r="F18" s="5"/>
      <c r="G18" s="5"/>
      <c r="H18" s="17">
        <v>-20066566.91</v>
      </c>
      <c r="I18" s="111"/>
      <c r="J18" s="17">
        <v>4356124</v>
      </c>
      <c r="K18" s="17"/>
      <c r="L18" s="17">
        <v>-20066566.91</v>
      </c>
      <c r="M18" s="17"/>
      <c r="N18" s="17">
        <v>4356124</v>
      </c>
      <c r="O18" s="16"/>
      <c r="P18" s="16"/>
      <c r="Q18" s="16"/>
      <c r="R18" s="16"/>
      <c r="S18" s="49"/>
      <c r="T18" s="49"/>
      <c r="U18" s="49"/>
      <c r="V18" s="49"/>
      <c r="W18" s="49"/>
      <c r="X18" s="49"/>
      <c r="Y18" s="49"/>
    </row>
    <row r="19" spans="1:25" ht="24" customHeight="1">
      <c r="A19" s="1"/>
      <c r="B19" s="1"/>
      <c r="C19" s="4" t="s">
        <v>166</v>
      </c>
      <c r="F19" s="5"/>
      <c r="G19" s="5"/>
      <c r="H19" s="17">
        <v>170046.96999999991</v>
      </c>
      <c r="I19" s="111"/>
      <c r="J19" s="17">
        <v>587487</v>
      </c>
      <c r="K19" s="17"/>
      <c r="L19" s="17">
        <v>170046.96999999991</v>
      </c>
      <c r="M19" s="17"/>
      <c r="N19" s="17">
        <v>289861</v>
      </c>
      <c r="O19" s="16"/>
      <c r="P19" s="16"/>
      <c r="Q19" s="16"/>
      <c r="R19" s="16"/>
      <c r="S19" s="49"/>
      <c r="T19" s="49"/>
      <c r="U19" s="49"/>
      <c r="V19" s="49"/>
      <c r="W19" s="49"/>
      <c r="X19" s="49"/>
      <c r="Y19" s="49"/>
    </row>
    <row r="20" spans="1:25" ht="24" customHeight="1">
      <c r="A20" s="1"/>
      <c r="B20" s="1"/>
      <c r="C20" s="4" t="s">
        <v>111</v>
      </c>
      <c r="F20" s="5"/>
      <c r="G20" s="5"/>
      <c r="H20" s="17">
        <v>5224.9499999999971</v>
      </c>
      <c r="I20" s="118"/>
      <c r="J20" s="17">
        <v>0</v>
      </c>
      <c r="K20" s="17"/>
      <c r="L20" s="17">
        <v>5224.9499999999971</v>
      </c>
      <c r="M20" s="17"/>
      <c r="N20" s="142">
        <v>297620</v>
      </c>
      <c r="O20" s="16"/>
      <c r="P20" s="16"/>
      <c r="Q20" s="16"/>
      <c r="R20" s="16"/>
      <c r="S20" s="49"/>
      <c r="T20" s="49"/>
      <c r="U20" s="49"/>
      <c r="V20" s="49"/>
      <c r="W20" s="49"/>
      <c r="X20" s="49"/>
      <c r="Y20" s="49"/>
    </row>
    <row r="21" spans="1:25" ht="24" customHeight="1">
      <c r="A21" s="1"/>
      <c r="B21" s="1"/>
      <c r="C21" s="4" t="s">
        <v>196</v>
      </c>
      <c r="F21" s="5"/>
      <c r="G21" s="5"/>
      <c r="H21" s="17">
        <v>0</v>
      </c>
      <c r="I21" s="118"/>
      <c r="J21" s="17">
        <v>0</v>
      </c>
      <c r="K21" s="17"/>
      <c r="L21" s="17">
        <v>0</v>
      </c>
      <c r="M21" s="17"/>
      <c r="N21" s="142">
        <v>-2918</v>
      </c>
      <c r="O21" s="16"/>
      <c r="P21" s="16"/>
      <c r="Q21" s="16"/>
      <c r="R21" s="16"/>
      <c r="S21" s="49"/>
      <c r="T21" s="49"/>
      <c r="U21" s="49"/>
      <c r="V21" s="49"/>
      <c r="W21" s="49"/>
      <c r="X21" s="49"/>
      <c r="Y21" s="49"/>
    </row>
    <row r="22" spans="1:25" ht="24" customHeight="1">
      <c r="A22" s="1"/>
      <c r="B22" s="1"/>
      <c r="C22" s="4" t="s">
        <v>189</v>
      </c>
      <c r="F22" s="5"/>
      <c r="G22" s="5"/>
      <c r="H22" s="144">
        <v>2194497.52</v>
      </c>
      <c r="I22" s="118"/>
      <c r="J22" s="17">
        <v>0</v>
      </c>
      <c r="K22" s="17"/>
      <c r="L22" s="17">
        <v>0</v>
      </c>
      <c r="M22" s="17"/>
      <c r="N22" s="144">
        <v>0</v>
      </c>
      <c r="O22" s="16"/>
      <c r="P22" s="16"/>
      <c r="Q22" s="16"/>
      <c r="R22" s="16"/>
      <c r="S22" s="49"/>
      <c r="T22" s="49"/>
      <c r="U22" s="49"/>
      <c r="V22" s="49"/>
      <c r="W22" s="49"/>
      <c r="X22" s="49"/>
      <c r="Y22" s="49"/>
    </row>
    <row r="23" spans="1:25" ht="24" customHeight="1">
      <c r="A23" s="1"/>
      <c r="B23" s="1"/>
      <c r="C23" s="4" t="s">
        <v>112</v>
      </c>
      <c r="F23" s="5"/>
      <c r="G23" s="5"/>
      <c r="H23" s="118">
        <v>-42975969.050000004</v>
      </c>
      <c r="I23" s="111"/>
      <c r="J23" s="118">
        <v>-31711508</v>
      </c>
      <c r="K23" s="111"/>
      <c r="L23" s="118">
        <v>-42975969.050000004</v>
      </c>
      <c r="M23" s="17"/>
      <c r="N23" s="118">
        <v>-31605449</v>
      </c>
      <c r="P23" s="54"/>
      <c r="Q23" s="49"/>
      <c r="R23" s="49"/>
      <c r="S23" s="49"/>
      <c r="T23" s="49"/>
      <c r="U23" s="49"/>
      <c r="V23" s="49"/>
      <c r="W23" s="49"/>
      <c r="X23" s="49"/>
      <c r="Y23" s="49"/>
    </row>
    <row r="24" spans="1:25" ht="24" customHeight="1">
      <c r="A24" s="1"/>
      <c r="B24" s="1"/>
      <c r="C24" s="99" t="s">
        <v>143</v>
      </c>
      <c r="F24" s="5"/>
      <c r="G24" s="5"/>
      <c r="H24" s="118">
        <v>11303733</v>
      </c>
      <c r="I24" s="111"/>
      <c r="J24" s="118">
        <v>-56750033</v>
      </c>
      <c r="K24" s="111"/>
      <c r="L24" s="118">
        <v>11303733</v>
      </c>
      <c r="M24" s="17"/>
      <c r="N24" s="118">
        <v>-56750033</v>
      </c>
      <c r="O24" s="14"/>
      <c r="P24" s="14"/>
      <c r="Q24" s="14"/>
      <c r="R24" s="14"/>
      <c r="S24" s="49"/>
      <c r="T24" s="49"/>
      <c r="U24" s="49"/>
      <c r="V24" s="49"/>
      <c r="W24" s="49"/>
      <c r="X24" s="49"/>
      <c r="Y24" s="49"/>
    </row>
    <row r="25" spans="1:25" ht="24" customHeight="1">
      <c r="A25" s="1"/>
      <c r="B25" s="1"/>
      <c r="C25" s="99" t="s">
        <v>107</v>
      </c>
      <c r="F25" s="5"/>
      <c r="G25" s="5"/>
      <c r="H25" s="17">
        <v>24183348.520000011</v>
      </c>
      <c r="I25" s="111"/>
      <c r="J25" s="17">
        <v>22854789.000000004</v>
      </c>
      <c r="K25" s="111"/>
      <c r="L25" s="118">
        <v>23879381.52</v>
      </c>
      <c r="M25" s="17"/>
      <c r="N25" s="17">
        <v>22608312</v>
      </c>
      <c r="O25" s="14"/>
      <c r="P25" s="14"/>
      <c r="Q25" s="14"/>
      <c r="R25" s="14"/>
    </row>
    <row r="26" spans="1:25" ht="24" customHeight="1">
      <c r="A26" s="1"/>
      <c r="B26" s="1"/>
      <c r="C26" s="99" t="s">
        <v>108</v>
      </c>
      <c r="F26" s="5"/>
      <c r="G26" s="5"/>
      <c r="H26" s="17">
        <v>-11591446.929999998</v>
      </c>
      <c r="I26" s="111"/>
      <c r="J26" s="17">
        <v>-11394663</v>
      </c>
      <c r="K26" s="111"/>
      <c r="L26" s="17">
        <v>-18769486.789999999</v>
      </c>
      <c r="M26" s="17"/>
      <c r="N26" s="17">
        <v>-8435402</v>
      </c>
      <c r="O26" s="14"/>
      <c r="P26" s="14"/>
      <c r="Q26" s="14"/>
      <c r="R26" s="14"/>
    </row>
    <row r="27" spans="1:25" ht="24" customHeight="1">
      <c r="A27" s="1"/>
      <c r="B27" s="1"/>
      <c r="C27" s="99" t="s">
        <v>109</v>
      </c>
      <c r="F27" s="5"/>
      <c r="G27" s="5"/>
      <c r="H27" s="17">
        <v>401928560.22000003</v>
      </c>
      <c r="I27" s="111"/>
      <c r="J27" s="17">
        <v>363964350</v>
      </c>
      <c r="K27" s="111"/>
      <c r="L27" s="17">
        <v>388813810.99000001</v>
      </c>
      <c r="M27" s="17"/>
      <c r="N27" s="17">
        <v>308263763</v>
      </c>
      <c r="O27" s="14"/>
      <c r="P27" s="14"/>
      <c r="Q27" s="14"/>
      <c r="R27" s="14"/>
    </row>
    <row r="28" spans="1:25" ht="24" customHeight="1">
      <c r="A28" s="1"/>
      <c r="B28" s="1"/>
      <c r="C28" s="99" t="s">
        <v>110</v>
      </c>
      <c r="F28" s="5"/>
      <c r="G28" s="5"/>
      <c r="H28" s="118">
        <v>2564845.4700000002</v>
      </c>
      <c r="I28" s="111"/>
      <c r="J28" s="118">
        <v>3190356</v>
      </c>
      <c r="K28" s="111"/>
      <c r="L28" s="118">
        <v>2564845.4700000002</v>
      </c>
      <c r="M28" s="17"/>
      <c r="N28" s="118">
        <v>0</v>
      </c>
      <c r="O28" s="14"/>
      <c r="P28" s="14"/>
      <c r="Q28" s="14"/>
      <c r="R28" s="14"/>
    </row>
    <row r="29" spans="1:25" ht="24" customHeight="1">
      <c r="B29" s="1" t="s">
        <v>144</v>
      </c>
      <c r="C29" s="1"/>
      <c r="D29" s="100"/>
      <c r="E29" s="55"/>
      <c r="F29" s="5"/>
      <c r="G29" s="5"/>
      <c r="H29" s="145">
        <f>SUM(H9:H28)</f>
        <v>-643773544.55000103</v>
      </c>
      <c r="I29" s="111"/>
      <c r="J29" s="145">
        <f>SUM(J9:J28)</f>
        <v>442619588.05999953</v>
      </c>
      <c r="K29" s="111"/>
      <c r="L29" s="145">
        <f>SUM(L9:L28)</f>
        <v>-663080949.69999993</v>
      </c>
      <c r="M29" s="17"/>
      <c r="N29" s="145">
        <f>SUM(N9:N28)</f>
        <v>383042463.50000131</v>
      </c>
      <c r="O29" s="14"/>
      <c r="P29" s="14"/>
      <c r="Q29" s="14"/>
      <c r="R29" s="14"/>
    </row>
    <row r="30" spans="1:25" ht="24" customHeight="1">
      <c r="A30" s="1"/>
      <c r="B30" s="100" t="s">
        <v>99</v>
      </c>
      <c r="C30" s="100"/>
      <c r="D30" s="1"/>
      <c r="E30" s="55"/>
      <c r="H30" s="17"/>
      <c r="I30" s="17"/>
      <c r="J30" s="17"/>
      <c r="K30" s="17"/>
      <c r="L30" s="17"/>
      <c r="M30" s="17"/>
      <c r="N30" s="17"/>
      <c r="O30" s="14"/>
      <c r="P30" s="14"/>
      <c r="Q30" s="14"/>
      <c r="R30" s="14"/>
    </row>
    <row r="31" spans="1:25" ht="24" customHeight="1">
      <c r="A31" s="1"/>
      <c r="B31" s="1"/>
      <c r="C31" s="86" t="s">
        <v>10</v>
      </c>
      <c r="D31" s="1"/>
      <c r="E31" s="1"/>
      <c r="H31" s="17">
        <v>-430036310.70999998</v>
      </c>
      <c r="I31" s="17"/>
      <c r="J31" s="17">
        <v>103615116</v>
      </c>
      <c r="K31" s="17"/>
      <c r="L31" s="17">
        <v>-456910320.21000004</v>
      </c>
      <c r="M31" s="17"/>
      <c r="N31" s="17">
        <v>2727159</v>
      </c>
      <c r="O31" s="14"/>
      <c r="P31" s="14"/>
      <c r="Q31" s="14"/>
      <c r="R31" s="14"/>
    </row>
    <row r="32" spans="1:25" ht="24" customHeight="1">
      <c r="A32" s="1"/>
      <c r="B32" s="1"/>
      <c r="C32" s="86" t="s">
        <v>12</v>
      </c>
      <c r="D32" s="1"/>
      <c r="E32" s="1"/>
      <c r="H32" s="17">
        <v>72214201.670000002</v>
      </c>
      <c r="I32" s="17"/>
      <c r="J32" s="17">
        <f>-665118250-J33</f>
        <v>-364235189.25</v>
      </c>
      <c r="K32" s="17"/>
      <c r="L32" s="17">
        <v>113532356.94</v>
      </c>
      <c r="M32" s="17"/>
      <c r="N32" s="17">
        <f>-607211852-N33</f>
        <v>-532218136.25</v>
      </c>
      <c r="O32" s="14"/>
      <c r="P32" s="14"/>
      <c r="Q32" s="14"/>
      <c r="R32" s="14"/>
    </row>
    <row r="33" spans="1:18" ht="24" customHeight="1">
      <c r="A33" s="1"/>
      <c r="B33" s="1"/>
      <c r="C33" s="86" t="s">
        <v>150</v>
      </c>
      <c r="D33" s="1"/>
      <c r="E33" s="1"/>
      <c r="H33" s="17">
        <v>143136166.96000001</v>
      </c>
      <c r="I33" s="17"/>
      <c r="J33" s="17">
        <v>-300883060.75</v>
      </c>
      <c r="K33" s="17"/>
      <c r="L33" s="17">
        <v>115337819.19</v>
      </c>
      <c r="M33" s="17"/>
      <c r="N33" s="17">
        <v>-74993715.75</v>
      </c>
      <c r="O33" s="14"/>
      <c r="P33" s="14"/>
      <c r="Q33" s="14"/>
      <c r="R33" s="14"/>
    </row>
    <row r="34" spans="1:18" ht="24" customHeight="1">
      <c r="A34" s="1"/>
      <c r="B34" s="1"/>
      <c r="C34" s="86" t="s">
        <v>17</v>
      </c>
      <c r="D34" s="1"/>
      <c r="E34" s="1"/>
      <c r="H34" s="17">
        <v>1227279354.8399999</v>
      </c>
      <c r="I34" s="17"/>
      <c r="J34" s="17">
        <v>-915697292.66999996</v>
      </c>
      <c r="K34" s="17"/>
      <c r="L34" s="17">
        <v>1105792840.73</v>
      </c>
      <c r="M34" s="17"/>
      <c r="N34" s="17">
        <v>-798802380.38999999</v>
      </c>
      <c r="O34" s="14"/>
      <c r="P34" s="14"/>
      <c r="Q34" s="14"/>
      <c r="R34" s="14"/>
    </row>
    <row r="35" spans="1:18" ht="24" customHeight="1">
      <c r="A35" s="1"/>
      <c r="B35" s="1"/>
      <c r="C35" s="86" t="s">
        <v>18</v>
      </c>
      <c r="D35" s="1"/>
      <c r="H35" s="17">
        <v>109697499.45</v>
      </c>
      <c r="I35" s="17"/>
      <c r="J35" s="17">
        <v>-250465905.33000001</v>
      </c>
      <c r="K35" s="17"/>
      <c r="L35" s="118">
        <v>0</v>
      </c>
      <c r="M35" s="17"/>
      <c r="N35" s="17">
        <v>0</v>
      </c>
      <c r="P35" s="54"/>
    </row>
    <row r="36" spans="1:18" ht="24" customHeight="1">
      <c r="A36" s="1"/>
      <c r="B36" s="1"/>
      <c r="C36" s="86" t="s">
        <v>19</v>
      </c>
      <c r="D36" s="1"/>
      <c r="E36" s="1"/>
      <c r="H36" s="17">
        <v>48117352.740000002</v>
      </c>
      <c r="I36" s="17"/>
      <c r="J36" s="17">
        <v>328165861</v>
      </c>
      <c r="K36" s="17"/>
      <c r="L36" s="17">
        <v>35722933.439999998</v>
      </c>
      <c r="M36" s="17"/>
      <c r="N36" s="17">
        <v>56982991</v>
      </c>
      <c r="P36" s="54"/>
    </row>
    <row r="37" spans="1:18" ht="24" customHeight="1">
      <c r="A37" s="1"/>
      <c r="B37" s="1"/>
      <c r="C37" s="86" t="s">
        <v>15</v>
      </c>
      <c r="D37" s="1"/>
      <c r="E37" s="1"/>
      <c r="H37" s="17">
        <v>25169088.619999997</v>
      </c>
      <c r="I37" s="17"/>
      <c r="J37" s="17">
        <v>-253417634</v>
      </c>
      <c r="K37" s="17"/>
      <c r="L37" s="17">
        <v>13140993.66</v>
      </c>
      <c r="M37" s="17"/>
      <c r="N37" s="17">
        <v>9320800</v>
      </c>
      <c r="P37" s="54"/>
    </row>
    <row r="38" spans="1:18" ht="24" customHeight="1">
      <c r="A38" s="1"/>
      <c r="B38" s="1"/>
      <c r="C38" s="87" t="s">
        <v>32</v>
      </c>
      <c r="D38" s="1"/>
      <c r="E38" s="1"/>
      <c r="H38" s="17">
        <v>-15740007.129999999</v>
      </c>
      <c r="I38" s="17"/>
      <c r="J38" s="17">
        <v>-64278326</v>
      </c>
      <c r="K38" s="17"/>
      <c r="L38" s="17">
        <v>-15796407.129999999</v>
      </c>
      <c r="M38" s="17"/>
      <c r="N38" s="17">
        <v>4692263</v>
      </c>
      <c r="P38" s="54"/>
    </row>
    <row r="39" spans="1:18" ht="24" customHeight="1">
      <c r="A39" s="1"/>
      <c r="B39" s="1" t="s">
        <v>133</v>
      </c>
      <c r="D39" s="1"/>
      <c r="E39" s="1"/>
      <c r="H39" s="17"/>
      <c r="I39" s="17"/>
      <c r="J39" s="17"/>
      <c r="K39" s="17"/>
      <c r="L39" s="17"/>
      <c r="M39" s="17"/>
      <c r="N39" s="17"/>
      <c r="P39" s="54"/>
    </row>
    <row r="40" spans="1:18" ht="24" customHeight="1">
      <c r="A40" s="1"/>
      <c r="B40" s="1"/>
      <c r="C40" s="49" t="s">
        <v>36</v>
      </c>
      <c r="D40" s="1"/>
      <c r="E40" s="1"/>
      <c r="H40" s="17">
        <v>405906920.45000005</v>
      </c>
      <c r="I40" s="17"/>
      <c r="J40" s="17">
        <v>488122329</v>
      </c>
      <c r="K40" s="17"/>
      <c r="L40" s="17">
        <v>350362675.45999998</v>
      </c>
      <c r="M40" s="17"/>
      <c r="N40" s="17">
        <v>762302200</v>
      </c>
      <c r="P40" s="54"/>
    </row>
    <row r="41" spans="1:18" ht="24" customHeight="1">
      <c r="A41" s="1"/>
      <c r="B41" s="1"/>
      <c r="C41" s="87" t="s">
        <v>132</v>
      </c>
      <c r="D41" s="1"/>
      <c r="E41" s="1"/>
      <c r="H41" s="17">
        <v>28706908.809999999</v>
      </c>
      <c r="I41" s="17"/>
      <c r="J41" s="17">
        <v>107406245</v>
      </c>
      <c r="K41" s="17"/>
      <c r="L41" s="17">
        <v>31891972.50999999</v>
      </c>
      <c r="M41" s="17"/>
      <c r="N41" s="17">
        <v>104888637</v>
      </c>
      <c r="P41" s="54"/>
    </row>
    <row r="42" spans="1:18" ht="24" customHeight="1">
      <c r="A42" s="1"/>
      <c r="B42" s="1"/>
      <c r="C42" s="87" t="s">
        <v>79</v>
      </c>
      <c r="D42" s="1"/>
      <c r="E42" s="1"/>
      <c r="H42" s="17">
        <v>531596490.07999986</v>
      </c>
      <c r="I42" s="17"/>
      <c r="J42" s="17">
        <v>-420962145.22000003</v>
      </c>
      <c r="K42" s="17"/>
      <c r="L42" s="17">
        <v>531867677.8599999</v>
      </c>
      <c r="M42" s="17"/>
      <c r="N42" s="17">
        <v>-413012314.23000002</v>
      </c>
      <c r="P42" s="54"/>
    </row>
    <row r="43" spans="1:18" ht="24" customHeight="1">
      <c r="A43" s="1"/>
      <c r="B43" s="1"/>
      <c r="C43" s="87" t="s">
        <v>100</v>
      </c>
      <c r="D43" s="1"/>
      <c r="E43" s="1"/>
      <c r="H43" s="17">
        <v>-572865533.11000001</v>
      </c>
      <c r="I43" s="17"/>
      <c r="J43" s="17">
        <v>-639994306</v>
      </c>
      <c r="K43" s="17"/>
      <c r="L43" s="17">
        <v>-571386195.75999999</v>
      </c>
      <c r="M43" s="17"/>
      <c r="N43" s="17">
        <v>-589544044</v>
      </c>
      <c r="P43" s="54"/>
    </row>
    <row r="44" spans="1:18" ht="24" customHeight="1">
      <c r="A44" s="1"/>
      <c r="B44" s="1"/>
      <c r="C44" s="87" t="s">
        <v>40</v>
      </c>
      <c r="D44" s="1"/>
      <c r="E44" s="1"/>
      <c r="H44" s="17">
        <v>245171108.13000005</v>
      </c>
      <c r="I44" s="17"/>
      <c r="J44" s="17">
        <v>349986016</v>
      </c>
      <c r="K44" s="17"/>
      <c r="L44" s="17">
        <v>246234320.19</v>
      </c>
      <c r="M44" s="17"/>
      <c r="N44" s="17">
        <v>163180392</v>
      </c>
      <c r="P44" s="54"/>
    </row>
    <row r="45" spans="1:18" ht="24.5" customHeight="1">
      <c r="A45" s="1"/>
      <c r="B45" s="1"/>
      <c r="C45" s="101" t="s">
        <v>136</v>
      </c>
      <c r="D45" s="1"/>
      <c r="E45" s="1"/>
      <c r="H45" s="17">
        <v>1904290.8</v>
      </c>
      <c r="I45" s="17"/>
      <c r="J45" s="17">
        <v>0</v>
      </c>
      <c r="K45" s="17"/>
      <c r="L45" s="17">
        <v>0</v>
      </c>
      <c r="M45" s="17"/>
      <c r="N45" s="17">
        <v>0</v>
      </c>
      <c r="P45" s="54"/>
    </row>
    <row r="46" spans="1:18" ht="24" customHeight="1">
      <c r="A46" s="1"/>
      <c r="B46" s="102" t="s">
        <v>159</v>
      </c>
      <c r="F46" s="5"/>
      <c r="G46" s="5"/>
      <c r="H46" s="145">
        <f>SUM(H29:H45)</f>
        <v>1176483987.0499988</v>
      </c>
      <c r="I46" s="111"/>
      <c r="J46" s="145">
        <f>SUM(J29:J45)</f>
        <v>-1390018704.1600006</v>
      </c>
      <c r="K46" s="111"/>
      <c r="L46" s="145">
        <f>SUM(L29:L45)</f>
        <v>836709717.18000007</v>
      </c>
      <c r="M46" s="17"/>
      <c r="N46" s="145">
        <f>SUM(N29:N45)</f>
        <v>-921433685.11999869</v>
      </c>
    </row>
    <row r="47" spans="1:18" ht="24" customHeight="1">
      <c r="A47" s="1"/>
      <c r="B47" s="102"/>
      <c r="C47" s="1" t="s">
        <v>101</v>
      </c>
      <c r="F47" s="5"/>
      <c r="G47" s="5"/>
      <c r="H47" s="110">
        <v>344610.77999999997</v>
      </c>
      <c r="I47" s="111"/>
      <c r="J47" s="110">
        <v>545880.46</v>
      </c>
      <c r="K47" s="111"/>
      <c r="L47" s="110">
        <v>327788.09000000003</v>
      </c>
      <c r="M47" s="17"/>
      <c r="N47" s="110">
        <v>515408</v>
      </c>
    </row>
    <row r="48" spans="1:18" ht="24" customHeight="1">
      <c r="A48" s="1"/>
      <c r="B48" s="102"/>
      <c r="C48" s="1" t="s">
        <v>165</v>
      </c>
      <c r="F48" s="5"/>
      <c r="G48" s="5"/>
      <c r="H48" s="110">
        <v>194551595.52000001</v>
      </c>
      <c r="I48" s="111"/>
      <c r="J48" s="110">
        <v>156713473</v>
      </c>
      <c r="K48" s="111"/>
      <c r="L48" s="110">
        <v>194144147.30000001</v>
      </c>
      <c r="M48" s="17"/>
      <c r="N48" s="110">
        <v>156713473</v>
      </c>
    </row>
    <row r="49" spans="1:25" ht="24" customHeight="1">
      <c r="A49" s="1"/>
      <c r="B49" s="1"/>
      <c r="C49" s="1" t="s">
        <v>102</v>
      </c>
      <c r="F49" s="5"/>
      <c r="G49" s="5"/>
      <c r="H49" s="118">
        <v>-219366621.34999996</v>
      </c>
      <c r="I49" s="111"/>
      <c r="J49" s="118">
        <v>-230939901</v>
      </c>
      <c r="K49" s="111"/>
      <c r="L49" s="118">
        <v>-204256240.95000002</v>
      </c>
      <c r="M49" s="17"/>
      <c r="N49" s="118">
        <v>-194144147</v>
      </c>
      <c r="O49" s="16"/>
      <c r="P49" s="16"/>
      <c r="Q49" s="16"/>
      <c r="R49" s="16"/>
    </row>
    <row r="50" spans="1:25" ht="24" customHeight="1">
      <c r="A50" s="1"/>
      <c r="B50" s="1"/>
      <c r="C50" s="1" t="s">
        <v>158</v>
      </c>
      <c r="F50" s="5"/>
      <c r="G50" s="5"/>
      <c r="H50" s="118">
        <v>-478000</v>
      </c>
      <c r="I50" s="111"/>
      <c r="J50" s="118">
        <v>-8048880</v>
      </c>
      <c r="K50" s="111"/>
      <c r="L50" s="118">
        <v>0</v>
      </c>
      <c r="M50" s="17"/>
      <c r="N50" s="118">
        <v>-8048880</v>
      </c>
      <c r="O50" s="16"/>
      <c r="P50" s="16"/>
      <c r="Q50" s="16"/>
      <c r="R50" s="16"/>
    </row>
    <row r="51" spans="1:25" ht="24" customHeight="1">
      <c r="A51" s="1" t="s">
        <v>103</v>
      </c>
      <c r="F51" s="24"/>
      <c r="G51" s="5"/>
      <c r="H51" s="121">
        <f>SUM(H46:H50)</f>
        <v>1151535571.9999988</v>
      </c>
      <c r="I51" s="111"/>
      <c r="J51" s="121">
        <f>SUM(J46:J50)</f>
        <v>-1471748131.7000005</v>
      </c>
      <c r="K51" s="111"/>
      <c r="L51" s="121">
        <f>SUM(L46:L50)</f>
        <v>826925411.62000012</v>
      </c>
      <c r="M51" s="17"/>
      <c r="N51" s="121">
        <f>SUM(N46:N50)</f>
        <v>-966397831.11999869</v>
      </c>
      <c r="O51" s="16"/>
      <c r="P51" s="16"/>
      <c r="Q51" s="16"/>
      <c r="R51" s="16"/>
    </row>
    <row r="52" spans="1:25" s="56" customFormat="1" ht="24" customHeight="1">
      <c r="A52" s="152" t="str">
        <f>+A1</f>
        <v>POWER LINE ENGINEERING PUBLIC COMPANY LIMITED AND ITS SUBSIDIARIES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7"/>
      <c r="O52" s="26"/>
      <c r="P52" s="26"/>
      <c r="Q52" s="26"/>
      <c r="R52" s="26"/>
      <c r="X52" s="39"/>
    </row>
    <row r="53" spans="1:25" s="56" customFormat="1" ht="24" customHeight="1">
      <c r="A53" s="152" t="str">
        <f t="shared" ref="A53:A54" si="0">+A2</f>
        <v>STATEMENTS OF CASH FLOWS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7"/>
      <c r="O53" s="26"/>
      <c r="P53" s="26"/>
      <c r="Q53" s="26"/>
      <c r="R53" s="26"/>
      <c r="X53" s="39"/>
    </row>
    <row r="54" spans="1:25" s="56" customFormat="1" ht="24" customHeight="1">
      <c r="A54" s="152" t="str">
        <f t="shared" si="0"/>
        <v>FOR THE YEAR ENDED 31 DECEMBER 2024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7"/>
      <c r="O54" s="26"/>
      <c r="P54" s="26"/>
      <c r="Q54" s="26"/>
      <c r="R54" s="26"/>
      <c r="X54" s="39"/>
    </row>
    <row r="55" spans="1:25" s="56" customFormat="1" ht="24" customHeight="1">
      <c r="A55" s="2"/>
      <c r="B55" s="103"/>
      <c r="C55" s="103"/>
      <c r="D55" s="103"/>
      <c r="E55" s="103"/>
      <c r="F55" s="2"/>
      <c r="G55" s="2"/>
      <c r="H55" s="2"/>
      <c r="I55" s="2"/>
      <c r="J55" s="2"/>
      <c r="K55" s="2"/>
      <c r="L55" s="2"/>
      <c r="M55" s="2"/>
      <c r="N55" s="70" t="str">
        <f>+N4</f>
        <v>(Unit : Baht)</v>
      </c>
      <c r="O55" s="26"/>
      <c r="P55" s="26"/>
      <c r="Q55" s="26"/>
      <c r="R55" s="26"/>
      <c r="X55" s="39"/>
    </row>
    <row r="56" spans="1:25" s="56" customFormat="1" ht="24" customHeight="1">
      <c r="A56" s="18"/>
      <c r="B56" s="18"/>
      <c r="C56" s="18"/>
      <c r="D56" s="18"/>
      <c r="E56" s="18"/>
      <c r="F56" s="18"/>
      <c r="G56" s="18"/>
      <c r="H56" s="155" t="str">
        <f t="shared" ref="H56:J56" si="1">+H5</f>
        <v>Consolidated financial statements</v>
      </c>
      <c r="I56" s="155">
        <f t="shared" si="1"/>
        <v>0</v>
      </c>
      <c r="J56" s="155">
        <f t="shared" si="1"/>
        <v>0</v>
      </c>
      <c r="K56" s="18"/>
      <c r="L56" s="156" t="str">
        <f t="shared" ref="L56:N56" si="2">+L5</f>
        <v>Separate financial statements</v>
      </c>
      <c r="M56" s="156">
        <f t="shared" si="2"/>
        <v>0</v>
      </c>
      <c r="N56" s="158">
        <f t="shared" si="2"/>
        <v>0</v>
      </c>
      <c r="O56" s="26"/>
      <c r="P56" s="26"/>
      <c r="Q56" s="26"/>
      <c r="R56" s="26"/>
      <c r="X56" s="39"/>
    </row>
    <row r="57" spans="1:25" s="56" customFormat="1" ht="24" customHeight="1">
      <c r="A57" s="20"/>
      <c r="B57" s="20"/>
      <c r="C57" s="20"/>
      <c r="D57" s="20"/>
      <c r="E57" s="20"/>
      <c r="F57" s="19" t="str">
        <f>+F6</f>
        <v>Notes</v>
      </c>
      <c r="G57" s="19"/>
      <c r="H57" s="19" t="str">
        <f>+H6</f>
        <v>31 December 2024</v>
      </c>
      <c r="I57" s="19"/>
      <c r="J57" s="19" t="str">
        <f>+J6</f>
        <v>31 December 2023</v>
      </c>
      <c r="K57" s="97"/>
      <c r="L57" s="19" t="str">
        <f>+L6</f>
        <v>31 December 2024</v>
      </c>
      <c r="M57" s="19"/>
      <c r="N57" s="19" t="str">
        <f>+N6</f>
        <v>31 December 2023</v>
      </c>
      <c r="O57" s="26"/>
      <c r="P57" s="26"/>
      <c r="Q57" s="26"/>
      <c r="R57" s="26"/>
      <c r="X57" s="39"/>
    </row>
    <row r="58" spans="1:25" ht="24" customHeight="1">
      <c r="A58" s="3"/>
      <c r="B58" s="3"/>
      <c r="C58" s="3"/>
      <c r="D58" s="3"/>
      <c r="E58" s="3"/>
      <c r="F58" s="2"/>
      <c r="G58" s="2"/>
      <c r="H58" s="2"/>
      <c r="I58" s="2"/>
      <c r="J58" s="139" t="s">
        <v>149</v>
      </c>
      <c r="K58" s="149"/>
      <c r="L58" s="2"/>
      <c r="M58" s="2"/>
      <c r="N58" s="2" t="s">
        <v>149</v>
      </c>
      <c r="Q58" s="49"/>
      <c r="R58" s="49"/>
      <c r="S58" s="49"/>
      <c r="T58" s="49"/>
      <c r="U58" s="49"/>
      <c r="V58" s="49"/>
      <c r="W58" s="49"/>
      <c r="X58" s="49"/>
      <c r="Y58" s="49"/>
    </row>
    <row r="59" spans="1:25" ht="24" customHeight="1">
      <c r="A59" s="4" t="s">
        <v>114</v>
      </c>
      <c r="F59" s="24"/>
      <c r="G59" s="5"/>
      <c r="H59" s="54"/>
      <c r="I59" s="5"/>
      <c r="J59" s="54"/>
      <c r="K59" s="5"/>
      <c r="L59" s="54"/>
      <c r="M59" s="54"/>
      <c r="N59" s="16"/>
      <c r="O59" s="16"/>
      <c r="P59" s="16"/>
      <c r="Q59" s="16"/>
      <c r="R59" s="16"/>
    </row>
    <row r="60" spans="1:25" ht="24" customHeight="1">
      <c r="A60" s="1"/>
      <c r="B60" s="1"/>
      <c r="C60" s="80" t="s">
        <v>115</v>
      </c>
      <c r="D60" s="80"/>
      <c r="F60" s="5"/>
      <c r="G60" s="5"/>
      <c r="H60" s="17">
        <v>-2801.3</v>
      </c>
      <c r="I60" s="111"/>
      <c r="J60" s="17">
        <v>20793271.000000004</v>
      </c>
      <c r="K60" s="17"/>
      <c r="L60" s="17">
        <v>-2801.3</v>
      </c>
      <c r="M60" s="17"/>
      <c r="N60" s="17">
        <v>20793271</v>
      </c>
      <c r="O60" s="16"/>
      <c r="P60" s="16"/>
      <c r="Q60" s="16"/>
      <c r="R60" s="16"/>
    </row>
    <row r="61" spans="1:25" ht="24" customHeight="1">
      <c r="A61" s="1"/>
      <c r="B61" s="1"/>
      <c r="C61" s="80" t="s">
        <v>116</v>
      </c>
      <c r="D61" s="80"/>
      <c r="E61" s="80"/>
      <c r="F61" s="5"/>
      <c r="G61" s="5"/>
      <c r="H61" s="17">
        <v>-30431132.519999981</v>
      </c>
      <c r="I61" s="111"/>
      <c r="J61" s="17">
        <v>-69977595</v>
      </c>
      <c r="K61" s="17"/>
      <c r="L61" s="17">
        <v>-30252603.389999986</v>
      </c>
      <c r="M61" s="17"/>
      <c r="N61" s="17">
        <v>-53966372</v>
      </c>
      <c r="O61" s="16"/>
      <c r="P61" s="16"/>
      <c r="Q61" s="16"/>
      <c r="R61" s="16"/>
    </row>
    <row r="62" spans="1:25" ht="24" customHeight="1">
      <c r="A62" s="1"/>
      <c r="B62" s="1"/>
      <c r="C62" s="80" t="s">
        <v>146</v>
      </c>
      <c r="D62" s="80"/>
      <c r="E62" s="80"/>
      <c r="F62" s="5"/>
      <c r="G62" s="5"/>
      <c r="H62" s="17">
        <v>0</v>
      </c>
      <c r="I62" s="111"/>
      <c r="J62" s="17">
        <v>0</v>
      </c>
      <c r="K62" s="17"/>
      <c r="L62" s="17">
        <v>-22700000</v>
      </c>
      <c r="M62" s="17"/>
      <c r="N62" s="17">
        <v>-111715494</v>
      </c>
      <c r="O62" s="16"/>
      <c r="P62" s="16"/>
      <c r="Q62" s="16"/>
      <c r="R62" s="16"/>
    </row>
    <row r="63" spans="1:25" ht="24" customHeight="1">
      <c r="A63" s="1"/>
      <c r="B63" s="1"/>
      <c r="C63" s="80" t="s">
        <v>160</v>
      </c>
      <c r="D63" s="80"/>
      <c r="E63" s="80"/>
      <c r="F63" s="5"/>
      <c r="G63" s="5"/>
      <c r="H63" s="17">
        <v>0</v>
      </c>
      <c r="I63" s="111"/>
      <c r="J63" s="17">
        <v>0</v>
      </c>
      <c r="K63" s="17"/>
      <c r="L63" s="17">
        <v>10300000</v>
      </c>
      <c r="M63" s="17"/>
      <c r="N63" s="17">
        <v>11000000</v>
      </c>
      <c r="O63" s="16"/>
      <c r="P63" s="16"/>
      <c r="Q63" s="16"/>
      <c r="R63" s="16"/>
    </row>
    <row r="64" spans="1:25" ht="24" customHeight="1">
      <c r="A64" s="1"/>
      <c r="B64" s="1"/>
      <c r="C64" s="80" t="s">
        <v>117</v>
      </c>
      <c r="D64" s="80"/>
      <c r="E64" s="80"/>
      <c r="F64" s="5"/>
      <c r="G64" s="5"/>
      <c r="H64" s="17">
        <v>-249950</v>
      </c>
      <c r="I64" s="111"/>
      <c r="J64" s="17">
        <v>-2200000</v>
      </c>
      <c r="K64" s="17"/>
      <c r="L64" s="17">
        <v>-249950</v>
      </c>
      <c r="M64" s="17"/>
      <c r="N64" s="17">
        <v>-2200000</v>
      </c>
      <c r="O64" s="16"/>
      <c r="P64" s="16"/>
      <c r="Q64" s="16"/>
      <c r="R64" s="16"/>
    </row>
    <row r="65" spans="1:19" ht="24" customHeight="1">
      <c r="A65" s="1"/>
      <c r="B65" s="1"/>
      <c r="C65" s="80" t="s">
        <v>118</v>
      </c>
      <c r="D65" s="80"/>
      <c r="E65" s="80"/>
      <c r="F65" s="5"/>
      <c r="G65" s="5"/>
      <c r="H65" s="17">
        <v>-12635321.4</v>
      </c>
      <c r="I65" s="111"/>
      <c r="J65" s="17">
        <v>-72809447</v>
      </c>
      <c r="K65" s="17"/>
      <c r="L65" s="17">
        <v>-12635321.4</v>
      </c>
      <c r="M65" s="17"/>
      <c r="N65" s="17">
        <v>-68656584</v>
      </c>
      <c r="P65" s="54"/>
    </row>
    <row r="66" spans="1:19" ht="24" customHeight="1">
      <c r="A66" s="1"/>
      <c r="B66" s="1"/>
      <c r="C66" s="80" t="s">
        <v>119</v>
      </c>
      <c r="D66" s="80"/>
      <c r="E66" s="80"/>
      <c r="F66" s="5"/>
      <c r="G66" s="5"/>
      <c r="H66" s="17">
        <v>185424.45</v>
      </c>
      <c r="I66" s="111"/>
      <c r="J66" s="17">
        <v>161617</v>
      </c>
      <c r="K66" s="17"/>
      <c r="L66" s="17">
        <v>185424.45</v>
      </c>
      <c r="M66" s="17"/>
      <c r="N66" s="17">
        <v>161617</v>
      </c>
      <c r="P66" s="54"/>
    </row>
    <row r="67" spans="1:19" ht="24" customHeight="1">
      <c r="A67" s="1"/>
      <c r="B67" s="1"/>
      <c r="C67" s="80" t="s">
        <v>145</v>
      </c>
      <c r="D67" s="80"/>
      <c r="E67" s="80"/>
      <c r="F67" s="5"/>
      <c r="G67" s="5"/>
      <c r="H67" s="17">
        <v>-2897196.26</v>
      </c>
      <c r="I67" s="111"/>
      <c r="J67" s="17">
        <v>0</v>
      </c>
      <c r="K67" s="17"/>
      <c r="L67" s="17">
        <v>-2897196.26</v>
      </c>
      <c r="M67" s="17"/>
      <c r="N67" s="17">
        <v>0</v>
      </c>
      <c r="P67" s="54"/>
    </row>
    <row r="68" spans="1:19" ht="24" customHeight="1">
      <c r="A68" s="1"/>
      <c r="B68" s="1"/>
      <c r="C68" s="80" t="s">
        <v>120</v>
      </c>
      <c r="D68" s="80"/>
      <c r="E68" s="80"/>
      <c r="F68" s="5"/>
      <c r="G68" s="5"/>
      <c r="H68" s="17">
        <v>-985030.67999999993</v>
      </c>
      <c r="I68" s="111"/>
      <c r="J68" s="17">
        <v>-506380</v>
      </c>
      <c r="K68" s="17"/>
      <c r="L68" s="17">
        <v>-985030.68</v>
      </c>
      <c r="M68" s="17"/>
      <c r="N68" s="17">
        <v>-506380</v>
      </c>
      <c r="P68" s="54"/>
    </row>
    <row r="69" spans="1:19" ht="24" customHeight="1">
      <c r="A69" s="1"/>
      <c r="B69" s="1"/>
      <c r="C69" s="80" t="s">
        <v>101</v>
      </c>
      <c r="D69" s="80"/>
      <c r="E69" s="80"/>
      <c r="F69" s="5"/>
      <c r="G69" s="5"/>
      <c r="H69" s="17">
        <v>10452975.159999996</v>
      </c>
      <c r="I69" s="111"/>
      <c r="J69" s="17">
        <f>4412285+4980587.54</f>
        <v>9392872.5399999991</v>
      </c>
      <c r="K69" s="111"/>
      <c r="L69" s="17">
        <v>17600294.920000002</v>
      </c>
      <c r="M69" s="17"/>
      <c r="N69" s="17">
        <v>4412285</v>
      </c>
      <c r="P69" s="54"/>
    </row>
    <row r="70" spans="1:19" ht="24" customHeight="1">
      <c r="A70" s="4" t="s">
        <v>121</v>
      </c>
      <c r="F70" s="5"/>
      <c r="G70" s="5"/>
      <c r="H70" s="121">
        <f>SUM(H60:H69)</f>
        <v>-36563032.549999982</v>
      </c>
      <c r="I70" s="111"/>
      <c r="J70" s="121">
        <f>SUM(J60:J69)</f>
        <v>-115145661.46000001</v>
      </c>
      <c r="K70" s="111"/>
      <c r="L70" s="121">
        <f>SUM(L60:L69)</f>
        <v>-41637183.659999974</v>
      </c>
      <c r="M70" s="17"/>
      <c r="N70" s="121">
        <f>SUM(N60:N69)</f>
        <v>-200677657</v>
      </c>
      <c r="O70" s="4"/>
      <c r="P70" s="17"/>
      <c r="S70" s="57"/>
    </row>
    <row r="71" spans="1:19" ht="24" customHeight="1">
      <c r="A71" s="4" t="s">
        <v>122</v>
      </c>
      <c r="B71" s="1"/>
      <c r="C71" s="1"/>
      <c r="D71" s="1"/>
      <c r="E71" s="1"/>
      <c r="H71" s="17"/>
      <c r="I71" s="17"/>
      <c r="J71" s="17"/>
      <c r="K71" s="17"/>
      <c r="L71" s="17"/>
      <c r="M71" s="17"/>
      <c r="N71" s="17"/>
      <c r="O71" s="4"/>
      <c r="P71" s="17"/>
    </row>
    <row r="72" spans="1:19" ht="24" customHeight="1">
      <c r="B72" s="1"/>
      <c r="C72" s="101" t="s">
        <v>124</v>
      </c>
      <c r="D72" s="101"/>
      <c r="E72" s="101"/>
      <c r="H72" s="17"/>
      <c r="I72" s="17"/>
      <c r="J72" s="17"/>
      <c r="K72" s="17"/>
      <c r="L72" s="17"/>
      <c r="M72" s="17"/>
      <c r="N72" s="17"/>
      <c r="O72" s="4"/>
      <c r="P72" s="17"/>
    </row>
    <row r="73" spans="1:19" ht="24" customHeight="1">
      <c r="A73" s="1"/>
      <c r="B73" s="1"/>
      <c r="C73" s="101"/>
      <c r="D73" s="101" t="s">
        <v>123</v>
      </c>
      <c r="E73" s="1"/>
      <c r="H73" s="17">
        <v>-204977760.30000001</v>
      </c>
      <c r="I73" s="17"/>
      <c r="J73" s="17">
        <v>1331623236</v>
      </c>
      <c r="K73" s="17"/>
      <c r="L73" s="17">
        <v>-87704018.049999997</v>
      </c>
      <c r="M73" s="17"/>
      <c r="N73" s="17">
        <v>1132301690</v>
      </c>
      <c r="P73" s="54"/>
    </row>
    <row r="74" spans="1:19" ht="24" customHeight="1">
      <c r="A74" s="1"/>
      <c r="B74" s="1"/>
      <c r="C74" s="101" t="s">
        <v>161</v>
      </c>
      <c r="D74" s="101"/>
      <c r="E74" s="1"/>
      <c r="H74" s="118">
        <v>77000000</v>
      </c>
      <c r="I74" s="17"/>
      <c r="J74" s="118">
        <v>0</v>
      </c>
      <c r="K74" s="17"/>
      <c r="L74" s="17">
        <v>77000000</v>
      </c>
      <c r="M74" s="17"/>
      <c r="N74" s="118">
        <v>0</v>
      </c>
      <c r="P74" s="54"/>
    </row>
    <row r="75" spans="1:19" ht="24" customHeight="1">
      <c r="A75" s="1"/>
      <c r="B75" s="1"/>
      <c r="C75" s="101" t="s">
        <v>129</v>
      </c>
      <c r="D75" s="1"/>
      <c r="E75" s="1"/>
      <c r="H75" s="118">
        <v>0</v>
      </c>
      <c r="I75" s="17"/>
      <c r="J75" s="118">
        <v>0</v>
      </c>
      <c r="K75" s="17"/>
      <c r="L75" s="17">
        <v>-84753480.329999998</v>
      </c>
      <c r="M75" s="17"/>
      <c r="N75" s="118">
        <v>-165739520</v>
      </c>
      <c r="P75" s="17"/>
      <c r="Q75" s="17"/>
    </row>
    <row r="76" spans="1:19" ht="24" customHeight="1">
      <c r="A76" s="1"/>
      <c r="B76" s="1"/>
      <c r="C76" s="101" t="s">
        <v>130</v>
      </c>
      <c r="D76" s="1"/>
      <c r="E76" s="1"/>
      <c r="H76" s="118">
        <v>114000000</v>
      </c>
      <c r="I76" s="17"/>
      <c r="J76" s="118">
        <v>0</v>
      </c>
      <c r="K76" s="17"/>
      <c r="L76" s="17">
        <f>170500000+114000000</f>
        <v>284500000</v>
      </c>
      <c r="M76" s="17"/>
      <c r="N76" s="118">
        <v>50000000</v>
      </c>
      <c r="P76" s="17"/>
    </row>
    <row r="77" spans="1:19" ht="24" customHeight="1">
      <c r="A77" s="1"/>
      <c r="B77" s="1"/>
      <c r="C77" s="101" t="s">
        <v>138</v>
      </c>
      <c r="D77" s="1"/>
      <c r="E77" s="1"/>
      <c r="H77" s="118">
        <v>-187126336.5</v>
      </c>
      <c r="I77" s="17"/>
      <c r="J77" s="118">
        <v>0</v>
      </c>
      <c r="K77" s="17"/>
      <c r="L77" s="17">
        <v>-82500000</v>
      </c>
      <c r="M77" s="17"/>
      <c r="N77" s="118">
        <v>0</v>
      </c>
      <c r="P77" s="17"/>
    </row>
    <row r="78" spans="1:19" ht="24" customHeight="1">
      <c r="A78" s="1"/>
      <c r="B78" s="1"/>
      <c r="C78" s="101" t="s">
        <v>131</v>
      </c>
      <c r="D78" s="1"/>
      <c r="E78" s="1"/>
      <c r="H78" s="118">
        <v>0</v>
      </c>
      <c r="I78" s="17"/>
      <c r="J78" s="118">
        <v>140000000</v>
      </c>
      <c r="K78" s="17"/>
      <c r="L78" s="118">
        <v>0</v>
      </c>
      <c r="M78" s="17"/>
      <c r="N78" s="118">
        <v>0</v>
      </c>
      <c r="P78" s="54"/>
      <c r="Q78" s="57"/>
    </row>
    <row r="79" spans="1:19" ht="24" customHeight="1">
      <c r="A79" s="1"/>
      <c r="B79" s="1"/>
      <c r="C79" s="101" t="s">
        <v>190</v>
      </c>
      <c r="D79" s="1"/>
      <c r="E79" s="1"/>
      <c r="H79" s="118">
        <v>-600000000</v>
      </c>
      <c r="I79" s="17"/>
      <c r="J79" s="118">
        <v>0</v>
      </c>
      <c r="K79" s="17"/>
      <c r="L79" s="118">
        <v>-600000000</v>
      </c>
      <c r="M79" s="17"/>
      <c r="N79" s="118">
        <v>0</v>
      </c>
      <c r="P79" s="54"/>
      <c r="Q79" s="57"/>
    </row>
    <row r="80" spans="1:19" ht="24" customHeight="1">
      <c r="A80" s="1"/>
      <c r="B80" s="1"/>
      <c r="C80" s="101" t="s">
        <v>128</v>
      </c>
      <c r="D80" s="1"/>
      <c r="E80" s="1"/>
      <c r="H80" s="17">
        <v>0</v>
      </c>
      <c r="I80" s="17"/>
      <c r="J80" s="17">
        <v>217476098.61000001</v>
      </c>
      <c r="K80" s="118"/>
      <c r="L80" s="118">
        <v>0</v>
      </c>
      <c r="M80" s="118"/>
      <c r="N80" s="17">
        <v>217476098.61000001</v>
      </c>
      <c r="O80" s="15"/>
      <c r="P80" s="54"/>
    </row>
    <row r="81" spans="1:16" ht="24" customHeight="1">
      <c r="A81" s="1"/>
      <c r="B81" s="1"/>
      <c r="C81" s="104" t="s">
        <v>127</v>
      </c>
      <c r="D81" s="1"/>
      <c r="E81" s="1"/>
      <c r="H81" s="17">
        <v>-18605098.460000001</v>
      </c>
      <c r="I81" s="17"/>
      <c r="J81" s="17">
        <v>-5883465</v>
      </c>
      <c r="K81" s="118"/>
      <c r="L81" s="118">
        <v>-17723232.580000002</v>
      </c>
      <c r="M81" s="118"/>
      <c r="N81" s="17">
        <v>-14995783.93</v>
      </c>
      <c r="P81" s="54"/>
    </row>
    <row r="82" spans="1:16" ht="24" customHeight="1">
      <c r="A82" s="1"/>
      <c r="B82" s="1"/>
      <c r="C82" s="98" t="s">
        <v>126</v>
      </c>
      <c r="D82" s="1"/>
      <c r="E82" s="1"/>
      <c r="H82" s="118">
        <v>-5274355.49</v>
      </c>
      <c r="I82" s="17"/>
      <c r="J82" s="118">
        <v>-6512922</v>
      </c>
      <c r="K82" s="118"/>
      <c r="L82" s="118">
        <v>-5274355.49</v>
      </c>
      <c r="M82" s="118"/>
      <c r="N82" s="118">
        <v>-6512923</v>
      </c>
      <c r="P82" s="54"/>
    </row>
    <row r="83" spans="1:16" ht="24" customHeight="1">
      <c r="A83" s="1"/>
      <c r="B83" s="1"/>
      <c r="C83" s="98" t="s">
        <v>125</v>
      </c>
      <c r="F83" s="5"/>
      <c r="H83" s="118">
        <v>-402017570.94</v>
      </c>
      <c r="I83" s="17"/>
      <c r="J83" s="118">
        <v>-363459864</v>
      </c>
      <c r="K83" s="118"/>
      <c r="L83" s="118">
        <v>-381621676.73000002</v>
      </c>
      <c r="M83" s="118"/>
      <c r="N83" s="118">
        <v>-299608138</v>
      </c>
      <c r="P83" s="54"/>
    </row>
    <row r="84" spans="1:16" ht="24" customHeight="1">
      <c r="A84" s="105" t="s">
        <v>104</v>
      </c>
      <c r="F84" s="5"/>
      <c r="G84" s="5"/>
      <c r="H84" s="121">
        <f>SUM(H73:H83)</f>
        <v>-1227001121.6900001</v>
      </c>
      <c r="I84" s="111"/>
      <c r="J84" s="121">
        <f>SUM(J73:J83)</f>
        <v>1313243083.6100001</v>
      </c>
      <c r="K84" s="111"/>
      <c r="L84" s="121">
        <f>SUM(L73:L83)</f>
        <v>-898076763.18000007</v>
      </c>
      <c r="M84" s="17"/>
      <c r="N84" s="121">
        <f>SUM(N73:N83)</f>
        <v>912921423.68000007</v>
      </c>
    </row>
    <row r="85" spans="1:16" ht="24" customHeight="1">
      <c r="A85" s="99" t="s">
        <v>148</v>
      </c>
      <c r="B85" s="106"/>
      <c r="F85" s="5"/>
      <c r="G85" s="5"/>
      <c r="H85" s="17">
        <f>H84+H70+H51</f>
        <v>-112028582.2400012</v>
      </c>
      <c r="I85" s="111"/>
      <c r="J85" s="17">
        <f>J84+J70+J51</f>
        <v>-273650709.55000043</v>
      </c>
      <c r="K85" s="111"/>
      <c r="L85" s="17">
        <f>L84+L70+L51</f>
        <v>-112788535.21999991</v>
      </c>
      <c r="M85" s="17"/>
      <c r="N85" s="17">
        <f>N84+N70+N51</f>
        <v>-254154064.43999863</v>
      </c>
      <c r="P85" s="54"/>
    </row>
    <row r="86" spans="1:16" ht="24" customHeight="1">
      <c r="A86" s="106" t="s">
        <v>105</v>
      </c>
      <c r="B86" s="106"/>
      <c r="F86" s="5"/>
      <c r="G86" s="5"/>
      <c r="H86" s="112">
        <v>-30878.34</v>
      </c>
      <c r="I86" s="111"/>
      <c r="J86" s="112">
        <v>-4356123</v>
      </c>
      <c r="K86" s="111"/>
      <c r="L86" s="112">
        <v>-30878.34</v>
      </c>
      <c r="M86" s="17"/>
      <c r="N86" s="112">
        <v>-4356122</v>
      </c>
      <c r="P86" s="54"/>
    </row>
    <row r="87" spans="1:16" ht="24" customHeight="1">
      <c r="A87" s="107" t="s">
        <v>139</v>
      </c>
      <c r="B87" s="107"/>
      <c r="C87" s="55"/>
      <c r="D87" s="55"/>
      <c r="E87" s="1"/>
      <c r="F87" s="5"/>
      <c r="G87" s="5"/>
      <c r="H87" s="17">
        <f>SUM(H85:H86)</f>
        <v>-112059460.58000121</v>
      </c>
      <c r="I87" s="111"/>
      <c r="J87" s="17">
        <f>SUM(J85:J86)</f>
        <v>-278006832.55000043</v>
      </c>
      <c r="K87" s="111"/>
      <c r="L87" s="17">
        <f>SUM(L85:L86)</f>
        <v>-112819413.55999991</v>
      </c>
      <c r="M87" s="17"/>
      <c r="N87" s="17">
        <f>SUM(N85:N86)</f>
        <v>-258510186.43999863</v>
      </c>
    </row>
    <row r="88" spans="1:16" ht="24" customHeight="1">
      <c r="A88" s="107" t="s">
        <v>191</v>
      </c>
      <c r="B88" s="107"/>
      <c r="C88" s="55"/>
      <c r="D88" s="55"/>
      <c r="F88" s="5"/>
      <c r="G88" s="5"/>
      <c r="H88" s="17">
        <f>+'SFP-Conso'!I10</f>
        <v>151441176.44999999</v>
      </c>
      <c r="I88" s="111"/>
      <c r="J88" s="144">
        <f>+'SFP-Conso'!K10</f>
        <v>429448009</v>
      </c>
      <c r="K88" s="111"/>
      <c r="L88" s="17">
        <f>+SFP!I10</f>
        <v>145752489.55528799</v>
      </c>
      <c r="M88" s="17"/>
      <c r="N88" s="144">
        <f>+SFP!K10</f>
        <v>404262676</v>
      </c>
      <c r="P88" s="54"/>
    </row>
    <row r="89" spans="1:16" ht="24" customHeight="1" thickBot="1">
      <c r="A89" s="107" t="s">
        <v>192</v>
      </c>
      <c r="B89" s="107"/>
      <c r="C89" s="55"/>
      <c r="D89" s="55"/>
      <c r="F89" s="5">
        <v>6</v>
      </c>
      <c r="G89" s="5"/>
      <c r="H89" s="122">
        <f>SUM(H87:H88)</f>
        <v>39381715.869998783</v>
      </c>
      <c r="I89" s="111"/>
      <c r="J89" s="122">
        <f>SUM(J87:J88)</f>
        <v>151441176.44999957</v>
      </c>
      <c r="K89" s="111"/>
      <c r="L89" s="122">
        <f>SUM(L87:L88)</f>
        <v>32933075.995288074</v>
      </c>
      <c r="M89" s="17"/>
      <c r="N89" s="122">
        <f>SUM(N87:N88)</f>
        <v>145752489.56000137</v>
      </c>
    </row>
    <row r="90" spans="1:16" ht="24" customHeight="1" thickTop="1">
      <c r="H90" s="16"/>
      <c r="I90" s="16"/>
      <c r="J90" s="16"/>
      <c r="K90" s="16"/>
      <c r="L90" s="16"/>
      <c r="M90" s="16"/>
      <c r="N90" s="16"/>
    </row>
    <row r="91" spans="1:16" ht="24" customHeight="1">
      <c r="A91" s="1"/>
      <c r="B91" s="108"/>
      <c r="H91" s="14"/>
      <c r="I91" s="16"/>
      <c r="J91" s="109"/>
      <c r="K91" s="16"/>
      <c r="L91" s="14"/>
      <c r="M91" s="16"/>
      <c r="N91" s="109"/>
    </row>
    <row r="92" spans="1:16" ht="24" customHeight="1">
      <c r="A92" s="1"/>
      <c r="H92" s="14"/>
      <c r="I92" s="16"/>
      <c r="J92" s="14"/>
      <c r="K92" s="16"/>
      <c r="L92" s="14"/>
      <c r="M92" s="16"/>
      <c r="N92" s="68"/>
    </row>
    <row r="93" spans="1:16" ht="24" customHeight="1">
      <c r="H93" s="17"/>
      <c r="J93" s="54"/>
      <c r="L93" s="17"/>
    </row>
    <row r="94" spans="1:16" ht="24" customHeight="1">
      <c r="H94" s="55">
        <f>+H89-'SFP-Conso'!G10</f>
        <v>-1.2367963790893555E-6</v>
      </c>
      <c r="J94" s="55">
        <f>+J89-'SFP-Conso'!I10</f>
        <v>-4.1723251342773438E-7</v>
      </c>
      <c r="L94" s="55">
        <f>+L89-SFP!G10</f>
        <v>-4.7119408845901489E-3</v>
      </c>
      <c r="N94" s="55">
        <f>+N89-SFP!I10</f>
        <v>4.7133862972259521E-3</v>
      </c>
    </row>
    <row r="95" spans="1:16" ht="24" customHeight="1">
      <c r="H95" s="17"/>
      <c r="J95" s="17"/>
      <c r="L95" s="17"/>
      <c r="N95" s="17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3.937007874015748E-2" footer="0"/>
  <pageSetup paperSize="9" scale="64" firstPageNumber="16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SFP-Conso</vt:lpstr>
      <vt:lpstr>SFP</vt:lpstr>
      <vt:lpstr>SI </vt:lpstr>
      <vt:lpstr>CH_C</vt:lpstr>
      <vt:lpstr>CH_T(S)</vt:lpstr>
      <vt:lpstr>CF_E</vt:lpstr>
      <vt:lpstr>CF_E!Print_Area</vt:lpstr>
      <vt:lpstr>CH_C!Print_Area</vt:lpstr>
      <vt:lpstr>'CH_T(S)'!Print_Area</vt:lpstr>
      <vt:lpstr>SFP!Print_Area</vt:lpstr>
      <vt:lpstr>'SFP-Conso'!Print_Area</vt:lpstr>
      <vt:lpstr>'SI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2025-03-03T00:00:50Z</cp:lastPrinted>
  <dcterms:created xsi:type="dcterms:W3CDTF">2021-05-12T06:27:35Z</dcterms:created>
  <dcterms:modified xsi:type="dcterms:W3CDTF">2025-03-03T03:10:07Z</dcterms:modified>
</cp:coreProperties>
</file>