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tapol.sa\Downloads\งบการเงิน B 2024\"/>
    </mc:Choice>
  </mc:AlternateContent>
  <xr:revisionPtr revIDLastSave="0" documentId="8_{24EE8BF1-F305-4219-8145-AE2872E6F22D}" xr6:coauthVersionLast="47" xr6:coauthVersionMax="47" xr10:uidLastSave="{00000000-0000-0000-0000-000000000000}"/>
  <bookViews>
    <workbookView xWindow="-108" yWindow="-108" windowWidth="23256" windowHeight="12456" xr2:uid="{7678CC59-237E-4A21-9C0E-406B3C6CA3FA}"/>
  </bookViews>
  <sheets>
    <sheet name="BS" sheetId="1" r:id="rId1"/>
    <sheet name="SE-CONSO" sheetId="12" r:id="rId2"/>
    <sheet name="SE-B " sheetId="13" r:id="rId3"/>
    <sheet name="PL" sheetId="17" r:id="rId4"/>
    <sheet name="OCI" sheetId="18" r:id="rId5"/>
    <sheet name="CF" sheetId="19" r:id="rId6"/>
  </sheets>
  <externalReferences>
    <externalReference r:id="rId7"/>
  </externalReferences>
  <definedNames>
    <definedName name="_xlnm._FilterDatabase" localSheetId="0" hidden="1">BS!$K$136:$K$141</definedName>
    <definedName name="_xlnm.Print_Area" localSheetId="0">BS!$C$1:$O$174</definedName>
    <definedName name="_xlnm.Print_Area" localSheetId="5">CF!$B$1:$L$243</definedName>
    <definedName name="_xlnm.Print_Area" localSheetId="4">OCI!$A$1:$K$54</definedName>
    <definedName name="_xlnm.Print_Area" localSheetId="3">PL!$A$1:$L$56</definedName>
    <definedName name="_xlnm.Print_Area" localSheetId="2">'SE-B '!$A$1:$R$34</definedName>
    <definedName name="_xlnm.Print_Area" localSheetId="1">'SE-CONSO'!$A$1:$V$37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8" l="1"/>
  <c r="E20" i="18"/>
  <c r="J177" i="19" l="1"/>
  <c r="F177" i="19"/>
  <c r="I176" i="19"/>
  <c r="G176" i="19"/>
  <c r="L175" i="19"/>
  <c r="J175" i="19"/>
  <c r="H175" i="19"/>
  <c r="F175" i="19"/>
  <c r="L137" i="19"/>
  <c r="J137" i="19"/>
  <c r="H137" i="19"/>
  <c r="F137" i="19"/>
  <c r="H76" i="19"/>
  <c r="F76" i="19"/>
  <c r="L29" i="19"/>
  <c r="J20" i="19"/>
  <c r="F20" i="19"/>
  <c r="I27" i="1" l="1"/>
  <c r="I28" i="1" s="1"/>
  <c r="T29" i="12"/>
  <c r="G28" i="1"/>
  <c r="D63" i="1"/>
  <c r="R26" i="12"/>
  <c r="R27" i="12"/>
  <c r="P28" i="12"/>
  <c r="P29" i="12" l="1"/>
  <c r="P27" i="12"/>
  <c r="P26" i="12"/>
  <c r="J25" i="12"/>
  <c r="F25" i="12"/>
  <c r="D25" i="12"/>
  <c r="R24" i="12"/>
  <c r="P20" i="12"/>
  <c r="P19" i="12"/>
  <c r="P18" i="12"/>
  <c r="P17" i="12"/>
  <c r="P16" i="12"/>
  <c r="P15" i="12"/>
  <c r="P14" i="12"/>
  <c r="E25" i="17"/>
  <c r="V27" i="12" l="1"/>
  <c r="V26" i="12"/>
  <c r="R19" i="12"/>
  <c r="V19" i="12" s="1"/>
  <c r="R16" i="12"/>
  <c r="R13" i="12"/>
  <c r="V13" i="12" s="1"/>
  <c r="R14" i="12"/>
  <c r="R15" i="12"/>
  <c r="G85" i="1"/>
  <c r="M85" i="1" l="1"/>
  <c r="O85" i="1"/>
  <c r="K85" i="1"/>
  <c r="I85" i="1"/>
  <c r="M28" i="1" l="1"/>
  <c r="K20" i="18" l="1"/>
  <c r="I20" i="18"/>
  <c r="E45" i="17"/>
  <c r="G45" i="17"/>
  <c r="I45" i="17"/>
  <c r="K45" i="17"/>
  <c r="R21" i="13" l="1"/>
  <c r="F30" i="12"/>
  <c r="V24" i="12"/>
  <c r="D30" i="12" l="1"/>
  <c r="G94" i="1"/>
  <c r="I94" i="1"/>
  <c r="K94" i="1"/>
  <c r="M94" i="1"/>
  <c r="O94" i="1"/>
  <c r="K28" i="1"/>
  <c r="O28" i="1"/>
  <c r="M95" i="1" l="1"/>
  <c r="H175" i="1"/>
  <c r="I95" i="1"/>
  <c r="I47" i="1"/>
  <c r="K9" i="18"/>
  <c r="I9" i="18"/>
  <c r="K25" i="17"/>
  <c r="I25" i="17"/>
  <c r="G25" i="17"/>
  <c r="R15" i="13"/>
  <c r="R14" i="13"/>
  <c r="R13" i="13"/>
  <c r="V15" i="12"/>
  <c r="V16" i="12"/>
  <c r="R17" i="12"/>
  <c r="R18" i="12"/>
  <c r="V18" i="12" s="1"/>
  <c r="T21" i="12"/>
  <c r="F21" i="12"/>
  <c r="D21" i="12"/>
  <c r="I139" i="1" l="1"/>
  <c r="T23" i="12"/>
  <c r="T25" i="12" s="1"/>
  <c r="T30" i="12" s="1"/>
  <c r="G139" i="1" s="1"/>
  <c r="V17" i="12"/>
  <c r="E48" i="17"/>
  <c r="K48" i="17"/>
  <c r="K50" i="17" s="1"/>
  <c r="I48" i="1"/>
  <c r="V14" i="12"/>
  <c r="I48" i="17"/>
  <c r="G48" i="17"/>
  <c r="G50" i="17" s="1"/>
  <c r="E50" i="17" l="1"/>
  <c r="I50" i="17"/>
  <c r="I11" i="18" s="1"/>
  <c r="I26" i="18" s="1"/>
  <c r="I34" i="18" s="1"/>
  <c r="G11" i="18"/>
  <c r="K11" i="18"/>
  <c r="K26" i="18" s="1"/>
  <c r="K34" i="18" s="1"/>
  <c r="G26" i="18" l="1"/>
  <c r="G34" i="18" s="1"/>
  <c r="E11" i="18"/>
  <c r="K21" i="18"/>
  <c r="K31" i="18" s="1"/>
  <c r="G21" i="18"/>
  <c r="G31" i="18" s="1"/>
  <c r="E26" i="18" l="1"/>
  <c r="E34" i="18" s="1"/>
  <c r="E21" i="18"/>
  <c r="E31" i="18" s="1"/>
  <c r="G24" i="18"/>
  <c r="K24" i="18"/>
  <c r="J17" i="13" s="1"/>
  <c r="J19" i="13" s="1"/>
  <c r="G29" i="18"/>
  <c r="K29" i="18"/>
  <c r="R16" i="13" l="1"/>
  <c r="R20" i="12"/>
  <c r="J21" i="12"/>
  <c r="I136" i="1" s="1"/>
  <c r="P17" i="13"/>
  <c r="P19" i="13" s="1"/>
  <c r="P23" i="13" s="1"/>
  <c r="N17" i="13"/>
  <c r="N19" i="13" s="1"/>
  <c r="N23" i="13" s="1"/>
  <c r="L17" i="13"/>
  <c r="L19" i="13" s="1"/>
  <c r="L23" i="13" s="1"/>
  <c r="H17" i="13"/>
  <c r="H19" i="13" s="1"/>
  <c r="H23" i="13" s="1"/>
  <c r="F17" i="13"/>
  <c r="F19" i="13" s="1"/>
  <c r="D17" i="13"/>
  <c r="D19" i="13" s="1"/>
  <c r="D23" i="13" s="1"/>
  <c r="P21" i="12"/>
  <c r="P23" i="12" s="1"/>
  <c r="N21" i="12"/>
  <c r="L21" i="12"/>
  <c r="L23" i="12" s="1"/>
  <c r="L25" i="12" s="1"/>
  <c r="L30" i="12" s="1"/>
  <c r="H21" i="12"/>
  <c r="H23" i="12" s="1"/>
  <c r="H25" i="12" s="1"/>
  <c r="H30" i="12" s="1"/>
  <c r="F23" i="13"/>
  <c r="I137" i="1" l="1"/>
  <c r="I138" i="1" s="1"/>
  <c r="I140" i="1" s="1"/>
  <c r="I141" i="1" s="1"/>
  <c r="I175" i="1" s="1"/>
  <c r="N23" i="12"/>
  <c r="N25" i="12" s="1"/>
  <c r="N30" i="12" s="1"/>
  <c r="G137" i="1" s="1"/>
  <c r="R23" i="12"/>
  <c r="P25" i="12"/>
  <c r="P30" i="12" s="1"/>
  <c r="V20" i="12"/>
  <c r="R21" i="12"/>
  <c r="E24" i="18"/>
  <c r="J29" i="12" s="1"/>
  <c r="R17" i="13"/>
  <c r="R19" i="13" s="1"/>
  <c r="R29" i="12" l="1"/>
  <c r="J30" i="12"/>
  <c r="G136" i="1" s="1"/>
  <c r="R25" i="12"/>
  <c r="V23" i="12"/>
  <c r="V25" i="12" s="1"/>
  <c r="V21" i="12"/>
  <c r="E29" i="18"/>
  <c r="I21" i="18"/>
  <c r="I31" i="18" s="1"/>
  <c r="I29" i="18" s="1"/>
  <c r="R30" i="12" l="1"/>
  <c r="V29" i="12"/>
  <c r="I24" i="18" l="1"/>
  <c r="V30" i="12"/>
  <c r="O138" i="1"/>
  <c r="K138" i="1"/>
  <c r="G138" i="1"/>
  <c r="R38" i="12" s="1"/>
  <c r="G140" i="1" l="1"/>
  <c r="J22" i="13"/>
  <c r="O140" i="1"/>
  <c r="K140" i="1"/>
  <c r="G95" i="1"/>
  <c r="R22" i="13" l="1"/>
  <c r="J23" i="13"/>
  <c r="M47" i="1"/>
  <c r="M138" i="1" l="1"/>
  <c r="M140" i="1" s="1"/>
  <c r="R23" i="13"/>
  <c r="J175" i="1"/>
  <c r="L175" i="1"/>
  <c r="N175" i="1"/>
  <c r="O95" i="1"/>
  <c r="K95" i="1"/>
  <c r="G47" i="1"/>
  <c r="O47" i="1"/>
  <c r="K47" i="1"/>
  <c r="G48" i="1" l="1"/>
  <c r="O48" i="1"/>
  <c r="K48" i="1"/>
  <c r="M48" i="1"/>
  <c r="O141" i="1" l="1"/>
  <c r="K141" i="1"/>
  <c r="M141" i="1"/>
  <c r="G141" i="1"/>
  <c r="G175" i="1" l="1"/>
  <c r="M175" i="1"/>
  <c r="K175" i="1"/>
  <c r="O175" i="1"/>
  <c r="H11" i="19" l="1"/>
  <c r="H43" i="19" s="1"/>
  <c r="H77" i="19" s="1"/>
  <c r="H81" i="19" s="1"/>
  <c r="H176" i="19" s="1"/>
  <c r="H181" i="19" s="1"/>
  <c r="H244" i="19" s="1"/>
  <c r="L11" i="19"/>
  <c r="L43" i="19" s="1"/>
  <c r="L77" i="19" s="1"/>
  <c r="L81" i="19" s="1"/>
  <c r="L176" i="19" s="1"/>
  <c r="L181" i="19" s="1"/>
  <c r="L244" i="19" s="1"/>
  <c r="J11" i="19" l="1"/>
  <c r="J43" i="19" s="1"/>
  <c r="J77" i="19" s="1"/>
  <c r="J81" i="19" s="1"/>
  <c r="J176" i="19" s="1"/>
  <c r="J181" i="19" s="1"/>
  <c r="J244" i="19" s="1"/>
  <c r="F11" i="19"/>
  <c r="F43" i="19" s="1"/>
  <c r="F77" i="19" s="1"/>
  <c r="F81" i="19" s="1"/>
  <c r="F176" i="19" s="1"/>
  <c r="F181" i="19" s="1"/>
  <c r="F244" i="19" s="1"/>
</calcChain>
</file>

<file path=xl/sharedStrings.xml><?xml version="1.0" encoding="utf-8"?>
<sst xmlns="http://schemas.openxmlformats.org/spreadsheetml/2006/main" count="568" uniqueCount="343">
  <si>
    <t>(..............................................................................................)</t>
  </si>
  <si>
    <t xml:space="preserve">          (..............................................................................................)</t>
  </si>
  <si>
    <t>CURRENT  ASSETS</t>
  </si>
  <si>
    <t>Cash  and cash equivalents</t>
  </si>
  <si>
    <t xml:space="preserve">    -   Related parties</t>
  </si>
  <si>
    <t>Other current assets</t>
  </si>
  <si>
    <t>TOTAL CURRENT ASSETS</t>
  </si>
  <si>
    <t>NON-CURRENT ASSETS</t>
  </si>
  <si>
    <t>Other non-current financial assets</t>
  </si>
  <si>
    <t>Bank deposits with restriction</t>
  </si>
  <si>
    <t>Investment in subsidiaries</t>
  </si>
  <si>
    <t>Investment properties</t>
  </si>
  <si>
    <t xml:space="preserve">Right of use assets - net </t>
  </si>
  <si>
    <t>Intangible assets - net</t>
  </si>
  <si>
    <t>Goodwill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</si>
  <si>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</si>
  <si>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</si>
  <si>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</si>
  <si>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</si>
  <si>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</si>
  <si>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</si>
  <si>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</si>
  <si>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</si>
  <si>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Lease liabilities - net </t>
  </si>
  <si>
    <t xml:space="preserve">Employee benefit obligation </t>
  </si>
  <si>
    <t>Other non-current liabilities</t>
  </si>
  <si>
    <t>TOTAL NON-CURRENT LIABILITIES</t>
  </si>
  <si>
    <t>TOTAL LIABILITIES</t>
  </si>
  <si>
    <t>SHAREHOLDERS' EQUITY</t>
  </si>
  <si>
    <t xml:space="preserve">Share capital </t>
  </si>
  <si>
    <t>Premium (discount) on share capital</t>
  </si>
  <si>
    <t>Retained earnings (Deficits)</t>
  </si>
  <si>
    <t>Other components of equity</t>
  </si>
  <si>
    <t xml:space="preserve">Non-controlling interests </t>
  </si>
  <si>
    <t>TOTAL  LIABILITIES  AND SHAREHOLDERS’ EQUITY</t>
  </si>
  <si>
    <t>NOTE</t>
  </si>
  <si>
    <t>Consolidated Financial Statement</t>
  </si>
  <si>
    <t>Separate  Financial Statement</t>
  </si>
  <si>
    <t>BEGISTICS PUBLIC COMPANY LIMITED AND ITS SUBSIDIARIES</t>
  </si>
  <si>
    <t>STATEMENTS OF FINANCIAL POSITION</t>
  </si>
  <si>
    <t>STATEMENTS OF CHANGES IN SHAREHOLDERS' EQUITY</t>
  </si>
  <si>
    <t>Other components of shareholders' equity</t>
  </si>
  <si>
    <t>Gain (loss) from</t>
  </si>
  <si>
    <t>Effects of changes</t>
  </si>
  <si>
    <t>Issued and</t>
  </si>
  <si>
    <t>Premium</t>
  </si>
  <si>
    <t>Retained earnings/ Deficits</t>
  </si>
  <si>
    <t xml:space="preserve">estimate of </t>
  </si>
  <si>
    <t>in fair value of</t>
  </si>
  <si>
    <t>Total  other</t>
  </si>
  <si>
    <t>Total</t>
  </si>
  <si>
    <t>paid - up</t>
  </si>
  <si>
    <t>(Discount) on</t>
  </si>
  <si>
    <t xml:space="preserve">Appropriated </t>
  </si>
  <si>
    <t>actuarial</t>
  </si>
  <si>
    <t xml:space="preserve">available for sale </t>
  </si>
  <si>
    <t xml:space="preserve"> components of </t>
  </si>
  <si>
    <t>Shareholders'</t>
  </si>
  <si>
    <t>share capital</t>
  </si>
  <si>
    <t>Share capital</t>
  </si>
  <si>
    <t>legal reserve</t>
  </si>
  <si>
    <t>Deficits</t>
  </si>
  <si>
    <t>assumptions</t>
  </si>
  <si>
    <t>investments</t>
  </si>
  <si>
    <t>shareholders' equity</t>
  </si>
  <si>
    <t>Transfer to retained earnings (deficits)</t>
  </si>
  <si>
    <t>Ordinary shares increased</t>
  </si>
  <si>
    <t>STATEMENTS  OF COMPREHENSIVE  INCOME</t>
  </si>
  <si>
    <t>REVENUES</t>
  </si>
  <si>
    <t>Interest income</t>
  </si>
  <si>
    <t>Other income</t>
  </si>
  <si>
    <t>Total revenues</t>
  </si>
  <si>
    <t>EXPENSES</t>
  </si>
  <si>
    <t>Administrative expenses</t>
  </si>
  <si>
    <t>Financial costs</t>
  </si>
  <si>
    <t>Total expenses</t>
  </si>
  <si>
    <t>Profit (loss) before tax</t>
  </si>
  <si>
    <t>Income tax (expense) income</t>
  </si>
  <si>
    <t>Owners of the parent</t>
  </si>
  <si>
    <t>Other comprehensive income (expense)</t>
  </si>
  <si>
    <t>Total comprehensive income (loss) attributable to :</t>
  </si>
  <si>
    <t>BASIC EARNINGS PER SHARE</t>
  </si>
  <si>
    <t>STATEMENTS  OF  INCOME</t>
  </si>
  <si>
    <t>STATEMENTS OF CASH FLOW</t>
  </si>
  <si>
    <t>CASH FLOWS FROM OPERATING ACTIVITIES :</t>
  </si>
  <si>
    <t>Depreciation and amortisation</t>
  </si>
  <si>
    <t>Amortisation of right of use assets</t>
  </si>
  <si>
    <t>Provision for doubtful accounts (reversal)</t>
  </si>
  <si>
    <t>Provision for employee benefits obligation</t>
  </si>
  <si>
    <t>Unrealized (gain) loss on exchange rate</t>
  </si>
  <si>
    <t>Interest expenses</t>
  </si>
  <si>
    <t>Operating assets (increase), decrease</t>
  </si>
  <si>
    <t>Other current assets (increase) decrease</t>
  </si>
  <si>
    <t>Other non-current assets (increase) decrease</t>
  </si>
  <si>
    <t>Other current liabilities increase</t>
  </si>
  <si>
    <t>Payment of income tax</t>
  </si>
  <si>
    <t>Cash received from interest</t>
  </si>
  <si>
    <t>Cash paid for interest expense</t>
  </si>
  <si>
    <t>Cash paid for liabilities under lease contracts</t>
  </si>
  <si>
    <t>INCREASE (DECREASE) IN CASH AND CASH EQUIVALENTS - NET</t>
  </si>
  <si>
    <t>Cash and cash equivalents received from purchases of subsidiaries</t>
  </si>
  <si>
    <t>Income tax</t>
  </si>
  <si>
    <t>Share of profits in associates</t>
  </si>
  <si>
    <t>Selling expenses</t>
  </si>
  <si>
    <t>Doubtful debt</t>
  </si>
  <si>
    <t>Mr. Panya  Boonyapiwat</t>
  </si>
  <si>
    <t>Miss Suttirat  Leeswadtrakul</t>
  </si>
  <si>
    <t xml:space="preserve">          Mr. Panya  Boonyapiwat</t>
  </si>
  <si>
    <t>ASSETS</t>
  </si>
  <si>
    <t>TOTAL SHAREHOLDERS' EQUITY</t>
  </si>
  <si>
    <t>OTHER INCOME</t>
  </si>
  <si>
    <t xml:space="preserve">Gain on disposal of fixed assets </t>
  </si>
  <si>
    <t>Dividend income</t>
  </si>
  <si>
    <t>Operating liabilities increase (decrease)</t>
  </si>
  <si>
    <t>-1-</t>
  </si>
  <si>
    <t>-2-</t>
  </si>
  <si>
    <t xml:space="preserve">Adjustments to reconcile net profit to net cash </t>
  </si>
  <si>
    <t>Gain on exchange rate</t>
  </si>
  <si>
    <t>Installment accounts receivable</t>
  </si>
  <si>
    <t>Installment accounts receivable within 1 year</t>
  </si>
  <si>
    <t>STATEMENTS OF FINANCIAL POSITION  (Cont.)</t>
  </si>
  <si>
    <t>Issued and paid-up capital</t>
  </si>
  <si>
    <t>Balance as at January 1, 2023</t>
  </si>
  <si>
    <t>CASH FLOWS FROM OPERATING ACTIVITIES</t>
  </si>
  <si>
    <t>NET CASH PROVIDED BY (USED IN) OPERATING ACTIVITIES</t>
  </si>
  <si>
    <t>SUPPLEMENTAL CASH FLOWS INFORMATION</t>
  </si>
  <si>
    <t>Bargain purchase in business unit</t>
  </si>
  <si>
    <t>Trade account and other current receivables - net</t>
  </si>
  <si>
    <t>Trade account and other current payables</t>
  </si>
  <si>
    <t>Trade account and other current payables increase (decrease)</t>
  </si>
  <si>
    <t>Factoring receivables</t>
  </si>
  <si>
    <t>Advance payment for the project</t>
  </si>
  <si>
    <t xml:space="preserve">
Project insurance</t>
  </si>
  <si>
    <t>Short-term loans and accrued interest to other parties</t>
  </si>
  <si>
    <t>Advance payment for investment</t>
  </si>
  <si>
    <t>The portion of loans from financial institutions is due within one year.</t>
  </si>
  <si>
    <t>Long-term loans from financial institutions</t>
  </si>
  <si>
    <t>Long-term debentures</t>
  </si>
  <si>
    <t>Investment receivables</t>
  </si>
  <si>
    <t>Short-term debentures</t>
  </si>
  <si>
    <t>Accrued corporate income tax</t>
  </si>
  <si>
    <t>December 31, 2023</t>
  </si>
  <si>
    <t>Trade accounts receivable - from the sale of carbon credit certificates</t>
  </si>
  <si>
    <t>Short-term loans and accrued interest from related parties</t>
  </si>
  <si>
    <t>Short-term loans and accrued interest from other parties</t>
  </si>
  <si>
    <t>Total shareholders' equity of the company</t>
  </si>
  <si>
    <t>- 3 -</t>
  </si>
  <si>
    <t>Common stock 11,558,846,898 share per share 2.04 baht</t>
  </si>
  <si>
    <t>Acquisition of non-controlling interests from the acquisition of a new subsidiary</t>
  </si>
  <si>
    <t>Changes in interests in subsidiaries</t>
  </si>
  <si>
    <t>Balance as at January 1, 2024</t>
  </si>
  <si>
    <t>Revenue from services</t>
  </si>
  <si>
    <t>Cost of services</t>
  </si>
  <si>
    <t>(Audited)</t>
  </si>
  <si>
    <t>Non</t>
  </si>
  <si>
    <t>Controlling</t>
  </si>
  <si>
    <t>Interests</t>
  </si>
  <si>
    <t>of the parent</t>
  </si>
  <si>
    <t>equity</t>
  </si>
  <si>
    <t>Non-current assets held for sale - investments in associated companies</t>
  </si>
  <si>
    <t>Common stock   8,074,009,105 shareValue per share 2.04 baht</t>
  </si>
  <si>
    <t>Revenue from construction</t>
  </si>
  <si>
    <t>Revenue from selling raw water</t>
  </si>
  <si>
    <t>Revenue from sale of carbon credit certificates</t>
  </si>
  <si>
    <t>Cost of selling electricity</t>
  </si>
  <si>
    <t>Cost of selling raw water</t>
  </si>
  <si>
    <t>Project advances</t>
  </si>
  <si>
    <t>Cash received from factoring receivables</t>
  </si>
  <si>
    <t>Sharing profit(loss)</t>
  </si>
  <si>
    <t>- 4 -</t>
  </si>
  <si>
    <t>- 5 -</t>
  </si>
  <si>
    <t>2023</t>
  </si>
  <si>
    <t>2024</t>
  </si>
  <si>
    <t>- 8 -</t>
  </si>
  <si>
    <t>- 9 -</t>
  </si>
  <si>
    <t>- 10 -</t>
  </si>
  <si>
    <t xml:space="preserve">    -   Other parties</t>
  </si>
  <si>
    <t>Short-term loans and accrued interest receivables to related parties</t>
  </si>
  <si>
    <t>Investment in associated companies</t>
  </si>
  <si>
    <t>Long term loans and accrued interest to related parties</t>
  </si>
  <si>
    <t>Long-term loans and accrued interest to other parties</t>
  </si>
  <si>
    <t>Property, plant and equipment - net</t>
  </si>
  <si>
    <t>Defered Tax Asset</t>
  </si>
  <si>
    <t>Defered Tax Liabilities</t>
  </si>
  <si>
    <t>Items that may be reclassified to profit or loss:</t>
  </si>
  <si>
    <t xml:space="preserve">Exchange rate </t>
  </si>
  <si>
    <t xml:space="preserve">differences from </t>
  </si>
  <si>
    <t xml:space="preserve"> translation</t>
  </si>
  <si>
    <t>financial  statement</t>
  </si>
  <si>
    <t>Current portion of lease liabilities is due within one year</t>
  </si>
  <si>
    <t xml:space="preserve">Revenue from sales of electricity </t>
  </si>
  <si>
    <t>Cost of construction</t>
  </si>
  <si>
    <t>Shares of profit (loss) of associates Company</t>
  </si>
  <si>
    <t>STATEMENTS OF CASH FLOW (Cont.)</t>
  </si>
  <si>
    <t>Increase from acquisition of subsidiaries</t>
  </si>
  <si>
    <t>Decrease from sales of subsidiaries</t>
  </si>
  <si>
    <t>Gain on sales of investments in subsidiaries</t>
  </si>
  <si>
    <t>Cash paid to purchase factoring receivables</t>
  </si>
  <si>
    <t>Proceeds from sales of investments in associated companies</t>
  </si>
  <si>
    <t>Cash paid to acquire subsidiary, net of cash received</t>
  </si>
  <si>
    <t>Cash paid for expenses related to the sale of investments in subsidiaries.</t>
  </si>
  <si>
    <t>Short-term loans to subsidiaries</t>
  </si>
  <si>
    <t>Cash received back from short-term loans to subsidiaries</t>
  </si>
  <si>
    <t>Cash paid for loans to directors</t>
  </si>
  <si>
    <t>Cash paid to purchase land, buildings, and equipment</t>
  </si>
  <si>
    <t xml:space="preserve">
Right of use assets (increase)</t>
  </si>
  <si>
    <t xml:space="preserve">
Cash received from sales of investments in subsidiaries decreased.</t>
  </si>
  <si>
    <t xml:space="preserve"> </t>
  </si>
  <si>
    <t>January 1, 2023</t>
  </si>
  <si>
    <t>(Restated)</t>
  </si>
  <si>
    <t>Common stock   3,460,259,199 shareValue per share 0.68 baht</t>
  </si>
  <si>
    <t>Balance as of January 1, 2024 - as reported</t>
  </si>
  <si>
    <t>Balance as of January 1, 2024 - as restated</t>
  </si>
  <si>
    <t xml:space="preserve">Loss on disposal of fixed assets </t>
  </si>
  <si>
    <t>Impairment loss of intangible asset</t>
  </si>
  <si>
    <t>Impairment loss of investment</t>
  </si>
  <si>
    <t xml:space="preserve">       Gain (loss) on actuarial assumptions</t>
  </si>
  <si>
    <t xml:space="preserve">       Income tax related to other component of shareholders' equity</t>
  </si>
  <si>
    <t>Impairment loss of asset</t>
  </si>
  <si>
    <t xml:space="preserve">       Exchange rate differences from financial statement translation</t>
  </si>
  <si>
    <t>Expenses for issuing bonds are amortized.</t>
  </si>
  <si>
    <t>- 11 -</t>
  </si>
  <si>
    <t>- 12 -</t>
  </si>
  <si>
    <t>-</t>
  </si>
  <si>
    <t>Transferred to retained profit (loss)</t>
  </si>
  <si>
    <t>Compensation for damages from litigation</t>
  </si>
  <si>
    <t>Cash paid for short-term loans to other businesses</t>
  </si>
  <si>
    <t>Property increased</t>
  </si>
  <si>
    <t>Bank overdrafts and short-term loans from -</t>
  </si>
  <si>
    <t xml:space="preserve">    -   Financial institutions</t>
  </si>
  <si>
    <t>Loss on exchange rate</t>
  </si>
  <si>
    <t>Gain on sales of investments in associated companies</t>
  </si>
  <si>
    <t>Cash received back from short-term loans to related parties</t>
  </si>
  <si>
    <t>Lease payables increased from right-of-use assets</t>
  </si>
  <si>
    <t>Loss on sale of investments</t>
  </si>
  <si>
    <t>Other receivable - Deposit for investment and short-term loan</t>
  </si>
  <si>
    <t>Other payable - General investment</t>
  </si>
  <si>
    <t>Common stock 4,549,179,515 share per share 0.68 baht</t>
  </si>
  <si>
    <t>Total comprehensive income (loss) for the period - restated</t>
  </si>
  <si>
    <t>Retained earnings adjusted</t>
  </si>
  <si>
    <t>Cash received from short-term loans to related parties</t>
  </si>
  <si>
    <t>AS AT DECEMBER 31, 2024</t>
  </si>
  <si>
    <t>Profit from land transfer</t>
  </si>
  <si>
    <t>Cost of selling carbon credit certificates</t>
  </si>
  <si>
    <t>Loss from sale of foreclosed assets</t>
  </si>
  <si>
    <t>Loss from impairment of goodwill</t>
  </si>
  <si>
    <t>Balance as at December 31, 2023</t>
  </si>
  <si>
    <t>Balance as at December 31, 2024</t>
  </si>
  <si>
    <t>December 31, 2024</t>
  </si>
  <si>
    <t>The accompanying notes to financial statements are an integral part of these statements</t>
  </si>
  <si>
    <t>Total comprehensive income (loss) for the year</t>
  </si>
  <si>
    <t>For the year ended December 31</t>
  </si>
  <si>
    <t>Allowance for impairment of goodwill</t>
  </si>
  <si>
    <t>Loss from impairment of investment</t>
  </si>
  <si>
    <t>ค่าเผื่อการด้อยค่าสินทรัพย์รอการขาย</t>
  </si>
  <si>
    <t>หนี้สงสัยจะสูญ</t>
  </si>
  <si>
    <t>กำไรจากการขายทรัพย์สินถาวร</t>
  </si>
  <si>
    <t>(กำไร)จากการจำหน่ายสินทรัพย์ทางการเงินหมุนเวียน</t>
  </si>
  <si>
    <t>ลูกหนี้ค่าขายเงินมัดจำค่าเงินลงทุนและเงินกู้ยืมระยะสั้น</t>
  </si>
  <si>
    <t>หนี้สินภาษีเงินได้รอตัดบัญชี</t>
  </si>
  <si>
    <t>เงินสดจ่ายผลประโยชน์พนักงาน</t>
  </si>
  <si>
    <t>เงินสดรับจากเพิ่มทุนในบริษัทย่อย(จากส่วนได้เสียที่ไม่มีอำนาจควบคุม)</t>
  </si>
  <si>
    <t>Test</t>
  </si>
  <si>
    <t>Checked</t>
  </si>
  <si>
    <t>BAHT</t>
  </si>
  <si>
    <t>The list of corporate income tax deductions that can be refunded</t>
  </si>
  <si>
    <t>Profit from contract termination</t>
  </si>
  <si>
    <t>Profit (Loss) from the sale of fixed assets and intangible assets</t>
  </si>
  <si>
    <t>Profit from transfer of land to pay investment receivables</t>
  </si>
  <si>
    <t>(Profit) from the sale of investments  in associate company</t>
  </si>
  <si>
    <t>(Profit) Loss from sale of investments in subsidiaries</t>
  </si>
  <si>
    <t>Loss from sale of asset held for sale</t>
  </si>
  <si>
    <t>Loss from the sale of deposit receivables and short-term loans</t>
  </si>
  <si>
    <t>Operating gain (loss) before changes in operating assets-</t>
  </si>
  <si>
    <t>and liabilities</t>
  </si>
  <si>
    <t>Trade account and other current receivables decrease (increase)</t>
  </si>
  <si>
    <t>Receivables from carbon credit certification</t>
  </si>
  <si>
    <t>Project insurance</t>
  </si>
  <si>
    <t>Proceeds received as collateral for debtors for renewable energy - production credit certificates.</t>
  </si>
  <si>
    <t>Other non-current liabilities increase (decrease)</t>
  </si>
  <si>
    <t>Payables for the purchase of WTX shares</t>
  </si>
  <si>
    <t>Income tax refund</t>
  </si>
  <si>
    <t>CASH FLOWS FROM INVESTING ACTIVITIES</t>
  </si>
  <si>
    <t>Cash received from investment sales</t>
  </si>
  <si>
    <t>Cash received from the sale of investments</t>
  </si>
  <si>
    <t>Restricted deposits (increase)</t>
  </si>
  <si>
    <t>Cash received from the sale of investments in subsidiaries</t>
  </si>
  <si>
    <t>Cash paid for the purchase of non-current financial assets</t>
  </si>
  <si>
    <t>Short-term loans to related companies</t>
  </si>
  <si>
    <t>Cash received from the repayment of short-term loans to other businesses</t>
  </si>
  <si>
    <t>Cash paid for providing short-term loans to other businesses</t>
  </si>
  <si>
    <t>Cash paid for long-term loans to other businesses</t>
  </si>
  <si>
    <t>Proceeds from sales of buildings, equipment, and intangible assets</t>
  </si>
  <si>
    <t>Cash paid to purchase intangible assets</t>
  </si>
  <si>
    <t>- the land to be ready for sale.</t>
  </si>
  <si>
    <t>Cash paid for investment property transfer fees</t>
  </si>
  <si>
    <t>NET CASH PROVIDED BY (USED IN) INVESTING ACTIVITIES</t>
  </si>
  <si>
    <t>CASHFLOWS FROM FINANCING ACTIVITIES</t>
  </si>
  <si>
    <t>Short-term loans from related businesses</t>
  </si>
  <si>
    <t>Cash received from capital increase</t>
  </si>
  <si>
    <t>Proceeds from short-term loans from issuance of debentures</t>
  </si>
  <si>
    <t>Cash received from repayment of short-term debentures</t>
  </si>
  <si>
    <t>Expenses for issuing short-term debentures</t>
  </si>
  <si>
    <t>Proceeds from long-term loans from issuance of debentures</t>
  </si>
  <si>
    <t>Expenses for issuing long-term debentures</t>
  </si>
  <si>
    <t>Cash repayments for short-term loans from financial institutions</t>
  </si>
  <si>
    <t>Cash received from long-term loans to other businesses</t>
  </si>
  <si>
    <t>Cash received from overdrafts and short-term loans</t>
  </si>
  <si>
    <t>Cash paid for overdrafts and short-term loans</t>
  </si>
  <si>
    <t>NET CASH PROVIDED BY (USED IN) FINANCING ACTIVITIES</t>
  </si>
  <si>
    <t>Cash and cash equivalents, beginning of the years</t>
  </si>
  <si>
    <t>FOR  THE YEAR  ENDED DECEMBER 31, 2024</t>
  </si>
  <si>
    <t>Foreign Exchange Rates</t>
  </si>
  <si>
    <t>Foreign Currency Translation</t>
  </si>
  <si>
    <t>Common stock   8,074,007,854 shareValue per share 2.04 baht</t>
  </si>
  <si>
    <t>The investment in joint ventures decreased due to the transfer to investment in subsidiaries</t>
  </si>
  <si>
    <t>The investment in subsidiaries increased due to the transfer from associated companies</t>
  </si>
  <si>
    <t>The investment in associated companies increased</t>
  </si>
  <si>
    <t>Accounts payable and other current liabilities increased</t>
  </si>
  <si>
    <t>Prepaid cash for investments decreased</t>
  </si>
  <si>
    <t>Cash paid for long-term loans to other businesses increased</t>
  </si>
  <si>
    <t>Cash paid for the purchase of assets held for sale</t>
  </si>
  <si>
    <t>Other payables from the sale of investments in associated companies decreased</t>
  </si>
  <si>
    <t>Cash received from the sale of investments in associated companies increased</t>
  </si>
  <si>
    <t>Short-term loans and accrued interest payable to other businesses decreased</t>
  </si>
  <si>
    <t>Short-term loans and accrued interest receivable from other businesses decreased</t>
  </si>
  <si>
    <t>Lease liabilities decreased from right-of-use assets</t>
  </si>
  <si>
    <t>Right-of-use assets (decreased)</t>
  </si>
  <si>
    <t>Receivables from the sale of deposits, investments, and short-term loans decreased</t>
  </si>
  <si>
    <t>Net profit (loss) for the year</t>
  </si>
  <si>
    <t>Other comprehensive income (loss) for the year</t>
  </si>
  <si>
    <t>FOR  THE YEAR ENDED DECEMBER 31, 2024</t>
  </si>
  <si>
    <t>For the year ended December 31,</t>
  </si>
  <si>
    <t>Gain (loss) per share (Baht)</t>
  </si>
  <si>
    <t>Number of weighted average shares (shares)</t>
  </si>
  <si>
    <t>Net profit (loss) for the ฟพ</t>
  </si>
  <si>
    <t>CASH AND CASH EQUIVALENTS, END OF YEAR</t>
  </si>
  <si>
    <t>- 6 -</t>
  </si>
  <si>
    <t>- 7 -</t>
  </si>
  <si>
    <t>4.2,20</t>
  </si>
  <si>
    <t>4.2,22</t>
  </si>
  <si>
    <t>4.2,36.4</t>
  </si>
  <si>
    <t>Items that will not be reclassified to profit or loss: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</si>
</sst>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87" formatCode="&quot;฿&quot;#,##0.00;[Red]\-&quot;฿&quot;#,##0.00"/>
    <numFmt numFmtId="188" formatCode="_-* #,##0_-;\-* #,##0_-;_-* &quot;-&quot;_-;_-@_-"/>
    <numFmt numFmtId="189" formatCode="_-* #,##0.00_-;\-* #,##0.00_-;_-* &quot;-&quot;??_-;_-@_-"/>
    <numFmt numFmtId="190" formatCode="#,##0.00;\(#,##0.00\)"/>
    <numFmt numFmtId="191" formatCode="_(* #,##0_);_(* \(#,##0\);_(* &quot;-&quot;??_);_(@_)"/>
    <numFmt numFmtId="192" formatCode="#,##0\ ;\(#,##0\)"/>
    <numFmt numFmtId="193" formatCode="#.\ \ "/>
    <numFmt numFmtId="194" formatCode="##.\ \ "/>
    <numFmt numFmtId="195" formatCode="###0_);[Red]\(###0\)"/>
    <numFmt numFmtId="196" formatCode="##0%"/>
    <numFmt numFmtId="197" formatCode="\ว\ \ด\ด\ด\ด\ &quot;ค.ศ.&quot;\ \ค\ค\ค\ค"/>
    <numFmt numFmtId="198" formatCode="&quot;$&quot;#,##0.00000"/>
    <numFmt numFmtId="199" formatCode="0.0%"/>
    <numFmt numFmtId="200" formatCode="&quot;฿&quot;\t#,##0_);[Red]\(&quot;฿&quot;\t#,##0\)"/>
    <numFmt numFmtId="201" formatCode="_-* #,##0_ _F_-;\-* #,##0_ _F_-;_-* &quot;-&quot;_ _F_-;_-@_-"/>
    <numFmt numFmtId="202" formatCode="_-* #,##0.00_ _F_-;\-* #,##0.00_ _F_-;_-* &quot;-&quot;??_ _F_-;_-@_-"/>
    <numFmt numFmtId="203" formatCode="_-* #,##0&quot; F&quot;_-;\-* #,##0&quot; F&quot;_-;_-* &quot;-&quot;&quot; F&quot;_-;_-@_-"/>
    <numFmt numFmtId="204" formatCode="_-* #,##0.00&quot; F&quot;_-;\-* #,##0.00&quot; F&quot;_-;_-* &quot;-&quot;??&quot; F&quot;_-;_-@_-"/>
    <numFmt numFmtId="205" formatCode="#,##0&quot;£&quot;_);[Red]\(#,##0&quot;£&quot;\)"/>
    <numFmt numFmtId="206" formatCode="_-&quot;$&quot;* #,##0.00_-;\-&quot;$&quot;* #,##0.00_-;_-&quot;$&quot;* &quot;-&quot;??_-;_-@_-"/>
    <numFmt numFmtId="207" formatCode="&quot;?&quot;#,##0.00;\-&quot;?&quot;#,##0.00"/>
    <numFmt numFmtId="208" formatCode="_-&quot;?&quot;* #,##0_-;\-&quot;?&quot;* #,##0_-;_-&quot;?&quot;* &quot;-&quot;_-;_-@_-"/>
    <numFmt numFmtId="209" formatCode="&quot;?&quot;#,##0;[Red]\-&quot;?&quot;#,##0"/>
    <numFmt numFmtId="210" formatCode="&quot;?&quot;#,##0.00;[Red]\-&quot;?&quot;#,##0.00"/>
    <numFmt numFmtId="211" formatCode="_-&quot;$&quot;* #,##0_-;\-&quot;$&quot;* #,##0_-;_-&quot;$&quot;* &quot;-&quot;_-;_-@_-"/>
    <numFmt numFmtId="212" formatCode="&quot;\&quot;#,##0.00;[Red]&quot;\&quot;\-#,##0.00"/>
    <numFmt numFmtId="213" formatCode="&quot;\&quot;#,##0;[Red]&quot;\&quot;\-#,##0"/>
    <numFmt numFmtId="214" formatCode="_-* #,##0_-;\-* #,##0_-;_-* &quot;-&quot;??_-;_-@_-"/>
    <numFmt numFmtId="215" formatCode="B1d\-mmm\-yy"/>
    <numFmt numFmtId="216" formatCode="_(* #,##0.00_);_(* \(#,##0.00\);_(* &quot;-&quot;_);_(@_)"/>
    <numFmt numFmtId="217" formatCode="_(* #,##0.000_);_(* \(#,##0.000\);_(* &quot;-&quot;_);_(@_)"/>
  </numFmts>
  <fonts count="4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6"/>
      <name val="Cordi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EYInterstate Light"/>
    </font>
    <font>
      <b/>
      <u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  <charset val="222"/>
    </font>
    <font>
      <b/>
      <i/>
      <sz val="14"/>
      <color theme="1"/>
      <name val="Angsana New"/>
      <family val="1"/>
    </font>
    <font>
      <sz val="14"/>
      <color theme="1"/>
      <name val="Tahoma"/>
      <family val="2"/>
      <scheme val="minor"/>
    </font>
    <font>
      <b/>
      <sz val="14"/>
      <color rgb="FF1F1F1F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4">
    <xf numFmtId="0" fontId="0" fillId="0" borderId="0"/>
    <xf numFmtId="189" fontId="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0" fontId="15" fillId="0" borderId="0"/>
    <xf numFmtId="189" fontId="1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15" fillId="0" borderId="0"/>
    <xf numFmtId="189" fontId="17" fillId="0" borderId="8">
      <alignment horizontal="right" vertical="center"/>
    </xf>
    <xf numFmtId="9" fontId="18" fillId="0" borderId="0"/>
    <xf numFmtId="0" fontId="19" fillId="0" borderId="6">
      <alignment horizontal="center"/>
    </xf>
    <xf numFmtId="0" fontId="20" fillId="0" borderId="0"/>
    <xf numFmtId="0" fontId="20" fillId="0" borderId="9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2" borderId="0"/>
    <xf numFmtId="0" fontId="19" fillId="0" borderId="0">
      <protection locked="0"/>
    </xf>
    <xf numFmtId="0" fontId="19" fillId="0" borderId="0"/>
    <xf numFmtId="193" fontId="19" fillId="0" borderId="0"/>
    <xf numFmtId="194" fontId="19" fillId="0" borderId="0"/>
    <xf numFmtId="0" fontId="20" fillId="3" borderId="0">
      <alignment horizontal="right"/>
    </xf>
    <xf numFmtId="0" fontId="19" fillId="0" borderId="0"/>
    <xf numFmtId="195" fontId="7" fillId="0" borderId="0" applyFill="0" applyBorder="0" applyAlignment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21" fillId="0" borderId="0" applyFont="0" applyFill="0" applyBorder="0" applyAlignment="0" applyProtection="0"/>
    <xf numFmtId="187" fontId="22" fillId="0" borderId="0" applyFont="0" applyFill="0" applyBorder="0" applyAlignment="0" applyProtection="0"/>
    <xf numFmtId="196" fontId="22" fillId="0" borderId="0"/>
    <xf numFmtId="3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97" fontId="18" fillId="0" borderId="0" applyFont="0" applyFill="0" applyBorder="0" applyAlignment="0" applyProtection="0"/>
    <xf numFmtId="198" fontId="2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9" fontId="18" fillId="0" borderId="0"/>
    <xf numFmtId="0" fontId="24" fillId="0" borderId="0" applyNumberFormat="0" applyAlignment="0">
      <alignment horizontal="left"/>
    </xf>
    <xf numFmtId="2" fontId="7" fillId="0" borderId="0" applyFont="0" applyFill="0" applyBorder="0" applyAlignment="0" applyProtection="0"/>
    <xf numFmtId="38" fontId="16" fillId="4" borderId="0" applyNumberFormat="0" applyBorder="0" applyAlignment="0" applyProtection="0"/>
    <xf numFmtId="0" fontId="25" fillId="0" borderId="10" applyNumberFormat="0" applyAlignment="0" applyProtection="0">
      <alignment horizontal="left" vertical="center"/>
    </xf>
    <xf numFmtId="0" fontId="25" fillId="0" borderId="2">
      <alignment horizontal="left" vertical="center"/>
    </xf>
    <xf numFmtId="10" fontId="16" fillId="5" borderId="6" applyNumberFormat="0" applyBorder="0" applyAlignment="0" applyProtection="0"/>
    <xf numFmtId="0" fontId="26" fillId="0" borderId="0" applyNumberFormat="0" applyFont="0" applyFill="0" applyBorder="0" applyProtection="0">
      <alignment horizontal="left" vertical="center"/>
    </xf>
    <xf numFmtId="200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37" fontId="28" fillId="0" borderId="0"/>
    <xf numFmtId="0" fontId="29" fillId="0" borderId="0"/>
    <xf numFmtId="0" fontId="7" fillId="0" borderId="0"/>
    <xf numFmtId="0" fontId="7" fillId="0" borderId="0"/>
    <xf numFmtId="0" fontId="21" fillId="0" borderId="0"/>
    <xf numFmtId="0" fontId="22" fillId="0" borderId="0"/>
    <xf numFmtId="0" fontId="7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205" fontId="7" fillId="0" borderId="0" applyNumberFormat="0" applyFill="0" applyBorder="0" applyAlignment="0" applyProtection="0">
      <alignment horizontal="left"/>
    </xf>
    <xf numFmtId="0" fontId="7" fillId="0" borderId="0"/>
    <xf numFmtId="188" fontId="7" fillId="0" borderId="0" applyFont="0" applyFill="0" applyBorder="0" applyAlignment="0" applyProtection="0"/>
    <xf numFmtId="40" fontId="30" fillId="0" borderId="0" applyBorder="0">
      <alignment horizontal="right"/>
    </xf>
    <xf numFmtId="6" fontId="31" fillId="0" borderId="0" applyFont="0" applyFill="0" applyBorder="0" applyAlignment="0" applyProtection="0"/>
    <xf numFmtId="0" fontId="27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6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189" fontId="7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33" fillId="0" borderId="0"/>
    <xf numFmtId="0" fontId="34" fillId="0" borderId="0"/>
    <xf numFmtId="188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0" fontId="36" fillId="0" borderId="0"/>
    <xf numFmtId="211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12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37" fillId="0" borderId="0">
      <alignment vertical="center"/>
    </xf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</cellStyleXfs>
  <cellXfs count="287">
    <xf numFmtId="0" fontId="0" fillId="0" borderId="0" xfId="0"/>
    <xf numFmtId="189" fontId="3" fillId="0" borderId="0" xfId="1" applyFont="1" applyFill="1" applyAlignment="1">
      <alignment horizontal="right"/>
    </xf>
    <xf numFmtId="189" fontId="4" fillId="0" borderId="0" xfId="1" applyFont="1" applyFill="1" applyAlignment="1">
      <alignment horizontal="center"/>
    </xf>
    <xf numFmtId="189" fontId="3" fillId="0" borderId="0" xfId="1" applyFont="1" applyFill="1" applyAlignment="1">
      <alignment horizontal="center"/>
    </xf>
    <xf numFmtId="189" fontId="4" fillId="0" borderId="0" xfId="1" applyFont="1" applyFill="1"/>
    <xf numFmtId="189" fontId="3" fillId="0" borderId="1" xfId="1" quotePrefix="1" applyFont="1" applyFill="1" applyBorder="1" applyAlignment="1">
      <alignment horizontal="center"/>
    </xf>
    <xf numFmtId="189" fontId="5" fillId="0" borderId="0" xfId="1" applyFont="1" applyFill="1" applyAlignment="1">
      <alignment horizontal="center"/>
    </xf>
    <xf numFmtId="189" fontId="5" fillId="0" borderId="0" xfId="1" applyFont="1" applyFill="1" applyAlignment="1">
      <alignment horizontal="right"/>
    </xf>
    <xf numFmtId="189" fontId="6" fillId="0" borderId="0" xfId="1" applyFont="1" applyFill="1"/>
    <xf numFmtId="189" fontId="4" fillId="0" borderId="0" xfId="1" applyFont="1" applyFill="1" applyAlignment="1">
      <alignment horizontal="right"/>
    </xf>
    <xf numFmtId="189" fontId="4" fillId="0" borderId="0" xfId="1" applyFont="1" applyFill="1" applyBorder="1" applyAlignment="1">
      <alignment horizontal="right"/>
    </xf>
    <xf numFmtId="189" fontId="6" fillId="0" borderId="0" xfId="1" applyFont="1" applyFill="1" applyAlignment="1">
      <alignment horizontal="right"/>
    </xf>
    <xf numFmtId="189" fontId="9" fillId="0" borderId="0" xfId="1" applyFont="1" applyFill="1"/>
    <xf numFmtId="189" fontId="11" fillId="0" borderId="0" xfId="1" applyFont="1" applyFill="1" applyAlignment="1"/>
    <xf numFmtId="43" fontId="4" fillId="0" borderId="0" xfId="3" applyFont="1" applyFill="1"/>
    <xf numFmtId="43" fontId="4" fillId="0" borderId="0" xfId="3" applyFont="1" applyFill="1" applyAlignment="1"/>
    <xf numFmtId="191" fontId="4" fillId="0" borderId="0" xfId="3" applyNumberFormat="1" applyFont="1" applyFill="1"/>
    <xf numFmtId="191" fontId="4" fillId="0" borderId="0" xfId="4" applyNumberFormat="1" applyFont="1" applyFill="1" applyBorder="1" applyAlignment="1">
      <alignment horizontal="right" vertical="center"/>
    </xf>
    <xf numFmtId="43" fontId="4" fillId="0" borderId="0" xfId="3" applyFont="1" applyFill="1" applyBorder="1" applyAlignment="1">
      <alignment horizontal="right"/>
    </xf>
    <xf numFmtId="191" fontId="4" fillId="0" borderId="0" xfId="3" applyNumberFormat="1" applyFont="1" applyFill="1" applyBorder="1" applyAlignment="1">
      <alignment horizontal="right"/>
    </xf>
    <xf numFmtId="43" fontId="4" fillId="0" borderId="0" xfId="3" applyFont="1" applyFill="1" applyAlignment="1">
      <alignment horizontal="right"/>
    </xf>
    <xf numFmtId="191" fontId="4" fillId="0" borderId="0" xfId="4" applyNumberFormat="1" applyFont="1" applyFill="1" applyBorder="1" applyAlignment="1">
      <alignment horizontal="right"/>
    </xf>
    <xf numFmtId="43" fontId="4" fillId="0" borderId="0" xfId="4" applyFont="1" applyFill="1" applyBorder="1" applyAlignment="1">
      <alignment horizontal="center"/>
    </xf>
    <xf numFmtId="43" fontId="4" fillId="0" borderId="0" xfId="3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 vertical="top" wrapText="1"/>
    </xf>
    <xf numFmtId="189" fontId="39" fillId="0" borderId="0" xfId="1" applyFont="1" applyFill="1" applyAlignment="1">
      <alignment horizontal="center"/>
    </xf>
    <xf numFmtId="189" fontId="4" fillId="0" borderId="0" xfId="1" quotePrefix="1" applyFont="1" applyFill="1" applyAlignment="1">
      <alignment horizontal="center"/>
    </xf>
    <xf numFmtId="0" fontId="6" fillId="0" borderId="0" xfId="0" applyFont="1"/>
    <xf numFmtId="49" fontId="4" fillId="0" borderId="0" xfId="2" applyNumberFormat="1" applyFont="1"/>
    <xf numFmtId="0" fontId="4" fillId="0" borderId="0" xfId="2" applyFont="1" applyAlignment="1">
      <alignment horizontal="center"/>
    </xf>
    <xf numFmtId="0" fontId="4" fillId="0" borderId="0" xfId="2" applyFont="1"/>
    <xf numFmtId="214" fontId="6" fillId="0" borderId="0" xfId="0" applyNumberFormat="1" applyFont="1"/>
    <xf numFmtId="49" fontId="3" fillId="0" borderId="0" xfId="2" applyNumberFormat="1" applyFont="1" applyAlignment="1">
      <alignment horizontal="center"/>
    </xf>
    <xf numFmtId="49" fontId="3" fillId="0" borderId="0" xfId="2" applyNumberFormat="1" applyFont="1"/>
    <xf numFmtId="0" fontId="3" fillId="0" borderId="0" xfId="2" applyFont="1"/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49" fontId="10" fillId="0" borderId="0" xfId="2" applyNumberFormat="1" applyFont="1"/>
    <xf numFmtId="0" fontId="4" fillId="0" borderId="0" xfId="2" quotePrefix="1" applyFont="1" applyAlignment="1">
      <alignment horizontal="center"/>
    </xf>
    <xf numFmtId="49" fontId="4" fillId="0" borderId="0" xfId="2" applyNumberFormat="1" applyFont="1" applyAlignment="1">
      <alignment horizontal="left"/>
    </xf>
    <xf numFmtId="3" fontId="6" fillId="0" borderId="0" xfId="0" applyNumberFormat="1" applyFont="1"/>
    <xf numFmtId="49" fontId="9" fillId="0" borderId="0" xfId="2" applyNumberFormat="1" applyFont="1"/>
    <xf numFmtId="0" fontId="9" fillId="0" borderId="0" xfId="2" applyFont="1" applyAlignment="1">
      <alignment horizontal="center"/>
    </xf>
    <xf numFmtId="0" fontId="9" fillId="0" borderId="0" xfId="2" applyFont="1"/>
    <xf numFmtId="49" fontId="4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15" fontId="3" fillId="0" borderId="1" xfId="2" quotePrefix="1" applyNumberFormat="1" applyFont="1" applyBorder="1" applyAlignment="1">
      <alignment horizontal="center"/>
    </xf>
    <xf numFmtId="0" fontId="3" fillId="0" borderId="0" xfId="2" quotePrefix="1" applyFont="1" applyAlignment="1">
      <alignment horizontal="center"/>
    </xf>
    <xf numFmtId="49" fontId="12" fillId="0" borderId="0" xfId="0" applyNumberFormat="1" applyFont="1"/>
    <xf numFmtId="49" fontId="13" fillId="0" borderId="0" xfId="0" applyNumberFormat="1" applyFont="1"/>
    <xf numFmtId="0" fontId="4" fillId="0" borderId="0" xfId="6" applyFont="1"/>
    <xf numFmtId="41" fontId="4" fillId="0" borderId="0" xfId="2" applyNumberFormat="1" applyFont="1" applyAlignment="1">
      <alignment horizontal="right"/>
    </xf>
    <xf numFmtId="49" fontId="13" fillId="0" borderId="0" xfId="0" applyNumberFormat="1" applyFont="1" applyAlignment="1">
      <alignment horizontal="left"/>
    </xf>
    <xf numFmtId="49" fontId="6" fillId="0" borderId="0" xfId="0" applyNumberFormat="1" applyFont="1"/>
    <xf numFmtId="215" fontId="3" fillId="0" borderId="0" xfId="2" quotePrefix="1" applyNumberFormat="1" applyFont="1" applyAlignment="1">
      <alignment horizontal="center"/>
    </xf>
    <xf numFmtId="49" fontId="6" fillId="0" borderId="0" xfId="2" applyNumberFormat="1" applyFont="1"/>
    <xf numFmtId="49" fontId="12" fillId="0" borderId="0" xfId="2" applyNumberFormat="1" applyFont="1" applyAlignment="1">
      <alignment horizontal="center"/>
    </xf>
    <xf numFmtId="0" fontId="5" fillId="0" borderId="0" xfId="2" quotePrefix="1" applyFont="1" applyAlignment="1">
      <alignment horizontal="center"/>
    </xf>
    <xf numFmtId="41" fontId="0" fillId="0" borderId="0" xfId="0" applyNumberFormat="1"/>
    <xf numFmtId="49" fontId="13" fillId="0" borderId="0" xfId="2" quotePrefix="1" applyNumberFormat="1" applyFont="1"/>
    <xf numFmtId="49" fontId="12" fillId="0" borderId="0" xfId="2" quotePrefix="1" applyNumberFormat="1" applyFont="1"/>
    <xf numFmtId="49" fontId="13" fillId="0" borderId="0" xfId="2" applyNumberFormat="1" applyFont="1"/>
    <xf numFmtId="192" fontId="4" fillId="0" borderId="0" xfId="2" applyNumberFormat="1" applyFont="1" applyAlignment="1">
      <alignment horizontal="right"/>
    </xf>
    <xf numFmtId="191" fontId="4" fillId="0" borderId="0" xfId="2" applyNumberFormat="1" applyFont="1"/>
    <xf numFmtId="190" fontId="4" fillId="0" borderId="0" xfId="0" applyNumberFormat="1" applyFont="1"/>
    <xf numFmtId="0" fontId="6" fillId="0" borderId="0" xfId="2" applyFont="1"/>
    <xf numFmtId="49" fontId="8" fillId="0" borderId="0" xfId="2" applyNumberFormat="1" applyFont="1"/>
    <xf numFmtId="0" fontId="4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0" fontId="5" fillId="0" borderId="0" xfId="0" applyFont="1"/>
    <xf numFmtId="41" fontId="4" fillId="0" borderId="0" xfId="2" applyNumberFormat="1" applyFont="1"/>
    <xf numFmtId="0" fontId="8" fillId="0" borderId="0" xfId="2" applyFont="1" applyAlignment="1">
      <alignment horizontal="center"/>
    </xf>
    <xf numFmtId="49" fontId="12" fillId="0" borderId="0" xfId="2" applyNumberFormat="1" applyFont="1"/>
    <xf numFmtId="49" fontId="4" fillId="0" borderId="0" xfId="2" applyNumberFormat="1" applyFont="1" applyAlignment="1">
      <alignment vertical="top" wrapText="1"/>
    </xf>
    <xf numFmtId="0" fontId="4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top"/>
    </xf>
    <xf numFmtId="0" fontId="3" fillId="0" borderId="1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vertical="top" wrapText="1"/>
    </xf>
    <xf numFmtId="0" fontId="3" fillId="0" borderId="1" xfId="2" applyFont="1" applyBorder="1" applyAlignment="1">
      <alignment horizontal="center" vertical="top"/>
    </xf>
    <xf numFmtId="49" fontId="3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center"/>
    </xf>
    <xf numFmtId="0" fontId="8" fillId="0" borderId="0" xfId="2" applyFont="1"/>
    <xf numFmtId="189" fontId="4" fillId="0" borderId="0" xfId="2" applyNumberFormat="1" applyFont="1"/>
    <xf numFmtId="0" fontId="4" fillId="0" borderId="0" xfId="2" quotePrefix="1" applyFont="1"/>
    <xf numFmtId="49" fontId="3" fillId="0" borderId="0" xfId="2" applyNumberFormat="1" applyFont="1" applyAlignment="1">
      <alignment horizontal="right"/>
    </xf>
    <xf numFmtId="49" fontId="4" fillId="0" borderId="0" xfId="2" applyNumberFormat="1" applyFont="1" applyAlignment="1">
      <alignment vertical="top"/>
    </xf>
    <xf numFmtId="0" fontId="3" fillId="0" borderId="0" xfId="2" applyFont="1" applyAlignment="1">
      <alignment vertical="top"/>
    </xf>
    <xf numFmtId="49" fontId="3" fillId="0" borderId="0" xfId="2" applyNumberFormat="1" applyFont="1" applyAlignment="1">
      <alignment vertical="top"/>
    </xf>
    <xf numFmtId="43" fontId="4" fillId="0" borderId="0" xfId="2" applyNumberFormat="1" applyFont="1"/>
    <xf numFmtId="49" fontId="12" fillId="0" borderId="1" xfId="2" applyNumberFormat="1" applyFont="1" applyBorder="1" applyAlignment="1">
      <alignment horizontal="center"/>
    </xf>
    <xf numFmtId="189" fontId="4" fillId="0" borderId="2" xfId="1" applyFont="1" applyFill="1" applyBorder="1" applyAlignment="1">
      <alignment horizontal="right"/>
    </xf>
    <xf numFmtId="189" fontId="4" fillId="0" borderId="4" xfId="1" applyFont="1" applyFill="1" applyBorder="1" applyAlignment="1">
      <alignment horizontal="right"/>
    </xf>
    <xf numFmtId="189" fontId="4" fillId="0" borderId="0" xfId="1" applyFont="1" applyAlignment="1">
      <alignment horizontal="right"/>
    </xf>
    <xf numFmtId="189" fontId="4" fillId="0" borderId="1" xfId="1" applyFont="1" applyFill="1" applyBorder="1" applyAlignment="1">
      <alignment horizontal="right"/>
    </xf>
    <xf numFmtId="189" fontId="4" fillId="0" borderId="2" xfId="1" applyFont="1" applyBorder="1" applyAlignment="1">
      <alignment horizontal="right"/>
    </xf>
    <xf numFmtId="216" fontId="4" fillId="0" borderId="3" xfId="2" applyNumberFormat="1" applyFont="1" applyBorder="1" applyAlignment="1">
      <alignment horizontal="right"/>
    </xf>
    <xf numFmtId="216" fontId="4" fillId="0" borderId="0" xfId="2" applyNumberFormat="1" applyFont="1" applyAlignment="1">
      <alignment horizontal="right"/>
    </xf>
    <xf numFmtId="216" fontId="4" fillId="0" borderId="0" xfId="4" applyNumberFormat="1" applyFont="1" applyFill="1" applyAlignment="1">
      <alignment horizontal="right"/>
    </xf>
    <xf numFmtId="216" fontId="4" fillId="0" borderId="1" xfId="2" applyNumberFormat="1" applyFont="1" applyBorder="1" applyAlignment="1">
      <alignment horizontal="right"/>
    </xf>
    <xf numFmtId="216" fontId="4" fillId="0" borderId="0" xfId="2" applyNumberFormat="1" applyFont="1" applyAlignment="1">
      <alignment horizontal="center"/>
    </xf>
    <xf numFmtId="216" fontId="4" fillId="0" borderId="5" xfId="2" applyNumberFormat="1" applyFont="1" applyBorder="1" applyAlignment="1">
      <alignment horizontal="right"/>
    </xf>
    <xf numFmtId="216" fontId="6" fillId="0" borderId="0" xfId="4" applyNumberFormat="1" applyFont="1" applyFill="1" applyAlignment="1"/>
    <xf numFmtId="216" fontId="4" fillId="0" borderId="0" xfId="4" applyNumberFormat="1" applyFont="1" applyFill="1" applyAlignment="1">
      <alignment horizontal="center"/>
    </xf>
    <xf numFmtId="216" fontId="4" fillId="0" borderId="0" xfId="2" applyNumberFormat="1" applyFont="1"/>
    <xf numFmtId="216" fontId="4" fillId="0" borderId="0" xfId="4" applyNumberFormat="1" applyFont="1" applyFill="1" applyAlignment="1"/>
    <xf numFmtId="43" fontId="6" fillId="0" borderId="0" xfId="3" applyFont="1" applyFill="1" applyBorder="1" applyAlignment="1">
      <alignment horizontal="right"/>
    </xf>
    <xf numFmtId="43" fontId="4" fillId="0" borderId="0" xfId="4" applyFont="1" applyFill="1" applyBorder="1" applyAlignment="1">
      <alignment horizontal="right"/>
    </xf>
    <xf numFmtId="43" fontId="4" fillId="0" borderId="0" xfId="4" quotePrefix="1" applyFont="1" applyFill="1" applyBorder="1" applyAlignment="1">
      <alignment horizontal="center"/>
    </xf>
    <xf numFmtId="43" fontId="4" fillId="0" borderId="1" xfId="3" applyFont="1" applyFill="1" applyBorder="1" applyAlignment="1">
      <alignment horizontal="right"/>
    </xf>
    <xf numFmtId="43" fontId="6" fillId="0" borderId="1" xfId="3" applyFont="1" applyFill="1" applyBorder="1" applyAlignment="1">
      <alignment horizontal="right"/>
    </xf>
    <xf numFmtId="43" fontId="4" fillId="0" borderId="0" xfId="2" applyNumberFormat="1" applyFont="1" applyAlignment="1">
      <alignment horizontal="right"/>
    </xf>
    <xf numFmtId="43" fontId="4" fillId="0" borderId="0" xfId="0" applyNumberFormat="1" applyFont="1" applyAlignment="1">
      <alignment horizontal="right"/>
    </xf>
    <xf numFmtId="43" fontId="4" fillId="0" borderId="0" xfId="2" applyNumberFormat="1" applyFont="1" applyAlignment="1">
      <alignment horizontal="center"/>
    </xf>
    <xf numFmtId="216" fontId="4" fillId="0" borderId="4" xfId="2" applyNumberFormat="1" applyFont="1" applyBorder="1" applyAlignment="1">
      <alignment horizontal="right"/>
    </xf>
    <xf numFmtId="216" fontId="4" fillId="0" borderId="2" xfId="2" applyNumberFormat="1" applyFont="1" applyBorder="1" applyAlignment="1">
      <alignment horizontal="right"/>
    </xf>
    <xf numFmtId="216" fontId="6" fillId="0" borderId="0" xfId="4" applyNumberFormat="1" applyFont="1" applyFill="1" applyBorder="1" applyAlignment="1">
      <alignment horizontal="right" vertical="center"/>
    </xf>
    <xf numFmtId="216" fontId="4" fillId="0" borderId="0" xfId="3" applyNumberFormat="1" applyFont="1" applyFill="1" applyAlignment="1">
      <alignment horizontal="right"/>
    </xf>
    <xf numFmtId="216" fontId="4" fillId="0" borderId="0" xfId="3" applyNumberFormat="1" applyFont="1" applyFill="1" applyBorder="1" applyAlignment="1">
      <alignment horizontal="center"/>
    </xf>
    <xf numFmtId="216" fontId="4" fillId="0" borderId="5" xfId="3" applyNumberFormat="1" applyFont="1" applyFill="1" applyBorder="1" applyAlignment="1">
      <alignment horizontal="center"/>
    </xf>
    <xf numFmtId="216" fontId="4" fillId="0" borderId="5" xfId="0" applyNumberFormat="1" applyFont="1" applyBorder="1" applyAlignment="1">
      <alignment horizontal="right"/>
    </xf>
    <xf numFmtId="216" fontId="4" fillId="0" borderId="0" xfId="0" applyNumberFormat="1" applyFont="1" applyAlignment="1">
      <alignment horizontal="right"/>
    </xf>
    <xf numFmtId="216" fontId="4" fillId="0" borderId="0" xfId="0" applyNumberFormat="1" applyFont="1" applyAlignment="1">
      <alignment horizontal="center"/>
    </xf>
    <xf numFmtId="216" fontId="4" fillId="0" borderId="0" xfId="0" applyNumberFormat="1" applyFont="1"/>
    <xf numFmtId="43" fontId="4" fillId="0" borderId="3" xfId="3" applyFont="1" applyFill="1" applyBorder="1" applyAlignment="1">
      <alignment horizontal="right"/>
    </xf>
    <xf numFmtId="43" fontId="4" fillId="0" borderId="5" xfId="3" applyFont="1" applyFill="1" applyBorder="1" applyAlignment="1">
      <alignment horizontal="right"/>
    </xf>
    <xf numFmtId="43" fontId="4" fillId="0" borderId="5" xfId="2" applyNumberFormat="1" applyFont="1" applyBorder="1" applyAlignment="1">
      <alignment horizontal="right"/>
    </xf>
    <xf numFmtId="216" fontId="4" fillId="0" borderId="0" xfId="3" applyNumberFormat="1" applyFont="1" applyFill="1" applyBorder="1" applyAlignment="1">
      <alignment horizontal="right"/>
    </xf>
    <xf numFmtId="216" fontId="4" fillId="0" borderId="3" xfId="3" applyNumberFormat="1" applyFont="1" applyFill="1" applyBorder="1" applyAlignment="1">
      <alignment horizontal="right"/>
    </xf>
    <xf numFmtId="216" fontId="4" fillId="0" borderId="5" xfId="3" applyNumberFormat="1" applyFont="1" applyFill="1" applyBorder="1" applyAlignment="1">
      <alignment horizontal="right"/>
    </xf>
    <xf numFmtId="43" fontId="4" fillId="0" borderId="4" xfId="2" applyNumberFormat="1" applyFont="1" applyBorder="1" applyAlignment="1">
      <alignment horizontal="right"/>
    </xf>
    <xf numFmtId="43" fontId="4" fillId="0" borderId="0" xfId="1" applyNumberFormat="1" applyFont="1" applyFill="1" applyAlignment="1">
      <alignment horizontal="right"/>
    </xf>
    <xf numFmtId="43" fontId="4" fillId="0" borderId="0" xfId="1" applyNumberFormat="1" applyFont="1" applyFill="1" applyAlignment="1">
      <alignment horizontal="center"/>
    </xf>
    <xf numFmtId="43" fontId="4" fillId="0" borderId="0" xfId="1" applyNumberFormat="1" applyFont="1" applyFill="1"/>
    <xf numFmtId="43" fontId="6" fillId="0" borderId="0" xfId="2" applyNumberFormat="1" applyFont="1" applyAlignment="1">
      <alignment horizontal="right"/>
    </xf>
    <xf numFmtId="43" fontId="6" fillId="0" borderId="0" xfId="3" applyFont="1" applyFill="1" applyBorder="1" applyAlignment="1">
      <alignment horizontal="center"/>
    </xf>
    <xf numFmtId="43" fontId="6" fillId="0" borderId="0" xfId="1" applyNumberFormat="1" applyFont="1" applyFill="1" applyBorder="1" applyAlignment="1">
      <alignment horizontal="center"/>
    </xf>
    <xf numFmtId="43" fontId="4" fillId="0" borderId="0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center"/>
    </xf>
    <xf numFmtId="43" fontId="4" fillId="0" borderId="1" xfId="1" applyNumberFormat="1" applyFont="1" applyFill="1" applyBorder="1" applyAlignment="1">
      <alignment horizontal="right"/>
    </xf>
    <xf numFmtId="43" fontId="6" fillId="0" borderId="1" xfId="3" applyFont="1" applyFill="1" applyBorder="1" applyAlignment="1"/>
    <xf numFmtId="43" fontId="4" fillId="0" borderId="2" xfId="1" applyNumberFormat="1" applyFont="1" applyFill="1" applyBorder="1" applyAlignment="1">
      <alignment horizontal="right"/>
    </xf>
    <xf numFmtId="43" fontId="4" fillId="0" borderId="4" xfId="1" applyNumberFormat="1" applyFont="1" applyFill="1" applyBorder="1" applyAlignment="1">
      <alignment horizontal="right"/>
    </xf>
    <xf numFmtId="189" fontId="6" fillId="0" borderId="0" xfId="1" applyFont="1" applyFill="1" applyAlignment="1"/>
    <xf numFmtId="189" fontId="6" fillId="0" borderId="0" xfId="1" applyFont="1"/>
    <xf numFmtId="189" fontId="6" fillId="0" borderId="0" xfId="1" applyFont="1" applyFill="1" applyBorder="1"/>
    <xf numFmtId="217" fontId="4" fillId="0" borderId="0" xfId="2" applyNumberFormat="1" applyFont="1" applyAlignment="1">
      <alignment horizontal="right"/>
    </xf>
    <xf numFmtId="217" fontId="4" fillId="0" borderId="0" xfId="2" applyNumberFormat="1" applyFont="1" applyAlignment="1">
      <alignment horizontal="center"/>
    </xf>
    <xf numFmtId="217" fontId="4" fillId="0" borderId="4" xfId="2" quotePrefix="1" applyNumberFormat="1" applyFont="1" applyBorder="1" applyAlignment="1">
      <alignment horizontal="right"/>
    </xf>
    <xf numFmtId="216" fontId="6" fillId="0" borderId="0" xfId="2" applyNumberFormat="1" applyFont="1"/>
    <xf numFmtId="216" fontId="4" fillId="0" borderId="0" xfId="4" applyNumberFormat="1" applyFont="1" applyFill="1" applyBorder="1" applyAlignment="1">
      <alignment horizontal="center"/>
    </xf>
    <xf numFmtId="216" fontId="6" fillId="0" borderId="0" xfId="2" applyNumberFormat="1" applyFont="1" applyAlignment="1">
      <alignment horizontal="right"/>
    </xf>
    <xf numFmtId="41" fontId="6" fillId="0" borderId="5" xfId="2" applyNumberFormat="1" applyFont="1" applyBorder="1"/>
    <xf numFmtId="41" fontId="6" fillId="0" borderId="0" xfId="4" applyNumberFormat="1" applyFont="1" applyFill="1" applyBorder="1" applyAlignment="1">
      <alignment horizontal="right"/>
    </xf>
    <xf numFmtId="189" fontId="4" fillId="0" borderId="0" xfId="1" applyFont="1"/>
    <xf numFmtId="189" fontId="4" fillId="0" borderId="0" xfId="1" applyFont="1" applyAlignment="1">
      <alignment horizontal="center"/>
    </xf>
    <xf numFmtId="189" fontId="6" fillId="0" borderId="0" xfId="1" applyFont="1" applyFill="1" applyBorder="1" applyAlignment="1">
      <alignment horizontal="center"/>
    </xf>
    <xf numFmtId="189" fontId="4" fillId="0" borderId="0" xfId="1" applyFont="1" applyFill="1" applyBorder="1" applyAlignment="1">
      <alignment horizontal="center"/>
    </xf>
    <xf numFmtId="189" fontId="6" fillId="0" borderId="0" xfId="1" applyFont="1" applyAlignment="1">
      <alignment horizontal="right"/>
    </xf>
    <xf numFmtId="189" fontId="4" fillId="0" borderId="0" xfId="1" applyFont="1" applyFill="1" applyAlignment="1"/>
    <xf numFmtId="189" fontId="6" fillId="0" borderId="0" xfId="1" applyFont="1" applyFill="1" applyBorder="1" applyAlignment="1"/>
    <xf numFmtId="216" fontId="6" fillId="0" borderId="0" xfId="3" applyNumberFormat="1" applyFont="1" applyFill="1" applyBorder="1" applyAlignment="1">
      <alignment horizontal="right"/>
    </xf>
    <xf numFmtId="216" fontId="6" fillId="0" borderId="0" xfId="3" applyNumberFormat="1" applyFont="1" applyFill="1" applyBorder="1" applyAlignment="1">
      <alignment horizontal="right" wrapText="1"/>
    </xf>
    <xf numFmtId="216" fontId="6" fillId="0" borderId="0" xfId="3" applyNumberFormat="1" applyFont="1" applyFill="1" applyAlignment="1">
      <alignment wrapText="1"/>
    </xf>
    <xf numFmtId="216" fontId="6" fillId="0" borderId="0" xfId="5" applyNumberFormat="1" applyFont="1" applyAlignment="1">
      <alignment horizontal="right"/>
    </xf>
    <xf numFmtId="216" fontId="6" fillId="0" borderId="0" xfId="3" applyNumberFormat="1" applyFont="1" applyFill="1" applyBorder="1" applyAlignment="1">
      <alignment horizontal="center" wrapText="1"/>
    </xf>
    <xf numFmtId="41" fontId="6" fillId="0" borderId="0" xfId="0" applyNumberFormat="1" applyFont="1"/>
    <xf numFmtId="0" fontId="6" fillId="0" borderId="0" xfId="0" applyFont="1" applyAlignment="1">
      <alignment wrapText="1"/>
    </xf>
    <xf numFmtId="49" fontId="10" fillId="0" borderId="0" xfId="2" applyNumberFormat="1" applyFont="1" applyAlignment="1">
      <alignment horizontal="right"/>
    </xf>
    <xf numFmtId="49" fontId="10" fillId="0" borderId="0" xfId="2" applyNumberFormat="1" applyFont="1" applyAlignment="1">
      <alignment horizontal="right" wrapText="1"/>
    </xf>
    <xf numFmtId="49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41" fontId="6" fillId="0" borderId="0" xfId="5" applyNumberFormat="1" applyFont="1" applyAlignment="1">
      <alignment horizontal="right" wrapText="1"/>
    </xf>
    <xf numFmtId="49" fontId="5" fillId="0" borderId="0" xfId="0" applyNumberFormat="1" applyFont="1"/>
    <xf numFmtId="41" fontId="6" fillId="0" borderId="0" xfId="5" applyNumberFormat="1" applyFont="1" applyAlignment="1">
      <alignment horizontal="right"/>
    </xf>
    <xf numFmtId="216" fontId="6" fillId="0" borderId="0" xfId="5" applyNumberFormat="1" applyFont="1" applyAlignment="1">
      <alignment horizontal="right" wrapText="1"/>
    </xf>
    <xf numFmtId="0" fontId="40" fillId="0" borderId="0" xfId="6" applyFont="1"/>
    <xf numFmtId="43" fontId="6" fillId="0" borderId="0" xfId="3" applyFont="1" applyFill="1" applyAlignment="1"/>
    <xf numFmtId="216" fontId="6" fillId="0" borderId="0" xfId="3" applyNumberFormat="1" applyFont="1" applyFill="1" applyBorder="1" applyAlignment="1">
      <alignment horizontal="center"/>
    </xf>
    <xf numFmtId="49" fontId="6" fillId="0" borderId="0" xfId="0" applyNumberFormat="1" applyFont="1" applyAlignment="1">
      <alignment horizontal="left"/>
    </xf>
    <xf numFmtId="216" fontId="6" fillId="0" borderId="0" xfId="0" applyNumberFormat="1" applyFont="1" applyAlignment="1">
      <alignment horizontal="left" wrapText="1"/>
    </xf>
    <xf numFmtId="216" fontId="6" fillId="0" borderId="0" xfId="0" applyNumberFormat="1" applyFont="1" applyAlignment="1">
      <alignment horizontal="right" wrapText="1"/>
    </xf>
    <xf numFmtId="216" fontId="5" fillId="0" borderId="0" xfId="0" applyNumberFormat="1" applyFont="1" applyAlignment="1">
      <alignment horizontal="right" wrapText="1"/>
    </xf>
    <xf numFmtId="216" fontId="6" fillId="0" borderId="1" xfId="3" applyNumberFormat="1" applyFont="1" applyFill="1" applyBorder="1" applyAlignment="1">
      <alignment horizontal="center"/>
    </xf>
    <xf numFmtId="216" fontId="6" fillId="0" borderId="1" xfId="1" applyNumberFormat="1" applyFont="1" applyFill="1" applyBorder="1" applyAlignment="1"/>
    <xf numFmtId="216" fontId="6" fillId="0" borderId="1" xfId="3" applyNumberFormat="1" applyFont="1" applyFill="1" applyBorder="1" applyAlignment="1">
      <alignment horizontal="right"/>
    </xf>
    <xf numFmtId="0" fontId="10" fillId="0" borderId="0" xfId="0" applyFont="1"/>
    <xf numFmtId="49" fontId="10" fillId="0" borderId="0" xfId="0" applyNumberFormat="1" applyFont="1"/>
    <xf numFmtId="41" fontId="10" fillId="0" borderId="0" xfId="0" applyNumberFormat="1" applyFont="1" applyAlignment="1">
      <alignment horizontal="right"/>
    </xf>
    <xf numFmtId="41" fontId="41" fillId="0" borderId="0" xfId="0" applyNumberFormat="1" applyFont="1" applyAlignment="1">
      <alignment horizontal="center"/>
    </xf>
    <xf numFmtId="41" fontId="41" fillId="0" borderId="0" xfId="0" applyNumberFormat="1" applyFont="1" applyAlignment="1">
      <alignment horizontal="center" wrapText="1"/>
    </xf>
    <xf numFmtId="41" fontId="10" fillId="0" borderId="0" xfId="0" applyNumberFormat="1" applyFont="1" applyAlignment="1">
      <alignment horizontal="right" wrapText="1"/>
    </xf>
    <xf numFmtId="41" fontId="41" fillId="0" borderId="0" xfId="0" applyNumberFormat="1" applyFont="1" applyAlignment="1">
      <alignment horizontal="right" wrapText="1"/>
    </xf>
    <xf numFmtId="49" fontId="5" fillId="0" borderId="0" xfId="0" quotePrefix="1" applyNumberFormat="1" applyFont="1"/>
    <xf numFmtId="216" fontId="6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center"/>
    </xf>
    <xf numFmtId="216" fontId="6" fillId="0" borderId="0" xfId="0" applyNumberFormat="1" applyFont="1" applyAlignment="1">
      <alignment horizontal="center" wrapText="1"/>
    </xf>
    <xf numFmtId="0" fontId="5" fillId="0" borderId="0" xfId="102" applyFont="1"/>
    <xf numFmtId="41" fontId="6" fillId="0" borderId="0" xfId="0" applyNumberFormat="1" applyFont="1" applyAlignment="1">
      <alignment horizontal="right"/>
    </xf>
    <xf numFmtId="216" fontId="5" fillId="0" borderId="3" xfId="0" applyNumberFormat="1" applyFont="1" applyBorder="1" applyAlignment="1">
      <alignment horizontal="center"/>
    </xf>
    <xf numFmtId="216" fontId="5" fillId="0" borderId="0" xfId="0" applyNumberFormat="1" applyFont="1" applyAlignment="1">
      <alignment horizontal="center" wrapText="1"/>
    </xf>
    <xf numFmtId="0" fontId="6" fillId="0" borderId="0" xfId="102" applyFont="1"/>
    <xf numFmtId="216" fontId="6" fillId="0" borderId="0" xfId="0" applyNumberFormat="1" applyFont="1" applyAlignment="1">
      <alignment horizontal="center"/>
    </xf>
    <xf numFmtId="216" fontId="5" fillId="0" borderId="2" xfId="3" applyNumberFormat="1" applyFont="1" applyFill="1" applyBorder="1" applyAlignment="1">
      <alignment horizontal="center"/>
    </xf>
    <xf numFmtId="216" fontId="5" fillId="0" borderId="0" xfId="3" applyNumberFormat="1" applyFont="1" applyFill="1" applyBorder="1" applyAlignment="1">
      <alignment horizontal="center" wrapText="1"/>
    </xf>
    <xf numFmtId="216" fontId="5" fillId="0" borderId="0" xfId="3" applyNumberFormat="1" applyFont="1" applyFill="1" applyBorder="1" applyAlignment="1">
      <alignment horizontal="center"/>
    </xf>
    <xf numFmtId="41" fontId="5" fillId="0" borderId="0" xfId="0" applyNumberFormat="1" applyFont="1" applyAlignment="1">
      <alignment horizontal="center" wrapText="1"/>
    </xf>
    <xf numFmtId="41" fontId="6" fillId="0" borderId="0" xfId="0" applyNumberFormat="1" applyFont="1" applyAlignment="1">
      <alignment horizontal="right" wrapText="1"/>
    </xf>
    <xf numFmtId="41" fontId="5" fillId="0" borderId="0" xfId="0" applyNumberFormat="1" applyFont="1" applyAlignment="1">
      <alignment horizontal="right" wrapText="1"/>
    </xf>
    <xf numFmtId="41" fontId="10" fillId="0" borderId="0" xfId="0" applyNumberFormat="1" applyFont="1"/>
    <xf numFmtId="0" fontId="10" fillId="0" borderId="0" xfId="0" applyFont="1" applyAlignment="1">
      <alignment wrapText="1"/>
    </xf>
    <xf numFmtId="41" fontId="1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 wrapText="1"/>
    </xf>
    <xf numFmtId="43" fontId="6" fillId="0" borderId="0" xfId="1" applyNumberFormat="1" applyFont="1" applyAlignment="1">
      <alignment horizontal="right"/>
    </xf>
    <xf numFmtId="43" fontId="6" fillId="0" borderId="0" xfId="1" applyNumberFormat="1" applyFont="1" applyFill="1" applyBorder="1" applyAlignment="1">
      <alignment horizontal="center" wrapText="1"/>
    </xf>
    <xf numFmtId="43" fontId="6" fillId="0" borderId="0" xfId="1" applyNumberFormat="1" applyFont="1" applyFill="1" applyAlignment="1"/>
    <xf numFmtId="43" fontId="6" fillId="0" borderId="0" xfId="1" applyNumberFormat="1" applyFont="1" applyAlignment="1">
      <alignment horizontal="center" wrapText="1"/>
    </xf>
    <xf numFmtId="43" fontId="6" fillId="0" borderId="0" xfId="1" applyNumberFormat="1" applyFont="1" applyAlignment="1"/>
    <xf numFmtId="43" fontId="6" fillId="0" borderId="0" xfId="1" applyNumberFormat="1" applyFont="1" applyFill="1" applyBorder="1" applyAlignment="1">
      <alignment horizontal="right" wrapText="1"/>
    </xf>
    <xf numFmtId="0" fontId="6" fillId="0" borderId="0" xfId="66" applyFont="1"/>
    <xf numFmtId="43" fontId="5" fillId="0" borderId="2" xfId="1" applyNumberFormat="1" applyFont="1" applyFill="1" applyBorder="1" applyAlignment="1">
      <alignment horizontal="center"/>
    </xf>
    <xf numFmtId="43" fontId="5" fillId="0" borderId="0" xfId="1" applyNumberFormat="1" applyFont="1" applyFill="1" applyBorder="1" applyAlignment="1">
      <alignment horizontal="center" wrapText="1"/>
    </xf>
    <xf numFmtId="43" fontId="5" fillId="0" borderId="0" xfId="1" applyNumberFormat="1" applyFont="1" applyFill="1" applyBorder="1" applyAlignment="1">
      <alignment horizontal="center"/>
    </xf>
    <xf numFmtId="43" fontId="6" fillId="0" borderId="0" xfId="1" applyNumberFormat="1" applyFont="1" applyAlignment="1">
      <alignment horizontal="right" wrapText="1"/>
    </xf>
    <xf numFmtId="43" fontId="6" fillId="0" borderId="0" xfId="1" applyNumberFormat="1" applyFont="1" applyAlignment="1">
      <alignment wrapText="1"/>
    </xf>
    <xf numFmtId="49" fontId="6" fillId="0" borderId="0" xfId="66" applyNumberFormat="1" applyFont="1"/>
    <xf numFmtId="216" fontId="5" fillId="0" borderId="2" xfId="3" applyNumberFormat="1" applyFont="1" applyFill="1" applyBorder="1" applyAlignment="1">
      <alignment horizontal="center" wrapText="1"/>
    </xf>
    <xf numFmtId="216" fontId="5" fillId="0" borderId="5" xfId="0" applyNumberFormat="1" applyFont="1" applyBorder="1" applyAlignment="1">
      <alignment horizontal="right"/>
    </xf>
    <xf numFmtId="216" fontId="5" fillId="0" borderId="0" xfId="0" applyNumberFormat="1" applyFont="1" applyAlignment="1">
      <alignment wrapText="1"/>
    </xf>
    <xf numFmtId="41" fontId="5" fillId="0" borderId="0" xfId="0" applyNumberFormat="1" applyFont="1" applyAlignment="1">
      <alignment horizontal="right"/>
    </xf>
    <xf numFmtId="191" fontId="5" fillId="0" borderId="0" xfId="3" applyNumberFormat="1" applyFont="1" applyFill="1" applyBorder="1" applyAlignment="1">
      <alignment horizontal="center" wrapText="1"/>
    </xf>
    <xf numFmtId="41" fontId="6" fillId="0" borderId="0" xfId="0" applyNumberFormat="1" applyFont="1" applyAlignment="1">
      <alignment wrapText="1"/>
    </xf>
    <xf numFmtId="191" fontId="5" fillId="0" borderId="0" xfId="0" applyNumberFormat="1" applyFont="1" applyAlignment="1">
      <alignment horizontal="right"/>
    </xf>
    <xf numFmtId="41" fontId="5" fillId="0" borderId="0" xfId="0" applyNumberFormat="1" applyFont="1" applyAlignment="1">
      <alignment wrapText="1"/>
    </xf>
    <xf numFmtId="49" fontId="6" fillId="0" borderId="0" xfId="2" applyNumberFormat="1" applyFont="1" applyAlignment="1">
      <alignment horizontal="right" wrapText="1"/>
    </xf>
    <xf numFmtId="0" fontId="42" fillId="0" borderId="0" xfId="0" applyFont="1"/>
    <xf numFmtId="41" fontId="42" fillId="0" borderId="0" xfId="0" applyNumberFormat="1" applyFont="1"/>
    <xf numFmtId="0" fontId="42" fillId="0" borderId="0" xfId="0" applyFont="1" applyAlignment="1">
      <alignment wrapText="1"/>
    </xf>
    <xf numFmtId="216" fontId="6" fillId="0" borderId="0" xfId="0" applyNumberFormat="1" applyFont="1"/>
    <xf numFmtId="216" fontId="6" fillId="0" borderId="0" xfId="66" applyNumberFormat="1" applyFont="1"/>
    <xf numFmtId="216" fontId="6" fillId="0" borderId="0" xfId="103" applyNumberFormat="1" applyFont="1" applyFill="1" applyAlignment="1"/>
    <xf numFmtId="216" fontId="6" fillId="0" borderId="0" xfId="1" applyNumberFormat="1" applyFont="1" applyFill="1" applyAlignment="1"/>
    <xf numFmtId="41" fontId="6" fillId="0" borderId="0" xfId="1" applyNumberFormat="1" applyFont="1" applyFill="1" applyAlignment="1"/>
    <xf numFmtId="41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 wrapText="1"/>
    </xf>
    <xf numFmtId="0" fontId="10" fillId="0" borderId="0" xfId="0" applyFont="1" applyAlignment="1">
      <alignment horizontal="right"/>
    </xf>
    <xf numFmtId="43" fontId="6" fillId="0" borderId="0" xfId="0" applyNumberFormat="1" applyFont="1"/>
    <xf numFmtId="189" fontId="6" fillId="0" borderId="0" xfId="0" applyNumberFormat="1" applyFont="1"/>
    <xf numFmtId="49" fontId="6" fillId="0" borderId="0" xfId="0" quotePrefix="1" applyNumberFormat="1" applyFont="1"/>
    <xf numFmtId="0" fontId="43" fillId="0" borderId="0" xfId="0" applyFont="1" applyAlignment="1">
      <alignment horizontal="left" vertical="center"/>
    </xf>
    <xf numFmtId="0" fontId="38" fillId="0" borderId="0" xfId="2" applyFont="1" applyAlignment="1">
      <alignment horizontal="left"/>
    </xf>
    <xf numFmtId="49" fontId="38" fillId="0" borderId="0" xfId="2" applyNumberFormat="1" applyFont="1" applyAlignment="1">
      <alignment horizontal="left"/>
    </xf>
    <xf numFmtId="49" fontId="3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189" fontId="3" fillId="0" borderId="1" xfId="1" applyFont="1" applyFill="1" applyBorder="1" applyAlignment="1">
      <alignment horizontal="center"/>
    </xf>
    <xf numFmtId="189" fontId="3" fillId="0" borderId="2" xfId="1" applyFont="1" applyFill="1" applyBorder="1" applyAlignment="1">
      <alignment horizontal="center"/>
    </xf>
    <xf numFmtId="0" fontId="4" fillId="0" borderId="0" xfId="2" quotePrefix="1" applyFont="1" applyAlignment="1">
      <alignment horizontal="center"/>
    </xf>
    <xf numFmtId="0" fontId="4" fillId="0" borderId="0" xfId="2" applyFont="1" applyAlignment="1">
      <alignment horizontal="center"/>
    </xf>
    <xf numFmtId="189" fontId="4" fillId="0" borderId="0" xfId="1" quotePrefix="1" applyFont="1" applyFill="1" applyAlignment="1">
      <alignment horizontal="center"/>
    </xf>
    <xf numFmtId="189" fontId="4" fillId="0" borderId="0" xfId="1" applyFont="1" applyFill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49" fontId="4" fillId="0" borderId="0" xfId="2" quotePrefix="1" applyNumberFormat="1" applyFont="1" applyAlignment="1">
      <alignment horizontal="center"/>
    </xf>
    <xf numFmtId="49" fontId="4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right"/>
    </xf>
    <xf numFmtId="49" fontId="12" fillId="0" borderId="0" xfId="2" applyNumberFormat="1" applyFont="1" applyAlignment="1">
      <alignment horizontal="center"/>
    </xf>
    <xf numFmtId="0" fontId="3" fillId="0" borderId="2" xfId="2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2" applyFont="1" applyAlignment="1">
      <alignment horizontal="center" vertic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49" fontId="6" fillId="0" borderId="0" xfId="2" applyNumberFormat="1" applyFont="1" applyAlignment="1">
      <alignment horizontal="right" wrapText="1"/>
    </xf>
    <xf numFmtId="0" fontId="3" fillId="0" borderId="2" xfId="0" applyFont="1" applyBorder="1" applyAlignment="1">
      <alignment horizontal="center"/>
    </xf>
  </cellXfs>
  <cellStyles count="104">
    <cellStyle name="594941.25" xfId="17" xr:uid="{8FD7F2DB-D592-4C46-B4CE-B16CF1CB6723}"/>
    <cellStyle name="75" xfId="18" xr:uid="{1327C7E5-E5ED-4C86-A2FF-1F2D99AF428C}"/>
    <cellStyle name="AA FRAME" xfId="19" xr:uid="{B4EBF5F8-CD49-4B70-A8AA-287662F7FF5F}"/>
    <cellStyle name="AA HEADING" xfId="20" xr:uid="{644E3515-3107-4582-9A45-A7242BA365CB}"/>
    <cellStyle name="AA INITIALS" xfId="21" xr:uid="{32F2EF82-0C74-40EA-BD20-93917E2226B6}"/>
    <cellStyle name="AA INPUT" xfId="22" xr:uid="{34E0512E-F8F2-4540-BC6F-DF6A8FF04B50}"/>
    <cellStyle name="AA LOCK" xfId="23" xr:uid="{E8882950-33E3-4485-9D63-CCCE4FA366FE}"/>
    <cellStyle name="AA MGR NAME" xfId="24" xr:uid="{A9152992-4DA9-4DA5-8669-424D0EBD040C}"/>
    <cellStyle name="AA NORMAL" xfId="25" xr:uid="{7DA5C52A-9380-4C09-9FD8-68BA3677E7B6}"/>
    <cellStyle name="AA NUMBER" xfId="26" xr:uid="{4A67C0A8-0A90-4C1C-A533-0FF5B87F0823}"/>
    <cellStyle name="AA NUMBER2" xfId="27" xr:uid="{88BA1733-4A7D-455B-ABD2-C1754E75A30A}"/>
    <cellStyle name="AA QUESTION" xfId="28" xr:uid="{44804F0C-C792-43CD-A037-41999FDDE470}"/>
    <cellStyle name="AA SHADE" xfId="29" xr:uid="{C50D0C4F-5EE7-4B31-8C09-4326A138B430}"/>
    <cellStyle name="Calc Currency (0)" xfId="30" xr:uid="{97D765E3-9252-44A9-A96D-384CCDBBCC11}"/>
    <cellStyle name="Comma" xfId="1" builtinId="3"/>
    <cellStyle name="Comma 10" xfId="10" xr:uid="{DDE06554-81C5-4118-94E5-02A19D60B56D}"/>
    <cellStyle name="Comma 10 2" xfId="11" xr:uid="{A5F6D4CF-45E5-4368-B339-E4094F66DAB6}"/>
    <cellStyle name="Comma 10 2 2" xfId="3" xr:uid="{9F762016-DE13-4F6B-BFA8-59AE09368131}"/>
    <cellStyle name="Comma 10 2 2 2" xfId="13" xr:uid="{4F23D481-17DE-42C6-AB22-FC5CCE870A7D}"/>
    <cellStyle name="Comma 10 2 3" xfId="33" xr:uid="{26DC0662-D6BA-4CF5-8BEB-7DC93AA64BB1}"/>
    <cellStyle name="Comma 10 3" xfId="4" xr:uid="{A4A489B3-A120-46E6-872A-E77B4AF9DF40}"/>
    <cellStyle name="Comma 10 3 2" xfId="12" xr:uid="{5061ECB5-4619-414B-97C4-E6127298DB3E}"/>
    <cellStyle name="Comma 10 4" xfId="32" xr:uid="{5C7D9FB2-0626-4DF1-9B7C-D6766752481A}"/>
    <cellStyle name="Comma 16 2" xfId="7" xr:uid="{C3365CE6-BB3D-47C1-B6BE-011CED7D2502}"/>
    <cellStyle name="Comma 16 2 2" xfId="34" xr:uid="{B73D94EE-4A44-47F4-AE0A-C6181D033DA0}"/>
    <cellStyle name="Comma 16 2 3" xfId="14" xr:uid="{71F24BC3-B9E6-4F07-B371-A29EA69353B3}"/>
    <cellStyle name="Comma 2" xfId="35" xr:uid="{F88E359D-0C1E-4AA1-84E7-AD6CE5759034}"/>
    <cellStyle name="Comma 2 2" xfId="36" xr:uid="{108C94F2-C827-4395-A09D-155D81753F55}"/>
    <cellStyle name="Comma 2 3" xfId="103" xr:uid="{B1634EAC-8486-45AE-81DC-8FE33F7BB034}"/>
    <cellStyle name="Comma 3" xfId="37" xr:uid="{6E597E67-CCDE-47D9-BD8A-F8149F5D862F}"/>
    <cellStyle name="Comma 3 2" xfId="38" xr:uid="{59F9336D-C3AA-4B12-AFAD-89CEBCDD2405}"/>
    <cellStyle name="Comma 4" xfId="39" xr:uid="{9E9F7E2E-9A54-445F-BDE5-D27DC6D1243C}"/>
    <cellStyle name="Comma 5" xfId="40" xr:uid="{EF156C57-99FD-4DF5-AA6D-FE3179B226FD}"/>
    <cellStyle name="Comma 6" xfId="31" xr:uid="{0C8B0A48-756F-49C6-9485-C0F97BF8F888}"/>
    <cellStyle name="Comma 6 2" xfId="100" xr:uid="{86BFBAA1-3C1E-452B-9D40-B1783AA4A46B}"/>
    <cellStyle name="Comma 7" xfId="81" xr:uid="{A3CE5D32-02D9-48FB-9118-0ACE2DCF8DCD}"/>
    <cellStyle name="Comma 7 2" xfId="101" xr:uid="{E336791B-72D7-40D3-A8DE-E6878158787E}"/>
    <cellStyle name="Comma 8" xfId="97" xr:uid="{F8B00624-AFCC-4211-9FCE-DF2EE692ABE4}"/>
    <cellStyle name="Comma 9" xfId="9" xr:uid="{28E034BD-F42B-4B81-A6C4-EDEBA0E31D8B}"/>
    <cellStyle name="comma zerodec" xfId="41" xr:uid="{0BDA0F33-6867-408F-94F7-DC53E6277D9F}"/>
    <cellStyle name="Comma0" xfId="42" xr:uid="{6646ABCF-8008-4835-A0A0-21309D163649}"/>
    <cellStyle name="Copied" xfId="43" xr:uid="{1013577D-6194-4924-8F27-52BFF3F41C46}"/>
    <cellStyle name="Currency0" xfId="44" xr:uid="{8EB2D523-A16D-47FD-8766-B73F91F95BE2}"/>
    <cellStyle name="Currency1" xfId="45" xr:uid="{0967F498-47E0-4A9C-B151-A63FB9918663}"/>
    <cellStyle name="Date" xfId="46" xr:uid="{3CCF8451-4F22-43F5-B089-928CB251F2B3}"/>
    <cellStyle name="Dezimal [0]_35ERI8T2gbIEMixb4v26icuOo" xfId="47" xr:uid="{60D42F1F-6EE3-45B1-92D6-DFB571E45359}"/>
    <cellStyle name="Dezimal_35ERI8T2gbIEMixb4v26icuOo" xfId="48" xr:uid="{4FBBFB8A-7E7F-4579-B61C-AC1361F4BA82}"/>
    <cellStyle name="Dollar (zero dec)" xfId="49" xr:uid="{B8071DD5-4D5B-47B6-BFDD-58A7994E7AB2}"/>
    <cellStyle name="Entered" xfId="50" xr:uid="{258ABB7C-8A3B-4414-9B99-E2A7324BADF1}"/>
    <cellStyle name="Fixed" xfId="51" xr:uid="{CFDB3101-0CC8-4786-9A5D-B8ECF4687EE9}"/>
    <cellStyle name="Grey" xfId="52" xr:uid="{59C4BCEE-C8F9-4956-ADB3-40C3645459F2}"/>
    <cellStyle name="Header1" xfId="53" xr:uid="{1AD17F12-5F25-4E74-A5A7-F48858681E3B}"/>
    <cellStyle name="Header2" xfId="54" xr:uid="{2346BB2B-BD7E-4CC2-B594-99CF4666134A}"/>
    <cellStyle name="Input [yellow]" xfId="55" xr:uid="{C0E213F6-BA8F-4252-99EC-66AB77FAC126}"/>
    <cellStyle name="left" xfId="56" xr:uid="{23B4F0E4-851D-41EF-BF73-500BC78D4767}"/>
    <cellStyle name="Migliaia (0)" xfId="57" xr:uid="{70012A78-B225-4B0D-827A-E3A372A071F0}"/>
    <cellStyle name="Milliers [0]_laroux" xfId="58" xr:uid="{62D7C6F3-8855-4F29-8487-266B121DCB53}"/>
    <cellStyle name="Milliers_laroux" xfId="59" xr:uid="{4E0B0D2A-2C12-42AE-B401-3CF511664B04}"/>
    <cellStyle name="Monétaire [0]_laroux" xfId="60" xr:uid="{2A5A3868-E419-4463-AAA0-D0AD90C3A34B}"/>
    <cellStyle name="Monétaire_laroux" xfId="61" xr:uid="{B8063FE1-B178-4552-859D-30FF150431FA}"/>
    <cellStyle name="no dec" xfId="62" xr:uid="{310BCFD8-E600-4F10-90B8-55C1BDE78346}"/>
    <cellStyle name="Normal" xfId="0" builtinId="0"/>
    <cellStyle name="Normal - Style1" xfId="63" xr:uid="{2ACAF176-4C79-42A4-B3E5-592630AC6BB3}"/>
    <cellStyle name="Normal 111 2" xfId="15" xr:uid="{D16E2711-5E58-4E9C-BEE9-B4676D2B1327}"/>
    <cellStyle name="Normal 2" xfId="2" xr:uid="{34E062A2-47F4-446A-B2D0-16C98F263E27}"/>
    <cellStyle name="Normal 2 2" xfId="65" xr:uid="{DB7ACFCB-B7A6-486C-82BF-C1CBF29368F1}"/>
    <cellStyle name="Normal 2 3" xfId="64" xr:uid="{B2880A5D-6804-4AD0-8221-38068E42B365}"/>
    <cellStyle name="Normal 2 4" xfId="99" xr:uid="{27E5DE93-3432-45FC-A0AD-9EF394E7EB74}"/>
    <cellStyle name="Normal 3" xfId="66" xr:uid="{BDA1C004-7276-4B74-A57B-2653B601B2D2}"/>
    <cellStyle name="Normal 3 2" xfId="6" xr:uid="{E1460130-3085-46B4-A1A3-3C97DE6A649D}"/>
    <cellStyle name="Normal 4" xfId="67" xr:uid="{6EEFDE5B-353E-4A28-AB77-4A412D1A9456}"/>
    <cellStyle name="Normal 5" xfId="68" xr:uid="{00913AA4-5872-41B8-AA6E-9C19F1F7DF5E}"/>
    <cellStyle name="Normal 6" xfId="98" xr:uid="{1F37AF8E-CDDF-4375-9C82-0C1DD059EED1}"/>
    <cellStyle name="Normal 7" xfId="8" xr:uid="{27D94DE4-B4B2-4ED4-A2F1-35FC7D08F127}"/>
    <cellStyle name="Normal 8" xfId="16" xr:uid="{744BF8D7-2F95-4E17-9557-94CFF61090C0}"/>
    <cellStyle name="Normal_BL" xfId="5" xr:uid="{F0AEC520-F7D0-4636-AC50-A48AAAE3B12B}"/>
    <cellStyle name="Percent [2]" xfId="69" xr:uid="{BCC8856C-50E6-4DCC-9B9A-0DDEAEDC4CA3}"/>
    <cellStyle name="Quantity" xfId="70" xr:uid="{B7C24CDB-C0BB-44C6-832F-5B51410FBE9C}"/>
    <cellStyle name="RevList" xfId="71" xr:uid="{3D4639BF-D8BD-4257-BC34-C42A07A93092}"/>
    <cellStyle name="Standard_Data" xfId="72" xr:uid="{49E73E0D-8768-40E0-96A8-4C0CCFA00237}"/>
    <cellStyle name="Style 1" xfId="73" xr:uid="{94095A18-B472-4695-95FA-2A8F6F345EC6}"/>
    <cellStyle name="Subtotal" xfId="74" xr:uid="{6FC5FA0E-E0FF-4661-A39D-EBA1AD284B56}"/>
    <cellStyle name="Valuta (0)" xfId="75" xr:uid="{93B3BAE7-4827-4A24-BF1D-B8DA527D35E0}"/>
    <cellStyle name="wrap" xfId="76" xr:uid="{674F5F37-A600-46FD-921C-5BBFC9331C45}"/>
    <cellStyle name="Wไhrung [0]_35ERI8T2gbIEMixb4v26icuOo" xfId="77" xr:uid="{F7B18AF0-48A5-4227-BE84-7FB3F21B7304}"/>
    <cellStyle name="Wไhrung_35ERI8T2gbIEMixb4v26icuOo" xfId="78" xr:uid="{04C97E19-B25A-4410-950B-A702561D2D03}"/>
    <cellStyle name="ณfน๔_NTCณ๘ป๙ (2)" xfId="79" xr:uid="{C9707A9C-578A-4ED6-9ED4-ABC29FD28C6B}"/>
    <cellStyle name="น้บะภฒ_95" xfId="80" xr:uid="{A387CD15-D481-4182-99D8-B9E985BB89BC}"/>
    <cellStyle name="ปกติ_งบการเงินไทย Q1-49" xfId="102" xr:uid="{4A782847-07CB-4733-92F1-9C4A45DED7A1}"/>
    <cellStyle name="ฤธถ [0]_95" xfId="82" xr:uid="{F5358447-1105-4EE1-AF3F-5E16779ACA3A}"/>
    <cellStyle name="ฤธถ_95" xfId="83" xr:uid="{1B8DFBB8-5391-47CD-B01B-35A2415A765F}"/>
    <cellStyle name="ล๋ศญ [0]_95" xfId="84" xr:uid="{7BB0E54B-D4C6-4A8A-BD85-6DF373C28906}"/>
    <cellStyle name="ล๋ศญ_95" xfId="85" xr:uid="{759F4B7D-5724-45AC-BD71-6B2E2C6CB792}"/>
    <cellStyle name="วฅมุ_4ฟ๙ฝวภ๛" xfId="86" xr:uid="{E2A82492-FB06-4BF5-9FAB-67AA240420C5}"/>
    <cellStyle name="一般_liz-ss" xfId="87" xr:uid="{5A310CE4-B502-4DDB-8057-0D62EB693FDF}"/>
    <cellStyle name="千分位[0]_liz-ss" xfId="88" xr:uid="{90375216-0B74-4C77-88A1-34BCCC19D734}"/>
    <cellStyle name="千分位_liz-ss" xfId="89" xr:uid="{A4C389D3-A8DE-450F-9EE6-3832E3EE7CBA}"/>
    <cellStyle name="桁区切り [0.00]_part price" xfId="90" xr:uid="{7CEE549E-891F-4F42-B334-DE0146A92E77}"/>
    <cellStyle name="桁区切り_part price" xfId="91" xr:uid="{2FC8AC38-B10E-4577-A18B-1749FA7F9CD4}"/>
    <cellStyle name="標準_Book1" xfId="92" xr:uid="{032A19B9-0555-4F12-A266-1D372990E03E}"/>
    <cellStyle name="貨幣 [0]_liz-ss" xfId="93" xr:uid="{0967BCA6-08C3-4C13-B5E5-7151285DEAE4}"/>
    <cellStyle name="貨幣_liz-ss" xfId="94" xr:uid="{D0EC0C55-2793-4D15-A3DA-81312DABB64F}"/>
    <cellStyle name="通貨 [0.00]_part price" xfId="95" xr:uid="{99CE27E6-172E-4F6C-A6EE-D0E45337A21E}"/>
    <cellStyle name="通貨_part price" xfId="96" xr:uid="{ECEA6B4A-DC81-41CE-902B-3A2DF16B39AB}"/>
  </cellStyles>
  <dxfs count="0"/>
  <tableStyles count="0" defaultTableStyle="TableStyleMedium2" defaultPivotStyle="PivotStyleLight16"/>
  <colors>
    <mruColors>
      <color rgb="FFCCFF66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y\Dropbox\Begistic%20group\2024\YE\FS\Begistic\&#3629;&#3629;&#3585;&#3648;&#3621;&#3656;&#3617;\2024_YE_Begistic_TFS_&#3611;&#3633;&#3604;&#3648;&#3624;&#3625;.xlsx" TargetMode="External"/><Relationship Id="rId1" Type="http://schemas.openxmlformats.org/officeDocument/2006/relationships/externalLinkPath" Target="2024_YE_Begistic_TFS_&#3611;&#3633;&#3604;&#3648;&#3624;&#362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E-CONSO"/>
      <sheetName val="SE"/>
      <sheetName val="PL12M"/>
      <sheetName val="CF"/>
    </sheetNames>
    <sheetDataSet>
      <sheetData sheetId="0">
        <row r="12">
          <cell r="D12">
            <v>10352644.17</v>
          </cell>
          <cell r="F12">
            <v>7929706.4400000004</v>
          </cell>
          <cell r="J12">
            <v>5690012.9000000004</v>
          </cell>
          <cell r="L12">
            <v>3225395.3</v>
          </cell>
        </row>
      </sheetData>
      <sheetData sheetId="1"/>
      <sheetData sheetId="2"/>
      <sheetData sheetId="3">
        <row r="67">
          <cell r="F67">
            <v>-40397083.040000111</v>
          </cell>
          <cell r="H67">
            <v>210058950.1500001</v>
          </cell>
          <cell r="J67">
            <v>-69202647.280000061</v>
          </cell>
          <cell r="L67">
            <v>141170667.47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F7753-958F-47EC-A76D-6BB17CD12B76}">
  <sheetPr>
    <pageSetUpPr fitToPage="1"/>
  </sheetPr>
  <dimension ref="C1:AC209"/>
  <sheetViews>
    <sheetView tabSelected="1" view="pageBreakPreview" topLeftCell="E20" zoomScale="145" zoomScaleNormal="145" zoomScaleSheetLayoutView="145" workbookViewId="0">
      <selection activeCell="E136" sqref="E136"/>
    </sheetView>
  </sheetViews>
  <sheetFormatPr defaultColWidth="9" defaultRowHeight="19.8"/>
  <cols>
    <col min="1" max="1" width="9" style="27"/>
    <col min="2" max="2" width="3.09765625" style="27" customWidth="1"/>
    <col min="3" max="3" width="2.3984375" style="27" customWidth="1"/>
    <col min="4" max="4" width="49.3984375" style="28" customWidth="1"/>
    <col min="5" max="5" width="7.69921875" style="29" customWidth="1"/>
    <col min="6" max="6" width="1" style="30" customWidth="1"/>
    <col min="7" max="7" width="14.8984375" style="4" customWidth="1"/>
    <col min="8" max="8" width="1" style="4" customWidth="1"/>
    <col min="9" max="9" width="15.296875" style="4" customWidth="1"/>
    <col min="10" max="10" width="1" style="4" customWidth="1"/>
    <col min="11" max="11" width="14.8984375" style="4" customWidth="1"/>
    <col min="12" max="12" width="1" style="4" customWidth="1"/>
    <col min="13" max="13" width="14.8984375" style="8" customWidth="1"/>
    <col min="14" max="14" width="1" style="4" customWidth="1"/>
    <col min="15" max="15" width="14.8984375" style="4" customWidth="1"/>
    <col min="16" max="16" width="5.59765625" style="27" customWidth="1"/>
    <col min="17" max="17" width="11.69921875" style="27" customWidth="1"/>
    <col min="18" max="22" width="9" style="27" customWidth="1"/>
    <col min="23" max="16384" width="9" style="27"/>
  </cols>
  <sheetData>
    <row r="1" spans="3:23">
      <c r="Q1" s="31"/>
      <c r="W1" s="31"/>
    </row>
    <row r="3" spans="3:23" ht="20.399999999999999">
      <c r="D3" s="262" t="s">
        <v>38</v>
      </c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</row>
    <row r="4" spans="3:23" ht="20.399999999999999">
      <c r="D4" s="262" t="s">
        <v>39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3:23" ht="20.399999999999999">
      <c r="D5" s="262" t="s">
        <v>241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33"/>
    </row>
    <row r="6" spans="3:23" ht="19.2" customHeight="1">
      <c r="D6" s="32"/>
      <c r="E6" s="32"/>
      <c r="F6" s="32"/>
      <c r="G6" s="3"/>
      <c r="H6" s="3"/>
      <c r="I6" s="3"/>
      <c r="J6" s="3"/>
      <c r="K6" s="3"/>
      <c r="L6" s="3"/>
      <c r="M6" s="3"/>
      <c r="N6" s="3"/>
      <c r="O6" s="3"/>
    </row>
    <row r="7" spans="3:23" ht="20.399999999999999">
      <c r="D7" s="34"/>
      <c r="G7" s="263" t="s">
        <v>264</v>
      </c>
      <c r="H7" s="263"/>
      <c r="I7" s="263"/>
      <c r="J7" s="263"/>
      <c r="K7" s="263"/>
      <c r="L7" s="263"/>
      <c r="M7" s="263"/>
      <c r="N7" s="263"/>
      <c r="O7" s="263"/>
    </row>
    <row r="8" spans="3:23" ht="20.399999999999999">
      <c r="D8" s="34"/>
      <c r="G8" s="264" t="s">
        <v>36</v>
      </c>
      <c r="H8" s="264"/>
      <c r="I8" s="264"/>
      <c r="J8" s="264"/>
      <c r="K8" s="264"/>
      <c r="M8" s="265" t="s">
        <v>37</v>
      </c>
      <c r="N8" s="265"/>
      <c r="O8" s="265"/>
    </row>
    <row r="9" spans="3:23" ht="20.399999999999999">
      <c r="E9" s="35" t="s">
        <v>35</v>
      </c>
      <c r="F9" s="36"/>
      <c r="G9" s="5" t="s">
        <v>248</v>
      </c>
      <c r="H9" s="3"/>
      <c r="I9" s="5" t="s">
        <v>141</v>
      </c>
      <c r="J9" s="3"/>
      <c r="K9" s="5" t="s">
        <v>208</v>
      </c>
      <c r="L9" s="3"/>
      <c r="M9" s="5" t="s">
        <v>248</v>
      </c>
      <c r="N9" s="3"/>
      <c r="O9" s="5" t="s">
        <v>141</v>
      </c>
    </row>
    <row r="10" spans="3:23" ht="20.399999999999999">
      <c r="E10" s="36"/>
      <c r="F10" s="36"/>
      <c r="G10" s="24" t="s">
        <v>153</v>
      </c>
      <c r="H10" s="24"/>
      <c r="I10" s="24" t="s">
        <v>209</v>
      </c>
      <c r="J10" s="24"/>
      <c r="K10" s="24" t="s">
        <v>209</v>
      </c>
      <c r="L10" s="25"/>
      <c r="M10" s="24" t="s">
        <v>153</v>
      </c>
      <c r="N10" s="24"/>
      <c r="O10" s="24" t="s">
        <v>153</v>
      </c>
    </row>
    <row r="11" spans="3:23" ht="20.399999999999999">
      <c r="C11" s="260" t="s">
        <v>108</v>
      </c>
      <c r="D11" s="260"/>
      <c r="F11" s="36"/>
      <c r="G11" s="3"/>
      <c r="H11" s="3"/>
      <c r="I11" s="3"/>
      <c r="J11" s="3"/>
      <c r="K11" s="3"/>
      <c r="L11" s="3"/>
      <c r="M11" s="6"/>
      <c r="N11" s="3"/>
      <c r="O11" s="6"/>
    </row>
    <row r="12" spans="3:23" ht="20.399999999999999">
      <c r="C12" s="33" t="s">
        <v>2</v>
      </c>
      <c r="F12" s="29"/>
      <c r="G12" s="1"/>
      <c r="H12" s="2"/>
      <c r="I12" s="1"/>
      <c r="J12" s="2"/>
      <c r="K12" s="1"/>
      <c r="L12" s="2"/>
      <c r="M12" s="7"/>
      <c r="N12" s="1"/>
      <c r="O12" s="7"/>
    </row>
    <row r="13" spans="3:23">
      <c r="D13" s="28" t="s">
        <v>3</v>
      </c>
      <c r="E13" s="29">
        <v>6</v>
      </c>
      <c r="F13" s="29"/>
      <c r="G13" s="151">
        <v>10352644.17</v>
      </c>
      <c r="H13" s="162"/>
      <c r="I13" s="151">
        <v>7929706.4400000004</v>
      </c>
      <c r="J13" s="161"/>
      <c r="K13" s="161">
        <v>6541486.9100000001</v>
      </c>
      <c r="L13" s="161"/>
      <c r="M13" s="151">
        <v>5690012.9000000004</v>
      </c>
      <c r="N13" s="100"/>
      <c r="O13" s="151">
        <v>3225395.3</v>
      </c>
      <c r="Q13" s="31"/>
      <c r="W13" s="31"/>
    </row>
    <row r="14" spans="3:23">
      <c r="D14" s="28" t="s">
        <v>127</v>
      </c>
      <c r="F14" s="29"/>
      <c r="G14" s="8"/>
      <c r="H14" s="2"/>
      <c r="I14" s="8"/>
      <c r="J14" s="2"/>
      <c r="K14" s="8"/>
      <c r="L14" s="2"/>
      <c r="N14" s="9"/>
      <c r="O14" s="8"/>
      <c r="Q14" s="31"/>
      <c r="W14" s="31"/>
    </row>
    <row r="15" spans="3:23">
      <c r="D15" s="28" t="s">
        <v>4</v>
      </c>
      <c r="E15" s="29">
        <v>5.4</v>
      </c>
      <c r="F15" s="29"/>
      <c r="G15" s="151">
        <v>24833219.059999999</v>
      </c>
      <c r="H15" s="162"/>
      <c r="I15" s="151">
        <v>24960925.57</v>
      </c>
      <c r="J15" s="161"/>
      <c r="K15" s="161">
        <v>11961685.57</v>
      </c>
      <c r="L15" s="161"/>
      <c r="M15" s="151">
        <v>418336180.23000002</v>
      </c>
      <c r="N15" s="100"/>
      <c r="O15" s="151">
        <v>416442289.81999999</v>
      </c>
      <c r="Q15" s="31"/>
      <c r="W15" s="31"/>
    </row>
    <row r="16" spans="3:23">
      <c r="D16" s="28" t="s">
        <v>176</v>
      </c>
      <c r="E16" s="29">
        <v>7</v>
      </c>
      <c r="F16" s="29"/>
      <c r="G16" s="151">
        <v>116801585.15000001</v>
      </c>
      <c r="H16" s="162"/>
      <c r="I16" s="151">
        <v>95363313.640000001</v>
      </c>
      <c r="J16" s="161"/>
      <c r="K16" s="161">
        <v>126943370.11</v>
      </c>
      <c r="L16" s="161"/>
      <c r="M16" s="151">
        <v>5896617.6600000001</v>
      </c>
      <c r="N16" s="100"/>
      <c r="O16" s="151">
        <v>16930401.739999998</v>
      </c>
      <c r="Q16" s="31"/>
      <c r="W16" s="31"/>
    </row>
    <row r="17" spans="3:23">
      <c r="D17" s="28" t="s">
        <v>130</v>
      </c>
      <c r="F17" s="29"/>
      <c r="G17" s="151">
        <v>0</v>
      </c>
      <c r="H17" s="162"/>
      <c r="I17" s="151">
        <v>129095337.36</v>
      </c>
      <c r="J17" s="161"/>
      <c r="K17" s="161">
        <v>0</v>
      </c>
      <c r="L17" s="161"/>
      <c r="M17" s="151">
        <v>0</v>
      </c>
      <c r="N17" s="100"/>
      <c r="O17" s="151">
        <v>129095337.36</v>
      </c>
      <c r="Q17" s="31"/>
      <c r="W17" s="31"/>
    </row>
    <row r="18" spans="3:23">
      <c r="D18" s="28" t="s">
        <v>235</v>
      </c>
      <c r="E18" s="29">
        <v>8</v>
      </c>
      <c r="F18" s="29"/>
      <c r="G18" s="151">
        <v>417544938.01999998</v>
      </c>
      <c r="H18" s="162"/>
      <c r="I18" s="161">
        <v>0</v>
      </c>
      <c r="J18" s="161"/>
      <c r="K18" s="161">
        <v>0</v>
      </c>
      <c r="L18" s="161"/>
      <c r="M18" s="161">
        <v>0</v>
      </c>
      <c r="N18" s="100"/>
      <c r="O18" s="161">
        <v>0</v>
      </c>
      <c r="Q18" s="31"/>
      <c r="W18" s="31"/>
    </row>
    <row r="19" spans="3:23">
      <c r="D19" s="28" t="s">
        <v>142</v>
      </c>
      <c r="E19" s="29">
        <v>9</v>
      </c>
      <c r="F19" s="29"/>
      <c r="G19" s="151">
        <v>273806706.50999999</v>
      </c>
      <c r="H19" s="162"/>
      <c r="I19" s="151">
        <v>291385551.57999998</v>
      </c>
      <c r="J19" s="161"/>
      <c r="K19" s="161">
        <v>0</v>
      </c>
      <c r="L19" s="161"/>
      <c r="M19" s="151">
        <v>0</v>
      </c>
      <c r="N19" s="100"/>
      <c r="O19" s="151">
        <v>0</v>
      </c>
      <c r="Q19" s="31"/>
      <c r="W19" s="31"/>
    </row>
    <row r="20" spans="3:23">
      <c r="D20" s="28" t="s">
        <v>138</v>
      </c>
      <c r="F20" s="29"/>
      <c r="G20" s="151">
        <v>0</v>
      </c>
      <c r="H20" s="162"/>
      <c r="I20" s="151">
        <v>0</v>
      </c>
      <c r="J20" s="161"/>
      <c r="K20" s="161">
        <v>79957826.989999995</v>
      </c>
      <c r="L20" s="161"/>
      <c r="M20" s="151">
        <v>0</v>
      </c>
      <c r="N20" s="100"/>
      <c r="O20" s="151">
        <v>0</v>
      </c>
      <c r="Q20" s="31"/>
      <c r="W20" s="31"/>
    </row>
    <row r="21" spans="3:23">
      <c r="D21" s="28" t="s">
        <v>119</v>
      </c>
      <c r="F21" s="29"/>
      <c r="G21" s="151">
        <v>0</v>
      </c>
      <c r="H21" s="162"/>
      <c r="I21" s="151">
        <v>0</v>
      </c>
      <c r="J21" s="161"/>
      <c r="K21" s="161">
        <v>1998431.48</v>
      </c>
      <c r="L21" s="161"/>
      <c r="M21" s="151">
        <v>0</v>
      </c>
      <c r="N21" s="100"/>
      <c r="O21" s="151">
        <v>0</v>
      </c>
      <c r="Q21" s="31"/>
      <c r="W21" s="31"/>
    </row>
    <row r="22" spans="3:23">
      <c r="D22" s="28" t="s">
        <v>131</v>
      </c>
      <c r="E22" s="29">
        <v>10</v>
      </c>
      <c r="F22" s="29"/>
      <c r="G22" s="151">
        <v>35610228.609999999</v>
      </c>
      <c r="H22" s="162"/>
      <c r="I22" s="151">
        <v>24301171.18</v>
      </c>
      <c r="J22" s="161"/>
      <c r="K22" s="161">
        <v>0</v>
      </c>
      <c r="L22" s="161"/>
      <c r="M22" s="151">
        <v>0</v>
      </c>
      <c r="N22" s="100"/>
      <c r="O22" s="151">
        <v>0</v>
      </c>
      <c r="Q22" s="31"/>
      <c r="W22" s="31"/>
    </row>
    <row r="23" spans="3:23">
      <c r="D23" s="28" t="s">
        <v>132</v>
      </c>
      <c r="E23" s="29">
        <v>11</v>
      </c>
      <c r="F23" s="29"/>
      <c r="G23" s="151">
        <v>4301302</v>
      </c>
      <c r="H23" s="162"/>
      <c r="I23" s="151">
        <v>4301302</v>
      </c>
      <c r="J23" s="161"/>
      <c r="K23" s="161">
        <v>0</v>
      </c>
      <c r="L23" s="161"/>
      <c r="M23" s="151">
        <v>0</v>
      </c>
      <c r="N23" s="100"/>
      <c r="O23" s="151">
        <v>0</v>
      </c>
      <c r="Q23" s="31"/>
      <c r="W23" s="31"/>
    </row>
    <row r="24" spans="3:23">
      <c r="D24" s="28" t="s">
        <v>177</v>
      </c>
      <c r="E24" s="29">
        <v>5.5</v>
      </c>
      <c r="F24" s="29"/>
      <c r="G24" s="100">
        <v>0</v>
      </c>
      <c r="H24" s="162"/>
      <c r="I24" s="100">
        <v>11258040.52</v>
      </c>
      <c r="J24" s="100"/>
      <c r="K24" s="100">
        <v>6108767.1799999997</v>
      </c>
      <c r="L24" s="100"/>
      <c r="M24" s="151">
        <v>264269777.06</v>
      </c>
      <c r="N24" s="100"/>
      <c r="O24" s="151">
        <v>291460841.94</v>
      </c>
      <c r="Q24" s="31"/>
      <c r="W24" s="31"/>
    </row>
    <row r="25" spans="3:23">
      <c r="D25" s="28" t="s">
        <v>133</v>
      </c>
      <c r="E25" s="29">
        <v>12</v>
      </c>
      <c r="F25" s="29"/>
      <c r="G25" s="100">
        <v>872983077.03999996</v>
      </c>
      <c r="H25" s="162"/>
      <c r="I25" s="100">
        <v>812423332.08000004</v>
      </c>
      <c r="J25" s="100"/>
      <c r="K25" s="100">
        <v>0</v>
      </c>
      <c r="L25" s="100"/>
      <c r="M25" s="100">
        <v>479019663.47000003</v>
      </c>
      <c r="N25" s="100"/>
      <c r="O25" s="100">
        <v>384616209.87</v>
      </c>
      <c r="Q25" s="31"/>
      <c r="W25" s="31"/>
    </row>
    <row r="26" spans="3:23" hidden="1">
      <c r="D26" s="28" t="s">
        <v>159</v>
      </c>
      <c r="F26" s="29"/>
      <c r="G26" s="9"/>
      <c r="H26" s="2"/>
      <c r="I26" s="9"/>
      <c r="J26" s="2"/>
      <c r="K26" s="9"/>
      <c r="L26" s="2"/>
      <c r="N26" s="9"/>
      <c r="O26" s="9"/>
      <c r="Q26" s="31"/>
      <c r="W26" s="31"/>
    </row>
    <row r="27" spans="3:23">
      <c r="D27" s="28" t="s">
        <v>5</v>
      </c>
      <c r="F27" s="29"/>
      <c r="G27" s="163">
        <v>26188145.829999998</v>
      </c>
      <c r="H27" s="162"/>
      <c r="I27" s="100">
        <f>24795714.87-0.11</f>
        <v>24795714.760000002</v>
      </c>
      <c r="J27" s="164"/>
      <c r="K27" s="100">
        <v>6888486.3700000001</v>
      </c>
      <c r="L27" s="164"/>
      <c r="M27" s="163">
        <v>8709928.1999999993</v>
      </c>
      <c r="N27" s="100"/>
      <c r="O27" s="100">
        <v>7721410.8499999996</v>
      </c>
      <c r="Q27" s="31"/>
      <c r="W27" s="31"/>
    </row>
    <row r="28" spans="3:23" ht="20.399999999999999">
      <c r="C28" s="33" t="s">
        <v>6</v>
      </c>
      <c r="F28" s="29"/>
      <c r="G28" s="98">
        <f>SUM(G13:G27)</f>
        <v>1782421846.3899999</v>
      </c>
      <c r="H28" s="2"/>
      <c r="I28" s="98">
        <f>SUM(I13:I27)</f>
        <v>1425814395.1299999</v>
      </c>
      <c r="J28" s="2"/>
      <c r="K28" s="98">
        <f>SUM(K13:K27)</f>
        <v>240400054.60999998</v>
      </c>
      <c r="L28" s="2"/>
      <c r="M28" s="98">
        <f>SUM(M13:M27)</f>
        <v>1181922179.5200002</v>
      </c>
      <c r="N28" s="9"/>
      <c r="O28" s="98">
        <f>SUM(O13:O27)</f>
        <v>1249491886.8800001</v>
      </c>
      <c r="Q28" s="31"/>
      <c r="W28" s="31"/>
    </row>
    <row r="29" spans="3:23" ht="20.399999999999999">
      <c r="D29" s="33"/>
      <c r="F29" s="29"/>
      <c r="H29" s="2"/>
      <c r="J29" s="2"/>
      <c r="L29" s="2"/>
      <c r="N29" s="9"/>
      <c r="O29" s="8"/>
    </row>
    <row r="30" spans="3:23" ht="20.399999999999999">
      <c r="D30" s="33"/>
      <c r="F30" s="29"/>
      <c r="H30" s="2"/>
      <c r="J30" s="2"/>
      <c r="L30" s="2"/>
      <c r="N30" s="9"/>
      <c r="O30" s="8"/>
    </row>
    <row r="31" spans="3:23" ht="20.399999999999999">
      <c r="C31" s="33" t="s">
        <v>7</v>
      </c>
      <c r="F31" s="29"/>
      <c r="H31" s="2"/>
      <c r="J31" s="2"/>
      <c r="L31" s="2"/>
      <c r="N31" s="9"/>
      <c r="O31" s="8"/>
    </row>
    <row r="32" spans="3:23">
      <c r="D32" s="28" t="s">
        <v>8</v>
      </c>
      <c r="E32" s="29">
        <v>13</v>
      </c>
      <c r="F32" s="29"/>
      <c r="G32" s="151">
        <v>253562430.31999999</v>
      </c>
      <c r="H32" s="162"/>
      <c r="I32" s="151">
        <v>40000000</v>
      </c>
      <c r="J32" s="161"/>
      <c r="K32" s="161">
        <v>50000000</v>
      </c>
      <c r="L32" s="161"/>
      <c r="M32" s="151">
        <v>253562430.31999999</v>
      </c>
      <c r="N32" s="100"/>
      <c r="O32" s="151">
        <v>40000000</v>
      </c>
      <c r="Q32" s="31"/>
      <c r="W32" s="31"/>
    </row>
    <row r="33" spans="3:29">
      <c r="D33" s="28" t="s">
        <v>9</v>
      </c>
      <c r="E33" s="29">
        <v>14</v>
      </c>
      <c r="F33" s="29"/>
      <c r="G33" s="151">
        <v>57621742.909999996</v>
      </c>
      <c r="H33" s="162"/>
      <c r="I33" s="151">
        <v>91276343.790000007</v>
      </c>
      <c r="J33" s="161"/>
      <c r="K33" s="161">
        <v>1623215.7</v>
      </c>
      <c r="L33" s="161"/>
      <c r="M33" s="151">
        <v>450000</v>
      </c>
      <c r="N33" s="100"/>
      <c r="O33" s="151">
        <v>450000</v>
      </c>
      <c r="Q33" s="31"/>
      <c r="W33" s="31"/>
    </row>
    <row r="34" spans="3:29">
      <c r="D34" s="28" t="s">
        <v>10</v>
      </c>
      <c r="E34" s="29">
        <v>15</v>
      </c>
      <c r="F34" s="29"/>
      <c r="G34" s="151">
        <v>0</v>
      </c>
      <c r="H34" s="162"/>
      <c r="I34" s="151">
        <v>0</v>
      </c>
      <c r="J34" s="161"/>
      <c r="K34" s="161">
        <v>0</v>
      </c>
      <c r="L34" s="161"/>
      <c r="M34" s="151">
        <v>1749750000</v>
      </c>
      <c r="N34" s="100"/>
      <c r="O34" s="151">
        <v>1811250000</v>
      </c>
      <c r="Q34" s="31"/>
      <c r="W34" s="31"/>
    </row>
    <row r="35" spans="3:29">
      <c r="D35" s="28" t="s">
        <v>178</v>
      </c>
      <c r="E35" s="29">
        <v>16</v>
      </c>
      <c r="F35" s="29"/>
      <c r="G35" s="151">
        <v>0</v>
      </c>
      <c r="H35" s="162"/>
      <c r="I35" s="151">
        <v>37419915.399999999</v>
      </c>
      <c r="J35" s="100"/>
      <c r="K35" s="100">
        <v>1263776134.3199999</v>
      </c>
      <c r="L35" s="100"/>
      <c r="M35" s="151">
        <v>0</v>
      </c>
      <c r="N35" s="100"/>
      <c r="O35" s="151">
        <v>19500000</v>
      </c>
      <c r="Q35" s="31"/>
      <c r="W35" s="31"/>
    </row>
    <row r="36" spans="3:29">
      <c r="D36" s="28" t="s">
        <v>134</v>
      </c>
      <c r="E36" s="29">
        <v>17</v>
      </c>
      <c r="F36" s="29"/>
      <c r="G36" s="151">
        <v>225359366.03</v>
      </c>
      <c r="H36" s="162"/>
      <c r="I36" s="151">
        <v>624326404.88999999</v>
      </c>
      <c r="J36" s="161"/>
      <c r="K36" s="161">
        <v>0</v>
      </c>
      <c r="L36" s="161"/>
      <c r="M36" s="151">
        <v>0</v>
      </c>
      <c r="N36" s="100"/>
      <c r="O36" s="151">
        <v>0</v>
      </c>
      <c r="Q36" s="31"/>
      <c r="W36" s="31"/>
    </row>
    <row r="37" spans="3:29">
      <c r="D37" s="28" t="s">
        <v>179</v>
      </c>
      <c r="E37" s="29">
        <v>5.6</v>
      </c>
      <c r="F37" s="29"/>
      <c r="G37" s="151">
        <v>0</v>
      </c>
      <c r="H37" s="162"/>
      <c r="I37" s="151">
        <v>0</v>
      </c>
      <c r="J37" s="161"/>
      <c r="K37" s="161">
        <v>0</v>
      </c>
      <c r="L37" s="161"/>
      <c r="M37" s="151">
        <v>177561040.55000001</v>
      </c>
      <c r="N37" s="100"/>
      <c r="O37" s="151">
        <v>64925808.43</v>
      </c>
      <c r="Q37" s="31"/>
      <c r="W37" s="31"/>
    </row>
    <row r="38" spans="3:29">
      <c r="D38" s="28" t="s">
        <v>180</v>
      </c>
      <c r="E38" s="29">
        <v>18</v>
      </c>
      <c r="F38" s="29"/>
      <c r="G38" s="151">
        <v>26078410.960000001</v>
      </c>
      <c r="H38" s="162"/>
      <c r="I38" s="151">
        <v>142580583.97999999</v>
      </c>
      <c r="J38" s="161"/>
      <c r="K38" s="161">
        <v>141040583.97</v>
      </c>
      <c r="L38" s="161"/>
      <c r="M38" s="151">
        <v>26078410.960000001</v>
      </c>
      <c r="N38" s="100"/>
      <c r="O38" s="151">
        <v>142580583.97999999</v>
      </c>
      <c r="Q38" s="31"/>
      <c r="W38" s="31"/>
    </row>
    <row r="39" spans="3:29">
      <c r="D39" s="28" t="s">
        <v>118</v>
      </c>
      <c r="F39" s="29"/>
      <c r="G39" s="151">
        <v>0</v>
      </c>
      <c r="H39" s="162"/>
      <c r="I39" s="151">
        <v>0</v>
      </c>
      <c r="J39" s="161"/>
      <c r="K39" s="161">
        <v>8775059.6899999995</v>
      </c>
      <c r="L39" s="161"/>
      <c r="M39" s="151">
        <v>0</v>
      </c>
      <c r="N39" s="100"/>
      <c r="O39" s="151">
        <v>0</v>
      </c>
      <c r="Q39" s="31"/>
      <c r="W39" s="31"/>
    </row>
    <row r="40" spans="3:29">
      <c r="D40" s="28" t="s">
        <v>11</v>
      </c>
      <c r="E40" s="29">
        <v>19</v>
      </c>
      <c r="F40" s="29"/>
      <c r="G40" s="151">
        <v>419593880.79000002</v>
      </c>
      <c r="H40" s="162"/>
      <c r="I40" s="151">
        <v>419593880.79000002</v>
      </c>
      <c r="J40" s="161"/>
      <c r="K40" s="161">
        <v>58365445.289999999</v>
      </c>
      <c r="L40" s="161"/>
      <c r="M40" s="151">
        <v>58365445.289999999</v>
      </c>
      <c r="N40" s="100"/>
      <c r="O40" s="151">
        <v>58365445.289999999</v>
      </c>
      <c r="Q40" s="31"/>
      <c r="W40" s="31"/>
    </row>
    <row r="41" spans="3:29">
      <c r="D41" s="28" t="s">
        <v>181</v>
      </c>
      <c r="E41" s="29" t="s">
        <v>339</v>
      </c>
      <c r="F41" s="29"/>
      <c r="G41" s="151">
        <v>1887981508.1600001</v>
      </c>
      <c r="H41" s="162"/>
      <c r="I41" s="151">
        <v>2131475111.3399999</v>
      </c>
      <c r="J41" s="161"/>
      <c r="K41" s="161">
        <v>280181548.87</v>
      </c>
      <c r="L41" s="161"/>
      <c r="M41" s="151">
        <v>57453703.18</v>
      </c>
      <c r="N41" s="100"/>
      <c r="O41" s="151">
        <v>99940872.319999993</v>
      </c>
      <c r="Q41" s="31"/>
      <c r="W41" s="31"/>
    </row>
    <row r="42" spans="3:29">
      <c r="D42" s="28" t="s">
        <v>12</v>
      </c>
      <c r="E42" s="29">
        <v>21</v>
      </c>
      <c r="F42" s="29"/>
      <c r="G42" s="151">
        <v>11622520.289999999</v>
      </c>
      <c r="H42" s="162"/>
      <c r="I42" s="151">
        <v>86265673.870000005</v>
      </c>
      <c r="J42" s="161"/>
      <c r="K42" s="161">
        <v>189502378.63</v>
      </c>
      <c r="L42" s="161"/>
      <c r="M42" s="151">
        <v>7010646.0700000003</v>
      </c>
      <c r="N42" s="100"/>
      <c r="O42" s="151">
        <v>83304505.609999999</v>
      </c>
      <c r="Q42" s="31"/>
      <c r="W42" s="31"/>
    </row>
    <row r="43" spans="3:29">
      <c r="D43" s="28" t="s">
        <v>13</v>
      </c>
      <c r="E43" s="29" t="s">
        <v>340</v>
      </c>
      <c r="F43" s="29"/>
      <c r="G43" s="151">
        <v>133544695.22</v>
      </c>
      <c r="H43" s="162"/>
      <c r="I43" s="151">
        <v>223990957.55000001</v>
      </c>
      <c r="J43" s="161"/>
      <c r="K43" s="161">
        <v>99462827.439999998</v>
      </c>
      <c r="L43" s="161"/>
      <c r="M43" s="151">
        <v>2751.24</v>
      </c>
      <c r="N43" s="100"/>
      <c r="O43" s="151">
        <v>9349.24</v>
      </c>
      <c r="Q43" s="31"/>
      <c r="W43" s="31"/>
    </row>
    <row r="44" spans="3:29">
      <c r="D44" s="28" t="s">
        <v>14</v>
      </c>
      <c r="E44" s="29">
        <v>4</v>
      </c>
      <c r="F44" s="29"/>
      <c r="G44" s="151">
        <v>1569129833.1800001</v>
      </c>
      <c r="H44" s="162"/>
      <c r="I44" s="151">
        <v>1569129833.1800001</v>
      </c>
      <c r="J44" s="161"/>
      <c r="K44" s="161">
        <v>54990810.420000002</v>
      </c>
      <c r="L44" s="161"/>
      <c r="M44" s="151">
        <v>0</v>
      </c>
      <c r="N44" s="100"/>
      <c r="O44" s="151">
        <v>0</v>
      </c>
      <c r="Q44" s="31"/>
      <c r="W44" s="31"/>
    </row>
    <row r="45" spans="3:29">
      <c r="D45" s="28" t="s">
        <v>15</v>
      </c>
      <c r="E45" s="29">
        <v>23</v>
      </c>
      <c r="F45" s="29"/>
      <c r="G45" s="151">
        <v>6691837.1600000001</v>
      </c>
      <c r="H45" s="162"/>
      <c r="I45" s="151">
        <v>9600616.6199999992</v>
      </c>
      <c r="J45" s="161"/>
      <c r="K45" s="161">
        <v>23661219.43</v>
      </c>
      <c r="L45" s="161"/>
      <c r="M45" s="151">
        <v>3097312.63</v>
      </c>
      <c r="N45" s="100"/>
      <c r="O45" s="151">
        <v>6087627.6900000004</v>
      </c>
      <c r="Q45" s="31"/>
      <c r="W45" s="31"/>
    </row>
    <row r="46" spans="3:29">
      <c r="D46" s="28" t="s">
        <v>182</v>
      </c>
      <c r="E46" s="29" t="s">
        <v>341</v>
      </c>
      <c r="F46" s="29"/>
      <c r="G46" s="151">
        <v>1614455.69</v>
      </c>
      <c r="H46" s="162"/>
      <c r="I46" s="151">
        <v>2328420.09</v>
      </c>
      <c r="J46" s="161"/>
      <c r="K46" s="161">
        <v>1726154.66</v>
      </c>
      <c r="L46" s="161"/>
      <c r="M46" s="151">
        <v>0</v>
      </c>
      <c r="N46" s="100"/>
      <c r="O46" s="151">
        <v>0</v>
      </c>
      <c r="Q46" s="31"/>
      <c r="W46" s="31"/>
    </row>
    <row r="47" spans="3:29" ht="20.399999999999999">
      <c r="C47" s="33" t="s">
        <v>16</v>
      </c>
      <c r="F47" s="29"/>
      <c r="G47" s="98">
        <f>SUM(G32:G46)</f>
        <v>4592800680.7099991</v>
      </c>
      <c r="H47" s="2"/>
      <c r="I47" s="98">
        <f>SUM(I32:I46)</f>
        <v>5377987741.5</v>
      </c>
      <c r="J47" s="2"/>
      <c r="K47" s="98">
        <f>SUM(K32:K46)</f>
        <v>2173105378.4200001</v>
      </c>
      <c r="L47" s="2"/>
      <c r="M47" s="98">
        <f>SUM(M32:M46)</f>
        <v>2333331740.2399998</v>
      </c>
      <c r="N47" s="9"/>
      <c r="O47" s="98">
        <f>SUM(O32:O46)</f>
        <v>2326414192.5599999</v>
      </c>
      <c r="Q47" s="31"/>
      <c r="W47" s="31"/>
      <c r="AC47" s="31">
        <v>-3538499</v>
      </c>
    </row>
    <row r="48" spans="3:29" ht="21" thickBot="1">
      <c r="C48" s="33" t="s">
        <v>17</v>
      </c>
      <c r="F48" s="29"/>
      <c r="G48" s="99">
        <f>+G47+G28</f>
        <v>6375222527.0999985</v>
      </c>
      <c r="H48" s="2"/>
      <c r="I48" s="99">
        <f>+I47+I28</f>
        <v>6803802136.6300001</v>
      </c>
      <c r="J48" s="2"/>
      <c r="K48" s="99">
        <f>+K47+K28</f>
        <v>2413505433.0300002</v>
      </c>
      <c r="L48" s="2"/>
      <c r="M48" s="99">
        <f>+M47+M28</f>
        <v>3515253919.7600002</v>
      </c>
      <c r="N48" s="9"/>
      <c r="O48" s="99">
        <f>+O47+O28</f>
        <v>3575906079.4400001</v>
      </c>
      <c r="Q48" s="31"/>
      <c r="W48" s="31"/>
    </row>
    <row r="49" spans="3:15" ht="21" customHeight="1" thickTop="1">
      <c r="D49" s="33"/>
      <c r="F49" s="29"/>
      <c r="G49" s="9"/>
      <c r="H49" s="2"/>
      <c r="I49" s="9"/>
      <c r="J49" s="2"/>
      <c r="K49" s="9"/>
      <c r="L49" s="2"/>
      <c r="M49" s="9"/>
      <c r="N49" s="9"/>
      <c r="O49" s="9"/>
    </row>
    <row r="50" spans="3:15" ht="20.399999999999999">
      <c r="C50" s="37" t="s">
        <v>249</v>
      </c>
      <c r="D50" s="27"/>
      <c r="F50" s="29"/>
      <c r="G50" s="1"/>
      <c r="H50" s="2"/>
      <c r="I50" s="2"/>
      <c r="J50" s="2"/>
      <c r="K50" s="2"/>
      <c r="L50" s="2"/>
      <c r="M50" s="7"/>
      <c r="N50" s="1"/>
      <c r="O50" s="1"/>
    </row>
    <row r="51" spans="3:15" ht="20.399999999999999">
      <c r="C51" s="37"/>
      <c r="D51" s="27"/>
      <c r="F51" s="29"/>
      <c r="G51" s="1"/>
      <c r="H51" s="2"/>
      <c r="I51" s="2"/>
      <c r="J51" s="2"/>
      <c r="K51" s="2"/>
      <c r="L51" s="2"/>
      <c r="M51" s="7"/>
      <c r="N51" s="1"/>
      <c r="O51" s="1"/>
    </row>
    <row r="52" spans="3:15" ht="20.399999999999999">
      <c r="C52" s="37"/>
      <c r="D52" s="27"/>
      <c r="F52" s="29"/>
      <c r="G52" s="1"/>
      <c r="H52" s="2"/>
      <c r="I52" s="2"/>
      <c r="J52" s="2"/>
      <c r="K52" s="2"/>
      <c r="L52" s="2"/>
      <c r="M52" s="7"/>
      <c r="N52" s="1"/>
      <c r="O52" s="1"/>
    </row>
    <row r="53" spans="3:15" ht="20.399999999999999">
      <c r="C53" s="37"/>
      <c r="D53" s="27"/>
      <c r="F53" s="29"/>
      <c r="G53" s="1"/>
      <c r="H53" s="2"/>
      <c r="I53" s="2"/>
      <c r="J53" s="2"/>
      <c r="K53" s="2"/>
      <c r="L53" s="2"/>
      <c r="M53" s="7"/>
      <c r="N53" s="1"/>
      <c r="O53" s="1"/>
    </row>
    <row r="54" spans="3:15" ht="20.399999999999999">
      <c r="C54" s="37"/>
      <c r="D54" s="27"/>
      <c r="F54" s="29"/>
      <c r="G54" s="1"/>
      <c r="H54" s="2"/>
      <c r="I54" s="2"/>
      <c r="J54" s="2"/>
      <c r="K54" s="2"/>
      <c r="L54" s="2"/>
      <c r="M54" s="7"/>
      <c r="N54" s="1"/>
      <c r="O54" s="1"/>
    </row>
    <row r="55" spans="3:15">
      <c r="D55" s="29" t="s">
        <v>0</v>
      </c>
      <c r="F55" s="29"/>
      <c r="G55" s="268" t="s">
        <v>1</v>
      </c>
      <c r="H55" s="268"/>
      <c r="I55" s="268"/>
      <c r="J55" s="269"/>
      <c r="K55" s="269"/>
      <c r="L55" s="269"/>
      <c r="M55" s="269"/>
      <c r="N55" s="269"/>
      <c r="O55" s="269"/>
    </row>
    <row r="56" spans="3:15">
      <c r="D56" s="29" t="s">
        <v>106</v>
      </c>
      <c r="F56" s="29"/>
      <c r="G56" s="268" t="s">
        <v>105</v>
      </c>
      <c r="H56" s="268"/>
      <c r="I56" s="268"/>
      <c r="J56" s="269"/>
      <c r="K56" s="269"/>
      <c r="L56" s="269"/>
      <c r="M56" s="269"/>
      <c r="N56" s="269"/>
      <c r="O56" s="269"/>
    </row>
    <row r="57" spans="3:15">
      <c r="D57" s="29"/>
      <c r="F57" s="29"/>
      <c r="G57" s="26"/>
      <c r="H57" s="26"/>
      <c r="I57" s="26"/>
      <c r="J57" s="2"/>
      <c r="K57" s="2"/>
      <c r="L57" s="2"/>
      <c r="M57" s="2"/>
      <c r="N57" s="2"/>
      <c r="O57" s="2"/>
    </row>
    <row r="58" spans="3:15">
      <c r="D58" s="266" t="s">
        <v>114</v>
      </c>
      <c r="E58" s="267"/>
      <c r="F58" s="267"/>
      <c r="G58" s="267"/>
      <c r="H58" s="267"/>
      <c r="I58" s="267"/>
      <c r="J58" s="267"/>
      <c r="K58" s="267"/>
      <c r="L58" s="267"/>
      <c r="M58" s="267"/>
      <c r="N58" s="267"/>
      <c r="O58" s="267"/>
    </row>
    <row r="59" spans="3:15">
      <c r="D59" s="27"/>
      <c r="F59" s="29"/>
      <c r="G59" s="2"/>
      <c r="H59" s="2"/>
      <c r="I59" s="2"/>
      <c r="J59" s="2"/>
      <c r="K59" s="2"/>
      <c r="L59" s="2"/>
      <c r="M59" s="2"/>
      <c r="N59" s="2"/>
      <c r="O59" s="2"/>
    </row>
    <row r="60" spans="3:15">
      <c r="D60" s="27"/>
      <c r="F60" s="29"/>
      <c r="G60" s="2"/>
      <c r="H60" s="2"/>
      <c r="I60" s="2"/>
      <c r="J60" s="2"/>
      <c r="K60" s="2"/>
      <c r="L60" s="2"/>
      <c r="M60" s="2"/>
      <c r="N60" s="2"/>
      <c r="O60" s="2"/>
    </row>
    <row r="61" spans="3:15" ht="20.399999999999999">
      <c r="D61" s="262" t="s">
        <v>38</v>
      </c>
      <c r="E61" s="262"/>
      <c r="F61" s="262"/>
      <c r="G61" s="262"/>
      <c r="H61" s="262"/>
      <c r="I61" s="262"/>
      <c r="J61" s="262"/>
      <c r="K61" s="262"/>
      <c r="L61" s="262"/>
      <c r="M61" s="262"/>
      <c r="N61" s="262"/>
      <c r="O61" s="262"/>
    </row>
    <row r="62" spans="3:15" ht="20.399999999999999">
      <c r="D62" s="262" t="s">
        <v>120</v>
      </c>
      <c r="E62" s="262"/>
      <c r="F62" s="262"/>
      <c r="G62" s="262"/>
      <c r="H62" s="262"/>
      <c r="I62" s="262"/>
      <c r="J62" s="262"/>
      <c r="K62" s="262"/>
      <c r="L62" s="262"/>
      <c r="M62" s="262"/>
      <c r="N62" s="262"/>
      <c r="O62" s="262"/>
    </row>
    <row r="63" spans="3:15" ht="20.399999999999999">
      <c r="D63" s="262" t="str">
        <f>$D$5</f>
        <v>AS AT DECEMBER 31, 2024</v>
      </c>
      <c r="E63" s="270"/>
      <c r="F63" s="270"/>
      <c r="G63" s="270"/>
      <c r="H63" s="270"/>
      <c r="I63" s="270"/>
      <c r="J63" s="270"/>
      <c r="K63" s="270"/>
      <c r="L63" s="270"/>
      <c r="M63" s="270"/>
      <c r="N63" s="270"/>
      <c r="O63" s="270"/>
    </row>
    <row r="64" spans="3:15" ht="20.399999999999999">
      <c r="D64" s="32"/>
      <c r="E64" s="32"/>
      <c r="F64" s="32"/>
      <c r="G64" s="3"/>
      <c r="H64" s="3"/>
      <c r="I64" s="3"/>
      <c r="J64" s="3"/>
      <c r="K64" s="3"/>
      <c r="L64" s="3"/>
      <c r="M64" s="3"/>
      <c r="N64" s="3"/>
      <c r="O64" s="3"/>
    </row>
    <row r="65" spans="3:23" ht="20.399999999999999">
      <c r="D65" s="34"/>
      <c r="G65" s="263" t="s">
        <v>264</v>
      </c>
      <c r="H65" s="263"/>
      <c r="I65" s="263"/>
      <c r="J65" s="263"/>
      <c r="K65" s="263"/>
      <c r="L65" s="263"/>
      <c r="M65" s="263"/>
      <c r="N65" s="263"/>
      <c r="O65" s="263"/>
    </row>
    <row r="66" spans="3:23" ht="20.399999999999999">
      <c r="D66" s="34"/>
      <c r="G66" s="264" t="s">
        <v>36</v>
      </c>
      <c r="H66" s="264"/>
      <c r="I66" s="264"/>
      <c r="J66" s="264"/>
      <c r="K66" s="264"/>
      <c r="M66" s="265" t="s">
        <v>37</v>
      </c>
      <c r="N66" s="265"/>
      <c r="O66" s="265"/>
    </row>
    <row r="67" spans="3:23" ht="20.399999999999999">
      <c r="E67" s="35" t="s">
        <v>35</v>
      </c>
      <c r="F67" s="36"/>
      <c r="G67" s="5" t="s">
        <v>248</v>
      </c>
      <c r="H67" s="3"/>
      <c r="I67" s="5" t="s">
        <v>141</v>
      </c>
      <c r="J67" s="3"/>
      <c r="K67" s="5" t="s">
        <v>208</v>
      </c>
      <c r="L67" s="3"/>
      <c r="M67" s="5" t="s">
        <v>248</v>
      </c>
      <c r="N67" s="3"/>
      <c r="O67" s="5" t="s">
        <v>141</v>
      </c>
    </row>
    <row r="68" spans="3:23" ht="20.399999999999999">
      <c r="E68" s="36"/>
      <c r="F68" s="36"/>
      <c r="G68" s="24" t="s">
        <v>153</v>
      </c>
      <c r="H68" s="24"/>
      <c r="I68" s="24" t="s">
        <v>209</v>
      </c>
      <c r="J68" s="24"/>
      <c r="K68" s="24" t="s">
        <v>209</v>
      </c>
      <c r="L68" s="25"/>
      <c r="M68" s="24" t="s">
        <v>153</v>
      </c>
      <c r="N68" s="24"/>
      <c r="O68" s="24" t="s">
        <v>153</v>
      </c>
    </row>
    <row r="69" spans="3:23" ht="20.399999999999999">
      <c r="C69" s="261" t="s">
        <v>18</v>
      </c>
      <c r="D69" s="261"/>
      <c r="F69" s="36"/>
      <c r="G69" s="3"/>
      <c r="H69" s="3"/>
      <c r="I69" s="3"/>
      <c r="J69" s="3"/>
      <c r="K69" s="3"/>
      <c r="L69" s="3"/>
      <c r="M69" s="6"/>
      <c r="N69" s="3"/>
      <c r="O69" s="6"/>
    </row>
    <row r="70" spans="3:23" ht="20.399999999999999">
      <c r="C70" s="33" t="s">
        <v>19</v>
      </c>
      <c r="F70" s="29"/>
      <c r="G70" s="1"/>
      <c r="H70" s="2"/>
      <c r="I70" s="1"/>
      <c r="J70" s="2"/>
      <c r="K70" s="1"/>
      <c r="L70" s="2"/>
      <c r="M70" s="7"/>
      <c r="N70" s="1"/>
      <c r="O70" s="7"/>
    </row>
    <row r="71" spans="3:23" ht="20.399999999999999">
      <c r="C71" s="33"/>
      <c r="D71" s="28" t="s">
        <v>228</v>
      </c>
      <c r="F71" s="29"/>
      <c r="G71" s="1"/>
      <c r="H71" s="2"/>
      <c r="I71" s="1"/>
      <c r="J71" s="2"/>
      <c r="K71" s="1"/>
      <c r="L71" s="2"/>
      <c r="M71" s="7"/>
      <c r="N71" s="1"/>
      <c r="O71" s="7"/>
    </row>
    <row r="72" spans="3:23" ht="20.399999999999999">
      <c r="C72" s="33"/>
      <c r="D72" s="28" t="s">
        <v>229</v>
      </c>
      <c r="E72" s="29">
        <v>24</v>
      </c>
      <c r="F72" s="29"/>
      <c r="G72" s="100">
        <v>12710210.119999999</v>
      </c>
      <c r="H72" s="162"/>
      <c r="I72" s="100">
        <v>0</v>
      </c>
      <c r="J72" s="100"/>
      <c r="K72" s="100">
        <v>0</v>
      </c>
      <c r="L72" s="100"/>
      <c r="M72" s="165">
        <v>0</v>
      </c>
      <c r="N72" s="100"/>
      <c r="O72" s="165">
        <v>0</v>
      </c>
      <c r="Q72" s="31"/>
      <c r="W72" s="31"/>
    </row>
    <row r="73" spans="3:23">
      <c r="D73" s="28" t="s">
        <v>128</v>
      </c>
      <c r="F73" s="29"/>
      <c r="G73" s="150"/>
      <c r="H73" s="2"/>
      <c r="I73" s="150"/>
      <c r="J73" s="2"/>
      <c r="K73" s="150"/>
      <c r="L73" s="2"/>
      <c r="M73" s="150"/>
      <c r="N73" s="9"/>
      <c r="O73" s="150"/>
    </row>
    <row r="74" spans="3:23">
      <c r="D74" s="28" t="s">
        <v>4</v>
      </c>
      <c r="E74" s="29">
        <v>5.7</v>
      </c>
      <c r="F74" s="29"/>
      <c r="G74" s="150">
        <v>22701489.060000002</v>
      </c>
      <c r="H74" s="162"/>
      <c r="I74" s="150">
        <v>38300764.490000002</v>
      </c>
      <c r="J74" s="166"/>
      <c r="K74" s="166">
        <v>73012760.629999995</v>
      </c>
      <c r="L74" s="166"/>
      <c r="M74" s="150">
        <v>6173.140000000596</v>
      </c>
      <c r="N74" s="100"/>
      <c r="O74" s="150">
        <v>11622719.720000001</v>
      </c>
      <c r="Q74" s="31"/>
      <c r="W74" s="31"/>
    </row>
    <row r="75" spans="3:23">
      <c r="D75" s="28" t="s">
        <v>176</v>
      </c>
      <c r="E75" s="29">
        <v>25</v>
      </c>
      <c r="F75" s="29"/>
      <c r="G75" s="150">
        <v>175427432.06999999</v>
      </c>
      <c r="H75" s="162"/>
      <c r="I75" s="150">
        <v>232277164.34</v>
      </c>
      <c r="J75" s="166"/>
      <c r="K75" s="166">
        <v>37411247.280000001</v>
      </c>
      <c r="L75" s="166"/>
      <c r="M75" s="150">
        <v>25462443.050000001</v>
      </c>
      <c r="N75" s="100"/>
      <c r="O75" s="150">
        <v>40692846.450000003</v>
      </c>
      <c r="Q75" s="31"/>
      <c r="W75" s="31"/>
    </row>
    <row r="76" spans="3:23">
      <c r="D76" s="28" t="s">
        <v>236</v>
      </c>
      <c r="E76" s="29">
        <v>13</v>
      </c>
      <c r="F76" s="29"/>
      <c r="G76" s="150">
        <v>66469713.379999995</v>
      </c>
      <c r="H76" s="162"/>
      <c r="I76" s="100">
        <v>0</v>
      </c>
      <c r="J76" s="166"/>
      <c r="K76" s="100">
        <v>0</v>
      </c>
      <c r="L76" s="166"/>
      <c r="M76" s="150">
        <v>66469713.379999995</v>
      </c>
      <c r="N76" s="100"/>
      <c r="O76" s="100">
        <v>0</v>
      </c>
      <c r="Q76" s="31"/>
      <c r="W76" s="31"/>
    </row>
    <row r="77" spans="3:23">
      <c r="D77" s="28" t="s">
        <v>189</v>
      </c>
      <c r="E77" s="29">
        <v>26</v>
      </c>
      <c r="F77" s="29"/>
      <c r="G77" s="150">
        <v>3365305.97</v>
      </c>
      <c r="H77" s="162"/>
      <c r="I77" s="150">
        <v>18039376.149999999</v>
      </c>
      <c r="J77" s="166"/>
      <c r="K77" s="166">
        <v>31901597.129999999</v>
      </c>
      <c r="L77" s="166"/>
      <c r="M77" s="150">
        <v>1841918.58</v>
      </c>
      <c r="N77" s="100"/>
      <c r="O77" s="150">
        <v>16164990.4</v>
      </c>
      <c r="Q77" s="31"/>
      <c r="W77" s="31"/>
    </row>
    <row r="78" spans="3:23">
      <c r="D78" s="28" t="s">
        <v>135</v>
      </c>
      <c r="E78" s="29">
        <v>27</v>
      </c>
      <c r="F78" s="29"/>
      <c r="G78" s="150">
        <v>93000000</v>
      </c>
      <c r="H78" s="162"/>
      <c r="I78" s="150">
        <v>181961630.97</v>
      </c>
      <c r="J78" s="166"/>
      <c r="K78" s="151">
        <v>0</v>
      </c>
      <c r="L78" s="166"/>
      <c r="M78" s="151">
        <v>0</v>
      </c>
      <c r="N78" s="151"/>
      <c r="O78" s="151">
        <v>0</v>
      </c>
      <c r="Q78" s="31"/>
      <c r="W78" s="31"/>
    </row>
    <row r="79" spans="3:23">
      <c r="D79" s="28" t="s">
        <v>139</v>
      </c>
      <c r="E79" s="29">
        <v>28</v>
      </c>
      <c r="F79" s="29"/>
      <c r="G79" s="150">
        <v>49318176.920000002</v>
      </c>
      <c r="H79" s="162"/>
      <c r="I79" s="150">
        <v>49640185.060000002</v>
      </c>
      <c r="J79" s="166"/>
      <c r="K79" s="151">
        <v>0</v>
      </c>
      <c r="L79" s="166"/>
      <c r="M79" s="151">
        <v>49318176.920000002</v>
      </c>
      <c r="N79" s="151"/>
      <c r="O79" s="151">
        <v>49640185.060000002</v>
      </c>
      <c r="Q79" s="31"/>
      <c r="W79" s="31"/>
    </row>
    <row r="80" spans="3:23">
      <c r="D80" s="28" t="s">
        <v>143</v>
      </c>
      <c r="E80" s="29">
        <v>5.8</v>
      </c>
      <c r="F80" s="29"/>
      <c r="G80" s="151">
        <v>19476550.710000001</v>
      </c>
      <c r="H80" s="162"/>
      <c r="I80" s="150">
        <v>42198897.729999997</v>
      </c>
      <c r="J80" s="166"/>
      <c r="K80" s="151">
        <v>0</v>
      </c>
      <c r="L80" s="166"/>
      <c r="M80" s="151">
        <v>0</v>
      </c>
      <c r="N80" s="151"/>
      <c r="O80" s="151">
        <v>0</v>
      </c>
      <c r="Q80" s="31"/>
      <c r="W80" s="31"/>
    </row>
    <row r="81" spans="3:23">
      <c r="D81" s="28" t="s">
        <v>144</v>
      </c>
      <c r="E81" s="29">
        <v>29</v>
      </c>
      <c r="F81" s="29"/>
      <c r="G81" s="151">
        <v>21693559.100000001</v>
      </c>
      <c r="H81" s="162"/>
      <c r="I81" s="150">
        <v>119042173.01000001</v>
      </c>
      <c r="J81" s="166"/>
      <c r="K81" s="151">
        <v>0</v>
      </c>
      <c r="L81" s="166"/>
      <c r="M81" s="151">
        <v>0</v>
      </c>
      <c r="N81" s="151"/>
      <c r="O81" s="151">
        <v>0</v>
      </c>
      <c r="Q81" s="31"/>
      <c r="W81" s="31"/>
    </row>
    <row r="82" spans="3:23">
      <c r="D82" s="28" t="s">
        <v>131</v>
      </c>
      <c r="E82" s="29">
        <v>30</v>
      </c>
      <c r="F82" s="29"/>
      <c r="G82" s="151">
        <v>27732700.420000002</v>
      </c>
      <c r="H82" s="162"/>
      <c r="I82" s="150">
        <v>13599084.85</v>
      </c>
      <c r="J82" s="166"/>
      <c r="K82" s="151">
        <v>0</v>
      </c>
      <c r="L82" s="166"/>
      <c r="M82" s="151">
        <v>0</v>
      </c>
      <c r="N82" s="151"/>
      <c r="O82" s="151">
        <v>0</v>
      </c>
      <c r="Q82" s="31"/>
      <c r="W82" s="31"/>
    </row>
    <row r="83" spans="3:23">
      <c r="D83" s="28" t="s">
        <v>140</v>
      </c>
      <c r="F83" s="29"/>
      <c r="G83" s="151">
        <v>2511425.8199999998</v>
      </c>
      <c r="H83" s="162"/>
      <c r="I83" s="150">
        <v>6508348.3399999999</v>
      </c>
      <c r="J83" s="166"/>
      <c r="K83" s="151">
        <v>0</v>
      </c>
      <c r="L83" s="166"/>
      <c r="M83" s="151">
        <v>0</v>
      </c>
      <c r="N83" s="151"/>
      <c r="O83" s="151">
        <v>0</v>
      </c>
      <c r="Q83" s="31"/>
      <c r="W83" s="31"/>
    </row>
    <row r="84" spans="3:23">
      <c r="D84" s="28" t="s">
        <v>20</v>
      </c>
      <c r="E84" s="29">
        <v>4.2</v>
      </c>
      <c r="F84" s="29"/>
      <c r="G84" s="150">
        <v>15048259.73</v>
      </c>
      <c r="H84" s="162"/>
      <c r="I84" s="150">
        <v>19271333.629999999</v>
      </c>
      <c r="J84" s="166"/>
      <c r="K84" s="166">
        <v>2648597.5</v>
      </c>
      <c r="L84" s="166"/>
      <c r="M84" s="150">
        <v>914314.42</v>
      </c>
      <c r="N84" s="100"/>
      <c r="O84" s="150">
        <v>896500.23</v>
      </c>
      <c r="Q84" s="31"/>
      <c r="W84" s="31"/>
    </row>
    <row r="85" spans="3:23" ht="20.399999999999999">
      <c r="C85" s="33" t="s">
        <v>21</v>
      </c>
      <c r="F85" s="29"/>
      <c r="G85" s="98">
        <f>SUM(G72:G84)</f>
        <v>509454823.30000007</v>
      </c>
      <c r="H85" s="2"/>
      <c r="I85" s="98">
        <f>SUM(I72:I84)</f>
        <v>720838958.56999993</v>
      </c>
      <c r="J85" s="2"/>
      <c r="K85" s="98">
        <f>SUM(K72:K84)</f>
        <v>144974202.53999999</v>
      </c>
      <c r="L85" s="2"/>
      <c r="M85" s="98">
        <f>SUM(M72:M84)</f>
        <v>144012739.48999998</v>
      </c>
      <c r="N85" s="9"/>
      <c r="O85" s="98">
        <f>SUM(O72:O84)</f>
        <v>119017241.86000001</v>
      </c>
      <c r="Q85" s="31"/>
      <c r="W85" s="31"/>
    </row>
    <row r="86" spans="3:23" ht="20.399999999999999">
      <c r="D86" s="33"/>
      <c r="F86" s="29"/>
      <c r="H86" s="2"/>
      <c r="J86" s="2"/>
      <c r="L86" s="2"/>
      <c r="N86" s="9"/>
      <c r="O86" s="8"/>
    </row>
    <row r="87" spans="3:23" ht="20.399999999999999">
      <c r="C87" s="33" t="s">
        <v>22</v>
      </c>
      <c r="F87" s="29"/>
      <c r="H87" s="2"/>
      <c r="J87" s="2"/>
      <c r="L87" s="2"/>
      <c r="N87" s="9"/>
      <c r="O87" s="8"/>
    </row>
    <row r="88" spans="3:23">
      <c r="D88" s="28" t="s">
        <v>23</v>
      </c>
      <c r="E88" s="29">
        <v>26</v>
      </c>
      <c r="F88" s="29"/>
      <c r="G88" s="151">
        <v>8050416.1100000003</v>
      </c>
      <c r="H88" s="162"/>
      <c r="I88" s="151">
        <v>23685332.329999998</v>
      </c>
      <c r="J88" s="161">
        <v>72059</v>
      </c>
      <c r="K88" s="161">
        <v>72059185.099999994</v>
      </c>
      <c r="L88" s="161"/>
      <c r="M88" s="151">
        <v>4816838.33</v>
      </c>
      <c r="N88" s="100"/>
      <c r="O88" s="151">
        <v>22424170.079999998</v>
      </c>
      <c r="Q88" s="31"/>
      <c r="W88" s="31"/>
    </row>
    <row r="89" spans="3:23">
      <c r="D89" s="28" t="s">
        <v>136</v>
      </c>
      <c r="E89" s="29">
        <v>27</v>
      </c>
      <c r="F89" s="29"/>
      <c r="G89" s="152">
        <v>1362542580.9400001</v>
      </c>
      <c r="H89" s="162"/>
      <c r="I89" s="167">
        <v>1480096949.98</v>
      </c>
      <c r="J89" s="161"/>
      <c r="K89" s="161">
        <v>0</v>
      </c>
      <c r="L89" s="161"/>
      <c r="M89" s="161">
        <v>0</v>
      </c>
      <c r="N89" s="151"/>
      <c r="O89" s="161">
        <v>0</v>
      </c>
      <c r="Q89" s="31"/>
      <c r="W89" s="31"/>
    </row>
    <row r="90" spans="3:23">
      <c r="D90" s="28" t="s">
        <v>137</v>
      </c>
      <c r="E90" s="29">
        <v>31</v>
      </c>
      <c r="F90" s="29"/>
      <c r="G90" s="151">
        <v>91518096.540000007</v>
      </c>
      <c r="H90" s="162"/>
      <c r="I90" s="167">
        <v>90005557.689999998</v>
      </c>
      <c r="J90" s="161"/>
      <c r="K90" s="161">
        <v>0</v>
      </c>
      <c r="L90" s="161"/>
      <c r="M90" s="151">
        <v>91518096.540000007</v>
      </c>
      <c r="N90" s="151"/>
      <c r="O90" s="151">
        <v>90005557.689999998</v>
      </c>
      <c r="Q90" s="31"/>
      <c r="W90" s="31"/>
    </row>
    <row r="91" spans="3:23">
      <c r="D91" s="28" t="s">
        <v>24</v>
      </c>
      <c r="E91" s="29">
        <v>32</v>
      </c>
      <c r="F91" s="29"/>
      <c r="G91" s="151">
        <v>3167955.5</v>
      </c>
      <c r="H91" s="162"/>
      <c r="I91" s="151">
        <v>2806228.37</v>
      </c>
      <c r="J91" s="161"/>
      <c r="K91" s="161">
        <v>1937827.92</v>
      </c>
      <c r="L91" s="161"/>
      <c r="M91" s="151">
        <v>1188787.3700000001</v>
      </c>
      <c r="N91" s="151"/>
      <c r="O91" s="151">
        <v>895934.58</v>
      </c>
      <c r="Q91" s="31"/>
      <c r="W91" s="31"/>
    </row>
    <row r="92" spans="3:23">
      <c r="D92" s="28" t="s">
        <v>183</v>
      </c>
      <c r="E92" s="29" t="s">
        <v>341</v>
      </c>
      <c r="F92" s="29"/>
      <c r="G92" s="151">
        <v>97088181.75</v>
      </c>
      <c r="H92" s="162"/>
      <c r="I92" s="151">
        <v>118127246.08</v>
      </c>
      <c r="J92" s="161"/>
      <c r="K92" s="161">
        <v>23755821.510000002</v>
      </c>
      <c r="L92" s="161"/>
      <c r="M92" s="151">
        <v>0</v>
      </c>
      <c r="N92" s="151"/>
      <c r="O92" s="151">
        <v>0</v>
      </c>
      <c r="Q92" s="31"/>
      <c r="W92" s="31"/>
    </row>
    <row r="93" spans="3:23">
      <c r="D93" s="28" t="s">
        <v>25</v>
      </c>
      <c r="F93" s="29"/>
      <c r="G93" s="150">
        <v>4013730.06</v>
      </c>
      <c r="H93" s="162"/>
      <c r="I93" s="150">
        <v>4658184.8</v>
      </c>
      <c r="J93" s="100"/>
      <c r="K93" s="100">
        <v>3220508.13</v>
      </c>
      <c r="L93" s="100"/>
      <c r="M93" s="150">
        <v>4013730.06</v>
      </c>
      <c r="N93" s="100"/>
      <c r="O93" s="150">
        <v>4658184.84</v>
      </c>
      <c r="Q93" s="31"/>
      <c r="W93" s="31"/>
    </row>
    <row r="94" spans="3:23" ht="20.399999999999999">
      <c r="C94" s="33" t="s">
        <v>26</v>
      </c>
      <c r="F94" s="29"/>
      <c r="G94" s="98">
        <f>SUM(G88:G93)</f>
        <v>1566380960.8999999</v>
      </c>
      <c r="H94" s="2"/>
      <c r="I94" s="98">
        <f>SUM(I88:I93)</f>
        <v>1719379499.2499998</v>
      </c>
      <c r="J94" s="2"/>
      <c r="K94" s="98">
        <f>SUM(K88:K93)</f>
        <v>100973342.66</v>
      </c>
      <c r="L94" s="2"/>
      <c r="M94" s="98">
        <f>SUM(M88:M93)</f>
        <v>101537452.30000001</v>
      </c>
      <c r="N94" s="9"/>
      <c r="O94" s="98">
        <f>SUM(O88:O93)</f>
        <v>117983847.19</v>
      </c>
      <c r="Q94" s="31"/>
      <c r="W94" s="31"/>
    </row>
    <row r="95" spans="3:23" ht="20.399999999999999">
      <c r="C95" s="33" t="s">
        <v>27</v>
      </c>
      <c r="F95" s="29"/>
      <c r="G95" s="101">
        <f>+G94+G85</f>
        <v>2075835784.1999998</v>
      </c>
      <c r="H95" s="2"/>
      <c r="I95" s="101">
        <f>+I94+I85</f>
        <v>2440218457.8199997</v>
      </c>
      <c r="J95" s="2"/>
      <c r="K95" s="101">
        <f>+K94+K85</f>
        <v>245947545.19999999</v>
      </c>
      <c r="L95" s="2"/>
      <c r="M95" s="101">
        <f>+M94+M85</f>
        <v>245550191.78999999</v>
      </c>
      <c r="N95" s="10"/>
      <c r="O95" s="101">
        <f>+O94+O85</f>
        <v>237001089.05000001</v>
      </c>
      <c r="Q95" s="31"/>
      <c r="W95" s="31"/>
    </row>
    <row r="96" spans="3:23" ht="20.399999999999999">
      <c r="D96" s="33"/>
      <c r="F96" s="29"/>
      <c r="G96" s="9"/>
      <c r="H96" s="2"/>
      <c r="I96" s="9"/>
      <c r="J96" s="2"/>
      <c r="K96" s="9"/>
      <c r="L96" s="2"/>
      <c r="M96" s="11"/>
      <c r="N96" s="10"/>
      <c r="O96" s="11"/>
    </row>
    <row r="97" spans="3:15">
      <c r="C97" s="37" t="s">
        <v>249</v>
      </c>
      <c r="D97" s="37"/>
      <c r="F97" s="29"/>
      <c r="G97" s="9"/>
      <c r="H97" s="2"/>
      <c r="I97" s="9"/>
      <c r="J97" s="2"/>
      <c r="K97" s="9"/>
      <c r="L97" s="2"/>
      <c r="M97" s="11"/>
      <c r="N97" s="10"/>
      <c r="O97" s="11"/>
    </row>
    <row r="98" spans="3:15" ht="20.399999999999999">
      <c r="D98" s="33"/>
      <c r="F98" s="29"/>
      <c r="G98" s="9"/>
      <c r="H98" s="2"/>
      <c r="I98" s="9"/>
      <c r="J98" s="2"/>
      <c r="K98" s="9"/>
      <c r="L98" s="2"/>
      <c r="M98" s="11"/>
      <c r="N98" s="10"/>
      <c r="O98" s="11"/>
    </row>
    <row r="99" spans="3:15" ht="20.399999999999999">
      <c r="D99" s="33"/>
      <c r="F99" s="29"/>
      <c r="G99" s="9"/>
      <c r="H99" s="2"/>
      <c r="I99" s="9"/>
      <c r="J99" s="2"/>
      <c r="K99" s="9"/>
      <c r="L99" s="2"/>
      <c r="M99" s="11"/>
      <c r="N99" s="10"/>
      <c r="O99" s="11"/>
    </row>
    <row r="100" spans="3:15" ht="20.399999999999999">
      <c r="D100" s="33"/>
      <c r="F100" s="29"/>
      <c r="G100" s="9"/>
      <c r="H100" s="2"/>
      <c r="I100" s="9"/>
      <c r="J100" s="2"/>
      <c r="K100" s="9"/>
      <c r="L100" s="2"/>
      <c r="M100" s="11"/>
      <c r="N100" s="10"/>
      <c r="O100" s="11"/>
    </row>
    <row r="101" spans="3:15" ht="20.399999999999999">
      <c r="D101" s="33"/>
      <c r="F101" s="29"/>
      <c r="G101" s="9"/>
      <c r="H101" s="2"/>
      <c r="I101" s="9"/>
      <c r="J101" s="2"/>
      <c r="K101" s="9"/>
      <c r="L101" s="2"/>
      <c r="M101" s="11"/>
      <c r="N101" s="10"/>
      <c r="O101" s="11"/>
    </row>
    <row r="102" spans="3:15" ht="20.399999999999999">
      <c r="D102" s="33"/>
      <c r="F102" s="29"/>
      <c r="G102" s="9"/>
      <c r="H102" s="2"/>
      <c r="I102" s="9"/>
      <c r="J102" s="2"/>
      <c r="K102" s="9"/>
      <c r="L102" s="2"/>
      <c r="M102" s="11"/>
      <c r="N102" s="10"/>
      <c r="O102" s="11"/>
    </row>
    <row r="103" spans="3:15" ht="20.399999999999999">
      <c r="D103" s="33"/>
      <c r="F103" s="29"/>
      <c r="G103" s="9"/>
      <c r="H103" s="2"/>
      <c r="I103" s="9"/>
      <c r="J103" s="2"/>
      <c r="K103" s="9"/>
      <c r="L103" s="2"/>
      <c r="M103" s="11"/>
      <c r="N103" s="10"/>
      <c r="O103" s="11"/>
    </row>
    <row r="104" spans="3:15" ht="20.399999999999999">
      <c r="D104" s="33"/>
      <c r="F104" s="29"/>
      <c r="G104" s="9"/>
      <c r="H104" s="2"/>
      <c r="I104" s="9"/>
      <c r="J104" s="2"/>
      <c r="K104" s="9"/>
      <c r="L104" s="2"/>
      <c r="M104" s="11"/>
      <c r="N104" s="10"/>
      <c r="O104" s="11"/>
    </row>
    <row r="105" spans="3:15" ht="20.399999999999999">
      <c r="D105" s="33"/>
      <c r="F105" s="29"/>
      <c r="G105" s="9"/>
      <c r="H105" s="2"/>
      <c r="I105" s="9"/>
      <c r="J105" s="2"/>
      <c r="K105" s="9"/>
      <c r="L105" s="2"/>
      <c r="M105" s="11"/>
      <c r="N105" s="10"/>
      <c r="O105" s="11"/>
    </row>
    <row r="106" spans="3:15" ht="20.399999999999999">
      <c r="D106" s="33"/>
      <c r="F106" s="29"/>
      <c r="G106" s="9"/>
      <c r="H106" s="2"/>
      <c r="I106" s="9"/>
      <c r="J106" s="2"/>
      <c r="K106" s="9"/>
      <c r="L106" s="2"/>
      <c r="M106" s="11"/>
      <c r="N106" s="10"/>
      <c r="O106" s="11"/>
    </row>
    <row r="107" spans="3:15" ht="20.399999999999999">
      <c r="D107" s="33"/>
      <c r="F107" s="29"/>
      <c r="G107" s="9"/>
      <c r="H107" s="2"/>
      <c r="I107" s="9"/>
      <c r="J107" s="2"/>
      <c r="K107" s="9"/>
      <c r="L107" s="2"/>
      <c r="M107" s="11"/>
      <c r="N107" s="10"/>
      <c r="O107" s="11"/>
    </row>
    <row r="109" spans="3:15" ht="20.399999999999999">
      <c r="D109" s="33"/>
      <c r="F109" s="29"/>
      <c r="G109" s="9"/>
      <c r="H109" s="2"/>
      <c r="I109" s="9"/>
      <c r="J109" s="2"/>
      <c r="K109" s="9"/>
      <c r="L109" s="2"/>
      <c r="M109" s="11"/>
      <c r="N109" s="10"/>
      <c r="O109" s="11"/>
    </row>
    <row r="110" spans="3:15" ht="20.399999999999999">
      <c r="D110" s="33"/>
      <c r="F110" s="29"/>
      <c r="G110" s="9"/>
      <c r="H110" s="2"/>
      <c r="I110" s="9"/>
      <c r="J110" s="2"/>
      <c r="K110" s="9"/>
      <c r="L110" s="2"/>
      <c r="M110" s="11"/>
      <c r="N110" s="10"/>
      <c r="O110" s="11"/>
    </row>
    <row r="111" spans="3:15" ht="20.399999999999999">
      <c r="D111" s="33"/>
      <c r="F111" s="29"/>
      <c r="G111" s="9"/>
      <c r="H111" s="2"/>
      <c r="I111" s="9"/>
      <c r="J111" s="2"/>
      <c r="K111" s="9"/>
      <c r="L111" s="2"/>
      <c r="M111" s="11"/>
      <c r="N111" s="10"/>
      <c r="O111" s="11"/>
    </row>
    <row r="112" spans="3:15" ht="20.399999999999999">
      <c r="D112" s="33"/>
      <c r="F112" s="29"/>
      <c r="G112" s="9"/>
      <c r="H112" s="2"/>
      <c r="I112" s="9"/>
      <c r="J112" s="2"/>
      <c r="K112" s="9"/>
      <c r="L112" s="2"/>
      <c r="M112" s="11"/>
      <c r="N112" s="10"/>
      <c r="O112" s="11"/>
    </row>
    <row r="113" spans="3:15">
      <c r="D113" s="29" t="s">
        <v>0</v>
      </c>
      <c r="F113" s="29"/>
      <c r="G113" s="268" t="s">
        <v>1</v>
      </c>
      <c r="H113" s="268"/>
      <c r="I113" s="268"/>
      <c r="J113" s="269"/>
      <c r="K113" s="269"/>
      <c r="L113" s="269"/>
      <c r="M113" s="269"/>
      <c r="N113" s="269"/>
      <c r="O113" s="269"/>
    </row>
    <row r="114" spans="3:15">
      <c r="D114" s="29" t="s">
        <v>106</v>
      </c>
      <c r="F114" s="29"/>
      <c r="G114" s="268" t="s">
        <v>105</v>
      </c>
      <c r="H114" s="268"/>
      <c r="I114" s="268"/>
      <c r="J114" s="269"/>
      <c r="K114" s="269"/>
      <c r="L114" s="269"/>
      <c r="M114" s="269"/>
      <c r="N114" s="269"/>
      <c r="O114" s="269"/>
    </row>
    <row r="115" spans="3:15">
      <c r="D115" s="29"/>
      <c r="F115" s="29"/>
      <c r="G115" s="26"/>
      <c r="H115" s="26"/>
      <c r="I115" s="26"/>
      <c r="J115" s="2"/>
      <c r="K115" s="2"/>
      <c r="L115" s="2"/>
      <c r="M115" s="2"/>
      <c r="N115" s="2"/>
      <c r="O115" s="2"/>
    </row>
    <row r="116" spans="3:15">
      <c r="D116" s="266" t="s">
        <v>115</v>
      </c>
      <c r="E116" s="267"/>
      <c r="F116" s="267"/>
      <c r="G116" s="267"/>
      <c r="H116" s="267"/>
      <c r="I116" s="267"/>
      <c r="J116" s="267"/>
      <c r="K116" s="267"/>
      <c r="L116" s="267"/>
      <c r="M116" s="267"/>
      <c r="N116" s="267"/>
      <c r="O116" s="267"/>
    </row>
    <row r="117" spans="3:15">
      <c r="D117" s="27"/>
      <c r="F117" s="29"/>
      <c r="G117" s="2"/>
      <c r="H117" s="2"/>
      <c r="I117" s="2"/>
      <c r="J117" s="2"/>
      <c r="K117" s="2"/>
      <c r="L117" s="2"/>
      <c r="M117" s="2"/>
      <c r="N117" s="2"/>
      <c r="O117" s="2"/>
    </row>
    <row r="118" spans="3:15">
      <c r="D118" s="27"/>
      <c r="F118" s="29"/>
      <c r="G118" s="2"/>
      <c r="H118" s="2"/>
      <c r="I118" s="2"/>
      <c r="J118" s="2"/>
      <c r="K118" s="2"/>
      <c r="L118" s="2"/>
      <c r="M118" s="2"/>
      <c r="N118" s="2"/>
      <c r="O118" s="2"/>
    </row>
    <row r="119" spans="3:15" ht="20.399999999999999">
      <c r="D119" s="262" t="s">
        <v>38</v>
      </c>
      <c r="E119" s="262"/>
      <c r="F119" s="262"/>
      <c r="G119" s="262"/>
      <c r="H119" s="262"/>
      <c r="I119" s="262"/>
      <c r="J119" s="262"/>
      <c r="K119" s="262"/>
      <c r="L119" s="262"/>
      <c r="M119" s="262"/>
      <c r="N119" s="262"/>
      <c r="O119" s="262"/>
    </row>
    <row r="120" spans="3:15" ht="20.399999999999999">
      <c r="D120" s="262" t="s">
        <v>120</v>
      </c>
      <c r="E120" s="262"/>
      <c r="F120" s="262"/>
      <c r="G120" s="262"/>
      <c r="H120" s="262"/>
      <c r="I120" s="262"/>
      <c r="J120" s="262"/>
      <c r="K120" s="262"/>
      <c r="L120" s="262"/>
      <c r="M120" s="262"/>
      <c r="N120" s="262"/>
      <c r="O120" s="262"/>
    </row>
    <row r="121" spans="3:15" ht="20.399999999999999">
      <c r="D121" s="262" t="s">
        <v>241</v>
      </c>
      <c r="E121" s="262"/>
      <c r="F121" s="262"/>
      <c r="G121" s="262"/>
      <c r="H121" s="262"/>
      <c r="I121" s="262"/>
      <c r="J121" s="262"/>
      <c r="K121" s="262"/>
      <c r="L121" s="262"/>
      <c r="M121" s="262"/>
      <c r="N121" s="262"/>
      <c r="O121" s="262"/>
    </row>
    <row r="122" spans="3:15" ht="20.399999999999999">
      <c r="D122" s="32"/>
      <c r="E122" s="32"/>
      <c r="F122" s="32"/>
      <c r="G122" s="3"/>
      <c r="H122" s="3"/>
      <c r="I122" s="3"/>
      <c r="J122" s="3"/>
      <c r="K122" s="3"/>
      <c r="L122" s="3"/>
      <c r="M122" s="3"/>
      <c r="N122" s="3"/>
      <c r="O122" s="3"/>
    </row>
    <row r="123" spans="3:15" ht="20.399999999999999">
      <c r="D123" s="34"/>
      <c r="G123" s="263" t="s">
        <v>264</v>
      </c>
      <c r="H123" s="263"/>
      <c r="I123" s="263"/>
      <c r="J123" s="263"/>
      <c r="K123" s="263"/>
      <c r="L123" s="263"/>
      <c r="M123" s="263"/>
      <c r="N123" s="263"/>
      <c r="O123" s="263"/>
    </row>
    <row r="124" spans="3:15" ht="20.399999999999999">
      <c r="D124" s="34"/>
      <c r="G124" s="264" t="s">
        <v>36</v>
      </c>
      <c r="H124" s="264"/>
      <c r="I124" s="264"/>
      <c r="J124" s="264"/>
      <c r="K124" s="264"/>
      <c r="M124" s="265" t="s">
        <v>37</v>
      </c>
      <c r="N124" s="265"/>
      <c r="O124" s="265"/>
    </row>
    <row r="125" spans="3:15" ht="20.399999999999999">
      <c r="E125" s="35" t="s">
        <v>35</v>
      </c>
      <c r="F125" s="36"/>
      <c r="G125" s="5" t="s">
        <v>248</v>
      </c>
      <c r="H125" s="3"/>
      <c r="I125" s="5" t="s">
        <v>141</v>
      </c>
      <c r="J125" s="3"/>
      <c r="K125" s="5" t="s">
        <v>208</v>
      </c>
      <c r="L125" s="3"/>
      <c r="M125" s="5" t="s">
        <v>248</v>
      </c>
      <c r="N125" s="3"/>
      <c r="O125" s="5" t="s">
        <v>141</v>
      </c>
    </row>
    <row r="126" spans="3:15" ht="20.399999999999999">
      <c r="D126" s="33"/>
      <c r="F126" s="29"/>
      <c r="G126" s="24" t="s">
        <v>153</v>
      </c>
      <c r="H126" s="24"/>
      <c r="I126" s="24" t="s">
        <v>209</v>
      </c>
      <c r="J126" s="24"/>
      <c r="K126" s="24" t="s">
        <v>209</v>
      </c>
      <c r="L126" s="25"/>
      <c r="M126" s="24" t="s">
        <v>153</v>
      </c>
      <c r="N126" s="24"/>
      <c r="O126" s="24" t="s">
        <v>153</v>
      </c>
    </row>
    <row r="127" spans="3:15" ht="20.399999999999999">
      <c r="C127" s="261" t="s">
        <v>28</v>
      </c>
      <c r="D127" s="261"/>
      <c r="F127" s="29"/>
      <c r="G127" s="9"/>
      <c r="H127" s="2"/>
      <c r="I127" s="9"/>
      <c r="J127" s="2"/>
      <c r="K127" s="9"/>
      <c r="L127" s="2"/>
      <c r="M127" s="11"/>
      <c r="N127" s="9"/>
      <c r="O127" s="11"/>
    </row>
    <row r="128" spans="3:15">
      <c r="D128" s="39" t="s">
        <v>29</v>
      </c>
      <c r="F128" s="29"/>
      <c r="G128" s="9"/>
      <c r="H128" s="2"/>
      <c r="I128" s="9"/>
      <c r="J128" s="2"/>
      <c r="K128" s="9"/>
      <c r="L128" s="2"/>
      <c r="M128" s="11"/>
      <c r="N128" s="9"/>
      <c r="O128" s="11"/>
    </row>
    <row r="129" spans="3:23" ht="20.399999999999999" thickBot="1">
      <c r="D129" s="27" t="s">
        <v>237</v>
      </c>
      <c r="E129" s="29">
        <v>34</v>
      </c>
      <c r="F129" s="29"/>
      <c r="G129" s="118"/>
      <c r="H129" s="120"/>
      <c r="I129" s="118"/>
      <c r="J129" s="118"/>
      <c r="K129" s="137">
        <v>3093442070.1999998</v>
      </c>
      <c r="L129" s="118"/>
      <c r="M129" s="118"/>
      <c r="N129" s="118"/>
      <c r="O129" s="118"/>
      <c r="Q129" s="31"/>
      <c r="W129" s="31"/>
    </row>
    <row r="130" spans="3:23" ht="21" thickTop="1" thickBot="1">
      <c r="D130" s="27" t="s">
        <v>147</v>
      </c>
      <c r="E130" s="29">
        <v>34</v>
      </c>
      <c r="F130" s="29"/>
      <c r="G130" s="137">
        <v>23580047671.919998</v>
      </c>
      <c r="H130" s="120"/>
      <c r="I130" s="137">
        <v>23580047671.919998</v>
      </c>
      <c r="J130" s="118"/>
      <c r="K130" s="118"/>
      <c r="L130" s="118"/>
      <c r="M130" s="137">
        <v>23580047671.919998</v>
      </c>
      <c r="N130" s="118"/>
      <c r="O130" s="137">
        <v>23580047671.919998</v>
      </c>
      <c r="Q130" s="31"/>
      <c r="W130" s="31"/>
    </row>
    <row r="131" spans="3:23" ht="20.399999999999999" thickTop="1">
      <c r="D131" s="27" t="s">
        <v>121</v>
      </c>
      <c r="F131" s="29"/>
      <c r="G131" s="138"/>
      <c r="H131" s="139"/>
      <c r="I131" s="138"/>
      <c r="J131" s="139"/>
      <c r="K131" s="140"/>
      <c r="L131" s="139"/>
      <c r="M131" s="138"/>
      <c r="N131" s="138"/>
      <c r="O131" s="138"/>
    </row>
    <row r="132" spans="3:23">
      <c r="D132" s="39" t="s">
        <v>210</v>
      </c>
      <c r="F132" s="29"/>
      <c r="G132" s="118"/>
      <c r="H132" s="120"/>
      <c r="I132" s="118"/>
      <c r="J132" s="118"/>
      <c r="K132" s="138">
        <v>2352976255.3200002</v>
      </c>
      <c r="L132" s="118"/>
      <c r="M132" s="118"/>
      <c r="N132" s="118"/>
      <c r="O132" s="118"/>
    </row>
    <row r="133" spans="3:23">
      <c r="D133" s="39" t="s">
        <v>314</v>
      </c>
      <c r="F133" s="29"/>
      <c r="G133" s="118"/>
      <c r="H133" s="120"/>
      <c r="I133" s="118">
        <v>16470976022.16</v>
      </c>
      <c r="J133" s="118"/>
      <c r="K133" s="138"/>
      <c r="L133" s="118"/>
      <c r="M133" s="118"/>
      <c r="N133" s="118"/>
      <c r="O133" s="141">
        <v>16470976022.16</v>
      </c>
    </row>
    <row r="134" spans="3:23">
      <c r="D134" s="39" t="s">
        <v>160</v>
      </c>
      <c r="E134" s="29">
        <v>34</v>
      </c>
      <c r="F134" s="29"/>
      <c r="G134" s="118">
        <v>16470978574.200001</v>
      </c>
      <c r="H134" s="120"/>
      <c r="I134" s="27"/>
      <c r="J134" s="118"/>
      <c r="K134" s="118"/>
      <c r="L134" s="118"/>
      <c r="M134" s="141">
        <v>16470978574.200001</v>
      </c>
      <c r="N134" s="118"/>
      <c r="O134" s="27"/>
      <c r="P134" s="40"/>
      <c r="Q134" s="31"/>
      <c r="W134" s="31"/>
    </row>
    <row r="135" spans="3:23">
      <c r="D135" s="39" t="s">
        <v>30</v>
      </c>
      <c r="E135" s="29">
        <v>34</v>
      </c>
      <c r="F135" s="29"/>
      <c r="G135" s="23">
        <v>-13182062013.720001</v>
      </c>
      <c r="H135" s="120"/>
      <c r="I135" s="23">
        <v>-13182060846.540001</v>
      </c>
      <c r="J135" s="23"/>
      <c r="K135" s="23">
        <v>-272293687.30000001</v>
      </c>
      <c r="L135" s="23"/>
      <c r="M135" s="142">
        <v>-13182062013.720001</v>
      </c>
      <c r="N135" s="118"/>
      <c r="O135" s="142">
        <v>-13182060846.540001</v>
      </c>
      <c r="Q135" s="31"/>
      <c r="W135" s="31"/>
    </row>
    <row r="136" spans="3:23">
      <c r="D136" s="39" t="s">
        <v>31</v>
      </c>
      <c r="E136" s="29">
        <v>4.2</v>
      </c>
      <c r="F136" s="29"/>
      <c r="G136" s="144">
        <f>+'SE-CONSO'!J30</f>
        <v>155708545.16618881</v>
      </c>
      <c r="H136" s="145"/>
      <c r="I136" s="144">
        <f>+'SE-CONSO'!J21</f>
        <v>220132244.1100001</v>
      </c>
      <c r="J136" s="145"/>
      <c r="K136" s="144">
        <v>17803093.949999999</v>
      </c>
      <c r="L136" s="145"/>
      <c r="M136" s="143">
        <v>-19212832.510000058</v>
      </c>
      <c r="N136" s="144"/>
      <c r="O136" s="145">
        <v>49989814.770000003</v>
      </c>
      <c r="Q136" s="31"/>
      <c r="W136" s="31"/>
    </row>
    <row r="137" spans="3:23">
      <c r="D137" s="39" t="s">
        <v>32</v>
      </c>
      <c r="F137" s="29"/>
      <c r="G137" s="146">
        <f>'SE-CONSO'!N30</f>
        <v>-4233779.68</v>
      </c>
      <c r="H137" s="139"/>
      <c r="I137" s="147">
        <f>'SE-CONSO'!N21</f>
        <v>-4359520.84</v>
      </c>
      <c r="J137" s="139"/>
      <c r="K137" s="147">
        <v>0</v>
      </c>
      <c r="L137" s="139"/>
      <c r="M137" s="146">
        <v>0</v>
      </c>
      <c r="N137" s="138"/>
      <c r="O137" s="146">
        <v>0</v>
      </c>
      <c r="Q137" s="31"/>
      <c r="W137" s="31"/>
    </row>
    <row r="138" spans="3:23">
      <c r="D138" s="39" t="s">
        <v>145</v>
      </c>
      <c r="F138" s="29"/>
      <c r="G138" s="118">
        <f>SUM(G131:G137)</f>
        <v>3440391325.9661884</v>
      </c>
      <c r="H138" s="139"/>
      <c r="I138" s="118">
        <f>SUM(I131:I137)</f>
        <v>3504687898.8899989</v>
      </c>
      <c r="J138" s="139"/>
      <c r="K138" s="118">
        <f>SUM(K132:K137)</f>
        <v>2098485661.9700003</v>
      </c>
      <c r="L138" s="139"/>
      <c r="M138" s="118">
        <f>SUM(M131:M137)</f>
        <v>3269703727.9699993</v>
      </c>
      <c r="N138" s="138"/>
      <c r="O138" s="118">
        <f>SUM(O131:O137)</f>
        <v>3338904990.3899989</v>
      </c>
      <c r="Q138" s="31"/>
      <c r="W138" s="31"/>
    </row>
    <row r="139" spans="3:23">
      <c r="D139" s="39" t="s">
        <v>33</v>
      </c>
      <c r="F139" s="29"/>
      <c r="G139" s="146">
        <f>+'SE-CONSO'!T30</f>
        <v>858995416.93000007</v>
      </c>
      <c r="H139" s="139"/>
      <c r="I139" s="146">
        <f>'SE-CONSO'!T21</f>
        <v>858895779.92000008</v>
      </c>
      <c r="J139" s="139"/>
      <c r="K139" s="146">
        <v>69072225.859999999</v>
      </c>
      <c r="L139" s="139"/>
      <c r="M139" s="146">
        <v>0</v>
      </c>
      <c r="N139" s="146"/>
      <c r="O139" s="146">
        <v>0</v>
      </c>
      <c r="Q139" s="31"/>
      <c r="W139" s="31"/>
    </row>
    <row r="140" spans="3:23" ht="20.399999999999999">
      <c r="C140" s="33" t="s">
        <v>109</v>
      </c>
      <c r="F140" s="29"/>
      <c r="G140" s="148">
        <f>SUM(G138:G139)</f>
        <v>4299386742.8961887</v>
      </c>
      <c r="H140" s="139"/>
      <c r="I140" s="148">
        <f>SUM(I138:I139)</f>
        <v>4363583678.8099995</v>
      </c>
      <c r="J140" s="139"/>
      <c r="K140" s="148">
        <f>SUM(K138:K139)</f>
        <v>2167557887.8300004</v>
      </c>
      <c r="L140" s="139"/>
      <c r="M140" s="148">
        <f>SUM(M138:M139)</f>
        <v>3269703727.9699993</v>
      </c>
      <c r="N140" s="138"/>
      <c r="O140" s="148">
        <f>SUM(O138:O139)</f>
        <v>3338904990.3899989</v>
      </c>
      <c r="Q140" s="31"/>
      <c r="W140" s="31"/>
    </row>
    <row r="141" spans="3:23" ht="21" thickBot="1">
      <c r="C141" s="33" t="s">
        <v>34</v>
      </c>
      <c r="F141" s="29"/>
      <c r="G141" s="149">
        <f>+G95+G140</f>
        <v>6375222527.0961885</v>
      </c>
      <c r="H141" s="139"/>
      <c r="I141" s="149">
        <f>+I95+I140</f>
        <v>6803802136.6299992</v>
      </c>
      <c r="J141" s="139"/>
      <c r="K141" s="149">
        <f>+K95+K140</f>
        <v>2413505433.0300002</v>
      </c>
      <c r="L141" s="139"/>
      <c r="M141" s="149">
        <f>+M95+M140</f>
        <v>3515253919.7599993</v>
      </c>
      <c r="N141" s="138"/>
      <c r="O141" s="149">
        <f>+O95+O140</f>
        <v>3575906079.4399991</v>
      </c>
      <c r="Q141" s="31"/>
      <c r="W141" s="31"/>
    </row>
    <row r="142" spans="3:23" ht="20.399999999999999" thickTop="1">
      <c r="D142" s="41"/>
      <c r="E142" s="42"/>
      <c r="F142" s="43"/>
      <c r="G142" s="12"/>
      <c r="H142" s="12"/>
      <c r="I142" s="12"/>
      <c r="J142" s="12"/>
      <c r="K142" s="12"/>
      <c r="L142" s="12"/>
      <c r="M142" s="12"/>
      <c r="N142" s="12"/>
      <c r="O142" s="12"/>
    </row>
    <row r="143" spans="3:23">
      <c r="C143" s="37" t="s">
        <v>249</v>
      </c>
      <c r="D143" s="37"/>
      <c r="E143" s="42"/>
      <c r="F143" s="43"/>
      <c r="G143" s="12"/>
      <c r="H143" s="12"/>
      <c r="I143" s="12"/>
      <c r="J143" s="12"/>
      <c r="K143" s="12"/>
      <c r="L143" s="12"/>
      <c r="M143" s="12"/>
      <c r="N143" s="12"/>
      <c r="O143" s="12"/>
    </row>
    <row r="144" spans="3:23">
      <c r="D144" s="37"/>
      <c r="E144" s="42"/>
      <c r="F144" s="43"/>
      <c r="G144" s="12"/>
      <c r="H144" s="12"/>
      <c r="I144" s="12"/>
      <c r="J144" s="12"/>
      <c r="K144" s="12"/>
      <c r="L144" s="12"/>
      <c r="M144" s="12"/>
      <c r="N144" s="12"/>
      <c r="O144" s="12"/>
    </row>
    <row r="145" spans="4:15">
      <c r="D145" s="37"/>
      <c r="E145" s="42"/>
      <c r="F145" s="43"/>
      <c r="G145" s="12"/>
      <c r="H145" s="12"/>
      <c r="I145" s="12"/>
      <c r="J145" s="12"/>
      <c r="K145" s="12"/>
      <c r="L145" s="12"/>
      <c r="M145" s="12"/>
      <c r="N145" s="12"/>
      <c r="O145" s="12"/>
    </row>
    <row r="146" spans="4:15">
      <c r="D146" s="37"/>
      <c r="E146" s="42"/>
      <c r="F146" s="43"/>
      <c r="G146" s="12"/>
      <c r="H146" s="12"/>
      <c r="I146" s="12"/>
      <c r="J146" s="12"/>
      <c r="K146" s="12"/>
      <c r="L146" s="12"/>
      <c r="M146" s="12"/>
      <c r="N146" s="12"/>
      <c r="O146" s="12"/>
    </row>
    <row r="147" spans="4:15">
      <c r="D147" s="37"/>
      <c r="E147" s="42"/>
      <c r="F147" s="43"/>
      <c r="G147" s="12"/>
      <c r="H147" s="12"/>
      <c r="I147" s="12"/>
      <c r="J147" s="12"/>
      <c r="K147" s="12"/>
      <c r="L147" s="12"/>
      <c r="M147" s="12"/>
      <c r="N147" s="12"/>
      <c r="O147" s="12"/>
    </row>
    <row r="148" spans="4:15">
      <c r="D148" s="37"/>
      <c r="E148" s="42"/>
      <c r="F148" s="43"/>
      <c r="G148" s="12"/>
      <c r="H148" s="12"/>
      <c r="I148" s="12"/>
      <c r="J148" s="12"/>
      <c r="K148" s="12"/>
      <c r="L148" s="12"/>
      <c r="M148" s="12"/>
      <c r="N148" s="12"/>
      <c r="O148" s="12"/>
    </row>
    <row r="149" spans="4:15">
      <c r="D149" s="37"/>
      <c r="E149" s="42"/>
      <c r="F149" s="43"/>
      <c r="G149" s="12"/>
      <c r="H149" s="12"/>
      <c r="I149" s="12"/>
      <c r="J149" s="12"/>
      <c r="K149" s="12"/>
      <c r="L149" s="12"/>
      <c r="M149" s="12"/>
      <c r="N149" s="12"/>
      <c r="O149" s="12"/>
    </row>
    <row r="150" spans="4:15">
      <c r="D150" s="37"/>
      <c r="E150" s="42"/>
      <c r="F150" s="43"/>
      <c r="G150" s="12"/>
      <c r="H150" s="12"/>
      <c r="I150" s="12"/>
      <c r="J150" s="12"/>
      <c r="K150" s="12"/>
      <c r="L150" s="12"/>
      <c r="M150" s="12"/>
      <c r="N150" s="12"/>
      <c r="O150" s="12"/>
    </row>
    <row r="151" spans="4:15">
      <c r="D151" s="37"/>
      <c r="E151" s="42"/>
      <c r="F151" s="43"/>
      <c r="G151" s="12"/>
      <c r="H151" s="12"/>
      <c r="I151" s="12"/>
      <c r="J151" s="12"/>
      <c r="K151" s="12"/>
      <c r="L151" s="12"/>
      <c r="M151" s="12"/>
      <c r="N151" s="12"/>
      <c r="O151" s="12"/>
    </row>
    <row r="152" spans="4:15">
      <c r="D152" s="37"/>
      <c r="E152" s="42"/>
      <c r="F152" s="43"/>
      <c r="G152" s="12"/>
      <c r="H152" s="12"/>
      <c r="I152" s="12"/>
      <c r="J152" s="12"/>
      <c r="K152" s="12"/>
      <c r="L152" s="12"/>
      <c r="M152" s="12"/>
      <c r="N152" s="12"/>
      <c r="O152" s="12"/>
    </row>
    <row r="153" spans="4:15">
      <c r="D153" s="37"/>
      <c r="E153" s="42"/>
      <c r="F153" s="43"/>
      <c r="G153" s="12"/>
      <c r="H153" s="12"/>
      <c r="I153" s="12"/>
      <c r="J153" s="12"/>
      <c r="K153" s="12"/>
      <c r="L153" s="12"/>
      <c r="M153" s="12"/>
      <c r="N153" s="12"/>
      <c r="O153" s="12"/>
    </row>
    <row r="154" spans="4:15">
      <c r="D154" s="37"/>
      <c r="E154" s="42"/>
      <c r="F154" s="43"/>
      <c r="G154" s="12"/>
      <c r="H154" s="12"/>
      <c r="I154" s="12"/>
      <c r="J154" s="12"/>
      <c r="K154" s="12"/>
      <c r="L154" s="12"/>
      <c r="M154" s="12"/>
      <c r="N154" s="12"/>
      <c r="O154" s="12"/>
    </row>
    <row r="155" spans="4:15">
      <c r="D155" s="37"/>
      <c r="E155" s="42"/>
      <c r="F155" s="43"/>
      <c r="G155" s="12"/>
      <c r="H155" s="12"/>
      <c r="I155" s="12"/>
      <c r="J155" s="12"/>
      <c r="K155" s="12"/>
      <c r="L155" s="12"/>
      <c r="M155" s="12"/>
      <c r="N155" s="12"/>
      <c r="O155" s="12"/>
    </row>
    <row r="156" spans="4:15">
      <c r="D156" s="37"/>
      <c r="E156" s="42"/>
      <c r="F156" s="43"/>
      <c r="G156" s="12"/>
      <c r="H156" s="12"/>
      <c r="I156" s="12"/>
      <c r="J156" s="12"/>
      <c r="K156" s="12"/>
      <c r="L156" s="12"/>
      <c r="M156" s="12"/>
      <c r="N156" s="12"/>
      <c r="O156" s="12"/>
    </row>
    <row r="157" spans="4:15">
      <c r="D157" s="37"/>
      <c r="E157" s="42"/>
      <c r="F157" s="43"/>
      <c r="G157" s="12"/>
      <c r="H157" s="12"/>
      <c r="I157" s="12"/>
      <c r="J157" s="12"/>
      <c r="K157" s="12"/>
      <c r="L157" s="12"/>
      <c r="M157" s="12"/>
      <c r="N157" s="12"/>
      <c r="O157" s="12"/>
    </row>
    <row r="158" spans="4:15">
      <c r="D158" s="37"/>
      <c r="E158" s="42"/>
      <c r="F158" s="43"/>
      <c r="G158" s="12"/>
      <c r="H158" s="12"/>
      <c r="I158" s="12"/>
      <c r="J158" s="12"/>
      <c r="K158" s="12"/>
      <c r="L158" s="12"/>
      <c r="M158" s="12"/>
      <c r="N158" s="12"/>
      <c r="O158" s="12"/>
    </row>
    <row r="159" spans="4:15">
      <c r="D159" s="37"/>
      <c r="E159" s="42"/>
      <c r="F159" s="43"/>
      <c r="G159" s="12"/>
      <c r="H159" s="12"/>
      <c r="I159" s="12"/>
      <c r="J159" s="12"/>
      <c r="K159" s="12"/>
      <c r="L159" s="12"/>
      <c r="M159" s="12"/>
      <c r="N159" s="12"/>
      <c r="O159" s="12"/>
    </row>
    <row r="160" spans="4:15">
      <c r="D160" s="37"/>
      <c r="E160" s="42"/>
      <c r="F160" s="43"/>
      <c r="G160" s="12"/>
      <c r="H160" s="12"/>
      <c r="I160" s="12"/>
      <c r="J160" s="12"/>
      <c r="K160" s="12"/>
      <c r="L160" s="12"/>
      <c r="M160" s="12"/>
      <c r="N160" s="12"/>
      <c r="O160" s="12"/>
    </row>
    <row r="161" spans="4:15">
      <c r="D161" s="37"/>
      <c r="E161" s="42"/>
      <c r="F161" s="43"/>
      <c r="G161" s="12"/>
      <c r="H161" s="12"/>
      <c r="I161" s="12"/>
      <c r="J161" s="12"/>
      <c r="K161" s="12"/>
      <c r="L161" s="12"/>
      <c r="M161" s="12"/>
      <c r="N161" s="12"/>
      <c r="O161" s="12"/>
    </row>
    <row r="162" spans="4:15">
      <c r="D162" s="37"/>
      <c r="E162" s="42"/>
      <c r="F162" s="43"/>
      <c r="G162" s="12"/>
      <c r="H162" s="12"/>
      <c r="I162" s="12"/>
      <c r="J162" s="12"/>
      <c r="K162" s="12"/>
      <c r="L162" s="12"/>
      <c r="M162" s="12"/>
      <c r="N162" s="12"/>
      <c r="O162" s="12"/>
    </row>
    <row r="163" spans="4:15">
      <c r="D163" s="37"/>
      <c r="E163" s="42"/>
      <c r="F163" s="43"/>
      <c r="G163" s="12"/>
      <c r="H163" s="12"/>
      <c r="I163" s="12"/>
      <c r="J163" s="12"/>
      <c r="K163" s="12"/>
      <c r="L163" s="12"/>
      <c r="M163" s="12"/>
      <c r="N163" s="12"/>
      <c r="O163" s="12"/>
    </row>
    <row r="164" spans="4:15">
      <c r="D164" s="37"/>
      <c r="E164" s="42"/>
      <c r="F164" s="43"/>
      <c r="G164" s="12"/>
      <c r="H164" s="12"/>
      <c r="I164" s="12"/>
      <c r="J164" s="12"/>
      <c r="K164" s="12"/>
      <c r="L164" s="12"/>
      <c r="M164" s="12"/>
      <c r="N164" s="12"/>
      <c r="O164" s="12"/>
    </row>
    <row r="165" spans="4:15">
      <c r="D165" s="37"/>
      <c r="E165" s="42"/>
      <c r="F165" s="43"/>
      <c r="G165" s="12"/>
      <c r="H165" s="12"/>
      <c r="I165" s="12"/>
      <c r="J165" s="12"/>
      <c r="K165" s="12"/>
      <c r="L165" s="12"/>
      <c r="M165" s="12"/>
      <c r="N165" s="12"/>
      <c r="O165" s="12"/>
    </row>
    <row r="166" spans="4:15">
      <c r="D166" s="37"/>
      <c r="E166" s="42"/>
      <c r="F166" s="43"/>
      <c r="G166" s="12"/>
      <c r="H166" s="12"/>
      <c r="I166" s="12"/>
      <c r="J166" s="12"/>
      <c r="K166" s="12"/>
      <c r="L166" s="12"/>
      <c r="M166" s="12"/>
      <c r="N166" s="12"/>
      <c r="O166" s="12"/>
    </row>
    <row r="167" spans="4:15">
      <c r="D167" s="37"/>
      <c r="E167" s="42"/>
      <c r="F167" s="43"/>
      <c r="G167" s="12"/>
      <c r="H167" s="12"/>
      <c r="I167" s="12"/>
      <c r="J167" s="12"/>
      <c r="K167" s="12"/>
      <c r="L167" s="12"/>
      <c r="M167" s="12"/>
      <c r="N167" s="12"/>
      <c r="O167" s="12"/>
    </row>
    <row r="168" spans="4:15">
      <c r="D168" s="37"/>
      <c r="E168" s="42"/>
      <c r="F168" s="43"/>
      <c r="G168" s="12"/>
      <c r="H168" s="12"/>
      <c r="I168" s="12"/>
      <c r="J168" s="12"/>
      <c r="K168" s="12"/>
      <c r="L168" s="12"/>
      <c r="M168" s="12"/>
      <c r="N168" s="12"/>
      <c r="O168" s="12"/>
    </row>
    <row r="169" spans="4:15">
      <c r="D169" s="37"/>
      <c r="E169" s="42"/>
      <c r="F169" s="43"/>
      <c r="G169" s="12"/>
      <c r="H169" s="12"/>
      <c r="I169" s="12"/>
      <c r="J169" s="12"/>
      <c r="K169" s="12"/>
      <c r="L169" s="12"/>
      <c r="M169" s="12"/>
      <c r="N169" s="12"/>
      <c r="O169" s="12"/>
    </row>
    <row r="170" spans="4:15">
      <c r="D170" s="37"/>
      <c r="E170" s="42"/>
      <c r="F170" s="43"/>
      <c r="G170" s="12"/>
      <c r="H170" s="12"/>
      <c r="I170" s="12"/>
      <c r="J170" s="12"/>
      <c r="K170" s="12"/>
      <c r="L170" s="12"/>
      <c r="M170" s="12"/>
      <c r="N170" s="12"/>
      <c r="O170" s="12"/>
    </row>
    <row r="171" spans="4:15">
      <c r="D171" s="29" t="s">
        <v>0</v>
      </c>
      <c r="F171" s="29"/>
      <c r="G171" s="268" t="s">
        <v>1</v>
      </c>
      <c r="H171" s="268"/>
      <c r="I171" s="268"/>
      <c r="J171" s="269"/>
      <c r="K171" s="269"/>
      <c r="L171" s="269"/>
      <c r="M171" s="269"/>
      <c r="N171" s="269"/>
      <c r="O171" s="269"/>
    </row>
    <row r="172" spans="4:15">
      <c r="D172" s="29" t="s">
        <v>106</v>
      </c>
      <c r="F172" s="29"/>
      <c r="G172" s="268" t="s">
        <v>105</v>
      </c>
      <c r="H172" s="268"/>
      <c r="I172" s="268"/>
      <c r="J172" s="269"/>
      <c r="K172" s="269"/>
      <c r="L172" s="269"/>
      <c r="M172" s="269"/>
      <c r="N172" s="269"/>
      <c r="O172" s="269"/>
    </row>
    <row r="173" spans="4:15">
      <c r="D173" s="29"/>
      <c r="F173" s="29"/>
      <c r="G173" s="26"/>
      <c r="H173" s="26"/>
      <c r="I173" s="26"/>
      <c r="J173" s="2"/>
      <c r="K173" s="2"/>
      <c r="L173" s="2"/>
      <c r="M173" s="2"/>
      <c r="N173" s="2"/>
      <c r="O173" s="2"/>
    </row>
    <row r="174" spans="4:15">
      <c r="D174" s="266" t="s">
        <v>146</v>
      </c>
      <c r="E174" s="267"/>
      <c r="F174" s="267"/>
      <c r="G174" s="267"/>
      <c r="H174" s="267"/>
      <c r="I174" s="267"/>
      <c r="J174" s="267"/>
      <c r="K174" s="267"/>
      <c r="L174" s="267"/>
      <c r="M174" s="267"/>
      <c r="N174" s="267"/>
      <c r="O174" s="267"/>
    </row>
    <row r="175" spans="4:15">
      <c r="D175" s="30"/>
      <c r="G175" s="13">
        <f t="shared" ref="G175:O175" si="0">+G141-G48</f>
        <v>-3.8099288940429688E-3</v>
      </c>
      <c r="H175" s="13">
        <f t="shared" si="0"/>
        <v>0</v>
      </c>
      <c r="I175" s="13">
        <f t="shared" si="0"/>
        <v>0</v>
      </c>
      <c r="J175" s="13">
        <f t="shared" si="0"/>
        <v>0</v>
      </c>
      <c r="K175" s="13">
        <f t="shared" si="0"/>
        <v>0</v>
      </c>
      <c r="L175" s="13">
        <f t="shared" si="0"/>
        <v>0</v>
      </c>
      <c r="M175" s="13">
        <f t="shared" si="0"/>
        <v>0</v>
      </c>
      <c r="N175" s="13">
        <f t="shared" si="0"/>
        <v>0</v>
      </c>
      <c r="O175" s="13">
        <f t="shared" si="0"/>
        <v>0</v>
      </c>
    </row>
    <row r="176" spans="4:15">
      <c r="D176" s="30"/>
      <c r="E176" s="29" t="s">
        <v>207</v>
      </c>
      <c r="F176" s="30" t="s">
        <v>207</v>
      </c>
      <c r="G176" s="12"/>
      <c r="H176" s="12"/>
      <c r="I176" s="12"/>
      <c r="J176" s="12"/>
      <c r="K176" s="12"/>
      <c r="L176" s="12"/>
      <c r="N176" s="12"/>
      <c r="O176" s="12"/>
    </row>
    <row r="177" spans="4:4">
      <c r="D177" s="30"/>
    </row>
    <row r="178" spans="4:4">
      <c r="D178" s="30"/>
    </row>
    <row r="179" spans="4:4">
      <c r="D179" s="30"/>
    </row>
    <row r="180" spans="4:4">
      <c r="D180" s="30"/>
    </row>
    <row r="181" spans="4:4">
      <c r="D181" s="30"/>
    </row>
    <row r="182" spans="4:4">
      <c r="D182" s="30"/>
    </row>
    <row r="183" spans="4:4">
      <c r="D183" s="30"/>
    </row>
    <row r="184" spans="4:4">
      <c r="D184" s="30"/>
    </row>
    <row r="185" spans="4:4">
      <c r="D185" s="30"/>
    </row>
    <row r="186" spans="4:4">
      <c r="D186" s="30"/>
    </row>
    <row r="187" spans="4:4">
      <c r="D187" s="30"/>
    </row>
    <row r="188" spans="4:4">
      <c r="D188" s="30"/>
    </row>
    <row r="189" spans="4:4">
      <c r="D189" s="30"/>
    </row>
    <row r="190" spans="4:4">
      <c r="D190" s="30"/>
    </row>
    <row r="191" spans="4:4">
      <c r="D191" s="30"/>
    </row>
    <row r="192" spans="4:4">
      <c r="D192" s="30"/>
    </row>
    <row r="193" spans="4:4">
      <c r="D193" s="30"/>
    </row>
    <row r="194" spans="4:4">
      <c r="D194" s="30"/>
    </row>
    <row r="195" spans="4:4">
      <c r="D195" s="30"/>
    </row>
    <row r="196" spans="4:4">
      <c r="D196" s="30"/>
    </row>
    <row r="197" spans="4:4">
      <c r="D197" s="30"/>
    </row>
    <row r="198" spans="4:4">
      <c r="D198" s="30"/>
    </row>
    <row r="199" spans="4:4">
      <c r="D199" s="30"/>
    </row>
    <row r="200" spans="4:4">
      <c r="D200" s="30"/>
    </row>
    <row r="201" spans="4:4">
      <c r="D201" s="30"/>
    </row>
    <row r="202" spans="4:4">
      <c r="D202" s="30"/>
    </row>
    <row r="203" spans="4:4">
      <c r="D203" s="30"/>
    </row>
    <row r="204" spans="4:4">
      <c r="D204" s="30"/>
    </row>
    <row r="205" spans="4:4">
      <c r="D205" s="30"/>
    </row>
    <row r="206" spans="4:4">
      <c r="D206" s="30"/>
    </row>
    <row r="207" spans="4:4">
      <c r="D207" s="30"/>
    </row>
    <row r="208" spans="4:4">
      <c r="D208" s="30"/>
    </row>
    <row r="209" spans="4:4">
      <c r="D209" s="30"/>
    </row>
  </sheetData>
  <mergeCells count="30">
    <mergeCell ref="G123:O123"/>
    <mergeCell ref="G124:K124"/>
    <mergeCell ref="M124:O124"/>
    <mergeCell ref="G113:O113"/>
    <mergeCell ref="G114:O114"/>
    <mergeCell ref="D116:O116"/>
    <mergeCell ref="D174:O174"/>
    <mergeCell ref="G55:O55"/>
    <mergeCell ref="G56:O56"/>
    <mergeCell ref="G171:O171"/>
    <mergeCell ref="G172:O172"/>
    <mergeCell ref="D58:O58"/>
    <mergeCell ref="D61:O61"/>
    <mergeCell ref="D62:O62"/>
    <mergeCell ref="D63:O63"/>
    <mergeCell ref="G65:O65"/>
    <mergeCell ref="G66:K66"/>
    <mergeCell ref="M66:O66"/>
    <mergeCell ref="C127:D127"/>
    <mergeCell ref="D119:O119"/>
    <mergeCell ref="D120:O120"/>
    <mergeCell ref="D121:O121"/>
    <mergeCell ref="C11:D11"/>
    <mergeCell ref="C69:D69"/>
    <mergeCell ref="D3:O3"/>
    <mergeCell ref="D4:O4"/>
    <mergeCell ref="D5:O5"/>
    <mergeCell ref="G7:O7"/>
    <mergeCell ref="G8:K8"/>
    <mergeCell ref="M8:O8"/>
  </mergeCells>
  <pageMargins left="0.70866141732283472" right="0.19685039370078741" top="0.59055118110236227" bottom="0.31496062992125984" header="0.31496062992125984" footer="0.39370078740157483"/>
  <pageSetup paperSize="9" scale="62" fitToHeight="0" orientation="portrait" r:id="rId1"/>
  <rowBreaks count="2" manualBreakCount="2">
    <brk id="58" min="2" max="12" man="1"/>
    <brk id="116" min="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DA7E3-CC03-4A4F-AB3E-43D16A4D328E}">
  <sheetPr>
    <pageSetUpPr fitToPage="1"/>
  </sheetPr>
  <dimension ref="A1:X38"/>
  <sheetViews>
    <sheetView view="pageBreakPreview" topLeftCell="A19" zoomScaleNormal="100" zoomScaleSheetLayoutView="100" workbookViewId="0">
      <selection activeCell="B15" sqref="B15"/>
    </sheetView>
  </sheetViews>
  <sheetFormatPr defaultColWidth="9.09765625" defaultRowHeight="19.8"/>
  <cols>
    <col min="1" max="1" width="40.09765625" style="28" customWidth="1"/>
    <col min="2" max="2" width="6.59765625" style="89" customWidth="1"/>
    <col min="3" max="3" width="0.69921875" style="30" customWidth="1"/>
    <col min="4" max="4" width="14.3984375" style="30" customWidth="1"/>
    <col min="5" max="5" width="0.69921875" style="30" customWidth="1"/>
    <col min="6" max="6" width="14.5" style="30" bestFit="1" customWidth="1"/>
    <col min="7" max="7" width="0.69921875" style="30" customWidth="1"/>
    <col min="8" max="8" width="11.09765625" style="30" customWidth="1"/>
    <col min="9" max="9" width="0.69921875" style="30" customWidth="1"/>
    <col min="10" max="10" width="13.796875" style="30" customWidth="1"/>
    <col min="11" max="11" width="0.69921875" style="30" customWidth="1"/>
    <col min="12" max="12" width="17.296875" style="30" customWidth="1"/>
    <col min="13" max="13" width="0.69921875" style="30" customWidth="1"/>
    <col min="14" max="14" width="16.69921875" style="30" customWidth="1"/>
    <col min="15" max="15" width="0.69921875" style="30" customWidth="1"/>
    <col min="16" max="16" width="15.296875" style="30" customWidth="1"/>
    <col min="17" max="17" width="0.69921875" style="30" customWidth="1"/>
    <col min="18" max="18" width="12.69921875" style="30" customWidth="1"/>
    <col min="19" max="19" width="0.69921875" style="30" customWidth="1"/>
    <col min="20" max="20" width="14.296875" style="30" customWidth="1"/>
    <col min="21" max="21" width="0.69921875" style="30" customWidth="1"/>
    <col min="22" max="22" width="13" style="30" bestFit="1" customWidth="1"/>
    <col min="23" max="23" width="18.09765625" style="30" customWidth="1"/>
    <col min="24" max="24" width="8.09765625" style="30" customWidth="1"/>
    <col min="25" max="26" width="13.796875" style="30" customWidth="1"/>
    <col min="27" max="16384" width="9.09765625" style="30"/>
  </cols>
  <sheetData>
    <row r="1" spans="1:24" ht="20.399999999999999">
      <c r="B1" s="75"/>
      <c r="J1" s="34"/>
      <c r="K1" s="34"/>
      <c r="L1" s="34"/>
      <c r="M1" s="34"/>
      <c r="N1" s="92"/>
      <c r="O1" s="92"/>
      <c r="P1" s="92"/>
      <c r="Q1" s="92"/>
      <c r="R1" s="92"/>
      <c r="S1" s="92"/>
      <c r="T1" s="274"/>
      <c r="U1" s="274"/>
      <c r="V1" s="274"/>
    </row>
    <row r="2" spans="1:24" ht="20.399999999999999">
      <c r="A2" s="262" t="s">
        <v>38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</row>
    <row r="3" spans="1:24" ht="20.399999999999999">
      <c r="A3" s="262" t="s">
        <v>40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</row>
    <row r="4" spans="1:24" ht="20.399999999999999">
      <c r="A4" s="275" t="s">
        <v>311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</row>
    <row r="5" spans="1:24" ht="12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</row>
    <row r="6" spans="1:24" ht="20.399999999999999">
      <c r="A6" s="76"/>
      <c r="B6" s="75"/>
      <c r="D6" s="263" t="s">
        <v>264</v>
      </c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</row>
    <row r="7" spans="1:24" ht="20.399999999999999">
      <c r="A7" s="76"/>
      <c r="B7" s="75"/>
      <c r="D7" s="276" t="s">
        <v>36</v>
      </c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</row>
    <row r="8" spans="1:24" ht="20.399999999999999">
      <c r="A8" s="76"/>
      <c r="B8" s="75"/>
      <c r="D8" s="36"/>
      <c r="E8" s="36"/>
      <c r="F8" s="36"/>
      <c r="G8" s="36"/>
      <c r="H8" s="36"/>
      <c r="I8" s="36"/>
      <c r="J8" s="36"/>
      <c r="K8" s="36"/>
      <c r="L8" s="263" t="s">
        <v>41</v>
      </c>
      <c r="M8" s="263"/>
      <c r="N8" s="263"/>
      <c r="O8" s="263"/>
      <c r="P8" s="263"/>
      <c r="Q8" s="36"/>
      <c r="R8" s="36"/>
      <c r="S8" s="36"/>
      <c r="T8" s="36"/>
      <c r="U8" s="36"/>
      <c r="V8" s="36"/>
    </row>
    <row r="9" spans="1:24" ht="21" customHeight="1">
      <c r="A9" s="77"/>
      <c r="B9" s="75"/>
      <c r="C9" s="78"/>
      <c r="D9" s="79"/>
      <c r="E9" s="80"/>
      <c r="F9" s="34"/>
      <c r="G9" s="80"/>
      <c r="K9" s="79"/>
      <c r="L9" s="81" t="s">
        <v>42</v>
      </c>
      <c r="M9" s="79"/>
      <c r="N9" s="46" t="s">
        <v>185</v>
      </c>
      <c r="O9" s="81"/>
      <c r="S9" s="80"/>
      <c r="T9" s="79"/>
      <c r="U9" s="80"/>
      <c r="V9" s="79"/>
    </row>
    <row r="10" spans="1:24" ht="21" customHeight="1">
      <c r="A10" s="77"/>
      <c r="B10" s="75"/>
      <c r="C10" s="78"/>
      <c r="D10" s="79" t="s">
        <v>44</v>
      </c>
      <c r="E10" s="79"/>
      <c r="F10" s="36" t="s">
        <v>45</v>
      </c>
      <c r="G10" s="80"/>
      <c r="H10" s="271" t="s">
        <v>46</v>
      </c>
      <c r="I10" s="271"/>
      <c r="J10" s="271"/>
      <c r="K10" s="79"/>
      <c r="L10" s="81" t="s">
        <v>47</v>
      </c>
      <c r="M10" s="79"/>
      <c r="N10" s="46" t="s">
        <v>186</v>
      </c>
      <c r="O10" s="81"/>
      <c r="P10" s="81" t="s">
        <v>49</v>
      </c>
      <c r="Q10" s="81"/>
      <c r="R10" s="81" t="s">
        <v>50</v>
      </c>
      <c r="S10" s="80"/>
      <c r="T10" s="79" t="s">
        <v>154</v>
      </c>
      <c r="V10" s="36" t="s">
        <v>50</v>
      </c>
      <c r="W10" s="14"/>
    </row>
    <row r="11" spans="1:24" ht="20.399999999999999">
      <c r="A11" s="93"/>
      <c r="B11" s="75"/>
      <c r="C11" s="78"/>
      <c r="D11" s="79" t="s">
        <v>51</v>
      </c>
      <c r="E11" s="79"/>
      <c r="F11" s="83" t="s">
        <v>52</v>
      </c>
      <c r="G11" s="80"/>
      <c r="H11" s="79" t="s">
        <v>53</v>
      </c>
      <c r="I11" s="80"/>
      <c r="J11" s="79"/>
      <c r="K11" s="79"/>
      <c r="L11" s="81" t="s">
        <v>54</v>
      </c>
      <c r="M11" s="79"/>
      <c r="N11" s="46" t="s">
        <v>188</v>
      </c>
      <c r="O11" s="81"/>
      <c r="P11" s="81" t="s">
        <v>56</v>
      </c>
      <c r="Q11" s="81"/>
      <c r="R11" s="81" t="s">
        <v>158</v>
      </c>
      <c r="S11" s="80"/>
      <c r="T11" s="36" t="s">
        <v>155</v>
      </c>
      <c r="U11" s="94"/>
      <c r="V11" s="36" t="s">
        <v>57</v>
      </c>
      <c r="W11" s="15"/>
    </row>
    <row r="12" spans="1:24" ht="20.399999999999999">
      <c r="A12" s="77"/>
      <c r="B12" s="35" t="s">
        <v>35</v>
      </c>
      <c r="C12" s="84"/>
      <c r="D12" s="82" t="s">
        <v>58</v>
      </c>
      <c r="E12" s="79"/>
      <c r="F12" s="85" t="s">
        <v>59</v>
      </c>
      <c r="G12" s="80"/>
      <c r="H12" s="82" t="s">
        <v>60</v>
      </c>
      <c r="I12" s="80"/>
      <c r="J12" s="85" t="s">
        <v>61</v>
      </c>
      <c r="K12" s="81"/>
      <c r="L12" s="85" t="s">
        <v>62</v>
      </c>
      <c r="M12" s="81"/>
      <c r="N12" s="35" t="s">
        <v>187</v>
      </c>
      <c r="O12" s="81"/>
      <c r="P12" s="85" t="s">
        <v>64</v>
      </c>
      <c r="Q12" s="81"/>
      <c r="R12" s="85" t="s">
        <v>157</v>
      </c>
      <c r="S12" s="80"/>
      <c r="T12" s="82" t="s">
        <v>156</v>
      </c>
      <c r="U12" s="80"/>
      <c r="V12" s="79" t="s">
        <v>158</v>
      </c>
    </row>
    <row r="13" spans="1:24" ht="20.399999999999999">
      <c r="A13" s="95" t="s">
        <v>122</v>
      </c>
      <c r="B13" s="29"/>
      <c r="D13" s="18">
        <v>2352976255.3200002</v>
      </c>
      <c r="E13" s="118"/>
      <c r="F13" s="18">
        <v>-272293687.30000001</v>
      </c>
      <c r="G13" s="18"/>
      <c r="H13" s="118">
        <v>0</v>
      </c>
      <c r="I13" s="118"/>
      <c r="J13" s="18">
        <v>17803093.949999999</v>
      </c>
      <c r="K13" s="118"/>
      <c r="L13" s="118">
        <v>0</v>
      </c>
      <c r="M13" s="118"/>
      <c r="N13" s="118">
        <v>0</v>
      </c>
      <c r="O13" s="118"/>
      <c r="P13" s="118">
        <v>0</v>
      </c>
      <c r="Q13" s="118"/>
      <c r="R13" s="18">
        <f>SUM(D13:J13,P13)</f>
        <v>2098485661.9700003</v>
      </c>
      <c r="S13" s="118"/>
      <c r="T13" s="118">
        <v>69072225.859999999</v>
      </c>
      <c r="U13" s="118"/>
      <c r="V13" s="131">
        <f>SUM(R13:T13)</f>
        <v>2167557887.8300004</v>
      </c>
      <c r="W13" s="67"/>
      <c r="X13" s="67"/>
    </row>
    <row r="14" spans="1:24">
      <c r="A14" s="93" t="s">
        <v>66</v>
      </c>
      <c r="B14" s="29">
        <v>34</v>
      </c>
      <c r="D14" s="118">
        <v>14117999766.84</v>
      </c>
      <c r="E14" s="118"/>
      <c r="F14" s="118">
        <v>-12909767159.24</v>
      </c>
      <c r="G14" s="18"/>
      <c r="H14" s="118">
        <v>0</v>
      </c>
      <c r="I14" s="118"/>
      <c r="J14" s="118">
        <v>0</v>
      </c>
      <c r="K14" s="118"/>
      <c r="L14" s="118">
        <v>0</v>
      </c>
      <c r="M14" s="118"/>
      <c r="N14" s="118">
        <v>0</v>
      </c>
      <c r="O14" s="118"/>
      <c r="P14" s="118">
        <f>SUM(L14:N14)</f>
        <v>0</v>
      </c>
      <c r="Q14" s="118"/>
      <c r="R14" s="18">
        <f>SUM(D14:J14,P14)</f>
        <v>1208232607.6000004</v>
      </c>
      <c r="S14" s="118"/>
      <c r="T14" s="118">
        <v>0</v>
      </c>
      <c r="U14" s="118"/>
      <c r="V14" s="118">
        <f>SUM(R14:T14)</f>
        <v>1208232607.6000004</v>
      </c>
      <c r="W14" s="67"/>
      <c r="X14" s="67"/>
    </row>
    <row r="15" spans="1:24">
      <c r="A15" s="93" t="s">
        <v>194</v>
      </c>
      <c r="B15" s="29"/>
      <c r="D15" s="118">
        <v>0</v>
      </c>
      <c r="E15" s="118"/>
      <c r="F15" s="118">
        <v>0</v>
      </c>
      <c r="G15" s="118"/>
      <c r="H15" s="118">
        <v>0</v>
      </c>
      <c r="I15" s="118"/>
      <c r="J15" s="118">
        <v>0</v>
      </c>
      <c r="K15" s="118"/>
      <c r="L15" s="118">
        <v>0</v>
      </c>
      <c r="M15" s="118"/>
      <c r="N15" s="118">
        <v>0</v>
      </c>
      <c r="O15" s="118"/>
      <c r="P15" s="118">
        <f t="shared" ref="P15:P20" si="0">SUM(L15:N15)</f>
        <v>0</v>
      </c>
      <c r="Q15" s="118"/>
      <c r="R15" s="18">
        <f>SUM(D15:J15,P15)</f>
        <v>0</v>
      </c>
      <c r="S15" s="118"/>
      <c r="T15" s="118">
        <v>790687372.52999997</v>
      </c>
      <c r="U15" s="118"/>
      <c r="V15" s="118">
        <f t="shared" ref="V15:V20" si="1">SUM(R15:T15)</f>
        <v>790687372.52999997</v>
      </c>
      <c r="W15" s="67"/>
      <c r="X15" s="67"/>
    </row>
    <row r="16" spans="1:24">
      <c r="A16" s="93" t="s">
        <v>195</v>
      </c>
      <c r="B16" s="29"/>
      <c r="D16" s="118">
        <v>0</v>
      </c>
      <c r="E16" s="118"/>
      <c r="F16" s="118">
        <v>0</v>
      </c>
      <c r="G16" s="118"/>
      <c r="H16" s="118">
        <v>0</v>
      </c>
      <c r="I16" s="118"/>
      <c r="J16" s="118">
        <v>-583034.9</v>
      </c>
      <c r="K16" s="118"/>
      <c r="L16" s="118">
        <v>0</v>
      </c>
      <c r="M16" s="118"/>
      <c r="N16" s="118">
        <v>0</v>
      </c>
      <c r="O16" s="118"/>
      <c r="P16" s="118">
        <f t="shared" si="0"/>
        <v>0</v>
      </c>
      <c r="Q16" s="118"/>
      <c r="R16" s="18">
        <f>SUM(D16:J16,P16)</f>
        <v>-583034.9</v>
      </c>
      <c r="S16" s="118"/>
      <c r="T16" s="118">
        <v>-6797944.9299999997</v>
      </c>
      <c r="U16" s="118"/>
      <c r="V16" s="118">
        <f t="shared" si="1"/>
        <v>-7380979.8300000001</v>
      </c>
      <c r="W16" s="67"/>
      <c r="X16" s="67"/>
    </row>
    <row r="17" spans="1:24" ht="20.399999999999999" hidden="1">
      <c r="A17" s="95" t="s">
        <v>149</v>
      </c>
      <c r="B17" s="29"/>
      <c r="D17" s="118"/>
      <c r="E17" s="118"/>
      <c r="F17" s="118"/>
      <c r="G17" s="118"/>
      <c r="H17" s="118"/>
      <c r="I17" s="118"/>
      <c r="J17" s="18"/>
      <c r="K17" s="118"/>
      <c r="L17" s="118"/>
      <c r="M17" s="118"/>
      <c r="N17" s="118"/>
      <c r="O17" s="118"/>
      <c r="P17" s="118">
        <f t="shared" si="0"/>
        <v>0</v>
      </c>
      <c r="Q17" s="118"/>
      <c r="R17" s="118">
        <f t="shared" ref="R17:R18" si="2">SUM(D17:J17)</f>
        <v>0</v>
      </c>
      <c r="S17" s="118"/>
      <c r="T17" s="118"/>
      <c r="U17" s="118"/>
      <c r="V17" s="118">
        <f t="shared" si="1"/>
        <v>0</v>
      </c>
      <c r="W17" s="74"/>
    </row>
    <row r="18" spans="1:24" ht="39.6" hidden="1">
      <c r="A18" s="77" t="s">
        <v>148</v>
      </c>
      <c r="B18" s="29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>
        <f t="shared" si="0"/>
        <v>0</v>
      </c>
      <c r="Q18" s="118"/>
      <c r="R18" s="118">
        <f t="shared" si="2"/>
        <v>0</v>
      </c>
      <c r="S18" s="118"/>
      <c r="T18" s="118">
        <v>0</v>
      </c>
      <c r="U18" s="118"/>
      <c r="V18" s="118">
        <f t="shared" si="1"/>
        <v>0</v>
      </c>
      <c r="W18" s="74"/>
      <c r="X18" s="90"/>
    </row>
    <row r="19" spans="1:24">
      <c r="A19" s="77" t="s">
        <v>224</v>
      </c>
      <c r="B19" s="29"/>
      <c r="D19" s="118">
        <v>0</v>
      </c>
      <c r="E19" s="118"/>
      <c r="F19" s="118">
        <v>0</v>
      </c>
      <c r="G19" s="118"/>
      <c r="H19" s="118">
        <v>0</v>
      </c>
      <c r="I19" s="118"/>
      <c r="J19" s="118">
        <v>450093.75</v>
      </c>
      <c r="K19" s="118"/>
      <c r="L19" s="118">
        <v>-450093.75</v>
      </c>
      <c r="M19" s="118"/>
      <c r="N19" s="118">
        <v>0</v>
      </c>
      <c r="O19" s="118"/>
      <c r="P19" s="118">
        <f t="shared" si="0"/>
        <v>-450093.75</v>
      </c>
      <c r="Q19" s="118"/>
      <c r="R19" s="18">
        <f>SUM(D19:J19,P19)</f>
        <v>0</v>
      </c>
      <c r="S19" s="118"/>
      <c r="T19" s="118" t="s">
        <v>223</v>
      </c>
      <c r="U19" s="118"/>
      <c r="V19" s="118">
        <f t="shared" si="1"/>
        <v>0</v>
      </c>
      <c r="W19" s="67"/>
      <c r="X19" s="67"/>
    </row>
    <row r="20" spans="1:24">
      <c r="A20" s="28" t="s">
        <v>238</v>
      </c>
      <c r="B20" s="29"/>
      <c r="D20" s="118">
        <v>0</v>
      </c>
      <c r="E20" s="118"/>
      <c r="F20" s="118">
        <v>0</v>
      </c>
      <c r="G20" s="118"/>
      <c r="H20" s="118">
        <v>0</v>
      </c>
      <c r="I20" s="118"/>
      <c r="J20" s="118">
        <v>202462091.31000009</v>
      </c>
      <c r="K20" s="118"/>
      <c r="L20" s="118">
        <v>450093.75</v>
      </c>
      <c r="M20" s="118"/>
      <c r="N20" s="118">
        <v>-4359520.84</v>
      </c>
      <c r="O20" s="118"/>
      <c r="P20" s="118">
        <f t="shared" si="0"/>
        <v>-3909427.09</v>
      </c>
      <c r="Q20" s="118"/>
      <c r="R20" s="18">
        <f>SUM(D20:J20,P20)</f>
        <v>198552664.22000009</v>
      </c>
      <c r="S20" s="118"/>
      <c r="T20" s="118">
        <v>5934126.46</v>
      </c>
      <c r="U20" s="118"/>
      <c r="V20" s="118">
        <f t="shared" si="1"/>
        <v>204486790.6800001</v>
      </c>
      <c r="W20" s="67"/>
      <c r="X20" s="67"/>
    </row>
    <row r="21" spans="1:24" ht="21" thickBot="1">
      <c r="A21" s="95" t="s">
        <v>246</v>
      </c>
      <c r="B21" s="29"/>
      <c r="D21" s="132">
        <f>SUM(D13:D20)</f>
        <v>16470976022.16</v>
      </c>
      <c r="E21" s="118"/>
      <c r="F21" s="132">
        <f>SUM(F13:F20)</f>
        <v>-13182060846.539999</v>
      </c>
      <c r="G21" s="118"/>
      <c r="H21" s="133">
        <f>SUM(H13:H20)</f>
        <v>0</v>
      </c>
      <c r="I21" s="118"/>
      <c r="J21" s="132">
        <f>SUM(J13:J20)</f>
        <v>220132244.1100001</v>
      </c>
      <c r="K21" s="118"/>
      <c r="L21" s="133">
        <f>SUM(L13:L20)</f>
        <v>0</v>
      </c>
      <c r="M21" s="118"/>
      <c r="N21" s="133">
        <f>SUM(N13:N20)</f>
        <v>-4359520.84</v>
      </c>
      <c r="O21" s="118"/>
      <c r="P21" s="133">
        <f>SUM(P13:P20)</f>
        <v>-4359520.84</v>
      </c>
      <c r="Q21" s="118"/>
      <c r="R21" s="132">
        <f>SUM(R13:R20)</f>
        <v>3504687898.8900008</v>
      </c>
      <c r="S21" s="118"/>
      <c r="T21" s="132">
        <f>SUM(T13:T20)</f>
        <v>858895779.92000008</v>
      </c>
      <c r="U21" s="118"/>
      <c r="V21" s="132">
        <f>SUM(V13:V20)</f>
        <v>4363583678.8100014</v>
      </c>
      <c r="W21" s="96"/>
      <c r="X21" s="67"/>
    </row>
    <row r="22" spans="1:24" ht="20.399999999999999" thickTop="1">
      <c r="A22" s="93"/>
      <c r="B22" s="29"/>
      <c r="D22" s="19"/>
      <c r="E22" s="55"/>
      <c r="F22" s="19"/>
      <c r="G22" s="18"/>
      <c r="H22" s="55"/>
      <c r="I22" s="55"/>
      <c r="J22" s="19"/>
      <c r="K22" s="55"/>
      <c r="L22" s="55"/>
      <c r="M22" s="55"/>
      <c r="N22" s="19"/>
      <c r="O22" s="55"/>
      <c r="P22" s="19"/>
      <c r="Q22" s="19"/>
      <c r="R22" s="19"/>
      <c r="S22" s="55"/>
      <c r="T22" s="55"/>
      <c r="U22" s="55"/>
      <c r="V22" s="19"/>
      <c r="W22" s="74"/>
    </row>
    <row r="23" spans="1:24" ht="20.399999999999999">
      <c r="A23" s="95" t="s">
        <v>211</v>
      </c>
      <c r="B23" s="29"/>
      <c r="D23" s="134">
        <v>16470976022.16</v>
      </c>
      <c r="E23" s="104"/>
      <c r="F23" s="134">
        <v>-13182060846.539999</v>
      </c>
      <c r="G23" s="134"/>
      <c r="H23" s="134">
        <f>H21</f>
        <v>0</v>
      </c>
      <c r="I23" s="104"/>
      <c r="J23" s="134">
        <v>214716153.84999999</v>
      </c>
      <c r="K23" s="104"/>
      <c r="L23" s="134">
        <f>L21</f>
        <v>0</v>
      </c>
      <c r="M23" s="104"/>
      <c r="N23" s="134">
        <f>N21</f>
        <v>-4359520.84</v>
      </c>
      <c r="O23" s="104"/>
      <c r="P23" s="134">
        <f>P21</f>
        <v>-4359520.84</v>
      </c>
      <c r="Q23" s="104"/>
      <c r="R23" s="134">
        <f>SUM(J23+P23+H23+F23+D23)</f>
        <v>3499271808.6300011</v>
      </c>
      <c r="S23" s="104"/>
      <c r="T23" s="134">
        <f>T21</f>
        <v>858895779.92000008</v>
      </c>
      <c r="U23" s="104"/>
      <c r="V23" s="134">
        <f>+R23+T23</f>
        <v>4358167588.5500011</v>
      </c>
      <c r="W23" s="74"/>
      <c r="X23" s="74"/>
    </row>
    <row r="24" spans="1:24">
      <c r="A24" s="93" t="s">
        <v>239</v>
      </c>
      <c r="B24" s="29"/>
      <c r="D24" s="134">
        <v>0</v>
      </c>
      <c r="E24" s="104"/>
      <c r="F24" s="134">
        <v>0</v>
      </c>
      <c r="G24" s="134"/>
      <c r="H24" s="134">
        <v>0</v>
      </c>
      <c r="I24" s="104"/>
      <c r="J24" s="134">
        <v>5416090.2599999998</v>
      </c>
      <c r="K24" s="104"/>
      <c r="L24" s="134">
        <v>0</v>
      </c>
      <c r="M24" s="104"/>
      <c r="N24" s="134">
        <v>0</v>
      </c>
      <c r="O24" s="104"/>
      <c r="P24" s="134">
        <v>0</v>
      </c>
      <c r="Q24" s="104"/>
      <c r="R24" s="134">
        <f>SUM(J24+P24+H24+F24+D24)</f>
        <v>5416090.2599999998</v>
      </c>
      <c r="S24" s="104"/>
      <c r="T24" s="104">
        <v>0</v>
      </c>
      <c r="U24" s="104"/>
      <c r="V24" s="134">
        <f>+R24+T24</f>
        <v>5416090.2599999998</v>
      </c>
      <c r="W24" s="74"/>
      <c r="X24" s="74"/>
    </row>
    <row r="25" spans="1:24">
      <c r="A25" s="93" t="s">
        <v>212</v>
      </c>
      <c r="B25" s="29"/>
      <c r="D25" s="135">
        <f>SUM(D23:D24)</f>
        <v>16470976022.16</v>
      </c>
      <c r="E25" s="104"/>
      <c r="F25" s="135">
        <f>SUM(F23:F24)</f>
        <v>-13182060846.539999</v>
      </c>
      <c r="G25" s="134"/>
      <c r="H25" s="135">
        <f>SUM(H23:H24)</f>
        <v>0</v>
      </c>
      <c r="I25" s="104"/>
      <c r="J25" s="135">
        <f>SUM(J23:J24)</f>
        <v>220132244.10999998</v>
      </c>
      <c r="K25" s="104"/>
      <c r="L25" s="135">
        <f>SUM(L23:L24)</f>
        <v>0</v>
      </c>
      <c r="M25" s="104"/>
      <c r="N25" s="135">
        <f>SUM(N23:N24)</f>
        <v>-4359520.84</v>
      </c>
      <c r="O25" s="104"/>
      <c r="P25" s="135">
        <f>SUM(P23:P24)</f>
        <v>-4359520.84</v>
      </c>
      <c r="Q25" s="104"/>
      <c r="R25" s="135">
        <f>SUM(R23:R24)</f>
        <v>3504687898.8900013</v>
      </c>
      <c r="S25" s="104"/>
      <c r="T25" s="135">
        <f>SUM(T23:T24)</f>
        <v>858895779.92000008</v>
      </c>
      <c r="U25" s="104"/>
      <c r="V25" s="135">
        <f>SUM(V23:V24)</f>
        <v>4363583678.8100014</v>
      </c>
      <c r="W25" s="74"/>
      <c r="X25" s="74"/>
    </row>
    <row r="26" spans="1:24">
      <c r="A26" s="93" t="s">
        <v>66</v>
      </c>
      <c r="B26" s="29">
        <v>34</v>
      </c>
      <c r="D26" s="104">
        <v>2552.04</v>
      </c>
      <c r="E26" s="104"/>
      <c r="F26" s="104">
        <v>-1167.18</v>
      </c>
      <c r="G26" s="134"/>
      <c r="H26" s="104">
        <v>0</v>
      </c>
      <c r="I26" s="104"/>
      <c r="J26" s="104">
        <v>0</v>
      </c>
      <c r="K26" s="104"/>
      <c r="L26" s="104">
        <v>0</v>
      </c>
      <c r="M26" s="104"/>
      <c r="N26" s="104">
        <v>0</v>
      </c>
      <c r="O26" s="104"/>
      <c r="P26" s="104">
        <f>SUM(L26:N26)</f>
        <v>0</v>
      </c>
      <c r="Q26" s="104"/>
      <c r="R26" s="134">
        <f>SUM(D26:J26)</f>
        <v>1384.86</v>
      </c>
      <c r="S26" s="104"/>
      <c r="T26" s="104"/>
      <c r="U26" s="104"/>
      <c r="V26" s="104">
        <f t="shared" ref="V26:V27" si="3">SUM(R26:T26)</f>
        <v>1384.86</v>
      </c>
      <c r="W26" s="74"/>
      <c r="X26" s="74"/>
    </row>
    <row r="27" spans="1:24" ht="19.2" customHeight="1">
      <c r="A27" s="93" t="s">
        <v>195</v>
      </c>
      <c r="B27" s="29"/>
      <c r="D27" s="104">
        <v>0</v>
      </c>
      <c r="E27" s="104"/>
      <c r="F27" s="104">
        <v>0</v>
      </c>
      <c r="G27" s="134"/>
      <c r="H27" s="104">
        <v>0</v>
      </c>
      <c r="I27" s="104"/>
      <c r="J27" s="104">
        <v>-11388825.310000001</v>
      </c>
      <c r="K27" s="104"/>
      <c r="L27" s="104">
        <v>0</v>
      </c>
      <c r="M27" s="104"/>
      <c r="N27" s="104">
        <v>0</v>
      </c>
      <c r="O27" s="104"/>
      <c r="P27" s="104">
        <f t="shared" ref="P27:P29" si="4">SUM(L27:N27)</f>
        <v>0</v>
      </c>
      <c r="Q27" s="104"/>
      <c r="R27" s="134">
        <f t="shared" ref="R27" si="5">SUM(D27:J27)</f>
        <v>-11388825.310000001</v>
      </c>
      <c r="S27" s="104"/>
      <c r="T27" s="104">
        <v>-13025407.58</v>
      </c>
      <c r="U27" s="104"/>
      <c r="V27" s="104">
        <f t="shared" si="3"/>
        <v>-24414232.890000001</v>
      </c>
      <c r="W27" s="74"/>
      <c r="X27" s="74"/>
    </row>
    <row r="28" spans="1:24">
      <c r="A28" s="93" t="s">
        <v>65</v>
      </c>
      <c r="B28" s="29"/>
      <c r="D28" s="104">
        <v>0</v>
      </c>
      <c r="E28" s="104"/>
      <c r="F28" s="104">
        <v>0</v>
      </c>
      <c r="G28" s="134"/>
      <c r="H28" s="104">
        <v>0</v>
      </c>
      <c r="I28" s="104"/>
      <c r="J28" s="104">
        <v>433774.57999999996</v>
      </c>
      <c r="K28" s="104"/>
      <c r="L28" s="104">
        <v>-433774.57999999996</v>
      </c>
      <c r="M28" s="104"/>
      <c r="N28" s="104">
        <v>0</v>
      </c>
      <c r="O28" s="104"/>
      <c r="P28" s="104">
        <f>SUM(L28:N28)</f>
        <v>-433774.57999999996</v>
      </c>
      <c r="Q28" s="104"/>
      <c r="R28" s="134">
        <v>0</v>
      </c>
      <c r="S28" s="104"/>
      <c r="T28" s="104">
        <v>0</v>
      </c>
      <c r="U28" s="104"/>
      <c r="V28" s="104">
        <v>0</v>
      </c>
      <c r="W28" s="74"/>
      <c r="X28" s="74"/>
    </row>
    <row r="29" spans="1:24">
      <c r="A29" s="28" t="s">
        <v>250</v>
      </c>
      <c r="B29" s="29"/>
      <c r="D29" s="104">
        <v>0</v>
      </c>
      <c r="E29" s="104"/>
      <c r="F29" s="104">
        <v>0</v>
      </c>
      <c r="G29" s="104"/>
      <c r="H29" s="104">
        <v>0</v>
      </c>
      <c r="I29" s="104"/>
      <c r="J29" s="104">
        <f>+OCI!E24</f>
        <v>-53468648.213811196</v>
      </c>
      <c r="K29" s="104"/>
      <c r="L29" s="104">
        <v>433774.57999999996</v>
      </c>
      <c r="M29" s="104"/>
      <c r="N29" s="104">
        <v>125741.16</v>
      </c>
      <c r="O29" s="104"/>
      <c r="P29" s="104">
        <f t="shared" si="4"/>
        <v>559515.74</v>
      </c>
      <c r="Q29" s="104"/>
      <c r="R29" s="134">
        <f>SUM(D29:J29,P29)</f>
        <v>-52909132.473811194</v>
      </c>
      <c r="S29" s="104"/>
      <c r="T29" s="104">
        <f>+OCI!E30</f>
        <v>13125044.59</v>
      </c>
      <c r="U29" s="104"/>
      <c r="V29" s="104">
        <f t="shared" ref="V29" si="6">SUM(R29:T29)</f>
        <v>-39784087.883811191</v>
      </c>
      <c r="W29" s="74"/>
      <c r="X29" s="74"/>
    </row>
    <row r="30" spans="1:24" ht="21" thickBot="1">
      <c r="A30" s="95" t="s">
        <v>247</v>
      </c>
      <c r="B30" s="29"/>
      <c r="D30" s="136">
        <f>SUM(D25:D29)</f>
        <v>16470978574.200001</v>
      </c>
      <c r="E30" s="104"/>
      <c r="F30" s="136">
        <f>SUM(F25:F29)</f>
        <v>-13182062013.719999</v>
      </c>
      <c r="G30" s="104"/>
      <c r="H30" s="136">
        <f>SUM(H25:H29)</f>
        <v>0</v>
      </c>
      <c r="I30" s="104"/>
      <c r="J30" s="136">
        <f>SUM(J25:J29)</f>
        <v>155708545.16618881</v>
      </c>
      <c r="K30" s="104"/>
      <c r="L30" s="136">
        <f>SUM(L25:L29)</f>
        <v>0</v>
      </c>
      <c r="M30" s="104"/>
      <c r="N30" s="136">
        <f>SUM(N25:N29)</f>
        <v>-4233779.68</v>
      </c>
      <c r="O30" s="104"/>
      <c r="P30" s="136">
        <f>SUM(P25:P29)</f>
        <v>-4233779.68</v>
      </c>
      <c r="Q30" s="104"/>
      <c r="R30" s="136">
        <f>SUM(R25:R29)</f>
        <v>3440391325.9661903</v>
      </c>
      <c r="S30" s="104"/>
      <c r="T30" s="136">
        <f>SUM(T25:T29)</f>
        <v>858995416.93000007</v>
      </c>
      <c r="U30" s="104"/>
      <c r="V30" s="136">
        <f>SUM(V25:V29)</f>
        <v>4299386742.8961897</v>
      </c>
      <c r="W30" s="96"/>
      <c r="X30" s="74"/>
    </row>
    <row r="31" spans="1:24" ht="20.399999999999999" thickTop="1"/>
    <row r="32" spans="1:24">
      <c r="A32" s="37" t="s">
        <v>249</v>
      </c>
      <c r="D32" s="74"/>
      <c r="J32" s="74"/>
      <c r="N32" s="74"/>
    </row>
    <row r="33" spans="1:22">
      <c r="D33" s="4"/>
      <c r="F33" s="67"/>
      <c r="J33" s="4"/>
    </row>
    <row r="34" spans="1:22">
      <c r="B34" s="29" t="s">
        <v>0</v>
      </c>
      <c r="D34" s="4"/>
      <c r="F34" s="67"/>
      <c r="J34" s="90"/>
      <c r="O34" s="29" t="s">
        <v>1</v>
      </c>
    </row>
    <row r="35" spans="1:22">
      <c r="A35" s="27"/>
      <c r="B35" s="29" t="s">
        <v>106</v>
      </c>
      <c r="C35" s="29"/>
      <c r="D35" s="29"/>
      <c r="E35" s="91"/>
      <c r="O35" s="38" t="s">
        <v>105</v>
      </c>
    </row>
    <row r="36" spans="1:22">
      <c r="A36" s="27"/>
      <c r="B36" s="29"/>
      <c r="C36" s="29"/>
      <c r="D36" s="29"/>
      <c r="E36" s="91"/>
      <c r="O36" s="38"/>
    </row>
    <row r="37" spans="1:22">
      <c r="A37" s="272" t="s">
        <v>169</v>
      </c>
      <c r="B37" s="273"/>
      <c r="C37" s="273"/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</row>
    <row r="38" spans="1:22">
      <c r="A38" s="30"/>
      <c r="B38" s="30"/>
      <c r="R38" s="90">
        <f>R30-BS!G138</f>
        <v>0</v>
      </c>
    </row>
  </sheetData>
  <mergeCells count="9">
    <mergeCell ref="L8:P8"/>
    <mergeCell ref="H10:J10"/>
    <mergeCell ref="A37:V37"/>
    <mergeCell ref="T1:V1"/>
    <mergeCell ref="A2:V2"/>
    <mergeCell ref="A3:V3"/>
    <mergeCell ref="A4:V4"/>
    <mergeCell ref="D6:V6"/>
    <mergeCell ref="D7:V7"/>
  </mergeCells>
  <pageMargins left="0.70866141732283472" right="0.19685039370078741" top="0.59055118110236227" bottom="0.31496062992125984" header="0.31496062992125984" footer="0.39370078740157483"/>
  <pageSetup paperSize="9" scale="65" fitToHeight="0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6AF46-2378-4928-95B3-A4A22CB8E011}">
  <sheetPr>
    <pageSetUpPr fitToPage="1"/>
  </sheetPr>
  <dimension ref="A1:T76"/>
  <sheetViews>
    <sheetView view="pageBreakPreview" topLeftCell="A13" zoomScale="94" zoomScaleNormal="130" zoomScaleSheetLayoutView="94" workbookViewId="0">
      <selection activeCell="B16" sqref="B16"/>
    </sheetView>
  </sheetViews>
  <sheetFormatPr defaultColWidth="9.09765625" defaultRowHeight="19.8"/>
  <cols>
    <col min="1" max="1" width="32.8984375" style="28" customWidth="1"/>
    <col min="2" max="2" width="8" style="89" customWidth="1"/>
    <col min="3" max="3" width="0.69921875" style="30" customWidth="1"/>
    <col min="4" max="4" width="14.296875" style="30" customWidth="1"/>
    <col min="5" max="5" width="0.69921875" style="30" customWidth="1"/>
    <col min="6" max="6" width="15.69921875" style="30" customWidth="1"/>
    <col min="7" max="7" width="0.69921875" style="30" customWidth="1"/>
    <col min="8" max="8" width="12" style="30" customWidth="1"/>
    <col min="9" max="9" width="0.69921875" style="30" customWidth="1"/>
    <col min="10" max="10" width="11.69921875" style="30" customWidth="1"/>
    <col min="11" max="11" width="0.69921875" style="30" customWidth="1"/>
    <col min="12" max="12" width="17.09765625" style="30" customWidth="1"/>
    <col min="13" max="13" width="0.69921875" style="30" customWidth="1"/>
    <col min="14" max="14" width="18.59765625" style="30" customWidth="1"/>
    <col min="15" max="15" width="0.69921875" style="30" customWidth="1"/>
    <col min="16" max="16" width="16" style="30" customWidth="1"/>
    <col min="17" max="17" width="0.69921875" style="30" customWidth="1"/>
    <col min="18" max="18" width="15" style="30" customWidth="1"/>
    <col min="19" max="19" width="13.69921875" style="30" customWidth="1"/>
    <col min="20" max="16384" width="9.09765625" style="30"/>
  </cols>
  <sheetData>
    <row r="1" spans="1:20" ht="20.399999999999999">
      <c r="B1" s="75"/>
      <c r="J1" s="34"/>
      <c r="K1" s="34"/>
      <c r="L1" s="34"/>
      <c r="M1" s="34"/>
      <c r="N1" s="34"/>
      <c r="O1" s="34"/>
      <c r="P1" s="274"/>
      <c r="Q1" s="274"/>
      <c r="R1" s="274"/>
    </row>
    <row r="2" spans="1:20" ht="20.399999999999999">
      <c r="A2" s="262" t="s">
        <v>38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33"/>
      <c r="T2" s="33"/>
    </row>
    <row r="3" spans="1:20" ht="20.399999999999999">
      <c r="A3" s="262" t="s">
        <v>40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33"/>
      <c r="T3" s="33"/>
    </row>
    <row r="4" spans="1:20" ht="20.399999999999999">
      <c r="A4" s="275" t="s">
        <v>331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76"/>
      <c r="T4" s="76"/>
    </row>
    <row r="5" spans="1:20" ht="1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1:20" ht="20.399999999999999">
      <c r="A6" s="76"/>
      <c r="B6" s="75"/>
      <c r="D6" s="263" t="s">
        <v>264</v>
      </c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</row>
    <row r="7" spans="1:20" ht="20.399999999999999">
      <c r="A7" s="76"/>
      <c r="B7" s="75"/>
      <c r="D7" s="276" t="s">
        <v>37</v>
      </c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</row>
    <row r="8" spans="1:20" ht="20.399999999999999">
      <c r="A8" s="76"/>
      <c r="B8" s="75"/>
      <c r="D8" s="36"/>
      <c r="E8" s="36"/>
      <c r="F8" s="36"/>
      <c r="G8" s="36"/>
      <c r="H8" s="36"/>
      <c r="I8" s="36"/>
      <c r="J8" s="36"/>
      <c r="K8" s="36"/>
      <c r="L8" s="263" t="s">
        <v>41</v>
      </c>
      <c r="M8" s="263"/>
      <c r="N8" s="263"/>
      <c r="O8" s="263"/>
      <c r="P8" s="263"/>
      <c r="Q8" s="36"/>
      <c r="R8" s="36"/>
    </row>
    <row r="9" spans="1:20" ht="21" customHeight="1">
      <c r="A9" s="77"/>
      <c r="B9" s="75"/>
      <c r="C9" s="78"/>
      <c r="D9" s="79"/>
      <c r="E9" s="80"/>
      <c r="F9" s="34"/>
      <c r="G9" s="80"/>
      <c r="K9" s="79"/>
      <c r="L9" s="81" t="s">
        <v>42</v>
      </c>
      <c r="M9" s="79"/>
      <c r="N9" s="81" t="s">
        <v>43</v>
      </c>
      <c r="O9" s="81"/>
      <c r="Q9" s="80"/>
      <c r="R9" s="79"/>
    </row>
    <row r="10" spans="1:20" ht="21" customHeight="1">
      <c r="A10" s="77"/>
      <c r="B10" s="75"/>
      <c r="C10" s="78"/>
      <c r="D10" s="79" t="s">
        <v>44</v>
      </c>
      <c r="E10" s="79"/>
      <c r="F10" s="36" t="s">
        <v>45</v>
      </c>
      <c r="G10" s="80"/>
      <c r="H10" s="271" t="s">
        <v>46</v>
      </c>
      <c r="I10" s="271"/>
      <c r="J10" s="271"/>
      <c r="K10" s="79"/>
      <c r="L10" s="81" t="s">
        <v>47</v>
      </c>
      <c r="M10" s="79"/>
      <c r="N10" s="81" t="s">
        <v>48</v>
      </c>
      <c r="O10" s="81"/>
      <c r="P10" s="81" t="s">
        <v>49</v>
      </c>
      <c r="Q10" s="80"/>
      <c r="R10" s="79" t="s">
        <v>50</v>
      </c>
      <c r="S10" s="14"/>
    </row>
    <row r="11" spans="1:20" ht="20.399999999999999">
      <c r="A11" s="77"/>
      <c r="B11" s="75"/>
      <c r="C11" s="78"/>
      <c r="D11" s="79" t="s">
        <v>51</v>
      </c>
      <c r="E11" s="79"/>
      <c r="F11" s="83" t="s">
        <v>52</v>
      </c>
      <c r="G11" s="80"/>
      <c r="H11" s="79" t="s">
        <v>53</v>
      </c>
      <c r="I11" s="80"/>
      <c r="J11" s="79"/>
      <c r="K11" s="79"/>
      <c r="L11" s="81" t="s">
        <v>54</v>
      </c>
      <c r="M11" s="79"/>
      <c r="N11" s="81" t="s">
        <v>55</v>
      </c>
      <c r="O11" s="81"/>
      <c r="P11" s="81" t="s">
        <v>56</v>
      </c>
      <c r="Q11" s="80"/>
      <c r="R11" s="36" t="s">
        <v>57</v>
      </c>
      <c r="S11" s="14"/>
    </row>
    <row r="12" spans="1:20" ht="20.399999999999999">
      <c r="A12" s="77"/>
      <c r="B12" s="35" t="s">
        <v>35</v>
      </c>
      <c r="C12" s="84"/>
      <c r="D12" s="82" t="s">
        <v>58</v>
      </c>
      <c r="E12" s="79"/>
      <c r="F12" s="85" t="s">
        <v>59</v>
      </c>
      <c r="G12" s="80"/>
      <c r="H12" s="82" t="s">
        <v>60</v>
      </c>
      <c r="I12" s="80"/>
      <c r="J12" s="85" t="s">
        <v>61</v>
      </c>
      <c r="K12" s="81"/>
      <c r="L12" s="85" t="s">
        <v>62</v>
      </c>
      <c r="M12" s="81"/>
      <c r="N12" s="35" t="s">
        <v>63</v>
      </c>
      <c r="O12" s="81"/>
      <c r="P12" s="85" t="s">
        <v>64</v>
      </c>
      <c r="Q12" s="80"/>
      <c r="R12" s="82" t="s">
        <v>158</v>
      </c>
    </row>
    <row r="13" spans="1:20" ht="20.399999999999999">
      <c r="A13" s="33" t="s">
        <v>122</v>
      </c>
      <c r="B13" s="29"/>
      <c r="D13" s="104">
        <v>2352976255.3200002</v>
      </c>
      <c r="E13" s="104"/>
      <c r="F13" s="104">
        <v>-272293687.30000001</v>
      </c>
      <c r="G13" s="124"/>
      <c r="H13" s="104">
        <v>0</v>
      </c>
      <c r="I13" s="104"/>
      <c r="J13" s="104">
        <v>-91180852.700000003</v>
      </c>
      <c r="K13" s="104"/>
      <c r="L13" s="104">
        <v>0</v>
      </c>
      <c r="M13" s="104"/>
      <c r="N13" s="111">
        <v>0</v>
      </c>
      <c r="O13" s="104"/>
      <c r="P13" s="104">
        <v>0</v>
      </c>
      <c r="Q13" s="111"/>
      <c r="R13" s="125">
        <f>SUM(D13:P13)</f>
        <v>1989501715.3200002</v>
      </c>
      <c r="S13" s="74">
        <v>0</v>
      </c>
      <c r="T13" s="74"/>
    </row>
    <row r="14" spans="1:20">
      <c r="A14" s="28" t="s">
        <v>66</v>
      </c>
      <c r="B14" s="29">
        <v>34</v>
      </c>
      <c r="D14" s="104">
        <v>14117999766.84</v>
      </c>
      <c r="E14" s="104"/>
      <c r="F14" s="104">
        <v>-12909767159.24</v>
      </c>
      <c r="G14" s="124"/>
      <c r="H14" s="104">
        <v>0</v>
      </c>
      <c r="I14" s="104"/>
      <c r="J14" s="104">
        <v>0</v>
      </c>
      <c r="K14" s="104"/>
      <c r="L14" s="104">
        <v>0</v>
      </c>
      <c r="M14" s="104"/>
      <c r="N14" s="111">
        <v>0</v>
      </c>
      <c r="O14" s="104"/>
      <c r="P14" s="104">
        <v>0</v>
      </c>
      <c r="Q14" s="111"/>
      <c r="R14" s="125">
        <f>SUM(D14:P14)</f>
        <v>1208232607.6000004</v>
      </c>
      <c r="S14" s="74">
        <v>0</v>
      </c>
      <c r="T14" s="74"/>
    </row>
    <row r="15" spans="1:20" hidden="1">
      <c r="A15" s="28" t="s">
        <v>65</v>
      </c>
      <c r="B15" s="29"/>
      <c r="D15" s="104">
        <v>0</v>
      </c>
      <c r="E15" s="104"/>
      <c r="F15" s="104">
        <v>0</v>
      </c>
      <c r="G15" s="104"/>
      <c r="H15" s="104">
        <v>0</v>
      </c>
      <c r="I15" s="104"/>
      <c r="J15" s="104">
        <v>0</v>
      </c>
      <c r="K15" s="104">
        <v>0</v>
      </c>
      <c r="L15" s="104">
        <v>0</v>
      </c>
      <c r="M15" s="104"/>
      <c r="N15" s="104">
        <v>0</v>
      </c>
      <c r="O15" s="104"/>
      <c r="P15" s="104">
        <v>0</v>
      </c>
      <c r="Q15" s="104"/>
      <c r="R15" s="125">
        <f t="shared" ref="R15:R16" si="0">SUM(D15:P15)</f>
        <v>0</v>
      </c>
      <c r="S15" s="14"/>
    </row>
    <row r="16" spans="1:20">
      <c r="A16" s="28" t="s">
        <v>250</v>
      </c>
      <c r="B16" s="29"/>
      <c r="D16" s="104">
        <v>0</v>
      </c>
      <c r="E16" s="104"/>
      <c r="F16" s="104">
        <v>0</v>
      </c>
      <c r="G16" s="124"/>
      <c r="H16" s="104">
        <v>0</v>
      </c>
      <c r="I16" s="104"/>
      <c r="J16" s="104">
        <v>141170667.47</v>
      </c>
      <c r="K16" s="104"/>
      <c r="L16" s="104">
        <v>0</v>
      </c>
      <c r="M16" s="104"/>
      <c r="N16" s="104">
        <v>0</v>
      </c>
      <c r="O16" s="104"/>
      <c r="P16" s="104">
        <v>0</v>
      </c>
      <c r="Q16" s="104"/>
      <c r="R16" s="125">
        <f t="shared" si="0"/>
        <v>141170667.47</v>
      </c>
      <c r="S16" s="74">
        <v>0</v>
      </c>
      <c r="T16" s="74"/>
    </row>
    <row r="17" spans="1:20" ht="21" thickBot="1">
      <c r="A17" s="86" t="s">
        <v>246</v>
      </c>
      <c r="B17" s="29"/>
      <c r="D17" s="126">
        <f>SUM(D13:D16)</f>
        <v>16470976022.16</v>
      </c>
      <c r="E17" s="104"/>
      <c r="F17" s="126">
        <f>SUM(F13:F16)</f>
        <v>-13182060846.539999</v>
      </c>
      <c r="G17" s="104"/>
      <c r="H17" s="127">
        <f>SUM(H13:H16)</f>
        <v>0</v>
      </c>
      <c r="I17" s="128"/>
      <c r="J17" s="127">
        <f>SUM(J13:J16)</f>
        <v>49989814.769999996</v>
      </c>
      <c r="K17" s="128"/>
      <c r="L17" s="127">
        <f>SUM(L13:L16)</f>
        <v>0</v>
      </c>
      <c r="M17" s="128"/>
      <c r="N17" s="127">
        <f>SUM(N13:N16)</f>
        <v>0</v>
      </c>
      <c r="O17" s="128"/>
      <c r="P17" s="127">
        <f>SUM(P13:P16)</f>
        <v>0</v>
      </c>
      <c r="Q17" s="104"/>
      <c r="R17" s="126">
        <f>SUM(R13:R16)</f>
        <v>3338904990.3900003</v>
      </c>
      <c r="S17" s="74">
        <v>0</v>
      </c>
    </row>
    <row r="18" spans="1:20" s="45" customFormat="1" ht="23.85" customHeight="1" thickTop="1">
      <c r="A18" s="87"/>
      <c r="B18" s="88"/>
      <c r="D18" s="128"/>
      <c r="E18" s="129"/>
      <c r="F18" s="128"/>
      <c r="G18" s="129"/>
      <c r="H18" s="128"/>
      <c r="I18" s="129"/>
      <c r="J18" s="128"/>
      <c r="K18" s="130"/>
      <c r="L18" s="128"/>
      <c r="M18" s="130"/>
      <c r="N18" s="128"/>
      <c r="O18" s="130"/>
      <c r="P18" s="128"/>
      <c r="Q18" s="125"/>
      <c r="R18" s="128"/>
      <c r="S18" s="16"/>
    </row>
    <row r="19" spans="1:20" ht="20.399999999999999">
      <c r="A19" s="33" t="s">
        <v>150</v>
      </c>
      <c r="B19" s="29"/>
      <c r="D19" s="104">
        <f>D17</f>
        <v>16470976022.16</v>
      </c>
      <c r="E19" s="104"/>
      <c r="F19" s="104">
        <f>F17</f>
        <v>-13182060846.539999</v>
      </c>
      <c r="G19" s="124"/>
      <c r="H19" s="104">
        <f>H17</f>
        <v>0</v>
      </c>
      <c r="I19" s="104"/>
      <c r="J19" s="104">
        <f>J17</f>
        <v>49989814.769999996</v>
      </c>
      <c r="K19" s="104"/>
      <c r="L19" s="104">
        <f>L17</f>
        <v>0</v>
      </c>
      <c r="M19" s="104"/>
      <c r="N19" s="104">
        <f>N17</f>
        <v>0</v>
      </c>
      <c r="O19" s="104"/>
      <c r="P19" s="104">
        <f>P17</f>
        <v>0</v>
      </c>
      <c r="Q19" s="111"/>
      <c r="R19" s="104">
        <f>R17</f>
        <v>3338904990.3900003</v>
      </c>
      <c r="S19" s="74">
        <v>0</v>
      </c>
      <c r="T19" s="74"/>
    </row>
    <row r="20" spans="1:20" hidden="1">
      <c r="A20" s="28" t="s">
        <v>66</v>
      </c>
      <c r="B20" s="29"/>
      <c r="D20" s="104"/>
      <c r="E20" s="104"/>
      <c r="F20" s="104"/>
      <c r="G20" s="124"/>
      <c r="H20" s="104"/>
      <c r="I20" s="104"/>
      <c r="J20" s="104"/>
      <c r="K20" s="104"/>
      <c r="L20" s="104"/>
      <c r="M20" s="104"/>
      <c r="N20" s="111"/>
      <c r="O20" s="104"/>
      <c r="P20" s="104"/>
      <c r="Q20" s="111"/>
      <c r="R20" s="104"/>
      <c r="S20" s="74"/>
      <c r="T20" s="74"/>
    </row>
    <row r="21" spans="1:20">
      <c r="A21" s="28" t="s">
        <v>66</v>
      </c>
      <c r="B21" s="29">
        <v>34</v>
      </c>
      <c r="D21" s="104">
        <v>2552.04</v>
      </c>
      <c r="E21" s="104"/>
      <c r="F21" s="104">
        <v>-1167.18</v>
      </c>
      <c r="G21" s="104"/>
      <c r="H21" s="104">
        <v>0</v>
      </c>
      <c r="I21" s="104"/>
      <c r="J21" s="104">
        <v>0</v>
      </c>
      <c r="K21" s="104"/>
      <c r="L21" s="104">
        <v>0</v>
      </c>
      <c r="M21" s="104"/>
      <c r="N21" s="104">
        <v>0</v>
      </c>
      <c r="O21" s="104"/>
      <c r="P21" s="104">
        <v>0</v>
      </c>
      <c r="Q21" s="104"/>
      <c r="R21" s="104">
        <f t="shared" ref="R21:R22" si="1">SUM(D21:P21)</f>
        <v>1384.86</v>
      </c>
      <c r="S21" s="74">
        <v>0</v>
      </c>
    </row>
    <row r="22" spans="1:20">
      <c r="A22" s="28" t="s">
        <v>250</v>
      </c>
      <c r="B22" s="29"/>
      <c r="D22" s="104">
        <v>0</v>
      </c>
      <c r="E22" s="104"/>
      <c r="F22" s="104">
        <v>0</v>
      </c>
      <c r="G22" s="124"/>
      <c r="H22" s="104">
        <v>0</v>
      </c>
      <c r="I22" s="104"/>
      <c r="J22" s="104">
        <f>+OCI!I24</f>
        <v>-69202647.280000061</v>
      </c>
      <c r="K22" s="104"/>
      <c r="L22" s="104">
        <v>0</v>
      </c>
      <c r="M22" s="104"/>
      <c r="N22" s="104">
        <v>0</v>
      </c>
      <c r="O22" s="104"/>
      <c r="P22" s="104">
        <v>0</v>
      </c>
      <c r="Q22" s="104"/>
      <c r="R22" s="125">
        <f t="shared" si="1"/>
        <v>-69202647.280000061</v>
      </c>
      <c r="S22" s="74">
        <v>0</v>
      </c>
      <c r="T22" s="74"/>
    </row>
    <row r="23" spans="1:20" ht="21" thickBot="1">
      <c r="A23" s="86" t="s">
        <v>247</v>
      </c>
      <c r="B23" s="29"/>
      <c r="D23" s="126">
        <f>SUM(D19:D22)</f>
        <v>16470978574.200001</v>
      </c>
      <c r="E23" s="104"/>
      <c r="F23" s="126">
        <f>SUM(F19:F22)</f>
        <v>-13182062013.719999</v>
      </c>
      <c r="G23" s="104"/>
      <c r="H23" s="127">
        <f>SUM(H19:H22)</f>
        <v>0</v>
      </c>
      <c r="I23" s="128"/>
      <c r="J23" s="127">
        <f>SUM(J19:J22)</f>
        <v>-19212832.510000065</v>
      </c>
      <c r="K23" s="128"/>
      <c r="L23" s="127">
        <f>SUM(L19:L22)</f>
        <v>0</v>
      </c>
      <c r="M23" s="128"/>
      <c r="N23" s="127">
        <f>SUM(N19:N22)</f>
        <v>0</v>
      </c>
      <c r="O23" s="128"/>
      <c r="P23" s="127">
        <f>SUM(P19:P22)</f>
        <v>0</v>
      </c>
      <c r="Q23" s="104"/>
      <c r="R23" s="126">
        <f>SUM(R19:R22)</f>
        <v>3269703727.9700003</v>
      </c>
      <c r="S23" s="74">
        <v>0</v>
      </c>
    </row>
    <row r="24" spans="1:20" ht="15" customHeight="1" thickTop="1">
      <c r="D24" s="74"/>
    </row>
    <row r="25" spans="1:20">
      <c r="A25" s="37" t="s">
        <v>249</v>
      </c>
    </row>
    <row r="26" spans="1:20">
      <c r="A26" s="37"/>
    </row>
    <row r="27" spans="1:20">
      <c r="A27" s="37"/>
    </row>
    <row r="28" spans="1:20">
      <c r="A28" s="37"/>
    </row>
    <row r="29" spans="1:20">
      <c r="A29" s="37"/>
    </row>
    <row r="30" spans="1:20">
      <c r="A30" s="37"/>
    </row>
    <row r="31" spans="1:20">
      <c r="B31" s="29" t="s">
        <v>0</v>
      </c>
      <c r="D31" s="4"/>
      <c r="F31" s="67"/>
      <c r="J31" s="90"/>
      <c r="N31" s="29" t="s">
        <v>1</v>
      </c>
    </row>
    <row r="32" spans="1:20">
      <c r="A32" s="27"/>
      <c r="B32" s="29" t="s">
        <v>106</v>
      </c>
      <c r="C32" s="29"/>
      <c r="D32" s="29"/>
      <c r="E32" s="91"/>
      <c r="N32" s="38" t="s">
        <v>107</v>
      </c>
    </row>
    <row r="33" spans="1:18">
      <c r="A33" s="27"/>
      <c r="B33" s="29"/>
      <c r="C33" s="29"/>
      <c r="D33" s="29"/>
      <c r="E33" s="91"/>
      <c r="N33" s="38"/>
    </row>
    <row r="34" spans="1:18">
      <c r="A34" s="272" t="s">
        <v>170</v>
      </c>
      <c r="B34" s="273"/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273"/>
      <c r="P34" s="273"/>
      <c r="Q34" s="273"/>
      <c r="R34" s="273"/>
    </row>
    <row r="36" spans="1:18">
      <c r="D36" s="90"/>
    </row>
    <row r="37" spans="1:18">
      <c r="F37" s="74"/>
    </row>
    <row r="43" spans="1:18" ht="20.399999999999999">
      <c r="D43" s="34"/>
      <c r="H43" s="34"/>
    </row>
    <row r="76" spans="12:12">
      <c r="L76" s="30">
        <v>88888</v>
      </c>
    </row>
  </sheetData>
  <mergeCells count="9">
    <mergeCell ref="L8:P8"/>
    <mergeCell ref="H10:J10"/>
    <mergeCell ref="A34:R34"/>
    <mergeCell ref="P1:R1"/>
    <mergeCell ref="D6:R6"/>
    <mergeCell ref="D7:R7"/>
    <mergeCell ref="A2:R2"/>
    <mergeCell ref="A3:R3"/>
    <mergeCell ref="A4:R4"/>
  </mergeCells>
  <pageMargins left="0.70866141732283472" right="0.19685039370078741" top="0.59055118110236227" bottom="0.31496062992125984" header="0.31496062992125984" footer="0.39370078740157483"/>
  <pageSetup paperSize="9" scale="77" fitToHeight="0" orientation="landscape" r:id="rId1"/>
  <colBreaks count="1" manualBreakCount="1">
    <brk id="18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AFE0E-B71F-4E9C-A39F-062C9AC95B16}">
  <dimension ref="A1:R56"/>
  <sheetViews>
    <sheetView view="pageBreakPreview" topLeftCell="A37" zoomScale="80" zoomScaleNormal="100" zoomScaleSheetLayoutView="80" workbookViewId="0">
      <selection activeCell="B56" sqref="B56:K56"/>
    </sheetView>
  </sheetViews>
  <sheetFormatPr defaultColWidth="8.796875" defaultRowHeight="19.8"/>
  <cols>
    <col min="1" max="1" width="3.3984375" customWidth="1"/>
    <col min="2" max="2" width="42.59765625" style="28" customWidth="1"/>
    <col min="3" max="3" width="7.3984375" style="30" customWidth="1"/>
    <col min="4" max="4" width="1" style="30" customWidth="1"/>
    <col min="5" max="5" width="15.69921875" style="30" customWidth="1"/>
    <col min="6" max="6" width="1" style="30" customWidth="1"/>
    <col min="7" max="7" width="15.69921875" style="30" customWidth="1"/>
    <col min="8" max="8" width="1" style="30" customWidth="1"/>
    <col min="9" max="9" width="14.69921875" style="69" customWidth="1"/>
    <col min="10" max="10" width="1" style="30" customWidth="1"/>
    <col min="11" max="11" width="14.69921875" style="30" customWidth="1"/>
    <col min="12" max="12" width="1.59765625" customWidth="1"/>
    <col min="14" max="14" width="13.19921875" customWidth="1"/>
    <col min="15" max="17" width="1.8984375" hidden="1" customWidth="1"/>
    <col min="18" max="18" width="12" customWidth="1"/>
  </cols>
  <sheetData>
    <row r="1" spans="1:18">
      <c r="I1" s="274"/>
      <c r="J1" s="274"/>
      <c r="K1" s="274"/>
    </row>
    <row r="2" spans="1:18" ht="20.399999999999999">
      <c r="B2" s="262" t="s">
        <v>38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1:18" ht="20.399999999999999">
      <c r="B3" s="278" t="s">
        <v>82</v>
      </c>
      <c r="C3" s="278"/>
      <c r="D3" s="278"/>
      <c r="E3" s="278"/>
      <c r="F3" s="278"/>
      <c r="G3" s="278"/>
      <c r="H3" s="278"/>
      <c r="I3" s="278"/>
      <c r="J3" s="278"/>
      <c r="K3" s="278"/>
    </row>
    <row r="4" spans="1:18" ht="20.399999999999999">
      <c r="B4" s="275" t="s">
        <v>331</v>
      </c>
      <c r="C4" s="275"/>
      <c r="D4" s="275"/>
      <c r="E4" s="275"/>
      <c r="F4" s="275"/>
      <c r="G4" s="275"/>
      <c r="H4" s="275"/>
      <c r="I4" s="275"/>
      <c r="J4" s="275"/>
      <c r="K4" s="275"/>
      <c r="L4" s="275"/>
    </row>
    <row r="5" spans="1:18" ht="20.399999999999999"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8" ht="20.399999999999999">
      <c r="E6" s="263" t="s">
        <v>264</v>
      </c>
      <c r="F6" s="263"/>
      <c r="G6" s="263"/>
      <c r="H6" s="263"/>
      <c r="I6" s="263"/>
      <c r="J6" s="263"/>
      <c r="K6" s="263"/>
    </row>
    <row r="7" spans="1:18" ht="20.399999999999999">
      <c r="B7" s="34"/>
      <c r="E7" s="276" t="s">
        <v>36</v>
      </c>
      <c r="F7" s="276"/>
      <c r="G7" s="276"/>
      <c r="I7" s="263" t="s">
        <v>37</v>
      </c>
      <c r="J7" s="263"/>
      <c r="K7" s="263"/>
    </row>
    <row r="8" spans="1:18" ht="20.399999999999999">
      <c r="B8" s="34"/>
      <c r="E8" s="263" t="s">
        <v>332</v>
      </c>
      <c r="F8" s="263"/>
      <c r="G8" s="263"/>
      <c r="H8" s="263"/>
      <c r="I8" s="263"/>
      <c r="J8" s="263"/>
      <c r="K8" s="263"/>
      <c r="N8" s="277"/>
      <c r="O8" s="277"/>
      <c r="P8" s="277"/>
      <c r="Q8" s="277"/>
      <c r="R8" s="277"/>
    </row>
    <row r="9" spans="1:18" ht="20.399999999999999">
      <c r="C9" s="35" t="s">
        <v>35</v>
      </c>
      <c r="D9" s="36"/>
      <c r="E9" s="50" t="s">
        <v>172</v>
      </c>
      <c r="F9" s="51"/>
      <c r="G9" s="50" t="s">
        <v>171</v>
      </c>
      <c r="H9" s="36"/>
      <c r="I9" s="50" t="s">
        <v>172</v>
      </c>
      <c r="J9" s="51"/>
      <c r="K9" s="50" t="s">
        <v>171</v>
      </c>
      <c r="N9" s="48"/>
      <c r="O9" s="48"/>
      <c r="P9" s="48"/>
      <c r="Q9" s="48"/>
      <c r="R9" s="48"/>
    </row>
    <row r="10" spans="1:18" ht="20.399999999999999">
      <c r="C10" s="36"/>
      <c r="D10" s="36"/>
      <c r="E10" s="58"/>
      <c r="F10" s="51"/>
      <c r="G10" s="24"/>
      <c r="H10" s="36"/>
      <c r="I10" s="58"/>
      <c r="J10" s="51"/>
      <c r="K10" s="58"/>
    </row>
    <row r="11" spans="1:18" ht="20.399999999999999">
      <c r="A11" s="33" t="s">
        <v>68</v>
      </c>
      <c r="C11" s="29"/>
      <c r="D11" s="29"/>
      <c r="E11" s="71"/>
      <c r="F11" s="71"/>
      <c r="G11" s="71"/>
      <c r="H11" s="29"/>
      <c r="I11" s="72"/>
      <c r="J11" s="71"/>
      <c r="K11" s="71"/>
    </row>
    <row r="12" spans="1:18">
      <c r="B12" s="28" t="s">
        <v>151</v>
      </c>
      <c r="C12" s="29"/>
      <c r="D12" s="29"/>
      <c r="E12" s="114">
        <v>61080460.170000002</v>
      </c>
      <c r="F12" s="100"/>
      <c r="G12" s="100">
        <v>121880981.31</v>
      </c>
      <c r="H12" s="100"/>
      <c r="I12" s="100">
        <v>61080460.170000002</v>
      </c>
      <c r="J12" s="100"/>
      <c r="K12" s="100">
        <v>104266543.22</v>
      </c>
      <c r="N12" s="62"/>
      <c r="R12" s="62"/>
    </row>
    <row r="13" spans="1:18">
      <c r="B13" s="28" t="s">
        <v>161</v>
      </c>
      <c r="C13" s="29"/>
      <c r="D13" s="29"/>
      <c r="E13" s="114">
        <v>41147168.350000001</v>
      </c>
      <c r="F13" s="100"/>
      <c r="G13" s="100">
        <v>54340346.659999996</v>
      </c>
      <c r="H13" s="100"/>
      <c r="I13" s="100">
        <v>0</v>
      </c>
      <c r="J13" s="100"/>
      <c r="K13" s="100">
        <v>0</v>
      </c>
      <c r="N13" s="62"/>
      <c r="R13" s="62"/>
    </row>
    <row r="14" spans="1:18">
      <c r="B14" s="28" t="s">
        <v>190</v>
      </c>
      <c r="C14" s="29"/>
      <c r="D14" s="29"/>
      <c r="E14" s="114">
        <v>236779717.75999999</v>
      </c>
      <c r="F14" s="100"/>
      <c r="G14" s="100">
        <v>189800331.43000001</v>
      </c>
      <c r="H14" s="100"/>
      <c r="I14" s="100">
        <v>0</v>
      </c>
      <c r="J14" s="100"/>
      <c r="K14" s="100">
        <v>0</v>
      </c>
      <c r="N14" s="62"/>
      <c r="R14" s="62"/>
    </row>
    <row r="15" spans="1:18">
      <c r="B15" s="28" t="s">
        <v>162</v>
      </c>
      <c r="C15" s="29"/>
      <c r="D15" s="29"/>
      <c r="E15" s="114">
        <v>13124865.460000001</v>
      </c>
      <c r="F15" s="100"/>
      <c r="G15" s="100">
        <v>24569803.309999999</v>
      </c>
      <c r="H15" s="100"/>
      <c r="I15" s="100">
        <v>0</v>
      </c>
      <c r="J15" s="100"/>
      <c r="K15" s="100">
        <v>0</v>
      </c>
      <c r="N15" s="62"/>
      <c r="R15" s="62"/>
    </row>
    <row r="16" spans="1:18">
      <c r="B16" s="28" t="s">
        <v>163</v>
      </c>
      <c r="C16" s="29"/>
      <c r="D16" s="29"/>
      <c r="E16" s="100">
        <v>0</v>
      </c>
      <c r="F16" s="100"/>
      <c r="G16" s="100">
        <v>297833694.22000003</v>
      </c>
      <c r="H16" s="100"/>
      <c r="I16" s="100">
        <v>0</v>
      </c>
      <c r="J16" s="100"/>
      <c r="K16" s="100">
        <v>0</v>
      </c>
    </row>
    <row r="17" spans="1:18" ht="20.399999999999999">
      <c r="A17" s="73" t="s">
        <v>110</v>
      </c>
      <c r="C17" s="29"/>
      <c r="D17" s="29"/>
      <c r="E17" s="100"/>
      <c r="F17" s="100"/>
      <c r="G17" s="100"/>
      <c r="H17" s="100"/>
      <c r="I17" s="100"/>
      <c r="J17" s="100"/>
      <c r="K17" s="100"/>
      <c r="N17" s="62"/>
      <c r="R17" s="62"/>
    </row>
    <row r="18" spans="1:18">
      <c r="B18" s="28" t="s">
        <v>69</v>
      </c>
      <c r="C18" s="29"/>
      <c r="D18" s="29"/>
      <c r="E18" s="114">
        <v>75564569.019999996</v>
      </c>
      <c r="F18" s="100"/>
      <c r="G18" s="100">
        <v>58650216.770000003</v>
      </c>
      <c r="H18" s="100"/>
      <c r="I18" s="100">
        <v>99661883.739999995</v>
      </c>
      <c r="J18" s="100"/>
      <c r="K18" s="100">
        <v>68354108.719999999</v>
      </c>
      <c r="N18" s="62"/>
      <c r="R18" s="62"/>
    </row>
    <row r="19" spans="1:18">
      <c r="B19" s="28" t="s">
        <v>111</v>
      </c>
      <c r="C19" s="29"/>
      <c r="D19" s="29"/>
      <c r="E19" s="113">
        <v>0</v>
      </c>
      <c r="F19" s="100"/>
      <c r="G19" s="100">
        <v>1915786.23</v>
      </c>
      <c r="H19" s="100"/>
      <c r="I19" s="100">
        <v>0</v>
      </c>
      <c r="J19" s="100"/>
      <c r="K19" s="100">
        <v>1869157.88</v>
      </c>
      <c r="N19" s="62"/>
      <c r="R19" s="62"/>
    </row>
    <row r="20" spans="1:18">
      <c r="B20" s="28" t="s">
        <v>196</v>
      </c>
      <c r="C20" s="29"/>
      <c r="D20" s="29"/>
      <c r="E20" s="100">
        <v>0</v>
      </c>
      <c r="F20" s="100"/>
      <c r="G20" s="100">
        <v>111320146.08</v>
      </c>
      <c r="H20" s="100"/>
      <c r="I20" s="100">
        <v>0</v>
      </c>
      <c r="J20" s="100"/>
      <c r="K20" s="100">
        <v>110715295</v>
      </c>
      <c r="N20" s="62"/>
      <c r="R20" s="62"/>
    </row>
    <row r="21" spans="1:18">
      <c r="B21" s="28" t="s">
        <v>231</v>
      </c>
      <c r="C21" s="29"/>
      <c r="D21" s="29"/>
      <c r="E21" s="114">
        <v>31855708.359999999</v>
      </c>
      <c r="F21" s="100"/>
      <c r="G21" s="100">
        <v>0</v>
      </c>
      <c r="H21" s="100"/>
      <c r="I21" s="100">
        <v>27300000</v>
      </c>
      <c r="J21" s="100"/>
      <c r="K21" s="100">
        <v>0</v>
      </c>
      <c r="N21" s="62"/>
      <c r="R21" s="62"/>
    </row>
    <row r="22" spans="1:18">
      <c r="B22" s="28" t="s">
        <v>242</v>
      </c>
      <c r="C22" s="29"/>
      <c r="D22" s="29"/>
      <c r="E22" s="100">
        <v>0</v>
      </c>
      <c r="F22" s="100"/>
      <c r="G22" s="100">
        <v>36685062.5</v>
      </c>
      <c r="H22" s="100"/>
      <c r="I22" s="100">
        <v>0</v>
      </c>
      <c r="J22" s="100"/>
      <c r="K22" s="100">
        <v>36685062.5</v>
      </c>
      <c r="N22" s="62"/>
      <c r="R22" s="62"/>
    </row>
    <row r="23" spans="1:18">
      <c r="B23" s="28" t="s">
        <v>117</v>
      </c>
      <c r="C23" s="29"/>
      <c r="D23" s="29"/>
      <c r="E23" s="114">
        <v>14618661.209999999</v>
      </c>
      <c r="F23" s="100"/>
      <c r="G23" s="100">
        <v>0</v>
      </c>
      <c r="H23" s="100"/>
      <c r="I23" s="100">
        <v>0</v>
      </c>
      <c r="J23" s="100"/>
      <c r="K23" s="100">
        <v>0</v>
      </c>
      <c r="N23" s="62"/>
      <c r="R23" s="62"/>
    </row>
    <row r="24" spans="1:18">
      <c r="B24" s="28" t="s">
        <v>70</v>
      </c>
      <c r="C24" s="29"/>
      <c r="D24" s="29"/>
      <c r="E24" s="114">
        <v>7310232.1299999999</v>
      </c>
      <c r="F24" s="9"/>
      <c r="G24" s="9">
        <v>3379364</v>
      </c>
      <c r="H24" s="2"/>
      <c r="I24" s="9">
        <v>16714748.659999967</v>
      </c>
      <c r="J24" s="10"/>
      <c r="K24" s="101">
        <v>59594220.119999997</v>
      </c>
      <c r="N24" s="62"/>
      <c r="R24" s="62"/>
    </row>
    <row r="25" spans="1:18" ht="20.399999999999999">
      <c r="A25" s="33" t="s">
        <v>71</v>
      </c>
      <c r="C25" s="29"/>
      <c r="D25" s="29"/>
      <c r="E25" s="98">
        <f>SUM(E12:E24)</f>
        <v>481481382.45999992</v>
      </c>
      <c r="F25" s="9"/>
      <c r="G25" s="98">
        <f>SUM(G12:G24)</f>
        <v>900375732.51000011</v>
      </c>
      <c r="H25" s="2"/>
      <c r="I25" s="98">
        <f>SUM(I12:I24)</f>
        <v>204757092.56999996</v>
      </c>
      <c r="J25" s="9"/>
      <c r="K25" s="98">
        <f>SUM(K12:K24)</f>
        <v>381484387.44</v>
      </c>
      <c r="N25" s="62"/>
      <c r="R25" s="62"/>
    </row>
    <row r="26" spans="1:18">
      <c r="C26" s="29"/>
      <c r="D26" s="29"/>
      <c r="E26" s="55"/>
      <c r="F26" s="55"/>
      <c r="G26" s="55"/>
      <c r="H26" s="29"/>
      <c r="I26" s="55"/>
      <c r="J26" s="55"/>
      <c r="K26" s="55"/>
    </row>
    <row r="27" spans="1:18" ht="20.399999999999999">
      <c r="A27" s="33" t="s">
        <v>72</v>
      </c>
      <c r="C27" s="29"/>
      <c r="D27" s="29"/>
      <c r="E27" s="55"/>
      <c r="F27" s="55"/>
      <c r="G27" s="55"/>
      <c r="H27" s="29"/>
      <c r="I27" s="55"/>
      <c r="J27" s="55"/>
      <c r="K27" s="55"/>
    </row>
    <row r="28" spans="1:18">
      <c r="B28" s="28" t="s">
        <v>152</v>
      </c>
      <c r="C28" s="29"/>
      <c r="D28" s="29"/>
      <c r="E28" s="114">
        <v>67284415.5</v>
      </c>
      <c r="F28" s="100"/>
      <c r="G28" s="100">
        <v>117281047.91</v>
      </c>
      <c r="H28" s="100"/>
      <c r="I28" s="100">
        <v>67284415.500000015</v>
      </c>
      <c r="J28" s="100"/>
      <c r="K28" s="100">
        <v>112114839.33</v>
      </c>
      <c r="N28" s="62"/>
      <c r="R28" s="62"/>
    </row>
    <row r="29" spans="1:18">
      <c r="B29" s="28" t="s">
        <v>191</v>
      </c>
      <c r="C29" s="29"/>
      <c r="D29" s="29"/>
      <c r="E29" s="114">
        <v>38411107.170000002</v>
      </c>
      <c r="F29" s="100"/>
      <c r="G29" s="100">
        <v>44429444.770000003</v>
      </c>
      <c r="H29" s="100"/>
      <c r="I29" s="100">
        <v>0</v>
      </c>
      <c r="J29" s="100"/>
      <c r="K29" s="100">
        <v>0</v>
      </c>
      <c r="N29" s="62"/>
      <c r="R29" s="62"/>
    </row>
    <row r="30" spans="1:18">
      <c r="B30" s="28" t="s">
        <v>164</v>
      </c>
      <c r="C30" s="29"/>
      <c r="D30" s="29"/>
      <c r="E30" s="114">
        <v>117218390.75</v>
      </c>
      <c r="F30" s="100"/>
      <c r="G30" s="100">
        <v>75618742.530000001</v>
      </c>
      <c r="H30" s="100"/>
      <c r="I30" s="100">
        <v>0</v>
      </c>
      <c r="J30" s="100"/>
      <c r="K30" s="100">
        <v>0</v>
      </c>
      <c r="N30" s="62"/>
      <c r="R30" s="62"/>
    </row>
    <row r="31" spans="1:18">
      <c r="B31" s="28" t="s">
        <v>165</v>
      </c>
      <c r="C31" s="29"/>
      <c r="D31" s="29"/>
      <c r="E31" s="114">
        <v>9484659.4000000004</v>
      </c>
      <c r="F31" s="100"/>
      <c r="G31" s="100">
        <v>21337473.73</v>
      </c>
      <c r="H31" s="100"/>
      <c r="I31" s="100">
        <v>0</v>
      </c>
      <c r="J31" s="100"/>
      <c r="K31" s="100">
        <v>0</v>
      </c>
      <c r="N31" s="62"/>
      <c r="R31" s="62"/>
    </row>
    <row r="32" spans="1:18">
      <c r="B32" s="28" t="s">
        <v>243</v>
      </c>
      <c r="C32" s="29"/>
      <c r="D32" s="29"/>
      <c r="E32" s="100">
        <v>0</v>
      </c>
      <c r="F32" s="100"/>
      <c r="G32" s="100">
        <v>201933883.97999999</v>
      </c>
      <c r="H32" s="100"/>
      <c r="I32" s="100">
        <v>0</v>
      </c>
      <c r="J32" s="100"/>
      <c r="K32" s="100">
        <v>0</v>
      </c>
      <c r="N32" s="62"/>
      <c r="R32" s="62"/>
    </row>
    <row r="33" spans="1:18">
      <c r="B33" s="28" t="s">
        <v>103</v>
      </c>
      <c r="C33" s="29"/>
      <c r="D33" s="29"/>
      <c r="E33" s="114">
        <v>842973.85</v>
      </c>
      <c r="F33" s="100"/>
      <c r="G33" s="100">
        <v>23354363.280000001</v>
      </c>
      <c r="H33" s="100"/>
      <c r="I33" s="100">
        <v>0</v>
      </c>
      <c r="J33" s="100"/>
      <c r="K33" s="100">
        <v>0</v>
      </c>
      <c r="N33" s="62"/>
      <c r="R33" s="62"/>
    </row>
    <row r="34" spans="1:18">
      <c r="B34" s="28" t="s">
        <v>73</v>
      </c>
      <c r="C34" s="29"/>
      <c r="D34" s="29"/>
      <c r="E34" s="114">
        <v>155204370.90000001</v>
      </c>
      <c r="F34" s="100"/>
      <c r="G34" s="100">
        <v>156466451.05000001</v>
      </c>
      <c r="H34" s="100"/>
      <c r="I34" s="100">
        <v>84944067.239999995</v>
      </c>
      <c r="J34" s="100"/>
      <c r="K34" s="100">
        <v>96183960.859999999</v>
      </c>
      <c r="N34" s="62"/>
      <c r="R34" s="62"/>
    </row>
    <row r="35" spans="1:18">
      <c r="B35" s="28" t="s">
        <v>244</v>
      </c>
      <c r="C35" s="29"/>
      <c r="D35" s="29"/>
      <c r="E35" s="100">
        <v>0</v>
      </c>
      <c r="F35" s="100"/>
      <c r="G35" s="100">
        <v>7403630.71</v>
      </c>
      <c r="H35" s="100"/>
      <c r="I35" s="100">
        <v>0</v>
      </c>
      <c r="J35" s="100"/>
      <c r="K35" s="100">
        <v>0</v>
      </c>
      <c r="N35" s="62"/>
      <c r="R35" s="62"/>
    </row>
    <row r="36" spans="1:18">
      <c r="B36" s="28" t="s">
        <v>213</v>
      </c>
      <c r="C36" s="29"/>
      <c r="D36" s="29"/>
      <c r="E36" s="114">
        <v>8821949.5599999987</v>
      </c>
      <c r="F36" s="100"/>
      <c r="G36" s="113">
        <v>0</v>
      </c>
      <c r="H36" s="113"/>
      <c r="I36" s="113">
        <v>26773112.129999999</v>
      </c>
      <c r="J36" s="113"/>
      <c r="K36" s="113">
        <v>0</v>
      </c>
      <c r="N36" s="62"/>
      <c r="R36" s="62"/>
    </row>
    <row r="37" spans="1:18">
      <c r="B37" s="28" t="s">
        <v>230</v>
      </c>
      <c r="C37" s="29"/>
      <c r="D37" s="29"/>
      <c r="E37" s="100">
        <v>0</v>
      </c>
      <c r="F37" s="100"/>
      <c r="G37" s="113">
        <v>1274504.3</v>
      </c>
      <c r="H37" s="113"/>
      <c r="I37" s="113">
        <v>1777.8000000000002</v>
      </c>
      <c r="J37" s="113"/>
      <c r="K37" s="113">
        <v>0</v>
      </c>
      <c r="N37" s="62"/>
      <c r="R37" s="62"/>
    </row>
    <row r="38" spans="1:18" hidden="1">
      <c r="B38" s="28" t="s">
        <v>218</v>
      </c>
      <c r="C38" s="29"/>
      <c r="D38" s="29"/>
      <c r="F38" s="100"/>
      <c r="G38" s="100"/>
      <c r="H38" s="100"/>
      <c r="I38" s="100"/>
      <c r="J38" s="100"/>
      <c r="K38" s="100"/>
      <c r="N38" s="62"/>
      <c r="R38" s="62"/>
    </row>
    <row r="39" spans="1:18">
      <c r="B39" s="28" t="s">
        <v>214</v>
      </c>
      <c r="C39" s="29"/>
      <c r="D39" s="29"/>
      <c r="E39" s="114">
        <v>81686642</v>
      </c>
      <c r="F39" s="114"/>
      <c r="G39" s="113">
        <v>0</v>
      </c>
      <c r="H39" s="113"/>
      <c r="I39" s="113">
        <v>0</v>
      </c>
      <c r="J39" s="113"/>
      <c r="K39" s="113">
        <v>0</v>
      </c>
      <c r="N39" s="62"/>
      <c r="R39" s="62"/>
    </row>
    <row r="40" spans="1:18">
      <c r="B40" s="28" t="s">
        <v>245</v>
      </c>
      <c r="C40" s="29"/>
      <c r="D40" s="29"/>
      <c r="E40" s="114">
        <v>0</v>
      </c>
      <c r="F40" s="114"/>
      <c r="G40" s="113">
        <v>5456397.7199999997</v>
      </c>
      <c r="H40" s="113"/>
      <c r="I40" s="113">
        <v>0</v>
      </c>
      <c r="J40" s="113"/>
      <c r="K40" s="113">
        <v>0</v>
      </c>
      <c r="N40" s="62"/>
      <c r="R40" s="62"/>
    </row>
    <row r="41" spans="1:18">
      <c r="B41" s="28" t="s">
        <v>215</v>
      </c>
      <c r="C41" s="29"/>
      <c r="D41" s="29"/>
      <c r="E41" s="113">
        <v>5000000</v>
      </c>
      <c r="F41" s="114"/>
      <c r="G41" s="113">
        <v>10000000</v>
      </c>
      <c r="H41" s="113"/>
      <c r="I41" s="113">
        <v>66500000</v>
      </c>
      <c r="J41" s="113"/>
      <c r="K41" s="113">
        <v>10000000</v>
      </c>
      <c r="N41" s="62"/>
      <c r="R41" s="62"/>
    </row>
    <row r="42" spans="1:18" hidden="1">
      <c r="B42" s="28" t="s">
        <v>234</v>
      </c>
      <c r="C42" s="29"/>
      <c r="D42" s="29"/>
      <c r="E42" s="113">
        <v>0</v>
      </c>
      <c r="F42" s="114"/>
      <c r="G42" s="113">
        <v>0</v>
      </c>
      <c r="H42" s="113"/>
      <c r="I42" s="113">
        <v>0</v>
      </c>
      <c r="J42" s="113"/>
      <c r="K42" s="113">
        <v>0</v>
      </c>
      <c r="N42" s="62"/>
      <c r="R42" s="62"/>
    </row>
    <row r="43" spans="1:18">
      <c r="B43" s="28" t="s">
        <v>104</v>
      </c>
      <c r="C43" s="29"/>
      <c r="D43" s="29"/>
      <c r="E43" s="114">
        <v>995954.19</v>
      </c>
      <c r="F43" s="114"/>
      <c r="G43" s="113">
        <v>0</v>
      </c>
      <c r="H43" s="113"/>
      <c r="I43" s="113">
        <v>10588180.17</v>
      </c>
      <c r="J43" s="113"/>
      <c r="K43" s="113">
        <v>0</v>
      </c>
      <c r="N43" s="62"/>
      <c r="R43" s="62"/>
    </row>
    <row r="44" spans="1:18">
      <c r="B44" s="65" t="s">
        <v>74</v>
      </c>
      <c r="C44" s="29"/>
      <c r="D44" s="29"/>
      <c r="E44" s="115">
        <v>54760298.900000006</v>
      </c>
      <c r="F44" s="114"/>
      <c r="G44" s="113">
        <v>62355377.759999998</v>
      </c>
      <c r="H44" s="113"/>
      <c r="I44" s="113">
        <v>17868187.010000002</v>
      </c>
      <c r="J44" s="113"/>
      <c r="K44" s="113">
        <v>22014919.780000001</v>
      </c>
      <c r="N44" s="62"/>
      <c r="R44" s="62"/>
    </row>
    <row r="45" spans="1:18" ht="20.399999999999999">
      <c r="A45" s="33" t="s">
        <v>75</v>
      </c>
      <c r="C45" s="29"/>
      <c r="D45" s="29"/>
      <c r="E45" s="102">
        <f>SUM(E28:E44)</f>
        <v>539710762.22000003</v>
      </c>
      <c r="F45" s="100"/>
      <c r="G45" s="102">
        <f>SUM(G28:G44)</f>
        <v>726911317.74000001</v>
      </c>
      <c r="H45" s="100">
        <v>0</v>
      </c>
      <c r="I45" s="102">
        <f>SUM(I28:I44)</f>
        <v>273959739.85000002</v>
      </c>
      <c r="J45" s="100"/>
      <c r="K45" s="102">
        <f>SUM(K28:K44)</f>
        <v>240313719.97</v>
      </c>
      <c r="N45" s="62"/>
      <c r="R45" s="62"/>
    </row>
    <row r="46" spans="1:18" ht="20.399999999999999">
      <c r="B46" s="33"/>
      <c r="C46" s="29"/>
      <c r="D46" s="29"/>
      <c r="E46" s="21"/>
      <c r="F46" s="21"/>
      <c r="G46" s="21"/>
      <c r="H46" s="22"/>
      <c r="I46" s="21"/>
      <c r="J46" s="55"/>
      <c r="K46" s="55"/>
    </row>
    <row r="47" spans="1:18" ht="20.399999999999999">
      <c r="A47" s="33" t="s">
        <v>192</v>
      </c>
      <c r="C47" s="29"/>
      <c r="D47" s="29"/>
      <c r="E47" s="116">
        <v>-1250216.18</v>
      </c>
      <c r="F47" s="18"/>
      <c r="G47" s="116">
        <v>45830137.159999996</v>
      </c>
      <c r="H47" s="20"/>
      <c r="I47" s="117">
        <v>0</v>
      </c>
      <c r="J47" s="113"/>
      <c r="K47" s="117">
        <v>0</v>
      </c>
      <c r="N47" s="62"/>
      <c r="R47" s="62"/>
    </row>
    <row r="48" spans="1:18">
      <c r="B48" s="28" t="s">
        <v>76</v>
      </c>
      <c r="C48" s="29"/>
      <c r="D48" s="29"/>
      <c r="E48" s="103">
        <f>E25-E45+E47</f>
        <v>-59479595.940000109</v>
      </c>
      <c r="F48" s="104"/>
      <c r="G48" s="103">
        <f>G25-G45+G47</f>
        <v>219294551.9300001</v>
      </c>
      <c r="H48" s="105"/>
      <c r="I48" s="104">
        <f>I25-I45</f>
        <v>-69202647.280000061</v>
      </c>
      <c r="J48" s="104"/>
      <c r="K48" s="104">
        <f>K25-K45</f>
        <v>141170667.47</v>
      </c>
      <c r="N48" s="62"/>
      <c r="R48" s="62"/>
    </row>
    <row r="49" spans="1:18">
      <c r="B49" s="28" t="s">
        <v>77</v>
      </c>
      <c r="C49" s="29">
        <v>36.200000000000003</v>
      </c>
      <c r="D49" s="29"/>
      <c r="E49" s="118">
        <v>19082512.896188915</v>
      </c>
      <c r="F49" s="114"/>
      <c r="G49" s="119">
        <v>-9235601.7799999993</v>
      </c>
      <c r="H49" s="120"/>
      <c r="I49" s="117">
        <v>0</v>
      </c>
      <c r="J49" s="113"/>
      <c r="K49" s="117">
        <v>0</v>
      </c>
      <c r="N49" s="62"/>
      <c r="R49" s="62"/>
    </row>
    <row r="50" spans="1:18" ht="21" thickBot="1">
      <c r="A50" s="33" t="s">
        <v>329</v>
      </c>
      <c r="C50" s="29"/>
      <c r="D50" s="29"/>
      <c r="E50" s="108">
        <f>SUM(E48:E49)</f>
        <v>-40397083.043811195</v>
      </c>
      <c r="F50" s="109"/>
      <c r="G50" s="108">
        <f>SUM(G48:G49)</f>
        <v>210058950.1500001</v>
      </c>
      <c r="H50" s="110"/>
      <c r="I50" s="108">
        <f>SUM(I48:I49)</f>
        <v>-69202647.280000061</v>
      </c>
      <c r="J50" s="111"/>
      <c r="K50" s="108">
        <f>SUM(K48:K49)</f>
        <v>141170667.47</v>
      </c>
      <c r="N50" s="62"/>
      <c r="R50" s="62"/>
    </row>
    <row r="51" spans="1:18" ht="21" thickTop="1">
      <c r="A51" s="37" t="s">
        <v>249</v>
      </c>
      <c r="B51" s="33"/>
      <c r="C51" s="29"/>
      <c r="D51" s="29"/>
      <c r="E51" s="107"/>
      <c r="F51" s="109"/>
      <c r="G51" s="109"/>
      <c r="H51" s="110"/>
      <c r="I51" s="107"/>
      <c r="J51" s="111"/>
      <c r="K51" s="112"/>
    </row>
    <row r="52" spans="1:18" ht="20.399999999999999">
      <c r="B52" s="33"/>
      <c r="C52" s="29"/>
      <c r="D52" s="29"/>
      <c r="E52" s="17"/>
      <c r="F52" s="17"/>
      <c r="G52" s="17"/>
      <c r="H52" s="29"/>
      <c r="I52" s="17"/>
      <c r="J52" s="66"/>
      <c r="K52" s="17"/>
    </row>
    <row r="53" spans="1:18" s="27" customFormat="1">
      <c r="B53" s="29" t="s">
        <v>0</v>
      </c>
      <c r="D53" s="29"/>
      <c r="E53" s="29"/>
      <c r="G53" s="29"/>
      <c r="H53" s="29" t="s">
        <v>1</v>
      </c>
      <c r="I53" s="29"/>
      <c r="J53" s="29"/>
      <c r="K53" s="29"/>
      <c r="L53" s="29"/>
      <c r="M53" s="29"/>
      <c r="N53" s="29"/>
    </row>
    <row r="54" spans="1:18" s="27" customFormat="1">
      <c r="B54" s="29" t="s">
        <v>106</v>
      </c>
      <c r="D54" s="29"/>
      <c r="E54" s="29"/>
      <c r="G54" s="29"/>
      <c r="H54" s="38" t="s">
        <v>107</v>
      </c>
      <c r="I54" s="29"/>
      <c r="J54" s="29"/>
      <c r="K54" s="29"/>
      <c r="L54" s="29"/>
      <c r="M54" s="29"/>
      <c r="N54" s="29"/>
    </row>
    <row r="55" spans="1:18" s="27" customFormat="1" ht="13.2" customHeight="1">
      <c r="B55" s="29"/>
      <c r="D55" s="29"/>
      <c r="E55" s="29"/>
      <c r="G55" s="29"/>
      <c r="H55" s="38"/>
      <c r="I55" s="29"/>
      <c r="J55" s="29"/>
      <c r="K55" s="29"/>
      <c r="L55" s="29"/>
      <c r="M55" s="29"/>
      <c r="N55" s="29"/>
    </row>
    <row r="56" spans="1:18">
      <c r="B56" s="272" t="s">
        <v>337</v>
      </c>
      <c r="C56" s="273"/>
      <c r="D56" s="273"/>
      <c r="E56" s="273"/>
      <c r="F56" s="273"/>
      <c r="G56" s="273"/>
      <c r="H56" s="273"/>
      <c r="I56" s="273"/>
      <c r="J56" s="273"/>
      <c r="K56" s="273"/>
    </row>
  </sheetData>
  <mergeCells count="10">
    <mergeCell ref="N8:R8"/>
    <mergeCell ref="E8:K8"/>
    <mergeCell ref="B56:K56"/>
    <mergeCell ref="I1:K1"/>
    <mergeCell ref="B2:K2"/>
    <mergeCell ref="B3:K3"/>
    <mergeCell ref="E6:K6"/>
    <mergeCell ref="E7:G7"/>
    <mergeCell ref="I7:K7"/>
    <mergeCell ref="B4:L4"/>
  </mergeCells>
  <pageMargins left="0.70866141732283472" right="0.19685039370078741" top="0.59055118110236227" bottom="0.31496062992125984" header="0.31496062992125984" footer="0.39370078740157483"/>
  <pageSetup paperSize="9" scale="6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8AF00-AFF7-43ED-B1FE-63F08B08AD91}">
  <sheetPr>
    <pageSetUpPr fitToPage="1"/>
  </sheetPr>
  <dimension ref="A1:R54"/>
  <sheetViews>
    <sheetView view="pageBreakPreview" zoomScale="88" zoomScaleNormal="60" zoomScaleSheetLayoutView="88" workbookViewId="0">
      <selection activeCell="K16" sqref="K16"/>
    </sheetView>
  </sheetViews>
  <sheetFormatPr defaultColWidth="8.796875" defaultRowHeight="19.8"/>
  <cols>
    <col min="1" max="1" width="46" style="28" customWidth="1"/>
    <col min="2" max="2" width="7.69921875" style="30" hidden="1" customWidth="1"/>
    <col min="3" max="3" width="8.09765625" style="30" customWidth="1"/>
    <col min="4" max="4" width="3.09765625" style="30" customWidth="1"/>
    <col min="5" max="5" width="14.8984375" style="30" customWidth="1"/>
    <col min="6" max="6" width="1" style="30" customWidth="1"/>
    <col min="7" max="7" width="15.09765625" style="30" customWidth="1"/>
    <col min="8" max="8" width="1" style="30" customWidth="1"/>
    <col min="9" max="9" width="15.3984375" style="69" customWidth="1"/>
    <col min="10" max="10" width="1" style="30" customWidth="1"/>
    <col min="11" max="11" width="15.296875" style="30" customWidth="1"/>
    <col min="13" max="13" width="12.8984375" customWidth="1"/>
    <col min="14" max="14" width="0.19921875" customWidth="1"/>
    <col min="15" max="16" width="8.796875" hidden="1" customWidth="1"/>
    <col min="17" max="17" width="14.19921875" customWidth="1"/>
  </cols>
  <sheetData>
    <row r="1" spans="1:18">
      <c r="I1" s="274"/>
      <c r="J1" s="274"/>
      <c r="K1" s="274"/>
    </row>
    <row r="2" spans="1:18" ht="20.399999999999999">
      <c r="A2" s="262" t="s">
        <v>38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</row>
    <row r="3" spans="1:18" ht="20.399999999999999">
      <c r="A3" s="278" t="s">
        <v>67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</row>
    <row r="4" spans="1:18" ht="20.399999999999999">
      <c r="A4" s="275" t="s">
        <v>331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</row>
    <row r="5" spans="1:18" ht="20.399999999999999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8" ht="20.399999999999999">
      <c r="A6" s="60"/>
      <c r="B6" s="60"/>
      <c r="C6" s="60"/>
      <c r="D6" s="60"/>
      <c r="E6" s="263" t="s">
        <v>264</v>
      </c>
      <c r="F6" s="263"/>
      <c r="G6" s="263"/>
      <c r="H6" s="263"/>
      <c r="I6" s="263"/>
      <c r="J6" s="263"/>
      <c r="K6" s="263"/>
    </row>
    <row r="7" spans="1:18" ht="20.399999999999999">
      <c r="A7" s="60"/>
      <c r="B7" s="60"/>
      <c r="C7" s="60"/>
      <c r="D7" s="60"/>
      <c r="E7" s="276" t="s">
        <v>36</v>
      </c>
      <c r="F7" s="276"/>
      <c r="G7" s="276"/>
      <c r="I7" s="263" t="s">
        <v>37</v>
      </c>
      <c r="J7" s="263"/>
      <c r="K7" s="263"/>
    </row>
    <row r="8" spans="1:18" ht="20.399999999999999">
      <c r="A8" s="60"/>
      <c r="B8" s="60"/>
      <c r="C8" s="60"/>
      <c r="D8" s="60"/>
      <c r="E8" s="263" t="s">
        <v>332</v>
      </c>
      <c r="F8" s="263"/>
      <c r="G8" s="263"/>
      <c r="H8" s="263"/>
      <c r="I8" s="263"/>
      <c r="J8" s="263"/>
      <c r="K8" s="263"/>
      <c r="L8" s="36"/>
      <c r="M8" s="277"/>
      <c r="N8" s="277"/>
      <c r="O8" s="277"/>
      <c r="P8" s="277"/>
      <c r="Q8" s="277"/>
      <c r="R8" s="36"/>
    </row>
    <row r="9" spans="1:18" ht="20.399999999999999">
      <c r="A9" s="60"/>
      <c r="B9" s="35" t="s">
        <v>35</v>
      </c>
      <c r="C9" s="97" t="s">
        <v>35</v>
      </c>
      <c r="D9" s="60"/>
      <c r="E9" s="50" t="s">
        <v>172</v>
      </c>
      <c r="F9" s="51"/>
      <c r="G9" s="50" t="s">
        <v>171</v>
      </c>
      <c r="H9" s="36"/>
      <c r="I9" s="50" t="str">
        <f>+E9</f>
        <v>2024</v>
      </c>
      <c r="J9" s="51"/>
      <c r="K9" s="50" t="str">
        <f>+G9</f>
        <v>2023</v>
      </c>
      <c r="M9" s="48"/>
      <c r="N9" s="48"/>
      <c r="O9" s="48"/>
      <c r="P9" s="48"/>
      <c r="Q9" s="48"/>
    </row>
    <row r="10" spans="1:18" ht="20.399999999999999">
      <c r="A10" s="60"/>
      <c r="B10" s="60"/>
      <c r="C10" s="60"/>
      <c r="D10" s="60"/>
      <c r="E10" s="51"/>
      <c r="F10" s="51"/>
      <c r="G10" s="51"/>
      <c r="H10" s="36"/>
      <c r="I10" s="61"/>
      <c r="J10" s="36"/>
      <c r="K10" s="51"/>
    </row>
    <row r="11" spans="1:18" ht="21" thickBot="1">
      <c r="A11" s="33" t="s">
        <v>329</v>
      </c>
      <c r="B11" s="29"/>
      <c r="C11" s="29"/>
      <c r="D11" s="29"/>
      <c r="E11" s="121">
        <f>PL!E50</f>
        <v>-40397083.043811195</v>
      </c>
      <c r="F11" s="104"/>
      <c r="G11" s="121">
        <f>PL!G50</f>
        <v>210058950.1500001</v>
      </c>
      <c r="H11" s="107"/>
      <c r="I11" s="121">
        <f>PL!I50</f>
        <v>-69202647.280000061</v>
      </c>
      <c r="J11" s="104"/>
      <c r="K11" s="121">
        <f>PL!K50</f>
        <v>141170667.47</v>
      </c>
      <c r="M11" s="62"/>
      <c r="Q11" s="62"/>
    </row>
    <row r="12" spans="1:18" ht="20.399999999999999" thickTop="1">
      <c r="A12" s="63"/>
      <c r="B12" s="29"/>
      <c r="C12" s="29"/>
      <c r="D12" s="29"/>
      <c r="E12" s="107"/>
      <c r="F12" s="107"/>
      <c r="G12" s="107"/>
      <c r="H12" s="107"/>
      <c r="I12" s="107"/>
      <c r="J12" s="107"/>
      <c r="K12" s="107"/>
      <c r="M12" s="62"/>
      <c r="Q12" s="62"/>
    </row>
    <row r="13" spans="1:18" ht="20.399999999999999">
      <c r="A13" s="33" t="s">
        <v>79</v>
      </c>
      <c r="B13" s="29"/>
      <c r="C13" s="29"/>
      <c r="D13" s="29"/>
      <c r="E13" s="111"/>
      <c r="F13" s="111"/>
      <c r="G13" s="111"/>
      <c r="H13" s="107"/>
      <c r="I13" s="111"/>
      <c r="J13" s="111"/>
      <c r="K13" s="111"/>
    </row>
    <row r="14" spans="1:18" ht="20.399999999999999">
      <c r="A14" s="259" t="s">
        <v>342</v>
      </c>
      <c r="B14" s="29"/>
      <c r="C14" s="29"/>
      <c r="D14" s="29"/>
      <c r="E14" s="111"/>
      <c r="F14" s="111"/>
      <c r="G14" s="111"/>
      <c r="H14" s="107"/>
      <c r="I14" s="111"/>
      <c r="J14" s="111"/>
      <c r="K14" s="111"/>
    </row>
    <row r="15" spans="1:18">
      <c r="A15" s="63" t="s">
        <v>216</v>
      </c>
      <c r="B15" s="29"/>
      <c r="C15" s="29"/>
      <c r="D15" s="29"/>
      <c r="E15" s="104">
        <v>433774.57999999996</v>
      </c>
      <c r="F15" s="104"/>
      <c r="G15" s="104">
        <v>641524.73</v>
      </c>
      <c r="H15" s="107"/>
      <c r="I15" s="111">
        <v>0</v>
      </c>
      <c r="J15" s="111"/>
      <c r="K15" s="111">
        <v>0</v>
      </c>
    </row>
    <row r="16" spans="1:18" ht="20.399999999999999">
      <c r="A16" s="64" t="s">
        <v>184</v>
      </c>
      <c r="B16" s="29"/>
      <c r="C16" s="29"/>
      <c r="D16" s="29"/>
      <c r="E16" s="111"/>
      <c r="F16" s="111"/>
      <c r="G16" s="111"/>
      <c r="H16" s="107"/>
      <c r="I16" s="111"/>
      <c r="J16" s="111"/>
      <c r="K16" s="111"/>
    </row>
    <row r="17" spans="1:17" hidden="1">
      <c r="A17" s="63" t="s">
        <v>216</v>
      </c>
      <c r="B17" s="29"/>
      <c r="C17" s="29"/>
      <c r="D17" s="29"/>
      <c r="E17" s="104">
        <v>0</v>
      </c>
      <c r="F17" s="104"/>
      <c r="G17" s="104">
        <v>0</v>
      </c>
      <c r="H17" s="107"/>
      <c r="I17" s="104">
        <v>0</v>
      </c>
      <c r="J17" s="104"/>
      <c r="K17" s="104">
        <v>0</v>
      </c>
      <c r="M17" s="62"/>
      <c r="Q17" s="62"/>
    </row>
    <row r="18" spans="1:17">
      <c r="A18" s="63" t="s">
        <v>219</v>
      </c>
      <c r="B18" s="29"/>
      <c r="C18" s="29"/>
      <c r="D18" s="29"/>
      <c r="E18" s="104">
        <v>179220.58</v>
      </c>
      <c r="F18" s="104"/>
      <c r="G18" s="104">
        <v>-6213684.2000000002</v>
      </c>
      <c r="H18" s="107"/>
      <c r="I18" s="104">
        <v>0</v>
      </c>
      <c r="J18" s="104"/>
      <c r="K18" s="104">
        <v>0</v>
      </c>
      <c r="M18" s="62"/>
      <c r="Q18" s="62"/>
    </row>
    <row r="19" spans="1:17" hidden="1">
      <c r="A19" s="63" t="s">
        <v>217</v>
      </c>
      <c r="B19" s="29"/>
      <c r="C19" s="29"/>
      <c r="D19" s="29"/>
      <c r="E19" s="106"/>
      <c r="F19" s="104"/>
      <c r="G19" s="106">
        <v>0</v>
      </c>
      <c r="H19" s="107"/>
      <c r="I19" s="106">
        <v>0</v>
      </c>
      <c r="J19" s="104"/>
      <c r="K19" s="106">
        <v>0</v>
      </c>
      <c r="M19" s="62"/>
      <c r="Q19" s="62"/>
    </row>
    <row r="20" spans="1:17">
      <c r="A20" s="65" t="s">
        <v>330</v>
      </c>
      <c r="B20" s="29"/>
      <c r="C20" s="29"/>
      <c r="D20" s="29"/>
      <c r="E20" s="122">
        <f>SUM(E15:E19)</f>
        <v>612995.15999999992</v>
      </c>
      <c r="F20" s="104"/>
      <c r="G20" s="122">
        <f>SUM(G15:G19)</f>
        <v>-5572159.4700000007</v>
      </c>
      <c r="H20" s="107"/>
      <c r="I20" s="122">
        <f>SUM(I17:I19)</f>
        <v>0</v>
      </c>
      <c r="J20" s="107"/>
      <c r="K20" s="122">
        <f>SUM(K17:K19)</f>
        <v>0</v>
      </c>
      <c r="M20" s="62"/>
      <c r="Q20" s="62"/>
    </row>
    <row r="21" spans="1:17" ht="21" thickBot="1">
      <c r="A21" s="33" t="s">
        <v>250</v>
      </c>
      <c r="B21" s="29"/>
      <c r="C21" s="29"/>
      <c r="D21" s="29"/>
      <c r="E21" s="121">
        <f>+E20+E11</f>
        <v>-39784087.883811198</v>
      </c>
      <c r="F21" s="123"/>
      <c r="G21" s="121">
        <f>+G20+G11</f>
        <v>204486790.6800001</v>
      </c>
      <c r="H21" s="107"/>
      <c r="I21" s="121">
        <f>+I20+I11</f>
        <v>-69202647.280000061</v>
      </c>
      <c r="J21" s="104"/>
      <c r="K21" s="121">
        <f>+K20+K11</f>
        <v>141170667.47</v>
      </c>
      <c r="M21" s="62"/>
      <c r="Q21" s="62"/>
    </row>
    <row r="22" spans="1:17" ht="21" thickTop="1">
      <c r="A22" s="33"/>
      <c r="B22" s="29"/>
      <c r="C22" s="29"/>
      <c r="D22" s="29"/>
      <c r="E22" s="104"/>
      <c r="F22" s="123"/>
      <c r="G22" s="104"/>
      <c r="H22" s="104"/>
      <c r="I22" s="104"/>
      <c r="J22" s="104"/>
      <c r="K22" s="104"/>
    </row>
    <row r="23" spans="1:17" ht="20.399999999999999">
      <c r="A23" s="33" t="s">
        <v>168</v>
      </c>
      <c r="B23" s="29"/>
      <c r="C23" s="29"/>
      <c r="D23" s="29"/>
      <c r="E23" s="104"/>
      <c r="F23" s="123"/>
      <c r="G23" s="104"/>
      <c r="H23" s="107"/>
      <c r="I23" s="104"/>
      <c r="J23" s="104"/>
      <c r="K23" s="104"/>
    </row>
    <row r="24" spans="1:17">
      <c r="A24" s="28" t="s">
        <v>78</v>
      </c>
      <c r="B24" s="29"/>
      <c r="C24" s="29"/>
      <c r="D24" s="29"/>
      <c r="E24" s="104">
        <f>+E26-E25</f>
        <v>-53468648.213811196</v>
      </c>
      <c r="F24" s="123"/>
      <c r="G24" s="104">
        <f>+G26-G25</f>
        <v>202462091.31000009</v>
      </c>
      <c r="H24" s="107"/>
      <c r="I24" s="111">
        <f>+I26-I25</f>
        <v>-69202647.280000061</v>
      </c>
      <c r="J24" s="104"/>
      <c r="K24" s="104">
        <f>+K26-K25</f>
        <v>141170667.47</v>
      </c>
      <c r="M24" s="62"/>
      <c r="Q24" s="62"/>
    </row>
    <row r="25" spans="1:17">
      <c r="A25" s="28" t="s">
        <v>33</v>
      </c>
      <c r="B25" s="29"/>
      <c r="C25" s="29"/>
      <c r="D25" s="29"/>
      <c r="E25" s="104">
        <v>13071565.17</v>
      </c>
      <c r="F25" s="123"/>
      <c r="G25" s="104">
        <v>7596858.8399999999</v>
      </c>
      <c r="H25" s="107"/>
      <c r="I25" s="104">
        <v>0</v>
      </c>
      <c r="J25" s="104"/>
      <c r="K25" s="104">
        <v>0</v>
      </c>
      <c r="M25" s="62"/>
      <c r="Q25" s="62"/>
    </row>
    <row r="26" spans="1:17" ht="21" thickBot="1">
      <c r="A26" s="33"/>
      <c r="B26" s="29"/>
      <c r="C26" s="29"/>
      <c r="D26" s="29"/>
      <c r="E26" s="108">
        <f>+E11</f>
        <v>-40397083.043811195</v>
      </c>
      <c r="F26" s="123"/>
      <c r="G26" s="108">
        <f>+G11</f>
        <v>210058950.1500001</v>
      </c>
      <c r="H26" s="107"/>
      <c r="I26" s="108">
        <f>+I11</f>
        <v>-69202647.280000061</v>
      </c>
      <c r="J26" s="104"/>
      <c r="K26" s="108">
        <f>+K11</f>
        <v>141170667.47</v>
      </c>
      <c r="M26" s="62"/>
      <c r="Q26" s="62"/>
    </row>
    <row r="27" spans="1:17" ht="21" thickTop="1">
      <c r="A27" s="33"/>
      <c r="B27" s="29"/>
      <c r="C27" s="29"/>
      <c r="D27" s="29"/>
      <c r="E27" s="104"/>
      <c r="F27" s="123"/>
      <c r="G27" s="104"/>
      <c r="H27" s="107"/>
      <c r="I27" s="104"/>
      <c r="J27" s="104"/>
      <c r="K27" s="104"/>
    </row>
    <row r="28" spans="1:17" ht="20.399999999999999">
      <c r="A28" s="33" t="s">
        <v>80</v>
      </c>
      <c r="B28" s="29"/>
      <c r="C28" s="29"/>
      <c r="D28" s="29"/>
      <c r="E28" s="111"/>
      <c r="F28" s="111"/>
      <c r="G28" s="111"/>
      <c r="H28" s="107"/>
      <c r="I28" s="156"/>
      <c r="J28" s="107"/>
      <c r="K28" s="111"/>
    </row>
    <row r="29" spans="1:17">
      <c r="A29" s="28" t="s">
        <v>78</v>
      </c>
      <c r="B29" s="29"/>
      <c r="C29" s="29"/>
      <c r="D29" s="29"/>
      <c r="E29" s="104">
        <f>+E31-E30</f>
        <v>-52909132.473811194</v>
      </c>
      <c r="F29" s="104"/>
      <c r="G29" s="104">
        <f>+G31-G30</f>
        <v>198552664.22000009</v>
      </c>
      <c r="H29" s="157"/>
      <c r="I29" s="104">
        <f>+I31-I30</f>
        <v>-69202647.280000061</v>
      </c>
      <c r="J29" s="157"/>
      <c r="K29" s="104">
        <f>+K31-K30</f>
        <v>141170667.47</v>
      </c>
      <c r="M29" s="62"/>
      <c r="Q29" s="62"/>
    </row>
    <row r="30" spans="1:17">
      <c r="A30" s="28" t="s">
        <v>33</v>
      </c>
      <c r="B30" s="29"/>
      <c r="C30" s="29"/>
      <c r="D30" s="29"/>
      <c r="E30" s="104">
        <v>13125044.59</v>
      </c>
      <c r="F30" s="104"/>
      <c r="G30" s="104">
        <v>5934126.46</v>
      </c>
      <c r="H30" s="112"/>
      <c r="I30" s="104">
        <v>0</v>
      </c>
      <c r="J30" s="104"/>
      <c r="K30" s="106">
        <v>0</v>
      </c>
      <c r="M30" s="62"/>
      <c r="Q30" s="62"/>
    </row>
    <row r="31" spans="1:17" ht="20.399999999999999" thickBot="1">
      <c r="B31" s="29"/>
      <c r="C31" s="29"/>
      <c r="D31" s="29"/>
      <c r="E31" s="108">
        <f>E21</f>
        <v>-39784087.883811198</v>
      </c>
      <c r="F31" s="104"/>
      <c r="G31" s="108">
        <f>+G21</f>
        <v>204486790.6800001</v>
      </c>
      <c r="H31" s="107"/>
      <c r="I31" s="108">
        <f>+I21</f>
        <v>-69202647.280000061</v>
      </c>
      <c r="J31" s="107"/>
      <c r="K31" s="108">
        <f>+K21</f>
        <v>141170667.47</v>
      </c>
      <c r="M31" s="62"/>
      <c r="Q31" s="62"/>
    </row>
    <row r="32" spans="1:17" ht="21" thickTop="1">
      <c r="A32" s="33"/>
      <c r="B32" s="29"/>
      <c r="C32" s="29"/>
      <c r="D32" s="29"/>
      <c r="E32" s="104"/>
      <c r="F32" s="104"/>
      <c r="G32" s="104"/>
      <c r="H32" s="107"/>
      <c r="I32" s="158"/>
      <c r="J32" s="104"/>
      <c r="K32" s="104"/>
    </row>
    <row r="33" spans="1:17" ht="20.399999999999999">
      <c r="A33" s="47" t="s">
        <v>81</v>
      </c>
      <c r="E33" s="107"/>
      <c r="F33" s="107"/>
      <c r="G33" s="104"/>
      <c r="H33" s="104"/>
      <c r="I33" s="104"/>
      <c r="J33" s="107"/>
      <c r="K33" s="158"/>
    </row>
    <row r="34" spans="1:17" ht="20.399999999999999" thickBot="1">
      <c r="A34" s="68" t="s">
        <v>333</v>
      </c>
      <c r="B34" s="29"/>
      <c r="C34" s="29"/>
      <c r="D34" s="29"/>
      <c r="E34" s="155">
        <f>(E26/E35)</f>
        <v>-5.0033488587357651E-3</v>
      </c>
      <c r="F34" s="153"/>
      <c r="G34" s="155">
        <f>(G26/G35)</f>
        <v>4.4523006046187391E-2</v>
      </c>
      <c r="H34" s="154"/>
      <c r="I34" s="155">
        <f>(I26/I35)</f>
        <v>-8.5710395545398731E-3</v>
      </c>
      <c r="J34" s="153"/>
      <c r="K34" s="155">
        <f>(K26/K35)</f>
        <v>2.9921802793086639E-2</v>
      </c>
      <c r="M34" s="62"/>
      <c r="Q34" s="62"/>
    </row>
    <row r="35" spans="1:17" ht="21" thickTop="1" thickBot="1">
      <c r="A35" s="45" t="s">
        <v>334</v>
      </c>
      <c r="B35" s="29"/>
      <c r="C35" s="29"/>
      <c r="E35" s="159">
        <v>8074008865.7377043</v>
      </c>
      <c r="F35" s="160"/>
      <c r="G35" s="159">
        <v>4717986695.0602703</v>
      </c>
      <c r="H35" s="74"/>
      <c r="I35" s="159">
        <v>8074008624</v>
      </c>
      <c r="J35" s="74"/>
      <c r="K35" s="159">
        <v>4717986695.0602703</v>
      </c>
      <c r="M35" s="62"/>
      <c r="Q35" s="62"/>
    </row>
    <row r="36" spans="1:17" ht="20.399999999999999" thickTop="1"/>
    <row r="37" spans="1:17">
      <c r="A37" s="37" t="s">
        <v>249</v>
      </c>
    </row>
    <row r="38" spans="1:17">
      <c r="A38" s="30"/>
    </row>
    <row r="39" spans="1:17">
      <c r="A39" s="30"/>
    </row>
    <row r="40" spans="1:17">
      <c r="A40" s="70"/>
    </row>
    <row r="41" spans="1:17">
      <c r="A41" s="70"/>
    </row>
    <row r="42" spans="1:17">
      <c r="A42" s="70"/>
    </row>
    <row r="43" spans="1:17">
      <c r="A43" s="70"/>
    </row>
    <row r="44" spans="1:17">
      <c r="A44" s="70"/>
    </row>
    <row r="45" spans="1:17">
      <c r="A45" s="70"/>
    </row>
    <row r="46" spans="1:17">
      <c r="A46" s="70"/>
    </row>
    <row r="47" spans="1:17">
      <c r="A47" s="70"/>
    </row>
    <row r="48" spans="1:17">
      <c r="A48" s="70"/>
    </row>
    <row r="49" spans="1:11">
      <c r="A49" s="70"/>
    </row>
    <row r="50" spans="1:11">
      <c r="A50" s="70"/>
    </row>
    <row r="51" spans="1:11">
      <c r="A51" s="29" t="s">
        <v>0</v>
      </c>
      <c r="G51" s="29"/>
      <c r="H51" s="29" t="s">
        <v>1</v>
      </c>
      <c r="I51" s="29"/>
    </row>
    <row r="52" spans="1:11">
      <c r="A52" s="29" t="s">
        <v>106</v>
      </c>
      <c r="G52" s="29"/>
      <c r="H52" s="38" t="s">
        <v>107</v>
      </c>
      <c r="I52" s="29"/>
    </row>
    <row r="53" spans="1:11">
      <c r="A53" s="29"/>
      <c r="G53" s="29"/>
      <c r="H53" s="38"/>
      <c r="I53" s="29"/>
    </row>
    <row r="54" spans="1:11">
      <c r="A54" s="272" t="s">
        <v>338</v>
      </c>
      <c r="B54" s="273"/>
      <c r="C54" s="273"/>
      <c r="D54" s="273"/>
      <c r="E54" s="273"/>
      <c r="F54" s="273"/>
      <c r="G54" s="273"/>
      <c r="H54" s="273"/>
      <c r="I54" s="273"/>
      <c r="J54" s="273"/>
      <c r="K54" s="273"/>
    </row>
  </sheetData>
  <mergeCells count="10">
    <mergeCell ref="M8:Q8"/>
    <mergeCell ref="E8:K8"/>
    <mergeCell ref="A54:K54"/>
    <mergeCell ref="I1:K1"/>
    <mergeCell ref="A2:K2"/>
    <mergeCell ref="A3:K3"/>
    <mergeCell ref="A4:K4"/>
    <mergeCell ref="E6:K6"/>
    <mergeCell ref="E7:G7"/>
    <mergeCell ref="I7:K7"/>
  </mergeCells>
  <pageMargins left="0.70866141732283472" right="0.19685039370078741" top="0.59055118110236227" bottom="0.31496062992125984" header="0.31496062992125984" footer="0.39370078740157483"/>
  <pageSetup paperSize="9" scale="7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F46E-01F7-4CA6-A26B-F83361284F61}">
  <sheetPr>
    <pageSetUpPr fitToPage="1"/>
  </sheetPr>
  <dimension ref="A1:R244"/>
  <sheetViews>
    <sheetView view="pageBreakPreview" topLeftCell="A176" zoomScaleNormal="100" zoomScaleSheetLayoutView="100" workbookViewId="0">
      <selection activeCell="C181" sqref="C181"/>
    </sheetView>
  </sheetViews>
  <sheetFormatPr defaultColWidth="9.09765625" defaultRowHeight="19.8"/>
  <cols>
    <col min="1" max="1" width="11.09765625" style="27" customWidth="1"/>
    <col min="2" max="2" width="2.69921875" style="57" customWidth="1"/>
    <col min="3" max="3" width="58.09765625" style="57" customWidth="1"/>
    <col min="4" max="4" width="9.09765625" style="27" customWidth="1"/>
    <col min="5" max="5" width="0.69921875" style="27" customWidth="1"/>
    <col min="6" max="6" width="14.09765625" style="173" customWidth="1"/>
    <col min="7" max="7" width="1" style="174" customWidth="1"/>
    <col min="8" max="8" width="13.69921875" style="27" customWidth="1"/>
    <col min="9" max="9" width="0.59765625" style="174" customWidth="1"/>
    <col min="10" max="10" width="14.09765625" style="27" customWidth="1"/>
    <col min="11" max="11" width="0.69921875" style="174" customWidth="1"/>
    <col min="12" max="12" width="13.59765625" style="27" customWidth="1"/>
    <col min="13" max="16384" width="9.09765625" style="27"/>
  </cols>
  <sheetData>
    <row r="1" spans="2:18">
      <c r="J1" s="175"/>
      <c r="K1" s="176"/>
      <c r="L1" s="175"/>
    </row>
    <row r="2" spans="2:18" s="45" customFormat="1" ht="20.399999999999999">
      <c r="B2" s="282" t="s">
        <v>38</v>
      </c>
      <c r="C2" s="282"/>
      <c r="D2" s="282"/>
      <c r="E2" s="282"/>
      <c r="F2" s="282"/>
      <c r="G2" s="282"/>
      <c r="H2" s="282"/>
      <c r="I2" s="282"/>
      <c r="J2" s="282"/>
      <c r="K2" s="282"/>
      <c r="L2" s="282"/>
    </row>
    <row r="3" spans="2:18" s="45" customFormat="1" ht="20.399999999999999">
      <c r="B3" s="281" t="s">
        <v>83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</row>
    <row r="4" spans="2:18" s="45" customFormat="1" ht="20.399999999999999">
      <c r="B4" s="282" t="s">
        <v>311</v>
      </c>
      <c r="C4" s="282"/>
      <c r="D4" s="282"/>
      <c r="E4" s="282"/>
      <c r="F4" s="282"/>
      <c r="G4" s="282"/>
      <c r="H4" s="282"/>
      <c r="I4" s="282"/>
      <c r="J4" s="282"/>
      <c r="K4" s="282"/>
      <c r="L4" s="282"/>
    </row>
    <row r="5" spans="2:18" ht="12.6" customHeight="1">
      <c r="B5" s="177"/>
      <c r="C5" s="177"/>
      <c r="D5" s="177"/>
      <c r="E5" s="177"/>
      <c r="F5" s="178"/>
      <c r="G5" s="179"/>
      <c r="H5" s="177"/>
      <c r="I5" s="179"/>
      <c r="J5" s="177"/>
      <c r="K5" s="179"/>
      <c r="L5" s="177"/>
    </row>
    <row r="6" spans="2:18" s="45" customFormat="1" ht="20.399999999999999">
      <c r="B6" s="47"/>
      <c r="C6" s="47"/>
      <c r="F6" s="283" t="s">
        <v>264</v>
      </c>
      <c r="G6" s="283"/>
      <c r="H6" s="283"/>
      <c r="I6" s="283"/>
      <c r="J6" s="283"/>
      <c r="K6" s="283"/>
      <c r="L6" s="283"/>
    </row>
    <row r="7" spans="2:18" s="45" customFormat="1" ht="20.399999999999999">
      <c r="B7" s="47"/>
      <c r="C7" s="47"/>
      <c r="F7" s="286" t="s">
        <v>36</v>
      </c>
      <c r="G7" s="286"/>
      <c r="H7" s="286"/>
      <c r="J7" s="283" t="s">
        <v>37</v>
      </c>
      <c r="K7" s="283"/>
      <c r="L7" s="283"/>
    </row>
    <row r="8" spans="2:18" s="45" customFormat="1" ht="20.399999999999999">
      <c r="B8" s="47"/>
      <c r="C8" s="47"/>
      <c r="F8" s="263" t="s">
        <v>251</v>
      </c>
      <c r="G8" s="263"/>
      <c r="H8" s="263"/>
      <c r="I8" s="263"/>
      <c r="J8" s="263"/>
      <c r="K8" s="263"/>
      <c r="L8" s="263"/>
      <c r="N8" s="277"/>
      <c r="O8" s="277"/>
      <c r="P8" s="277"/>
      <c r="Q8" s="277"/>
      <c r="R8" s="277"/>
    </row>
    <row r="9" spans="2:18" s="45" customFormat="1" ht="20.399999999999999">
      <c r="B9" s="44"/>
      <c r="C9" s="44"/>
      <c r="D9" s="97" t="s">
        <v>35</v>
      </c>
      <c r="E9" s="49"/>
      <c r="F9" s="50" t="s">
        <v>172</v>
      </c>
      <c r="G9" s="51"/>
      <c r="H9" s="50" t="s">
        <v>171</v>
      </c>
      <c r="I9" s="36"/>
      <c r="J9" s="50" t="s">
        <v>172</v>
      </c>
      <c r="K9" s="51"/>
      <c r="L9" s="50" t="s">
        <v>171</v>
      </c>
      <c r="N9" s="48"/>
      <c r="O9" s="48"/>
      <c r="P9" s="48"/>
      <c r="Q9" s="48"/>
      <c r="R9" s="48"/>
    </row>
    <row r="10" spans="2:18" ht="20.399999999999999">
      <c r="B10" s="52" t="s">
        <v>84</v>
      </c>
      <c r="C10" s="182"/>
      <c r="H10" s="150"/>
    </row>
    <row r="11" spans="2:18">
      <c r="B11" s="53" t="s">
        <v>335</v>
      </c>
      <c r="E11" s="183"/>
      <c r="F11" s="171">
        <f>[1]PL12M!F67</f>
        <v>-40397083.040000111</v>
      </c>
      <c r="G11" s="184"/>
      <c r="H11" s="171">
        <f>[1]PL12M!H67</f>
        <v>210058950.1500001</v>
      </c>
      <c r="I11" s="184"/>
      <c r="J11" s="171">
        <f>[1]PL12M!J67</f>
        <v>-69202647.280000061</v>
      </c>
      <c r="K11" s="184"/>
      <c r="L11" s="171">
        <f>[1]PL12M!L67</f>
        <v>141170667.47</v>
      </c>
    </row>
    <row r="12" spans="2:18">
      <c r="B12" s="54" t="s">
        <v>116</v>
      </c>
      <c r="C12" s="185"/>
      <c r="E12" s="186"/>
      <c r="F12" s="171"/>
      <c r="G12" s="184"/>
      <c r="H12" s="171"/>
      <c r="I12" s="170"/>
      <c r="J12" s="171"/>
      <c r="K12" s="170"/>
      <c r="L12" s="187"/>
    </row>
    <row r="13" spans="2:18">
      <c r="B13" s="27"/>
      <c r="C13" s="53" t="s">
        <v>85</v>
      </c>
      <c r="E13" s="186"/>
      <c r="F13" s="168">
        <v>112317403.23</v>
      </c>
      <c r="G13" s="169"/>
      <c r="H13" s="168">
        <v>74629774.579999998</v>
      </c>
      <c r="I13" s="170"/>
      <c r="J13" s="168">
        <v>4403417.4400000004</v>
      </c>
      <c r="K13" s="169"/>
      <c r="L13" s="168">
        <v>7702066.25</v>
      </c>
    </row>
    <row r="14" spans="2:18">
      <c r="B14" s="27"/>
      <c r="C14" s="53" t="s">
        <v>86</v>
      </c>
      <c r="E14" s="186"/>
      <c r="F14" s="168">
        <v>10439641.560000001</v>
      </c>
      <c r="G14" s="169"/>
      <c r="H14" s="168">
        <v>18856511.93</v>
      </c>
      <c r="I14" s="170"/>
      <c r="J14" s="168">
        <v>8611049.0099999998</v>
      </c>
      <c r="K14" s="169"/>
      <c r="L14" s="168">
        <v>15451452.08</v>
      </c>
    </row>
    <row r="15" spans="2:18">
      <c r="B15" s="27"/>
      <c r="C15" s="44" t="s">
        <v>252</v>
      </c>
      <c r="E15" s="186"/>
      <c r="F15" s="168">
        <v>0</v>
      </c>
      <c r="G15" s="169"/>
      <c r="H15" s="168">
        <v>5456397.7199999997</v>
      </c>
      <c r="I15" s="170"/>
      <c r="J15" s="168">
        <v>0</v>
      </c>
      <c r="K15" s="169"/>
      <c r="L15" s="168">
        <v>0</v>
      </c>
    </row>
    <row r="16" spans="2:18">
      <c r="B16" s="27"/>
      <c r="C16" s="44" t="s">
        <v>253</v>
      </c>
      <c r="E16" s="186"/>
      <c r="F16" s="168">
        <v>5000000</v>
      </c>
      <c r="G16" s="169"/>
      <c r="H16" s="168">
        <v>10000000</v>
      </c>
      <c r="I16" s="170"/>
      <c r="J16" s="168">
        <v>66500000</v>
      </c>
      <c r="K16" s="169"/>
      <c r="L16" s="168">
        <v>10000000</v>
      </c>
    </row>
    <row r="17" spans="2:12" hidden="1">
      <c r="B17" s="27"/>
      <c r="C17" s="57" t="s">
        <v>254</v>
      </c>
      <c r="E17" s="186"/>
      <c r="F17" s="168">
        <v>0</v>
      </c>
      <c r="G17" s="169"/>
      <c r="H17" s="168"/>
      <c r="I17" s="170"/>
      <c r="J17" s="168"/>
      <c r="K17" s="169"/>
      <c r="L17" s="168">
        <v>0</v>
      </c>
    </row>
    <row r="18" spans="2:12">
      <c r="B18" s="27"/>
      <c r="C18" s="44" t="s">
        <v>214</v>
      </c>
      <c r="E18" s="186"/>
      <c r="F18" s="168">
        <v>81686642</v>
      </c>
      <c r="G18" s="169"/>
      <c r="H18" s="168">
        <v>0</v>
      </c>
      <c r="I18" s="170"/>
      <c r="J18" s="168">
        <v>0</v>
      </c>
      <c r="K18" s="169"/>
      <c r="L18" s="168">
        <v>0</v>
      </c>
    </row>
    <row r="19" spans="2:12">
      <c r="B19" s="27"/>
      <c r="C19" s="44" t="s">
        <v>220</v>
      </c>
      <c r="E19" s="186"/>
      <c r="F19" s="168">
        <v>4034376.5</v>
      </c>
      <c r="G19" s="169"/>
      <c r="H19" s="168">
        <v>2689156.22</v>
      </c>
      <c r="I19" s="170"/>
      <c r="J19" s="168">
        <v>4034376.5</v>
      </c>
      <c r="K19" s="169"/>
      <c r="L19" s="168">
        <v>2689156.22</v>
      </c>
    </row>
    <row r="20" spans="2:12">
      <c r="B20" s="27"/>
      <c r="C20" s="53" t="s">
        <v>87</v>
      </c>
      <c r="E20" s="186"/>
      <c r="F20" s="168">
        <f>+-186620+995954.19</f>
        <v>809334.19</v>
      </c>
      <c r="G20" s="169"/>
      <c r="H20" s="168">
        <v>-1284900.8500000001</v>
      </c>
      <c r="I20" s="170"/>
      <c r="J20" s="168">
        <f>+-186620+10588180.17</f>
        <v>10401560.17</v>
      </c>
      <c r="K20" s="169"/>
      <c r="L20" s="168">
        <v>-1284900.8500000001</v>
      </c>
    </row>
    <row r="21" spans="2:12" hidden="1">
      <c r="B21" s="27"/>
      <c r="C21" s="188" t="s">
        <v>255</v>
      </c>
      <c r="E21" s="186"/>
      <c r="F21" s="168">
        <v>0</v>
      </c>
      <c r="G21" s="169"/>
      <c r="H21" s="168">
        <v>0</v>
      </c>
      <c r="I21" s="170"/>
      <c r="J21" s="168">
        <v>0</v>
      </c>
      <c r="K21" s="169"/>
      <c r="L21" s="168">
        <v>0</v>
      </c>
    </row>
    <row r="22" spans="2:12">
      <c r="B22" s="27"/>
      <c r="C22" s="56" t="s">
        <v>104</v>
      </c>
      <c r="E22" s="186"/>
      <c r="F22" s="168">
        <v>34870</v>
      </c>
      <c r="G22" s="169"/>
      <c r="H22" s="168">
        <v>0</v>
      </c>
      <c r="I22" s="170"/>
      <c r="J22" s="168">
        <v>34870</v>
      </c>
      <c r="K22" s="169"/>
      <c r="L22" s="168">
        <v>0</v>
      </c>
    </row>
    <row r="23" spans="2:12">
      <c r="B23" s="27"/>
      <c r="C23" s="56" t="s">
        <v>225</v>
      </c>
      <c r="E23" s="186"/>
      <c r="F23" s="168">
        <v>0</v>
      </c>
      <c r="G23" s="169"/>
      <c r="H23" s="168">
        <v>4679700.16</v>
      </c>
      <c r="I23" s="170"/>
      <c r="J23" s="168">
        <v>0</v>
      </c>
      <c r="K23" s="169"/>
      <c r="L23" s="168">
        <v>4679700.16</v>
      </c>
    </row>
    <row r="24" spans="2:12">
      <c r="B24" s="27"/>
      <c r="C24" s="188" t="s">
        <v>265</v>
      </c>
      <c r="E24" s="186"/>
      <c r="F24" s="168">
        <v>1428490.14</v>
      </c>
      <c r="G24" s="169"/>
      <c r="H24" s="168">
        <v>6253213.8499999996</v>
      </c>
      <c r="I24" s="170"/>
      <c r="J24" s="168">
        <v>1428490.14</v>
      </c>
      <c r="K24" s="169"/>
      <c r="L24" s="168">
        <v>6253213.8499999996</v>
      </c>
    </row>
    <row r="25" spans="2:12">
      <c r="B25" s="27"/>
      <c r="C25" s="188" t="s">
        <v>88</v>
      </c>
      <c r="E25" s="142"/>
      <c r="F25" s="168">
        <v>903945.39</v>
      </c>
      <c r="G25" s="169"/>
      <c r="H25" s="168">
        <v>845309.89</v>
      </c>
      <c r="I25" s="172"/>
      <c r="J25" s="168">
        <v>292852.78999999998</v>
      </c>
      <c r="K25" s="169"/>
      <c r="L25" s="168">
        <v>275212.07</v>
      </c>
    </row>
    <row r="26" spans="2:12">
      <c r="B26" s="27"/>
      <c r="C26" s="188" t="s">
        <v>89</v>
      </c>
      <c r="E26" s="142"/>
      <c r="F26" s="168">
        <v>-14618661.210000001</v>
      </c>
      <c r="G26" s="169"/>
      <c r="H26" s="168">
        <v>1278776.5</v>
      </c>
      <c r="I26" s="172"/>
      <c r="J26" s="168">
        <v>1777.8</v>
      </c>
      <c r="K26" s="172"/>
      <c r="L26" s="168">
        <v>4272.2</v>
      </c>
    </row>
    <row r="27" spans="2:12">
      <c r="B27" s="27"/>
      <c r="C27" s="188" t="s">
        <v>266</v>
      </c>
      <c r="E27" s="142"/>
      <c r="F27" s="168">
        <v>-71185.08</v>
      </c>
      <c r="G27" s="169"/>
      <c r="H27" s="168">
        <v>0</v>
      </c>
      <c r="I27" s="172"/>
      <c r="J27" s="168">
        <v>-71185.08</v>
      </c>
      <c r="K27" s="172"/>
      <c r="L27" s="168">
        <v>0</v>
      </c>
    </row>
    <row r="28" spans="2:12" hidden="1">
      <c r="B28" s="27"/>
      <c r="C28" s="188" t="s">
        <v>256</v>
      </c>
      <c r="E28" s="142"/>
      <c r="F28" s="168">
        <v>0</v>
      </c>
      <c r="G28" s="169"/>
      <c r="H28" s="151">
        <v>0</v>
      </c>
      <c r="I28" s="172"/>
      <c r="J28" s="168">
        <v>0</v>
      </c>
      <c r="K28" s="172"/>
      <c r="L28" s="168">
        <v>0</v>
      </c>
    </row>
    <row r="29" spans="2:12">
      <c r="B29" s="27"/>
      <c r="C29" s="188" t="s">
        <v>267</v>
      </c>
      <c r="E29" s="142"/>
      <c r="F29" s="171">
        <v>8821949.5600000005</v>
      </c>
      <c r="G29" s="169"/>
      <c r="H29" s="168">
        <v>-1915786.23</v>
      </c>
      <c r="I29" s="172"/>
      <c r="J29" s="168">
        <v>26773112.129999999</v>
      </c>
      <c r="K29" s="172"/>
      <c r="L29" s="168">
        <f>17685.51-1869157.88</f>
        <v>-1851472.3699999999</v>
      </c>
    </row>
    <row r="30" spans="2:12">
      <c r="B30" s="27"/>
      <c r="C30" s="188" t="s">
        <v>268</v>
      </c>
      <c r="E30" s="142"/>
      <c r="F30" s="171">
        <v>0</v>
      </c>
      <c r="G30" s="169"/>
      <c r="H30" s="168">
        <v>-36685062.5</v>
      </c>
      <c r="I30" s="172"/>
      <c r="J30" s="168">
        <v>0</v>
      </c>
      <c r="K30" s="172"/>
      <c r="L30" s="187">
        <v>-36685062.5</v>
      </c>
    </row>
    <row r="31" spans="2:12" hidden="1">
      <c r="B31" s="27"/>
      <c r="C31" s="188" t="s">
        <v>257</v>
      </c>
      <c r="E31" s="142"/>
      <c r="F31" s="171">
        <v>0</v>
      </c>
      <c r="G31" s="169"/>
      <c r="H31" s="171">
        <v>0</v>
      </c>
      <c r="I31" s="172"/>
      <c r="J31" s="168">
        <v>0</v>
      </c>
      <c r="K31" s="172"/>
      <c r="L31" s="171">
        <v>0</v>
      </c>
    </row>
    <row r="32" spans="2:12">
      <c r="B32" s="27"/>
      <c r="C32" s="188" t="s">
        <v>269</v>
      </c>
      <c r="E32" s="142"/>
      <c r="F32" s="171">
        <v>-17830300.780000001</v>
      </c>
      <c r="G32" s="169"/>
      <c r="H32" s="168">
        <v>0</v>
      </c>
      <c r="I32" s="172"/>
      <c r="J32" s="168">
        <v>-27300000</v>
      </c>
      <c r="K32" s="172"/>
      <c r="L32" s="168">
        <v>0</v>
      </c>
    </row>
    <row r="33" spans="2:13">
      <c r="B33" s="27"/>
      <c r="C33" s="188" t="s">
        <v>270</v>
      </c>
      <c r="E33" s="142"/>
      <c r="F33" s="171">
        <v>-14025407.58</v>
      </c>
      <c r="G33" s="169"/>
      <c r="H33" s="168">
        <v>-111320146.08</v>
      </c>
      <c r="I33" s="172"/>
      <c r="J33" s="168">
        <v>0</v>
      </c>
      <c r="K33" s="172"/>
      <c r="L33" s="168">
        <v>-110715295</v>
      </c>
    </row>
    <row r="34" spans="2:13">
      <c r="B34" s="27"/>
      <c r="C34" s="188" t="s">
        <v>271</v>
      </c>
      <c r="E34" s="142"/>
      <c r="F34" s="171">
        <v>0</v>
      </c>
      <c r="G34" s="169"/>
      <c r="H34" s="168">
        <v>7403630.71</v>
      </c>
      <c r="I34" s="172"/>
      <c r="J34" s="168">
        <v>0</v>
      </c>
      <c r="K34" s="172"/>
      <c r="L34" s="168">
        <v>0</v>
      </c>
    </row>
    <row r="35" spans="2:13">
      <c r="B35" s="27"/>
      <c r="C35" s="188" t="s">
        <v>272</v>
      </c>
      <c r="D35" s="188"/>
      <c r="E35" s="188"/>
      <c r="F35" s="171">
        <v>1402920.47</v>
      </c>
      <c r="G35" s="169"/>
      <c r="H35" s="168">
        <v>0</v>
      </c>
      <c r="I35" s="189"/>
      <c r="J35" s="168">
        <v>0</v>
      </c>
      <c r="K35" s="172"/>
      <c r="L35" s="168">
        <v>0</v>
      </c>
    </row>
    <row r="36" spans="2:13">
      <c r="B36" s="27"/>
      <c r="C36" s="188" t="s">
        <v>126</v>
      </c>
      <c r="D36" s="188"/>
      <c r="E36" s="188"/>
      <c r="F36" s="171">
        <v>0</v>
      </c>
      <c r="G36" s="169"/>
      <c r="H36" s="168">
        <v>-2621</v>
      </c>
      <c r="I36" s="189"/>
      <c r="J36" s="168">
        <v>0</v>
      </c>
      <c r="K36" s="172"/>
      <c r="L36" s="168">
        <v>0</v>
      </c>
    </row>
    <row r="37" spans="2:13">
      <c r="B37" s="27"/>
      <c r="C37" s="188" t="s">
        <v>102</v>
      </c>
      <c r="D37" s="188"/>
      <c r="E37" s="188"/>
      <c r="F37" s="171">
        <v>1250216.18</v>
      </c>
      <c r="G37" s="169"/>
      <c r="H37" s="168">
        <v>-45830137.159999996</v>
      </c>
      <c r="I37" s="169"/>
      <c r="J37" s="168">
        <v>0</v>
      </c>
      <c r="K37" s="169"/>
      <c r="L37" s="168">
        <v>0</v>
      </c>
    </row>
    <row r="38" spans="2:13">
      <c r="B38" s="27"/>
      <c r="C38" s="188" t="s">
        <v>112</v>
      </c>
      <c r="D38" s="188"/>
      <c r="E38" s="188"/>
      <c r="F38" s="168">
        <v>0</v>
      </c>
      <c r="G38" s="169"/>
      <c r="H38" s="171">
        <v>0</v>
      </c>
      <c r="I38" s="169"/>
      <c r="J38" s="168">
        <v>0</v>
      </c>
      <c r="K38" s="169"/>
      <c r="L38" s="168">
        <v>-4116528</v>
      </c>
    </row>
    <row r="39" spans="2:13">
      <c r="B39" s="27"/>
      <c r="C39" s="188" t="s">
        <v>69</v>
      </c>
      <c r="E39" s="142"/>
      <c r="F39" s="134">
        <v>-75564569.019999996</v>
      </c>
      <c r="G39" s="169"/>
      <c r="H39" s="171">
        <v>-58650216.770000003</v>
      </c>
      <c r="I39" s="172"/>
      <c r="J39" s="168">
        <v>-99661883.739999995</v>
      </c>
      <c r="K39" s="172"/>
      <c r="L39" s="168">
        <v>-68354108.719999999</v>
      </c>
    </row>
    <row r="40" spans="2:13" ht="20.399999999999999">
      <c r="B40" s="27"/>
      <c r="C40" s="188" t="s">
        <v>90</v>
      </c>
      <c r="D40" s="188"/>
      <c r="E40" s="188"/>
      <c r="F40" s="187">
        <v>54760298.899999999</v>
      </c>
      <c r="G40" s="172"/>
      <c r="H40" s="187">
        <v>62355377.759999998</v>
      </c>
      <c r="I40" s="190"/>
      <c r="J40" s="187">
        <v>17868187.010000002</v>
      </c>
      <c r="K40" s="191"/>
      <c r="L40" s="171">
        <v>22014919.780000001</v>
      </c>
    </row>
    <row r="41" spans="2:13">
      <c r="B41" s="27"/>
      <c r="C41" s="188" t="s">
        <v>101</v>
      </c>
      <c r="D41" s="188"/>
      <c r="E41" s="188"/>
      <c r="F41" s="192">
        <v>-19082512.899999999</v>
      </c>
      <c r="G41" s="172"/>
      <c r="H41" s="193">
        <v>9235601.7799999993</v>
      </c>
      <c r="I41" s="190"/>
      <c r="J41" s="194">
        <v>0</v>
      </c>
      <c r="K41" s="169"/>
      <c r="L41" s="194">
        <v>0</v>
      </c>
    </row>
    <row r="42" spans="2:13">
      <c r="B42" s="185" t="s">
        <v>273</v>
      </c>
      <c r="C42" s="185"/>
      <c r="D42" s="185"/>
      <c r="E42" s="186"/>
      <c r="F42" s="171"/>
      <c r="G42" s="184"/>
      <c r="H42" s="171"/>
      <c r="I42" s="170"/>
      <c r="J42" s="171"/>
      <c r="K42" s="170"/>
      <c r="L42" s="187"/>
    </row>
    <row r="43" spans="2:13">
      <c r="B43" s="27"/>
      <c r="C43" s="185" t="s">
        <v>274</v>
      </c>
      <c r="E43" s="186"/>
      <c r="F43" s="171">
        <f>SUM(F11:F41)</f>
        <v>101300368.50999981</v>
      </c>
      <c r="G43" s="184"/>
      <c r="H43" s="171">
        <f>SUM(H11:H41)</f>
        <v>158053530.66000015</v>
      </c>
      <c r="I43" s="170"/>
      <c r="J43" s="171">
        <f>SUM(J11:J41)</f>
        <v>-55886023.110000059</v>
      </c>
      <c r="K43" s="170"/>
      <c r="L43" s="171">
        <f>SUM(L11:L41)</f>
        <v>-12766707.360000014</v>
      </c>
    </row>
    <row r="44" spans="2:13">
      <c r="B44" s="27"/>
      <c r="C44" s="185"/>
      <c r="E44" s="186"/>
      <c r="F44" s="171"/>
      <c r="G44" s="184"/>
      <c r="H44" s="171"/>
      <c r="I44" s="170"/>
      <c r="J44" s="171"/>
      <c r="K44" s="170"/>
      <c r="L44" s="171"/>
    </row>
    <row r="45" spans="2:13">
      <c r="B45" s="37" t="s">
        <v>249</v>
      </c>
      <c r="C45" s="185"/>
      <c r="E45" s="186"/>
      <c r="F45" s="171"/>
      <c r="G45" s="184"/>
      <c r="H45" s="171"/>
      <c r="I45" s="170"/>
      <c r="J45" s="171"/>
      <c r="K45" s="170"/>
      <c r="L45" s="171"/>
    </row>
    <row r="46" spans="2:13">
      <c r="B46" s="27"/>
      <c r="C46" s="185"/>
      <c r="E46" s="186"/>
      <c r="F46" s="171"/>
      <c r="G46" s="184"/>
      <c r="H46" s="171"/>
      <c r="I46" s="170"/>
      <c r="J46" s="171"/>
      <c r="K46" s="170"/>
      <c r="L46" s="171"/>
    </row>
    <row r="47" spans="2:13">
      <c r="B47" s="27"/>
      <c r="C47" s="29" t="s">
        <v>0</v>
      </c>
      <c r="D47" s="29"/>
      <c r="F47" s="29"/>
      <c r="G47" s="27"/>
      <c r="H47" s="29"/>
      <c r="I47" s="29" t="s">
        <v>1</v>
      </c>
      <c r="J47" s="29"/>
      <c r="K47" s="29"/>
      <c r="L47" s="29"/>
      <c r="M47" s="29"/>
    </row>
    <row r="48" spans="2:13">
      <c r="B48" s="27"/>
      <c r="C48" s="29" t="s">
        <v>106</v>
      </c>
      <c r="D48" s="29"/>
      <c r="F48" s="29"/>
      <c r="G48" s="27"/>
      <c r="H48" s="29"/>
      <c r="I48" s="38" t="s">
        <v>107</v>
      </c>
      <c r="J48" s="29"/>
      <c r="K48" s="29"/>
      <c r="L48" s="29"/>
      <c r="M48" s="29"/>
    </row>
    <row r="49" spans="1:18" s="195" customFormat="1" ht="8.5500000000000007" customHeight="1">
      <c r="B49" s="37"/>
      <c r="C49" s="196"/>
      <c r="E49" s="197"/>
      <c r="F49" s="198"/>
      <c r="G49" s="199"/>
      <c r="H49" s="198"/>
      <c r="I49" s="200"/>
      <c r="J49" s="198"/>
      <c r="K49" s="201"/>
      <c r="L49" s="198"/>
    </row>
    <row r="50" spans="1:18" ht="20.399999999999999">
      <c r="A50" s="202"/>
      <c r="B50" s="279" t="s">
        <v>173</v>
      </c>
      <c r="C50" s="279"/>
      <c r="D50" s="279"/>
      <c r="E50" s="279"/>
      <c r="F50" s="279"/>
      <c r="G50" s="279"/>
      <c r="H50" s="279"/>
      <c r="I50" s="279"/>
      <c r="J50" s="279"/>
      <c r="K50" s="279"/>
      <c r="L50" s="279"/>
    </row>
    <row r="51" spans="1:18">
      <c r="B51" s="27"/>
      <c r="C51" s="185"/>
      <c r="E51" s="186"/>
      <c r="F51" s="171"/>
      <c r="G51" s="184"/>
      <c r="H51" s="171"/>
      <c r="I51" s="170"/>
      <c r="J51" s="171"/>
      <c r="K51" s="170"/>
      <c r="L51" s="171"/>
    </row>
    <row r="52" spans="1:18">
      <c r="B52" s="27"/>
      <c r="C52" s="185"/>
      <c r="E52" s="186"/>
      <c r="F52" s="171"/>
      <c r="G52" s="184"/>
      <c r="H52" s="171"/>
      <c r="I52" s="170"/>
      <c r="J52" s="171"/>
      <c r="K52" s="170"/>
      <c r="L52" s="171"/>
    </row>
    <row r="53" spans="1:18" s="45" customFormat="1" ht="20.399999999999999">
      <c r="B53" s="282" t="s">
        <v>38</v>
      </c>
      <c r="C53" s="282"/>
      <c r="D53" s="282"/>
      <c r="E53" s="282"/>
      <c r="F53" s="282"/>
      <c r="G53" s="282"/>
      <c r="H53" s="282"/>
      <c r="I53" s="282"/>
      <c r="J53" s="282"/>
      <c r="K53" s="282"/>
      <c r="L53" s="282"/>
    </row>
    <row r="54" spans="1:18" s="45" customFormat="1" ht="20.399999999999999">
      <c r="B54" s="281" t="s">
        <v>193</v>
      </c>
      <c r="C54" s="281"/>
      <c r="D54" s="281"/>
      <c r="E54" s="281"/>
      <c r="F54" s="281"/>
      <c r="G54" s="281"/>
      <c r="H54" s="281"/>
      <c r="I54" s="281"/>
      <c r="J54" s="281"/>
      <c r="K54" s="281"/>
      <c r="L54" s="281"/>
    </row>
    <row r="55" spans="1:18" s="45" customFormat="1" ht="20.399999999999999">
      <c r="B55" s="282" t="s">
        <v>311</v>
      </c>
      <c r="C55" s="282"/>
      <c r="D55" s="282"/>
      <c r="E55" s="282"/>
      <c r="F55" s="282"/>
      <c r="G55" s="282"/>
      <c r="H55" s="282"/>
      <c r="I55" s="282"/>
      <c r="J55" s="282"/>
      <c r="K55" s="282"/>
      <c r="L55" s="282"/>
    </row>
    <row r="56" spans="1:18" s="45" customFormat="1" ht="20.399999999999999">
      <c r="B56" s="47"/>
      <c r="C56" s="47"/>
      <c r="F56" s="283" t="s">
        <v>264</v>
      </c>
      <c r="G56" s="283"/>
      <c r="H56" s="283"/>
      <c r="I56" s="283"/>
      <c r="J56" s="283"/>
      <c r="K56" s="283"/>
      <c r="L56" s="283"/>
    </row>
    <row r="57" spans="1:18" s="45" customFormat="1" ht="20.399999999999999">
      <c r="B57" s="47"/>
      <c r="C57" s="47"/>
      <c r="F57" s="286" t="s">
        <v>36</v>
      </c>
      <c r="G57" s="286"/>
      <c r="H57" s="286"/>
      <c r="J57" s="283" t="s">
        <v>37</v>
      </c>
      <c r="K57" s="283"/>
      <c r="L57" s="283"/>
    </row>
    <row r="58" spans="1:18" s="45" customFormat="1" ht="20.399999999999999">
      <c r="B58" s="47"/>
      <c r="C58" s="47"/>
      <c r="F58" s="263" t="s">
        <v>251</v>
      </c>
      <c r="G58" s="263"/>
      <c r="H58" s="263"/>
      <c r="I58" s="263"/>
      <c r="J58" s="263"/>
      <c r="K58" s="263"/>
      <c r="L58" s="263"/>
      <c r="N58" s="277"/>
      <c r="O58" s="277"/>
      <c r="P58" s="277"/>
      <c r="Q58" s="277"/>
      <c r="R58" s="277"/>
    </row>
    <row r="59" spans="1:18" s="45" customFormat="1" ht="20.399999999999999">
      <c r="B59" s="44"/>
      <c r="C59" s="44"/>
      <c r="D59" s="97" t="s">
        <v>35</v>
      </c>
      <c r="E59" s="49"/>
      <c r="F59" s="50" t="s">
        <v>172</v>
      </c>
      <c r="G59" s="51"/>
      <c r="H59" s="50" t="s">
        <v>171</v>
      </c>
      <c r="I59" s="36"/>
      <c r="J59" s="50" t="s">
        <v>172</v>
      </c>
      <c r="K59" s="51"/>
      <c r="L59" s="50" t="s">
        <v>171</v>
      </c>
      <c r="N59" s="48"/>
      <c r="O59" s="48"/>
      <c r="P59" s="48"/>
      <c r="Q59" s="48"/>
      <c r="R59" s="48"/>
    </row>
    <row r="60" spans="1:18">
      <c r="B60" s="185" t="s">
        <v>91</v>
      </c>
      <c r="C60" s="185"/>
      <c r="E60" s="186"/>
      <c r="F60" s="171"/>
      <c r="G60" s="184"/>
      <c r="H60" s="171"/>
      <c r="I60" s="170"/>
      <c r="J60" s="171"/>
      <c r="K60" s="170"/>
      <c r="L60" s="187"/>
    </row>
    <row r="61" spans="1:18">
      <c r="B61" s="27"/>
      <c r="C61" s="57" t="s">
        <v>275</v>
      </c>
      <c r="E61" s="173"/>
      <c r="F61" s="168">
        <v>-23580630.800000001</v>
      </c>
      <c r="G61" s="184"/>
      <c r="H61" s="168">
        <v>-65612845.880000003</v>
      </c>
      <c r="I61" s="203"/>
      <c r="J61" s="168">
        <v>9255023.6699999999</v>
      </c>
      <c r="K61" s="169"/>
      <c r="L61" s="168">
        <v>-61115566.659999996</v>
      </c>
    </row>
    <row r="62" spans="1:18">
      <c r="B62" s="27"/>
      <c r="C62" s="57" t="s">
        <v>142</v>
      </c>
      <c r="E62" s="173"/>
      <c r="F62" s="168">
        <v>0</v>
      </c>
      <c r="G62" s="184"/>
      <c r="H62" s="168">
        <v>-291385551.57999998</v>
      </c>
      <c r="I62" s="203"/>
      <c r="J62" s="168">
        <v>0</v>
      </c>
      <c r="K62" s="169"/>
      <c r="L62" s="168">
        <v>0</v>
      </c>
    </row>
    <row r="63" spans="1:18">
      <c r="B63" s="27"/>
      <c r="C63" s="28" t="s">
        <v>276</v>
      </c>
      <c r="E63" s="173"/>
      <c r="F63" s="168">
        <v>20000000</v>
      </c>
      <c r="G63" s="184"/>
      <c r="H63" s="168">
        <v>0</v>
      </c>
      <c r="I63" s="203"/>
      <c r="J63" s="168">
        <v>0</v>
      </c>
      <c r="K63" s="169"/>
      <c r="L63" s="168"/>
    </row>
    <row r="64" spans="1:18" hidden="1">
      <c r="B64" s="27"/>
      <c r="C64" s="28" t="s">
        <v>258</v>
      </c>
      <c r="E64" s="173"/>
      <c r="F64" s="168">
        <v>0</v>
      </c>
      <c r="G64" s="184"/>
      <c r="H64" s="168">
        <v>0</v>
      </c>
      <c r="I64" s="203"/>
      <c r="J64" s="168">
        <v>0</v>
      </c>
      <c r="K64" s="169"/>
      <c r="L64" s="168">
        <v>0</v>
      </c>
    </row>
    <row r="65" spans="2:12">
      <c r="B65" s="27"/>
      <c r="C65" s="57" t="s">
        <v>131</v>
      </c>
      <c r="D65" s="204"/>
      <c r="E65" s="205"/>
      <c r="F65" s="168">
        <v>-11131857.43</v>
      </c>
      <c r="G65" s="172"/>
      <c r="H65" s="168">
        <v>9039522.9199999999</v>
      </c>
      <c r="I65" s="206"/>
      <c r="J65" s="168">
        <v>0</v>
      </c>
      <c r="K65" s="206"/>
      <c r="L65" s="168">
        <v>0</v>
      </c>
    </row>
    <row r="66" spans="2:12">
      <c r="B66" s="27"/>
      <c r="C66" s="57" t="s">
        <v>277</v>
      </c>
      <c r="D66" s="204"/>
      <c r="E66" s="205"/>
      <c r="F66" s="187">
        <v>0</v>
      </c>
      <c r="G66" s="172"/>
      <c r="H66" s="168">
        <v>1822675</v>
      </c>
      <c r="I66" s="206"/>
      <c r="J66" s="168">
        <v>0</v>
      </c>
      <c r="K66" s="206"/>
      <c r="L66" s="168">
        <v>0</v>
      </c>
    </row>
    <row r="67" spans="2:12">
      <c r="B67" s="27"/>
      <c r="C67" s="57" t="s">
        <v>166</v>
      </c>
      <c r="D67" s="204"/>
      <c r="E67" s="205"/>
      <c r="F67" s="187">
        <v>14133615.57</v>
      </c>
      <c r="G67" s="172"/>
      <c r="H67" s="168">
        <v>1456742.73</v>
      </c>
      <c r="I67" s="206"/>
      <c r="J67" s="168">
        <v>0</v>
      </c>
      <c r="K67" s="206"/>
      <c r="L67" s="168">
        <v>0</v>
      </c>
    </row>
    <row r="68" spans="2:12">
      <c r="B68" s="27"/>
      <c r="C68" s="57" t="s">
        <v>92</v>
      </c>
      <c r="E68" s="173"/>
      <c r="F68" s="168">
        <v>-6437784.5899999999</v>
      </c>
      <c r="G68" s="184"/>
      <c r="H68" s="168">
        <v>-1509057.43</v>
      </c>
      <c r="I68" s="203"/>
      <c r="J68" s="168">
        <v>-838340.77</v>
      </c>
      <c r="K68" s="169"/>
      <c r="L68" s="168">
        <v>-5523862.8799999999</v>
      </c>
    </row>
    <row r="69" spans="2:12">
      <c r="B69" s="27"/>
      <c r="C69" s="57" t="s">
        <v>93</v>
      </c>
      <c r="E69" s="173"/>
      <c r="F69" s="168">
        <v>-3210206.37</v>
      </c>
      <c r="G69" s="184"/>
      <c r="H69" s="168">
        <v>-3121225.63</v>
      </c>
      <c r="I69" s="203"/>
      <c r="J69" s="168">
        <v>-3128670.77</v>
      </c>
      <c r="K69" s="169"/>
      <c r="L69" s="168">
        <v>-2488821.63</v>
      </c>
    </row>
    <row r="70" spans="2:12">
      <c r="B70" s="27" t="s">
        <v>113</v>
      </c>
      <c r="E70" s="173"/>
      <c r="F70" s="168"/>
      <c r="G70" s="184"/>
      <c r="H70" s="171"/>
      <c r="I70" s="203"/>
      <c r="J70" s="168"/>
      <c r="K70" s="169"/>
      <c r="L70" s="168"/>
    </row>
    <row r="71" spans="2:12">
      <c r="B71" s="27"/>
      <c r="C71" s="57" t="s">
        <v>129</v>
      </c>
      <c r="E71" s="173"/>
      <c r="F71" s="168">
        <v>-126422970.06999999</v>
      </c>
      <c r="G71" s="184"/>
      <c r="H71" s="168">
        <v>66365241.539999999</v>
      </c>
      <c r="I71" s="203"/>
      <c r="J71" s="168">
        <v>-81980103.539999962</v>
      </c>
      <c r="K71" s="169"/>
      <c r="L71" s="168">
        <v>-54592424.950000003</v>
      </c>
    </row>
    <row r="72" spans="2:12">
      <c r="B72" s="27"/>
      <c r="C72" s="57" t="s">
        <v>280</v>
      </c>
      <c r="E72" s="173"/>
      <c r="F72" s="168">
        <v>66469713.379999995</v>
      </c>
      <c r="G72" s="184"/>
      <c r="H72" s="168">
        <v>0</v>
      </c>
      <c r="I72" s="203"/>
      <c r="J72" s="168">
        <v>66469713.379999995</v>
      </c>
      <c r="K72" s="169"/>
      <c r="L72" s="168">
        <v>0</v>
      </c>
    </row>
    <row r="73" spans="2:12">
      <c r="B73" s="27"/>
      <c r="C73" s="57" t="s">
        <v>278</v>
      </c>
      <c r="E73" s="173"/>
      <c r="F73" s="168">
        <v>0</v>
      </c>
      <c r="G73" s="184"/>
      <c r="H73" s="168">
        <v>65000000</v>
      </c>
      <c r="I73" s="203"/>
      <c r="J73" s="168">
        <v>0</v>
      </c>
      <c r="K73" s="169"/>
      <c r="L73" s="168">
        <v>0</v>
      </c>
    </row>
    <row r="74" spans="2:12">
      <c r="B74" s="27"/>
      <c r="C74" s="27" t="s">
        <v>94</v>
      </c>
      <c r="E74" s="173"/>
      <c r="F74" s="171">
        <v>6770842.1399999997</v>
      </c>
      <c r="G74" s="169"/>
      <c r="H74" s="171">
        <v>2391825.34</v>
      </c>
      <c r="I74" s="203"/>
      <c r="J74" s="171">
        <v>17815.36</v>
      </c>
      <c r="K74" s="169"/>
      <c r="L74" s="171">
        <v>-134813.16</v>
      </c>
    </row>
    <row r="75" spans="2:12" hidden="1">
      <c r="B75" s="27"/>
      <c r="C75" s="59" t="s">
        <v>259</v>
      </c>
      <c r="E75" s="173"/>
      <c r="F75" s="171">
        <v>0</v>
      </c>
      <c r="G75" s="169"/>
      <c r="H75" s="168">
        <v>0</v>
      </c>
      <c r="I75" s="203"/>
      <c r="J75" s="168">
        <v>0</v>
      </c>
      <c r="K75" s="169"/>
      <c r="L75" s="168"/>
    </row>
    <row r="76" spans="2:12" ht="20.399999999999999">
      <c r="B76" s="27"/>
      <c r="C76" s="27" t="s">
        <v>279</v>
      </c>
      <c r="D76" s="204"/>
      <c r="E76" s="205"/>
      <c r="F76" s="192">
        <f>+-644455.92-0.34</f>
        <v>-644456.26</v>
      </c>
      <c r="G76" s="172"/>
      <c r="H76" s="168">
        <f>1779356.65+0.16</f>
        <v>1779356.8099999998</v>
      </c>
      <c r="I76" s="190"/>
      <c r="J76" s="192">
        <v>-644454.78</v>
      </c>
      <c r="K76" s="191"/>
      <c r="L76" s="168">
        <v>-543916.38</v>
      </c>
    </row>
    <row r="77" spans="2:12" ht="20.399999999999999">
      <c r="B77" s="207" t="s">
        <v>123</v>
      </c>
      <c r="C77" s="27"/>
      <c r="E77" s="208"/>
      <c r="F77" s="209">
        <f>SUM(F61:F76)+F43</f>
        <v>37246634.079999812</v>
      </c>
      <c r="G77" s="210"/>
      <c r="H77" s="209">
        <f>SUM(H61:H76)+H43</f>
        <v>-55719785.519999772</v>
      </c>
      <c r="I77" s="190"/>
      <c r="J77" s="209">
        <f>SUM(J61:J76)+J43</f>
        <v>-66735040.560000032</v>
      </c>
      <c r="K77" s="191"/>
      <c r="L77" s="209">
        <f>SUM(L61:L76)+L43</f>
        <v>-137166113.02000001</v>
      </c>
    </row>
    <row r="78" spans="2:12" ht="20.399999999999999">
      <c r="B78" s="27"/>
      <c r="C78" s="211" t="s">
        <v>281</v>
      </c>
      <c r="E78" s="208"/>
      <c r="F78" s="171">
        <v>4759495.6900000004</v>
      </c>
      <c r="G78" s="169"/>
      <c r="H78" s="171">
        <v>13456299.52</v>
      </c>
      <c r="I78" s="190"/>
      <c r="J78" s="171">
        <v>4690495.6900000004</v>
      </c>
      <c r="K78" s="191"/>
      <c r="L78" s="171">
        <v>13456299.52</v>
      </c>
    </row>
    <row r="79" spans="2:12" ht="20.399999999999999" hidden="1">
      <c r="B79" s="27"/>
      <c r="C79" s="211" t="s">
        <v>260</v>
      </c>
      <c r="E79" s="208"/>
      <c r="F79" s="212"/>
      <c r="G79" s="169"/>
      <c r="H79" s="212"/>
      <c r="I79" s="190"/>
      <c r="J79" s="212"/>
      <c r="K79" s="191"/>
      <c r="L79" s="212"/>
    </row>
    <row r="80" spans="2:12" ht="20.399999999999999">
      <c r="B80" s="27"/>
      <c r="C80" s="27" t="s">
        <v>95</v>
      </c>
      <c r="E80" s="208"/>
      <c r="F80" s="187">
        <v>-7691199.2000000002</v>
      </c>
      <c r="G80" s="172"/>
      <c r="H80" s="212">
        <v>-4642092.24</v>
      </c>
      <c r="I80" s="190"/>
      <c r="J80" s="212">
        <v>0</v>
      </c>
      <c r="K80" s="191"/>
      <c r="L80" s="212">
        <v>0</v>
      </c>
    </row>
    <row r="81" spans="2:12" ht="20.399999999999999">
      <c r="B81" s="182" t="s">
        <v>124</v>
      </c>
      <c r="C81" s="27"/>
      <c r="E81" s="208"/>
      <c r="F81" s="213">
        <f>SUM(F77:F80)</f>
        <v>34314930.569999807</v>
      </c>
      <c r="G81" s="214"/>
      <c r="H81" s="213">
        <f>SUM(H77:H80)</f>
        <v>-46905578.239999779</v>
      </c>
      <c r="I81" s="190"/>
      <c r="J81" s="213">
        <f>SUM(J77:J80)</f>
        <v>-62044544.870000035</v>
      </c>
      <c r="K81" s="191"/>
      <c r="L81" s="213">
        <f>SUM(L77:L80)</f>
        <v>-123709813.50000001</v>
      </c>
    </row>
    <row r="82" spans="2:12" ht="20.399999999999999">
      <c r="B82" s="182"/>
      <c r="C82" s="27"/>
      <c r="E82" s="208"/>
      <c r="F82" s="215"/>
      <c r="G82" s="214"/>
      <c r="H82" s="215"/>
      <c r="I82" s="190"/>
      <c r="J82" s="215"/>
      <c r="K82" s="191"/>
      <c r="L82" s="215"/>
    </row>
    <row r="83" spans="2:12" ht="20.399999999999999">
      <c r="B83" s="37" t="s">
        <v>249</v>
      </c>
      <c r="C83" s="27"/>
      <c r="E83" s="208"/>
      <c r="F83" s="215"/>
      <c r="G83" s="214"/>
      <c r="H83" s="215"/>
      <c r="I83" s="190"/>
      <c r="J83" s="215"/>
      <c r="K83" s="191"/>
      <c r="L83" s="215"/>
    </row>
    <row r="84" spans="2:12" ht="20.399999999999999">
      <c r="B84" s="182"/>
      <c r="C84" s="27"/>
      <c r="E84" s="208"/>
      <c r="F84" s="215"/>
      <c r="G84" s="214"/>
      <c r="H84" s="215"/>
      <c r="I84" s="190"/>
      <c r="J84" s="215"/>
      <c r="K84" s="191"/>
      <c r="L84" s="215"/>
    </row>
    <row r="85" spans="2:12" ht="20.399999999999999">
      <c r="B85" s="182"/>
      <c r="C85" s="27"/>
      <c r="E85" s="208"/>
      <c r="F85" s="215"/>
      <c r="G85" s="214"/>
      <c r="H85" s="215"/>
      <c r="I85" s="190"/>
      <c r="J85" s="215"/>
      <c r="K85" s="191"/>
      <c r="L85" s="215"/>
    </row>
    <row r="86" spans="2:12" ht="20.399999999999999">
      <c r="B86" s="182"/>
      <c r="C86" s="27"/>
      <c r="E86" s="208"/>
      <c r="F86" s="215"/>
      <c r="G86" s="214"/>
      <c r="H86" s="215"/>
      <c r="I86" s="190"/>
      <c r="J86" s="215"/>
      <c r="K86" s="191"/>
      <c r="L86" s="215"/>
    </row>
    <row r="87" spans="2:12" ht="20.399999999999999">
      <c r="B87" s="182"/>
      <c r="C87" s="27"/>
      <c r="E87" s="208"/>
      <c r="F87" s="215"/>
      <c r="G87" s="214"/>
      <c r="H87" s="215"/>
      <c r="I87" s="190"/>
      <c r="J87" s="215"/>
      <c r="K87" s="191"/>
      <c r="L87" s="215"/>
    </row>
    <row r="88" spans="2:12" ht="20.399999999999999">
      <c r="B88" s="182"/>
      <c r="C88" s="27"/>
      <c r="E88" s="208"/>
      <c r="F88" s="215"/>
      <c r="G88" s="214"/>
      <c r="H88" s="215"/>
      <c r="I88" s="190"/>
      <c r="J88" s="215"/>
      <c r="K88" s="191"/>
      <c r="L88" s="215"/>
    </row>
    <row r="89" spans="2:12" ht="20.399999999999999">
      <c r="B89" s="182"/>
      <c r="C89" s="27"/>
      <c r="E89" s="208"/>
      <c r="F89" s="215"/>
      <c r="G89" s="214"/>
      <c r="H89" s="215"/>
      <c r="I89" s="190"/>
      <c r="J89" s="215"/>
      <c r="K89" s="191"/>
      <c r="L89" s="215"/>
    </row>
    <row r="90" spans="2:12" ht="20.399999999999999">
      <c r="B90" s="182"/>
      <c r="C90" s="27"/>
      <c r="E90" s="208"/>
      <c r="F90" s="215"/>
      <c r="G90" s="214"/>
      <c r="H90" s="215"/>
      <c r="I90" s="190"/>
      <c r="J90" s="215"/>
      <c r="K90" s="191"/>
      <c r="L90" s="215"/>
    </row>
    <row r="91" spans="2:12" ht="20.399999999999999">
      <c r="B91" s="182"/>
      <c r="C91" s="27"/>
      <c r="E91" s="208"/>
      <c r="F91" s="215"/>
      <c r="G91" s="214"/>
      <c r="H91" s="215"/>
      <c r="I91" s="190"/>
      <c r="J91" s="215"/>
      <c r="K91" s="191"/>
      <c r="L91" s="215"/>
    </row>
    <row r="92" spans="2:12" ht="20.399999999999999">
      <c r="B92" s="182"/>
      <c r="C92" s="27"/>
      <c r="E92" s="208"/>
      <c r="F92" s="215"/>
      <c r="G92" s="214"/>
      <c r="H92" s="215"/>
      <c r="I92" s="190"/>
      <c r="J92" s="215"/>
      <c r="K92" s="191"/>
      <c r="L92" s="215"/>
    </row>
    <row r="93" spans="2:12" ht="20.399999999999999">
      <c r="B93" s="182"/>
      <c r="C93" s="27"/>
      <c r="E93" s="208"/>
      <c r="F93" s="215"/>
      <c r="G93" s="214"/>
      <c r="H93" s="215"/>
      <c r="I93" s="190"/>
      <c r="J93" s="215"/>
      <c r="K93" s="191"/>
      <c r="L93" s="215"/>
    </row>
    <row r="94" spans="2:12" ht="20.399999999999999">
      <c r="B94" s="182"/>
      <c r="C94" s="27"/>
      <c r="E94" s="208"/>
      <c r="F94" s="215"/>
      <c r="G94" s="214"/>
      <c r="H94" s="215"/>
      <c r="I94" s="190"/>
      <c r="J94" s="215"/>
      <c r="K94" s="191"/>
      <c r="L94" s="215"/>
    </row>
    <row r="95" spans="2:12" ht="20.399999999999999">
      <c r="B95" s="182"/>
      <c r="C95" s="27"/>
      <c r="E95" s="208"/>
      <c r="F95" s="215"/>
      <c r="G95" s="214"/>
      <c r="H95" s="215"/>
      <c r="I95" s="190"/>
      <c r="J95" s="215"/>
      <c r="K95" s="191"/>
      <c r="L95" s="215"/>
    </row>
    <row r="96" spans="2:12" ht="20.399999999999999">
      <c r="B96" s="182"/>
      <c r="C96" s="27"/>
      <c r="E96" s="208"/>
      <c r="F96" s="215"/>
      <c r="G96" s="214"/>
      <c r="H96" s="215"/>
      <c r="I96" s="190"/>
      <c r="J96" s="215"/>
      <c r="K96" s="191"/>
      <c r="L96" s="215"/>
    </row>
    <row r="97" spans="1:13" ht="10.8" customHeight="1">
      <c r="B97" s="182"/>
      <c r="C97" s="27"/>
      <c r="E97" s="208"/>
      <c r="F97" s="178"/>
      <c r="G97" s="216"/>
      <c r="H97" s="178"/>
      <c r="I97" s="217"/>
      <c r="J97" s="178"/>
      <c r="K97" s="218"/>
      <c r="L97" s="178"/>
    </row>
    <row r="98" spans="1:13">
      <c r="B98" s="27"/>
      <c r="C98" s="29" t="s">
        <v>0</v>
      </c>
      <c r="D98" s="29"/>
      <c r="F98" s="29"/>
      <c r="G98" s="27"/>
      <c r="H98" s="29"/>
      <c r="I98" s="29" t="s">
        <v>1</v>
      </c>
      <c r="J98" s="29"/>
      <c r="K98" s="29"/>
      <c r="L98" s="29"/>
      <c r="M98" s="29"/>
    </row>
    <row r="99" spans="1:13">
      <c r="B99" s="27"/>
      <c r="C99" s="29" t="s">
        <v>106</v>
      </c>
      <c r="D99" s="29"/>
      <c r="F99" s="29"/>
      <c r="G99" s="27"/>
      <c r="H99" s="29"/>
      <c r="I99" s="38" t="s">
        <v>107</v>
      </c>
      <c r="J99" s="29"/>
      <c r="K99" s="29"/>
      <c r="L99" s="29"/>
      <c r="M99" s="29"/>
    </row>
    <row r="100" spans="1:13" s="195" customFormat="1" ht="8.5500000000000007" customHeight="1">
      <c r="B100" s="37"/>
      <c r="C100" s="196"/>
      <c r="E100" s="197"/>
      <c r="F100" s="198"/>
      <c r="G100" s="199"/>
      <c r="H100" s="198"/>
      <c r="I100" s="200"/>
      <c r="J100" s="198"/>
      <c r="K100" s="201"/>
      <c r="L100" s="198"/>
    </row>
    <row r="101" spans="1:13" ht="20.399999999999999">
      <c r="A101" s="202"/>
      <c r="B101" s="279" t="s">
        <v>174</v>
      </c>
      <c r="C101" s="279"/>
      <c r="D101" s="279"/>
      <c r="E101" s="279"/>
      <c r="F101" s="279"/>
      <c r="G101" s="279"/>
      <c r="H101" s="279"/>
      <c r="I101" s="279"/>
      <c r="J101" s="279"/>
      <c r="K101" s="279"/>
      <c r="L101" s="279"/>
    </row>
    <row r="102" spans="1:13" s="195" customFormat="1">
      <c r="B102" s="37"/>
      <c r="F102" s="219"/>
      <c r="G102" s="220"/>
      <c r="I102" s="220"/>
      <c r="K102" s="220"/>
    </row>
    <row r="103" spans="1:13" s="45" customFormat="1" ht="20.399999999999999">
      <c r="B103" s="282" t="s">
        <v>38</v>
      </c>
      <c r="C103" s="282"/>
      <c r="D103" s="282"/>
      <c r="E103" s="282"/>
      <c r="F103" s="282"/>
      <c r="G103" s="282"/>
      <c r="H103" s="282"/>
      <c r="I103" s="282"/>
      <c r="J103" s="282"/>
      <c r="K103" s="282"/>
      <c r="L103" s="282"/>
    </row>
    <row r="104" spans="1:13" s="45" customFormat="1" ht="20.399999999999999">
      <c r="B104" s="281" t="s">
        <v>193</v>
      </c>
      <c r="C104" s="281"/>
      <c r="D104" s="281"/>
      <c r="E104" s="281"/>
      <c r="F104" s="281"/>
      <c r="G104" s="281"/>
      <c r="H104" s="281"/>
      <c r="I104" s="281"/>
      <c r="J104" s="281"/>
      <c r="K104" s="281"/>
      <c r="L104" s="281"/>
    </row>
    <row r="105" spans="1:13" s="45" customFormat="1" ht="20.399999999999999">
      <c r="B105" s="282" t="s">
        <v>311</v>
      </c>
      <c r="C105" s="282"/>
      <c r="D105" s="282"/>
      <c r="E105" s="282"/>
      <c r="F105" s="282"/>
      <c r="G105" s="282"/>
      <c r="H105" s="282"/>
      <c r="I105" s="282"/>
      <c r="J105" s="282"/>
      <c r="K105" s="282"/>
      <c r="L105" s="282"/>
    </row>
    <row r="106" spans="1:13" ht="20.399999999999999">
      <c r="B106" s="73"/>
      <c r="C106" s="73"/>
      <c r="F106" s="283" t="s">
        <v>264</v>
      </c>
      <c r="G106" s="283"/>
      <c r="H106" s="283"/>
      <c r="I106" s="283"/>
      <c r="J106" s="283"/>
      <c r="K106" s="283"/>
      <c r="L106" s="283"/>
    </row>
    <row r="107" spans="1:13" ht="20.55" customHeight="1">
      <c r="B107" s="73"/>
      <c r="C107" s="73"/>
      <c r="F107" s="284" t="s">
        <v>36</v>
      </c>
      <c r="G107" s="284"/>
      <c r="H107" s="284"/>
      <c r="J107" s="283" t="s">
        <v>37</v>
      </c>
      <c r="K107" s="283"/>
      <c r="L107" s="283"/>
    </row>
    <row r="108" spans="1:13" ht="20.55" customHeight="1">
      <c r="B108" s="73"/>
      <c r="C108" s="73"/>
      <c r="F108" s="263" t="s">
        <v>251</v>
      </c>
      <c r="G108" s="263"/>
      <c r="H108" s="263"/>
      <c r="I108" s="263"/>
      <c r="J108" s="263"/>
      <c r="K108" s="263"/>
      <c r="L108" s="263"/>
    </row>
    <row r="109" spans="1:13" ht="20.399999999999999">
      <c r="D109" s="180"/>
      <c r="E109" s="180"/>
      <c r="F109" s="50" t="s">
        <v>172</v>
      </c>
      <c r="G109" s="51"/>
      <c r="H109" s="50" t="s">
        <v>171</v>
      </c>
      <c r="I109" s="36"/>
      <c r="J109" s="50" t="s">
        <v>172</v>
      </c>
      <c r="K109" s="51"/>
      <c r="L109" s="50" t="s">
        <v>171</v>
      </c>
    </row>
    <row r="110" spans="1:13">
      <c r="B110" s="185"/>
      <c r="C110" s="185"/>
      <c r="E110" s="186"/>
      <c r="F110" s="171"/>
      <c r="G110" s="184"/>
      <c r="H110" s="171"/>
      <c r="I110" s="170"/>
      <c r="J110" s="171"/>
      <c r="K110" s="170"/>
      <c r="L110" s="187"/>
    </row>
    <row r="111" spans="1:13" ht="20.399999999999999">
      <c r="B111" s="182" t="s">
        <v>282</v>
      </c>
      <c r="C111" s="182"/>
      <c r="D111" s="48"/>
      <c r="E111" s="221"/>
      <c r="F111" s="221"/>
      <c r="G111" s="222"/>
      <c r="H111" s="221"/>
      <c r="I111" s="222"/>
      <c r="J111" s="221"/>
      <c r="K111" s="222"/>
      <c r="L111" s="221"/>
    </row>
    <row r="112" spans="1:13">
      <c r="B112" s="27"/>
      <c r="C112" s="27" t="s">
        <v>96</v>
      </c>
      <c r="D112" s="204"/>
      <c r="E112" s="205"/>
      <c r="F112" s="223">
        <v>42453297.969999999</v>
      </c>
      <c r="G112" s="224"/>
      <c r="H112" s="225">
        <v>40547778.770000003</v>
      </c>
      <c r="I112" s="226"/>
      <c r="J112" s="225">
        <v>56770690.460000001</v>
      </c>
      <c r="K112" s="226"/>
      <c r="L112" s="225">
        <v>37786841.439999998</v>
      </c>
    </row>
    <row r="113" spans="2:12">
      <c r="B113" s="27"/>
      <c r="C113" s="27" t="s">
        <v>197</v>
      </c>
      <c r="D113" s="204"/>
      <c r="E113" s="205"/>
      <c r="F113" s="223">
        <v>-171020443.5</v>
      </c>
      <c r="G113" s="224"/>
      <c r="H113" s="225">
        <v>-634002810.39999998</v>
      </c>
      <c r="I113" s="226"/>
      <c r="J113" s="225">
        <v>-171020443.5</v>
      </c>
      <c r="K113" s="226"/>
      <c r="L113" s="223">
        <v>-634002810.39999998</v>
      </c>
    </row>
    <row r="114" spans="2:12">
      <c r="B114" s="27"/>
      <c r="C114" s="27" t="s">
        <v>167</v>
      </c>
      <c r="D114" s="204"/>
      <c r="E114" s="205"/>
      <c r="F114" s="223">
        <v>300115780.86000001</v>
      </c>
      <c r="G114" s="224"/>
      <c r="H114" s="223">
        <v>404907473.04000002</v>
      </c>
      <c r="I114" s="226"/>
      <c r="J114" s="225">
        <v>300115780.86000001</v>
      </c>
      <c r="K114" s="226"/>
      <c r="L114" s="223">
        <v>404907473.04000002</v>
      </c>
    </row>
    <row r="115" spans="2:12">
      <c r="B115" s="27"/>
      <c r="C115" s="27" t="s">
        <v>283</v>
      </c>
      <c r="D115" s="204"/>
      <c r="E115" s="205"/>
      <c r="F115" s="227">
        <v>0</v>
      </c>
      <c r="G115" s="224"/>
      <c r="H115" s="225">
        <v>-3705000</v>
      </c>
      <c r="I115" s="226"/>
      <c r="J115" s="223">
        <v>0</v>
      </c>
      <c r="K115" s="226"/>
      <c r="L115" s="225">
        <v>-3705000</v>
      </c>
    </row>
    <row r="116" spans="2:12">
      <c r="B116" s="27"/>
      <c r="C116" s="27" t="s">
        <v>284</v>
      </c>
      <c r="D116" s="204"/>
      <c r="E116" s="205"/>
      <c r="F116" s="223">
        <v>42885000</v>
      </c>
      <c r="G116" s="224"/>
      <c r="H116" s="225">
        <v>0</v>
      </c>
      <c r="I116" s="226"/>
      <c r="J116" s="223">
        <v>35685000</v>
      </c>
      <c r="K116" s="226"/>
      <c r="L116" s="225">
        <v>0</v>
      </c>
    </row>
    <row r="117" spans="2:12" ht="20.399999999999999" customHeight="1">
      <c r="B117" s="27"/>
      <c r="C117" s="27" t="s">
        <v>285</v>
      </c>
      <c r="D117" s="204"/>
      <c r="E117" s="205"/>
      <c r="F117" s="223">
        <v>33654600.880000003</v>
      </c>
      <c r="G117" s="224"/>
      <c r="H117" s="223">
        <v>-42122203.75</v>
      </c>
      <c r="I117" s="226"/>
      <c r="J117" s="223">
        <v>0</v>
      </c>
      <c r="K117" s="226"/>
      <c r="L117" s="223">
        <v>0</v>
      </c>
    </row>
    <row r="118" spans="2:12">
      <c r="B118" s="27"/>
      <c r="C118" s="27" t="s">
        <v>286</v>
      </c>
      <c r="D118" s="204"/>
      <c r="E118" s="205"/>
      <c r="F118" s="223">
        <v>22000000</v>
      </c>
      <c r="G118" s="224"/>
      <c r="H118" s="227">
        <v>0</v>
      </c>
      <c r="I118" s="226"/>
      <c r="J118" s="223">
        <v>0</v>
      </c>
      <c r="K118" s="226"/>
      <c r="L118" s="223"/>
    </row>
    <row r="119" spans="2:12">
      <c r="B119" s="27"/>
      <c r="C119" s="27" t="s">
        <v>199</v>
      </c>
      <c r="D119" s="204"/>
      <c r="E119" s="205"/>
      <c r="F119" s="227">
        <v>0</v>
      </c>
      <c r="G119" s="224"/>
      <c r="H119" s="223">
        <v>-585812659</v>
      </c>
      <c r="I119" s="226"/>
      <c r="J119" s="223">
        <v>0</v>
      </c>
      <c r="K119" s="226"/>
      <c r="L119" s="223">
        <v>-585550000</v>
      </c>
    </row>
    <row r="120" spans="2:12">
      <c r="B120" s="27"/>
      <c r="C120" s="27" t="s">
        <v>200</v>
      </c>
      <c r="D120" s="204"/>
      <c r="E120" s="205"/>
      <c r="F120" s="227">
        <v>0</v>
      </c>
      <c r="G120" s="224"/>
      <c r="H120" s="223">
        <v>-21285005</v>
      </c>
      <c r="I120" s="226"/>
      <c r="J120" s="223">
        <v>0</v>
      </c>
      <c r="K120" s="226"/>
      <c r="L120" s="223">
        <v>-21285005</v>
      </c>
    </row>
    <row r="121" spans="2:12">
      <c r="B121" s="27"/>
      <c r="C121" s="27" t="s">
        <v>287</v>
      </c>
      <c r="D121" s="204"/>
      <c r="E121" s="205"/>
      <c r="F121" s="223">
        <v>-108637654.95999999</v>
      </c>
      <c r="G121" s="224"/>
      <c r="H121" s="223">
        <v>0</v>
      </c>
      <c r="I121" s="226"/>
      <c r="J121" s="223">
        <v>-108637654.95999999</v>
      </c>
      <c r="K121" s="226"/>
      <c r="L121" s="223">
        <v>0</v>
      </c>
    </row>
    <row r="122" spans="2:12">
      <c r="B122" s="27"/>
      <c r="C122" s="27" t="s">
        <v>198</v>
      </c>
      <c r="D122" s="204"/>
      <c r="E122" s="205"/>
      <c r="F122" s="227">
        <v>0</v>
      </c>
      <c r="G122" s="224"/>
      <c r="H122" s="223">
        <v>79957826.989999995</v>
      </c>
      <c r="I122" s="226"/>
      <c r="J122" s="223">
        <v>0</v>
      </c>
      <c r="K122" s="226"/>
      <c r="L122" s="223">
        <v>79957826.989999995</v>
      </c>
    </row>
    <row r="123" spans="2:12">
      <c r="B123" s="27"/>
      <c r="C123" s="59" t="s">
        <v>201</v>
      </c>
      <c r="D123" s="188"/>
      <c r="E123" s="188"/>
      <c r="F123" s="223">
        <v>0</v>
      </c>
      <c r="G123" s="228"/>
      <c r="H123" s="223">
        <v>0</v>
      </c>
      <c r="I123" s="228"/>
      <c r="J123" s="223">
        <v>0</v>
      </c>
      <c r="K123" s="228"/>
      <c r="L123" s="223">
        <v>-170803702.34</v>
      </c>
    </row>
    <row r="124" spans="2:12">
      <c r="B124" s="27"/>
      <c r="C124" s="59" t="s">
        <v>202</v>
      </c>
      <c r="D124" s="188"/>
      <c r="E124" s="188"/>
      <c r="F124" s="223">
        <v>0</v>
      </c>
      <c r="G124" s="228"/>
      <c r="H124" s="223">
        <v>0</v>
      </c>
      <c r="I124" s="228"/>
      <c r="J124" s="223">
        <v>0</v>
      </c>
      <c r="K124" s="228"/>
      <c r="L124" s="223">
        <v>100422808.77</v>
      </c>
    </row>
    <row r="125" spans="2:12">
      <c r="B125" s="27"/>
      <c r="C125" s="59" t="s">
        <v>232</v>
      </c>
      <c r="D125" s="204"/>
      <c r="E125" s="205"/>
      <c r="F125" s="223">
        <v>11342000</v>
      </c>
      <c r="G125" s="224"/>
      <c r="H125" s="223">
        <v>2400000</v>
      </c>
      <c r="I125" s="226"/>
      <c r="J125" s="143">
        <v>122649784.95999999</v>
      </c>
      <c r="K125" s="226"/>
      <c r="L125" s="223">
        <v>0</v>
      </c>
    </row>
    <row r="126" spans="2:12">
      <c r="B126" s="27"/>
      <c r="C126" s="59" t="s">
        <v>288</v>
      </c>
      <c r="D126" s="204"/>
      <c r="E126" s="205"/>
      <c r="F126" s="223">
        <v>-182000</v>
      </c>
      <c r="G126" s="224"/>
      <c r="H126" s="223">
        <v>-7000000</v>
      </c>
      <c r="I126" s="226"/>
      <c r="J126" s="143">
        <v>-117732766.15000001</v>
      </c>
      <c r="K126" s="226"/>
      <c r="L126" s="223">
        <v>-175075841.94</v>
      </c>
    </row>
    <row r="127" spans="2:12">
      <c r="B127" s="27"/>
      <c r="C127" s="27" t="s">
        <v>203</v>
      </c>
      <c r="D127" s="204"/>
      <c r="E127" s="205"/>
      <c r="F127" s="223">
        <v>0</v>
      </c>
      <c r="G127" s="224"/>
      <c r="H127" s="223">
        <v>5000000</v>
      </c>
      <c r="I127" s="226"/>
      <c r="J127" s="143">
        <v>0</v>
      </c>
      <c r="K127" s="226"/>
      <c r="L127" s="223">
        <v>0</v>
      </c>
    </row>
    <row r="128" spans="2:12">
      <c r="B128" s="27"/>
      <c r="C128" s="59" t="s">
        <v>289</v>
      </c>
      <c r="D128" s="204"/>
      <c r="E128" s="205"/>
      <c r="F128" s="223">
        <v>296020042.85000002</v>
      </c>
      <c r="G128" s="224"/>
      <c r="H128" s="223">
        <v>0</v>
      </c>
      <c r="I128" s="226"/>
      <c r="J128" s="143">
        <v>286720042.85000002</v>
      </c>
      <c r="K128" s="226"/>
      <c r="L128" s="223">
        <v>0</v>
      </c>
    </row>
    <row r="129" spans="2:12">
      <c r="B129" s="27"/>
      <c r="C129" s="59" t="s">
        <v>290</v>
      </c>
      <c r="D129" s="204"/>
      <c r="E129" s="205"/>
      <c r="F129" s="223">
        <v>-415548114.97000003</v>
      </c>
      <c r="G129" s="224"/>
      <c r="H129" s="223">
        <v>0</v>
      </c>
      <c r="I129" s="226"/>
      <c r="J129" s="143">
        <v>-366248115.08999997</v>
      </c>
      <c r="K129" s="226"/>
      <c r="L129" s="223">
        <v>0</v>
      </c>
    </row>
    <row r="130" spans="2:12">
      <c r="B130" s="27"/>
      <c r="C130" s="229" t="s">
        <v>291</v>
      </c>
      <c r="D130" s="204"/>
      <c r="E130" s="205"/>
      <c r="F130" s="223">
        <v>0</v>
      </c>
      <c r="G130" s="224"/>
      <c r="H130" s="223">
        <v>-220133857</v>
      </c>
      <c r="I130" s="226"/>
      <c r="J130" s="143">
        <v>0</v>
      </c>
      <c r="K130" s="226"/>
      <c r="L130" s="223">
        <v>-220133857.46000001</v>
      </c>
    </row>
    <row r="131" spans="2:12">
      <c r="B131" s="27"/>
      <c r="C131" s="57" t="s">
        <v>204</v>
      </c>
      <c r="D131" s="204"/>
      <c r="E131" s="205"/>
      <c r="F131" s="223">
        <v>-398304.92</v>
      </c>
      <c r="G131" s="224"/>
      <c r="H131" s="143">
        <v>-8229016.0999999996</v>
      </c>
      <c r="I131" s="226"/>
      <c r="J131" s="143">
        <v>-162602.07</v>
      </c>
      <c r="K131" s="226"/>
      <c r="L131" s="223">
        <v>-377157.77</v>
      </c>
    </row>
    <row r="132" spans="2:12">
      <c r="B132" s="27"/>
      <c r="C132" s="27" t="s">
        <v>292</v>
      </c>
      <c r="D132" s="204"/>
      <c r="E132" s="205"/>
      <c r="F132" s="223">
        <v>204147008.99000001</v>
      </c>
      <c r="G132" s="224"/>
      <c r="H132" s="143">
        <v>8189147.6299999999</v>
      </c>
      <c r="I132" s="226"/>
      <c r="J132" s="143">
        <v>84291873.099999994</v>
      </c>
      <c r="K132" s="226"/>
      <c r="L132" s="143">
        <v>1889158.88</v>
      </c>
    </row>
    <row r="133" spans="2:12">
      <c r="B133" s="27"/>
      <c r="C133" s="27" t="s">
        <v>293</v>
      </c>
      <c r="D133" s="204"/>
      <c r="E133" s="205"/>
      <c r="F133" s="223"/>
      <c r="G133" s="224"/>
      <c r="H133" s="143"/>
      <c r="I133" s="226"/>
      <c r="J133" s="143"/>
      <c r="K133" s="226"/>
      <c r="L133" s="143"/>
    </row>
    <row r="134" spans="2:12">
      <c r="B134" s="27"/>
      <c r="C134" s="258" t="s">
        <v>294</v>
      </c>
      <c r="D134" s="204"/>
      <c r="E134" s="205"/>
      <c r="F134" s="223">
        <v>0</v>
      </c>
      <c r="G134" s="224"/>
      <c r="H134" s="143">
        <v>131743239.01000001</v>
      </c>
      <c r="I134" s="226"/>
      <c r="J134" s="143">
        <v>0</v>
      </c>
      <c r="K134" s="226"/>
      <c r="L134" s="143">
        <v>0</v>
      </c>
    </row>
    <row r="135" spans="2:12">
      <c r="B135" s="27"/>
      <c r="C135" s="57" t="s">
        <v>295</v>
      </c>
      <c r="D135" s="204"/>
      <c r="E135" s="205"/>
      <c r="F135" s="223">
        <v>0</v>
      </c>
      <c r="G135" s="224"/>
      <c r="H135" s="143">
        <v>-9543373</v>
      </c>
      <c r="I135" s="226"/>
      <c r="J135" s="143">
        <v>0</v>
      </c>
      <c r="K135" s="226"/>
      <c r="L135" s="143">
        <v>0</v>
      </c>
    </row>
    <row r="136" spans="2:12">
      <c r="B136" s="27"/>
      <c r="C136" s="57" t="s">
        <v>112</v>
      </c>
      <c r="D136" s="204"/>
      <c r="E136" s="205"/>
      <c r="F136" s="223">
        <v>0</v>
      </c>
      <c r="G136" s="224"/>
      <c r="H136" s="143">
        <v>4116528</v>
      </c>
      <c r="I136" s="226"/>
      <c r="J136" s="143">
        <v>0</v>
      </c>
      <c r="K136" s="226"/>
      <c r="L136" s="143">
        <v>4116528</v>
      </c>
    </row>
    <row r="137" spans="2:12" ht="20.399999999999999">
      <c r="B137" s="182" t="s">
        <v>296</v>
      </c>
      <c r="C137" s="27"/>
      <c r="D137" s="48"/>
      <c r="E137" s="205"/>
      <c r="F137" s="230">
        <f>SUM(F112:F136)</f>
        <v>256831213.20000005</v>
      </c>
      <c r="G137" s="231"/>
      <c r="H137" s="230">
        <f>SUM(H112:H136)</f>
        <v>-854971930.80999994</v>
      </c>
      <c r="I137" s="226"/>
      <c r="J137" s="230">
        <f>SUM(J112:J136)</f>
        <v>122431590.46000007</v>
      </c>
      <c r="K137" s="231"/>
      <c r="L137" s="230">
        <f>SUM(L112:L136)</f>
        <v>-1181852737.79</v>
      </c>
    </row>
    <row r="138" spans="2:12" ht="20.399999999999999">
      <c r="B138" s="182"/>
      <c r="C138" s="27"/>
      <c r="D138" s="48"/>
      <c r="E138" s="205"/>
      <c r="F138" s="232"/>
      <c r="G138" s="231"/>
      <c r="H138" s="232"/>
      <c r="I138" s="226"/>
      <c r="J138" s="232"/>
      <c r="K138" s="231"/>
      <c r="L138" s="232"/>
    </row>
    <row r="139" spans="2:12" ht="20.399999999999999">
      <c r="B139" s="37" t="s">
        <v>249</v>
      </c>
      <c r="C139" s="27"/>
      <c r="D139" s="48"/>
      <c r="E139" s="205"/>
      <c r="F139" s="232"/>
      <c r="G139" s="231"/>
      <c r="H139" s="232"/>
      <c r="I139" s="226"/>
      <c r="J139" s="232"/>
      <c r="K139" s="231"/>
      <c r="L139" s="232"/>
    </row>
    <row r="140" spans="2:12" ht="20.399999999999999">
      <c r="B140" s="182"/>
      <c r="C140" s="27"/>
      <c r="D140" s="48"/>
      <c r="E140" s="205"/>
      <c r="F140" s="232"/>
      <c r="G140" s="231"/>
      <c r="H140" s="232"/>
      <c r="I140" s="226"/>
      <c r="J140" s="232"/>
      <c r="K140" s="231"/>
      <c r="L140" s="232"/>
    </row>
    <row r="141" spans="2:12" ht="20.399999999999999">
      <c r="B141" s="182"/>
      <c r="C141" s="27"/>
      <c r="D141" s="48"/>
      <c r="E141" s="205"/>
      <c r="F141" s="232"/>
      <c r="G141" s="231"/>
      <c r="H141" s="232"/>
      <c r="I141" s="226"/>
      <c r="J141" s="232"/>
      <c r="K141" s="231"/>
      <c r="L141" s="232"/>
    </row>
    <row r="142" spans="2:12" ht="20.399999999999999">
      <c r="B142" s="182"/>
      <c r="C142" s="27"/>
      <c r="D142" s="48"/>
      <c r="E142" s="205"/>
      <c r="F142" s="232"/>
      <c r="G142" s="231"/>
      <c r="H142" s="232"/>
      <c r="I142" s="226"/>
      <c r="J142" s="232"/>
      <c r="K142" s="231"/>
      <c r="L142" s="232"/>
    </row>
    <row r="143" spans="2:12" ht="20.399999999999999">
      <c r="B143" s="182"/>
      <c r="C143" s="27"/>
      <c r="D143" s="48"/>
      <c r="E143" s="205"/>
      <c r="F143" s="232"/>
      <c r="G143" s="231"/>
      <c r="H143" s="232"/>
      <c r="I143" s="226"/>
      <c r="J143" s="232"/>
      <c r="K143" s="231"/>
      <c r="L143" s="232"/>
    </row>
    <row r="144" spans="2:12" ht="20.399999999999999">
      <c r="B144" s="182"/>
      <c r="C144" s="27"/>
      <c r="D144" s="48"/>
      <c r="E144" s="205"/>
      <c r="F144" s="232"/>
      <c r="G144" s="231"/>
      <c r="H144" s="232"/>
      <c r="I144" s="226"/>
      <c r="J144" s="232"/>
      <c r="K144" s="231"/>
      <c r="L144" s="232"/>
    </row>
    <row r="145" spans="1:13" ht="20.399999999999999">
      <c r="B145" s="182"/>
      <c r="C145" s="27"/>
      <c r="D145" s="48"/>
      <c r="E145" s="205"/>
      <c r="F145" s="232"/>
      <c r="G145" s="231"/>
      <c r="H145" s="232"/>
      <c r="I145" s="226"/>
      <c r="J145" s="232"/>
      <c r="K145" s="231"/>
      <c r="L145" s="232"/>
    </row>
    <row r="146" spans="1:13">
      <c r="B146" s="27"/>
      <c r="C146" s="29" t="s">
        <v>0</v>
      </c>
      <c r="D146" s="29"/>
      <c r="F146" s="29"/>
      <c r="G146" s="27"/>
      <c r="H146" s="29"/>
      <c r="I146" s="29" t="s">
        <v>1</v>
      </c>
      <c r="J146" s="29"/>
      <c r="K146" s="29"/>
      <c r="L146" s="29"/>
      <c r="M146" s="29"/>
    </row>
    <row r="147" spans="1:13">
      <c r="B147" s="27"/>
      <c r="C147" s="29" t="s">
        <v>106</v>
      </c>
      <c r="D147" s="29"/>
      <c r="F147" s="29"/>
      <c r="G147" s="27"/>
      <c r="H147" s="29"/>
      <c r="I147" s="38" t="s">
        <v>107</v>
      </c>
      <c r="J147" s="29"/>
      <c r="K147" s="29"/>
      <c r="L147" s="29"/>
      <c r="M147" s="29"/>
    </row>
    <row r="148" spans="1:13" s="195" customFormat="1" ht="8.5500000000000007" customHeight="1">
      <c r="B148" s="37"/>
      <c r="C148" s="196"/>
      <c r="E148" s="197"/>
      <c r="F148" s="198"/>
      <c r="G148" s="199"/>
      <c r="H148" s="198"/>
      <c r="I148" s="200"/>
      <c r="J148" s="198"/>
      <c r="K148" s="201"/>
      <c r="L148" s="198"/>
    </row>
    <row r="149" spans="1:13" ht="20.399999999999999">
      <c r="A149" s="202"/>
      <c r="B149" s="279" t="s">
        <v>175</v>
      </c>
      <c r="C149" s="279"/>
      <c r="D149" s="279"/>
      <c r="E149" s="279"/>
      <c r="F149" s="279"/>
      <c r="G149" s="279"/>
      <c r="H149" s="279"/>
      <c r="I149" s="279"/>
      <c r="J149" s="279"/>
      <c r="K149" s="279"/>
      <c r="L149" s="279"/>
    </row>
    <row r="150" spans="1:13" ht="20.399999999999999">
      <c r="B150" s="182"/>
      <c r="C150" s="27"/>
      <c r="D150" s="48"/>
      <c r="E150" s="205"/>
      <c r="F150" s="232"/>
      <c r="G150" s="231"/>
      <c r="H150" s="232"/>
      <c r="I150" s="226"/>
      <c r="J150" s="232"/>
      <c r="K150" s="231"/>
      <c r="L150" s="232"/>
    </row>
    <row r="151" spans="1:13" s="45" customFormat="1" ht="20.399999999999999">
      <c r="B151" s="282" t="s">
        <v>38</v>
      </c>
      <c r="C151" s="282"/>
      <c r="D151" s="282"/>
      <c r="E151" s="282"/>
      <c r="F151" s="282"/>
      <c r="G151" s="282"/>
      <c r="H151" s="282"/>
      <c r="I151" s="282"/>
      <c r="J151" s="282"/>
      <c r="K151" s="282"/>
      <c r="L151" s="282"/>
    </row>
    <row r="152" spans="1:13" s="45" customFormat="1" ht="20.399999999999999">
      <c r="B152" s="281" t="s">
        <v>193</v>
      </c>
      <c r="C152" s="281"/>
      <c r="D152" s="281"/>
      <c r="E152" s="281"/>
      <c r="F152" s="281"/>
      <c r="G152" s="281"/>
      <c r="H152" s="281"/>
      <c r="I152" s="281"/>
      <c r="J152" s="281"/>
      <c r="K152" s="281"/>
      <c r="L152" s="281"/>
    </row>
    <row r="153" spans="1:13" s="45" customFormat="1" ht="20.399999999999999">
      <c r="B153" s="282" t="s">
        <v>311</v>
      </c>
      <c r="C153" s="282"/>
      <c r="D153" s="282"/>
      <c r="E153" s="282"/>
      <c r="F153" s="282"/>
      <c r="G153" s="282"/>
      <c r="H153" s="282"/>
      <c r="I153" s="282"/>
      <c r="J153" s="282"/>
      <c r="K153" s="282"/>
      <c r="L153" s="282"/>
    </row>
    <row r="154" spans="1:13" ht="20.399999999999999">
      <c r="B154" s="73"/>
      <c r="C154" s="73"/>
      <c r="F154" s="283" t="s">
        <v>264</v>
      </c>
      <c r="G154" s="283"/>
      <c r="H154" s="283"/>
      <c r="I154" s="283"/>
      <c r="J154" s="283"/>
      <c r="K154" s="283"/>
      <c r="L154" s="283"/>
    </row>
    <row r="155" spans="1:13" ht="20.55" customHeight="1">
      <c r="B155" s="73"/>
      <c r="C155" s="73"/>
      <c r="F155" s="284" t="s">
        <v>36</v>
      </c>
      <c r="G155" s="284"/>
      <c r="H155" s="284"/>
      <c r="J155" s="283" t="s">
        <v>37</v>
      </c>
      <c r="K155" s="283"/>
      <c r="L155" s="283"/>
    </row>
    <row r="156" spans="1:13" ht="20.55" customHeight="1">
      <c r="B156" s="73"/>
      <c r="C156" s="73"/>
      <c r="F156" s="263" t="s">
        <v>251</v>
      </c>
      <c r="G156" s="263"/>
      <c r="H156" s="263"/>
      <c r="I156" s="263"/>
      <c r="J156" s="263"/>
      <c r="K156" s="263"/>
      <c r="L156" s="263"/>
    </row>
    <row r="157" spans="1:13" ht="20.399999999999999">
      <c r="D157" s="180"/>
      <c r="E157" s="180"/>
      <c r="F157" s="50" t="s">
        <v>172</v>
      </c>
      <c r="G157" s="51"/>
      <c r="H157" s="50" t="s">
        <v>171</v>
      </c>
      <c r="I157" s="36"/>
      <c r="J157" s="50" t="s">
        <v>172</v>
      </c>
      <c r="K157" s="51"/>
      <c r="L157" s="50" t="s">
        <v>171</v>
      </c>
    </row>
    <row r="158" spans="1:13" ht="20.399999999999999">
      <c r="B158" s="182" t="s">
        <v>297</v>
      </c>
      <c r="C158" s="182"/>
      <c r="E158" s="173"/>
      <c r="F158" s="223"/>
      <c r="G158" s="233"/>
      <c r="H158" s="223"/>
      <c r="I158" s="234"/>
      <c r="J158" s="223"/>
      <c r="K158" s="234"/>
      <c r="L158" s="223"/>
    </row>
    <row r="159" spans="1:13" ht="20.399999999999999">
      <c r="B159" s="182"/>
      <c r="C159" s="57" t="s">
        <v>240</v>
      </c>
      <c r="E159" s="173"/>
      <c r="F159" s="223">
        <v>100328372</v>
      </c>
      <c r="G159" s="233"/>
      <c r="H159" s="223">
        <v>0</v>
      </c>
      <c r="I159" s="234"/>
      <c r="J159" s="223">
        <v>0</v>
      </c>
      <c r="K159" s="234"/>
      <c r="L159" s="223">
        <v>0</v>
      </c>
    </row>
    <row r="160" spans="1:13" ht="20.399999999999999">
      <c r="B160" s="182"/>
      <c r="C160" s="57" t="s">
        <v>298</v>
      </c>
      <c r="E160" s="173"/>
      <c r="F160" s="223">
        <v>-100396645.89</v>
      </c>
      <c r="G160" s="233"/>
      <c r="H160" s="223">
        <v>-243012116.91</v>
      </c>
      <c r="I160" s="234">
        <v>0</v>
      </c>
      <c r="J160" s="223">
        <v>0</v>
      </c>
      <c r="K160" s="234"/>
      <c r="L160" s="223">
        <v>0</v>
      </c>
    </row>
    <row r="161" spans="2:12">
      <c r="B161" s="27"/>
      <c r="C161" s="57" t="s">
        <v>97</v>
      </c>
      <c r="E161" s="205"/>
      <c r="F161" s="143">
        <v>-52683085.100000001</v>
      </c>
      <c r="G161" s="224"/>
      <c r="H161" s="223">
        <v>-55066980.850000001</v>
      </c>
      <c r="I161" s="226"/>
      <c r="J161" s="223">
        <v>-18089746.829999998</v>
      </c>
      <c r="K161" s="233"/>
      <c r="L161" s="223">
        <v>-22014919.780000001</v>
      </c>
    </row>
    <row r="162" spans="2:12">
      <c r="B162" s="27"/>
      <c r="C162" s="57" t="s">
        <v>98</v>
      </c>
      <c r="E162" s="173"/>
      <c r="F162" s="143">
        <v>-38846322.759999998</v>
      </c>
      <c r="G162" s="224"/>
      <c r="H162" s="223">
        <v>-27721771.460000001</v>
      </c>
      <c r="I162" s="234"/>
      <c r="J162" s="223">
        <v>-36988441.420000002</v>
      </c>
      <c r="K162" s="233"/>
      <c r="L162" s="223">
        <v>-16537076.66</v>
      </c>
    </row>
    <row r="163" spans="2:12" hidden="1">
      <c r="B163" s="27"/>
      <c r="C163" s="27" t="s">
        <v>261</v>
      </c>
      <c r="D163" s="204"/>
      <c r="E163" s="205"/>
      <c r="F163" s="143"/>
      <c r="G163" s="224"/>
      <c r="H163" s="143"/>
      <c r="I163" s="226"/>
      <c r="J163" s="223"/>
      <c r="K163" s="233"/>
      <c r="L163" s="223"/>
    </row>
    <row r="164" spans="2:12" ht="20.85" customHeight="1">
      <c r="B164" s="27"/>
      <c r="C164" s="57" t="s">
        <v>299</v>
      </c>
      <c r="E164" s="173"/>
      <c r="F164" s="223">
        <v>1384.86</v>
      </c>
      <c r="G164" s="224"/>
      <c r="H164" s="223">
        <v>1208232608</v>
      </c>
      <c r="I164" s="234"/>
      <c r="J164" s="223">
        <v>1384.86</v>
      </c>
      <c r="K164" s="233"/>
      <c r="L164" s="223">
        <v>1208232607.5999999</v>
      </c>
    </row>
    <row r="165" spans="2:12" ht="20.85" customHeight="1">
      <c r="B165" s="27"/>
      <c r="C165" s="57" t="s">
        <v>300</v>
      </c>
      <c r="E165" s="173"/>
      <c r="F165" s="223">
        <v>100000000</v>
      </c>
      <c r="G165" s="224"/>
      <c r="H165" s="223">
        <v>100000000</v>
      </c>
      <c r="I165" s="234"/>
      <c r="J165" s="223">
        <v>100000000</v>
      </c>
      <c r="K165" s="233"/>
      <c r="L165" s="223">
        <v>100000000</v>
      </c>
    </row>
    <row r="166" spans="2:12" ht="20.85" customHeight="1">
      <c r="B166" s="27"/>
      <c r="C166" s="57" t="s">
        <v>301</v>
      </c>
      <c r="E166" s="173"/>
      <c r="F166" s="223">
        <v>-100000000</v>
      </c>
      <c r="G166" s="224"/>
      <c r="H166" s="223">
        <v>-50000000</v>
      </c>
      <c r="I166" s="234"/>
      <c r="J166" s="223">
        <v>-100000000</v>
      </c>
      <c r="K166" s="233"/>
      <c r="L166" s="223">
        <v>-50000000</v>
      </c>
    </row>
    <row r="167" spans="2:12" ht="20.85" customHeight="1">
      <c r="B167" s="27"/>
      <c r="C167" s="57" t="s">
        <v>302</v>
      </c>
      <c r="E167" s="173"/>
      <c r="F167" s="223">
        <v>-2778845.8</v>
      </c>
      <c r="G167" s="224"/>
      <c r="H167" s="223">
        <v>-2057691.96</v>
      </c>
      <c r="I167" s="234"/>
      <c r="J167" s="223">
        <v>-2778845.8</v>
      </c>
      <c r="K167" s="233"/>
      <c r="L167" s="223">
        <v>-2057691.96</v>
      </c>
    </row>
    <row r="168" spans="2:12" ht="20.85" customHeight="1">
      <c r="B168" s="27"/>
      <c r="C168" s="57" t="s">
        <v>303</v>
      </c>
      <c r="E168" s="173"/>
      <c r="F168" s="223">
        <v>0</v>
      </c>
      <c r="G168" s="224"/>
      <c r="H168" s="223">
        <v>92100000</v>
      </c>
      <c r="I168" s="234"/>
      <c r="J168" s="223">
        <v>0</v>
      </c>
      <c r="K168" s="233"/>
      <c r="L168" s="223">
        <v>92100000</v>
      </c>
    </row>
    <row r="169" spans="2:12" ht="20.85" customHeight="1">
      <c r="B169" s="27"/>
      <c r="C169" s="57" t="s">
        <v>304</v>
      </c>
      <c r="E169" s="173"/>
      <c r="F169" s="223">
        <v>-65000</v>
      </c>
      <c r="G169" s="224"/>
      <c r="H169" s="223">
        <v>-3085721.51</v>
      </c>
      <c r="I169" s="234"/>
      <c r="J169" s="223">
        <v>-65000</v>
      </c>
      <c r="K169" s="233"/>
      <c r="L169" s="223">
        <v>-3085721.51</v>
      </c>
    </row>
    <row r="170" spans="2:12">
      <c r="B170" s="27"/>
      <c r="C170" s="57" t="s">
        <v>305</v>
      </c>
      <c r="E170" s="173"/>
      <c r="F170" s="143">
        <v>-208116000</v>
      </c>
      <c r="G170" s="224"/>
      <c r="H170" s="223">
        <v>-125922996.73</v>
      </c>
      <c r="I170" s="234"/>
      <c r="J170" s="223">
        <v>0</v>
      </c>
      <c r="K170" s="223"/>
      <c r="L170" s="223">
        <v>0</v>
      </c>
    </row>
    <row r="171" spans="2:12">
      <c r="B171" s="27"/>
      <c r="C171" s="235" t="s">
        <v>306</v>
      </c>
      <c r="E171" s="173"/>
      <c r="F171" s="187">
        <v>49300000</v>
      </c>
      <c r="G171" s="172"/>
      <c r="H171" s="223">
        <v>0</v>
      </c>
      <c r="I171" s="203"/>
      <c r="J171" s="223">
        <v>0</v>
      </c>
      <c r="K171" s="171"/>
      <c r="L171" s="223">
        <v>0</v>
      </c>
    </row>
    <row r="172" spans="2:12">
      <c r="B172" s="27"/>
      <c r="C172" s="235" t="s">
        <v>226</v>
      </c>
      <c r="E172" s="173"/>
      <c r="F172" s="187">
        <v>-48248577.899999999</v>
      </c>
      <c r="G172" s="172"/>
      <c r="H172" s="223">
        <v>0</v>
      </c>
      <c r="I172" s="203"/>
      <c r="J172" s="223">
        <v>0</v>
      </c>
      <c r="K172" s="171"/>
      <c r="L172" s="223">
        <v>0</v>
      </c>
    </row>
    <row r="173" spans="2:12">
      <c r="B173" s="27"/>
      <c r="C173" s="235" t="s">
        <v>307</v>
      </c>
      <c r="E173" s="173"/>
      <c r="F173" s="187">
        <v>18934708.91</v>
      </c>
      <c r="G173" s="172"/>
      <c r="H173" s="223">
        <v>0</v>
      </c>
      <c r="I173" s="203"/>
      <c r="J173" s="223">
        <v>0</v>
      </c>
      <c r="K173" s="171"/>
      <c r="L173" s="223">
        <v>0</v>
      </c>
    </row>
    <row r="174" spans="2:12">
      <c r="B174" s="27"/>
      <c r="C174" s="235" t="s">
        <v>308</v>
      </c>
      <c r="E174" s="173"/>
      <c r="F174" s="187">
        <v>-6224498.79</v>
      </c>
      <c r="G174" s="172"/>
      <c r="H174" s="223">
        <v>0</v>
      </c>
      <c r="I174" s="203"/>
      <c r="J174" s="223">
        <v>0</v>
      </c>
      <c r="K174" s="171"/>
      <c r="L174" s="223">
        <v>0</v>
      </c>
    </row>
    <row r="175" spans="2:12" ht="20.399999999999999">
      <c r="B175" s="182" t="s">
        <v>309</v>
      </c>
      <c r="C175" s="182"/>
      <c r="E175" s="173"/>
      <c r="F175" s="213">
        <f>SUM(F159:F174)</f>
        <v>-288794510.46999997</v>
      </c>
      <c r="G175" s="214"/>
      <c r="H175" s="213">
        <f>SUM(H159:H174)</f>
        <v>893465328.57999992</v>
      </c>
      <c r="I175" s="203"/>
      <c r="J175" s="213">
        <f>SUM(J159:J174)</f>
        <v>-57920649.189999998</v>
      </c>
      <c r="K175" s="236"/>
      <c r="L175" s="213">
        <f>SUM(L159:L174)</f>
        <v>1306637197.6899998</v>
      </c>
    </row>
    <row r="176" spans="2:12" ht="20.399999999999999">
      <c r="B176" s="182" t="s">
        <v>99</v>
      </c>
      <c r="C176" s="182"/>
      <c r="E176" s="183"/>
      <c r="F176" s="215">
        <f>F81+F137+F175</f>
        <v>2351633.2999998927</v>
      </c>
      <c r="G176" s="214">
        <f>G81+G137+G175</f>
        <v>0</v>
      </c>
      <c r="H176" s="215">
        <f>H81+H137+H175</f>
        <v>-8412180.4699997902</v>
      </c>
      <c r="I176" s="214">
        <f>I81+I137+I175</f>
        <v>0</v>
      </c>
      <c r="J176" s="215">
        <f>J81+J137+J175</f>
        <v>2466396.4000000358</v>
      </c>
      <c r="K176" s="214"/>
      <c r="L176" s="215">
        <f>L81+L137+L175</f>
        <v>1074646.3999998569</v>
      </c>
    </row>
    <row r="177" spans="2:12">
      <c r="B177" s="57" t="s">
        <v>310</v>
      </c>
      <c r="D177" s="48"/>
      <c r="E177" s="173"/>
      <c r="F177" s="187">
        <f>[1]BS!F12</f>
        <v>7929706.4400000004</v>
      </c>
      <c r="G177" s="172"/>
      <c r="H177" s="187">
        <v>6541486.9100000001</v>
      </c>
      <c r="I177" s="203"/>
      <c r="J177" s="187">
        <f>[1]BS!L12</f>
        <v>3225395.3</v>
      </c>
      <c r="K177" s="203"/>
      <c r="L177" s="171">
        <v>2155021.1</v>
      </c>
    </row>
    <row r="178" spans="2:12" ht="20.399999999999999">
      <c r="B178" s="57" t="s">
        <v>100</v>
      </c>
      <c r="C178" s="182"/>
      <c r="E178" s="183"/>
      <c r="F178" s="187">
        <v>-104929.06</v>
      </c>
      <c r="G178" s="214"/>
      <c r="H178" s="187">
        <v>16018356.4</v>
      </c>
      <c r="I178" s="184"/>
      <c r="J178" s="187">
        <v>0</v>
      </c>
      <c r="K178" s="172"/>
      <c r="L178" s="187">
        <v>0</v>
      </c>
    </row>
    <row r="179" spans="2:12">
      <c r="B179" s="57" t="s">
        <v>312</v>
      </c>
      <c r="D179" s="48"/>
      <c r="E179" s="173"/>
      <c r="F179" s="187">
        <v>-2987.09</v>
      </c>
      <c r="G179" s="172"/>
      <c r="H179" s="187">
        <v>-4272.2</v>
      </c>
      <c r="I179" s="203"/>
      <c r="J179" s="187">
        <v>-1778.8</v>
      </c>
      <c r="K179" s="203"/>
      <c r="L179" s="187">
        <v>-4272.2</v>
      </c>
    </row>
    <row r="180" spans="2:12">
      <c r="B180" s="57" t="s">
        <v>313</v>
      </c>
      <c r="D180" s="48"/>
      <c r="E180" s="173"/>
      <c r="F180" s="187">
        <v>179220.58</v>
      </c>
      <c r="G180" s="172"/>
      <c r="H180" s="187">
        <v>-6213684.2000000002</v>
      </c>
      <c r="I180" s="203"/>
      <c r="J180" s="187">
        <v>0</v>
      </c>
      <c r="K180" s="203"/>
      <c r="L180" s="187">
        <v>0</v>
      </c>
    </row>
    <row r="181" spans="2:12" ht="21" thickBot="1">
      <c r="B181" s="182" t="s">
        <v>336</v>
      </c>
      <c r="C181" s="182"/>
      <c r="D181" s="48"/>
      <c r="E181" s="173"/>
      <c r="F181" s="237">
        <f>SUM(F176:F180)</f>
        <v>10352644.169999894</v>
      </c>
      <c r="G181" s="214"/>
      <c r="H181" s="237">
        <f>SUM(H176:H180)</f>
        <v>7929706.4400002109</v>
      </c>
      <c r="I181" s="203"/>
      <c r="J181" s="237">
        <f>SUM(J176:J180)</f>
        <v>5690012.9000000358</v>
      </c>
      <c r="K181" s="238"/>
      <c r="L181" s="237">
        <f>SUM(L176:L180)</f>
        <v>3225395.2999998569</v>
      </c>
    </row>
    <row r="182" spans="2:12" ht="21" thickTop="1">
      <c r="B182" s="182"/>
      <c r="C182" s="182"/>
      <c r="D182" s="48"/>
      <c r="E182" s="173"/>
      <c r="F182" s="239"/>
      <c r="G182" s="240"/>
      <c r="H182" s="239"/>
      <c r="I182" s="241"/>
      <c r="J182" s="242"/>
      <c r="K182" s="243"/>
      <c r="L182" s="239"/>
    </row>
    <row r="183" spans="2:12" ht="20.399999999999999">
      <c r="B183" s="37" t="s">
        <v>249</v>
      </c>
      <c r="C183" s="182"/>
      <c r="D183" s="48"/>
      <c r="E183" s="173"/>
      <c r="F183" s="239"/>
      <c r="G183" s="240"/>
      <c r="H183" s="239"/>
      <c r="I183" s="241"/>
      <c r="J183" s="242"/>
      <c r="K183" s="243"/>
      <c r="L183" s="239"/>
    </row>
    <row r="184" spans="2:12" ht="20.399999999999999">
      <c r="B184" s="182"/>
      <c r="C184" s="182"/>
      <c r="D184" s="48"/>
      <c r="E184" s="173"/>
      <c r="F184" s="239"/>
      <c r="G184" s="240"/>
      <c r="H184" s="239"/>
      <c r="I184" s="241"/>
      <c r="J184" s="242"/>
      <c r="K184" s="243"/>
      <c r="L184" s="239"/>
    </row>
    <row r="185" spans="2:12" ht="20.399999999999999">
      <c r="B185" s="182"/>
      <c r="C185" s="182"/>
      <c r="D185" s="48"/>
      <c r="E185" s="173"/>
      <c r="F185" s="239"/>
      <c r="G185" s="240"/>
      <c r="H185" s="239"/>
      <c r="I185" s="241"/>
      <c r="J185" s="242"/>
      <c r="K185" s="243"/>
      <c r="L185" s="239"/>
    </row>
    <row r="186" spans="2:12" ht="20.399999999999999">
      <c r="B186" s="182"/>
      <c r="C186" s="182"/>
      <c r="D186" s="48"/>
      <c r="E186" s="173"/>
      <c r="F186" s="239"/>
      <c r="G186" s="240"/>
      <c r="H186" s="239"/>
      <c r="I186" s="241"/>
      <c r="J186" s="242"/>
      <c r="K186" s="243"/>
      <c r="L186" s="239"/>
    </row>
    <row r="187" spans="2:12" ht="20.399999999999999">
      <c r="B187" s="182"/>
      <c r="C187" s="182"/>
      <c r="D187" s="48"/>
      <c r="E187" s="173"/>
      <c r="F187" s="239"/>
      <c r="G187" s="240"/>
      <c r="H187" s="239"/>
      <c r="I187" s="241"/>
      <c r="J187" s="242"/>
      <c r="K187" s="243"/>
      <c r="L187" s="239"/>
    </row>
    <row r="188" spans="2:12" ht="20.399999999999999">
      <c r="B188" s="182"/>
      <c r="C188" s="182"/>
      <c r="D188" s="48"/>
      <c r="E188" s="173"/>
      <c r="F188" s="239"/>
      <c r="G188" s="240"/>
      <c r="H188" s="239"/>
      <c r="I188" s="241"/>
      <c r="J188" s="242"/>
      <c r="K188" s="243"/>
      <c r="L188" s="239"/>
    </row>
    <row r="189" spans="2:12" ht="20.399999999999999">
      <c r="B189" s="182"/>
      <c r="C189" s="182"/>
      <c r="D189" s="48"/>
      <c r="E189" s="173"/>
      <c r="F189" s="239"/>
      <c r="G189" s="240"/>
      <c r="H189" s="239"/>
      <c r="I189" s="241"/>
      <c r="J189" s="242"/>
      <c r="K189" s="243"/>
      <c r="L189" s="239"/>
    </row>
    <row r="190" spans="2:12" ht="20.399999999999999">
      <c r="B190" s="182"/>
      <c r="C190" s="182"/>
      <c r="D190" s="48"/>
      <c r="E190" s="173"/>
      <c r="F190" s="239"/>
      <c r="G190" s="240"/>
      <c r="H190" s="239"/>
      <c r="I190" s="241"/>
      <c r="J190" s="242"/>
      <c r="K190" s="243"/>
      <c r="L190" s="239"/>
    </row>
    <row r="191" spans="2:12" ht="20.399999999999999">
      <c r="B191" s="182"/>
      <c r="C191" s="182"/>
      <c r="D191" s="48"/>
      <c r="E191" s="173"/>
      <c r="F191" s="239"/>
      <c r="G191" s="240"/>
      <c r="H191" s="239"/>
      <c r="I191" s="241"/>
      <c r="J191" s="242"/>
      <c r="K191" s="243"/>
      <c r="L191" s="239"/>
    </row>
    <row r="192" spans="2:12" ht="20.399999999999999">
      <c r="B192" s="182"/>
      <c r="C192" s="182"/>
      <c r="D192" s="48"/>
      <c r="E192" s="173"/>
      <c r="F192" s="239"/>
      <c r="G192" s="240"/>
      <c r="H192" s="239"/>
      <c r="I192" s="241"/>
      <c r="J192" s="242"/>
      <c r="K192" s="243"/>
      <c r="L192" s="239"/>
    </row>
    <row r="193" spans="2:13" ht="20.399999999999999">
      <c r="B193" s="182"/>
      <c r="C193" s="182"/>
      <c r="D193" s="48"/>
      <c r="E193" s="173"/>
      <c r="F193" s="239"/>
      <c r="G193" s="240"/>
      <c r="H193" s="239"/>
      <c r="I193" s="241"/>
      <c r="J193" s="242"/>
      <c r="K193" s="243"/>
      <c r="L193" s="239"/>
    </row>
    <row r="194" spans="2:13">
      <c r="B194" s="27"/>
      <c r="C194" s="29" t="s">
        <v>0</v>
      </c>
      <c r="D194" s="29"/>
      <c r="F194" s="29"/>
      <c r="G194" s="27"/>
      <c r="H194" s="29"/>
      <c r="I194" s="29" t="s">
        <v>1</v>
      </c>
      <c r="J194" s="29"/>
      <c r="K194" s="29"/>
      <c r="L194" s="29"/>
      <c r="M194" s="29"/>
    </row>
    <row r="195" spans="2:13">
      <c r="B195" s="27"/>
      <c r="C195" s="29" t="s">
        <v>106</v>
      </c>
      <c r="D195" s="29"/>
      <c r="F195" s="29"/>
      <c r="G195" s="27"/>
      <c r="H195" s="29"/>
      <c r="I195" s="38" t="s">
        <v>107</v>
      </c>
      <c r="J195" s="29"/>
      <c r="K195" s="29"/>
      <c r="L195" s="29"/>
      <c r="M195" s="29"/>
    </row>
    <row r="196" spans="2:13">
      <c r="B196" s="279" t="s">
        <v>221</v>
      </c>
      <c r="C196" s="280"/>
      <c r="D196" s="280"/>
      <c r="E196" s="280"/>
      <c r="F196" s="280"/>
      <c r="G196" s="280"/>
      <c r="H196" s="280"/>
      <c r="I196" s="280"/>
      <c r="J196" s="280"/>
      <c r="K196" s="280"/>
      <c r="L196" s="280"/>
    </row>
    <row r="197" spans="2:13" ht="20.399999999999999">
      <c r="C197" s="182"/>
      <c r="J197" s="285"/>
      <c r="K197" s="285"/>
      <c r="L197" s="285"/>
    </row>
    <row r="198" spans="2:13" ht="20.399999999999999">
      <c r="C198" s="182"/>
      <c r="J198" s="244"/>
      <c r="K198" s="244"/>
      <c r="L198" s="244"/>
    </row>
    <row r="199" spans="2:13" s="45" customFormat="1" ht="20.399999999999999">
      <c r="B199" s="282" t="s">
        <v>38</v>
      </c>
      <c r="C199" s="282"/>
      <c r="D199" s="282"/>
      <c r="E199" s="282"/>
      <c r="F199" s="282"/>
      <c r="G199" s="282"/>
      <c r="H199" s="282"/>
      <c r="I199" s="282"/>
      <c r="J199" s="282"/>
      <c r="K199" s="282"/>
      <c r="L199" s="282"/>
    </row>
    <row r="200" spans="2:13" s="45" customFormat="1" ht="20.399999999999999">
      <c r="B200" s="281" t="s">
        <v>193</v>
      </c>
      <c r="C200" s="281"/>
      <c r="D200" s="281"/>
      <c r="E200" s="281"/>
      <c r="F200" s="281"/>
      <c r="G200" s="281"/>
      <c r="H200" s="281"/>
      <c r="I200" s="281"/>
      <c r="J200" s="281"/>
      <c r="K200" s="281"/>
      <c r="L200" s="281"/>
    </row>
    <row r="201" spans="2:13" s="45" customFormat="1" ht="20.399999999999999">
      <c r="B201" s="282" t="s">
        <v>311</v>
      </c>
      <c r="C201" s="282"/>
      <c r="D201" s="282"/>
      <c r="E201" s="282"/>
      <c r="F201" s="282"/>
      <c r="G201" s="282"/>
      <c r="H201" s="282"/>
      <c r="I201" s="282"/>
      <c r="J201" s="282"/>
      <c r="K201" s="282"/>
      <c r="L201" s="282"/>
    </row>
    <row r="202" spans="2:13" ht="20.399999999999999">
      <c r="B202" s="177"/>
      <c r="C202" s="177"/>
      <c r="D202" s="177"/>
      <c r="E202" s="177"/>
      <c r="F202" s="178"/>
      <c r="G202" s="179"/>
      <c r="H202" s="177"/>
      <c r="I202" s="179"/>
      <c r="J202" s="177"/>
      <c r="K202" s="179"/>
      <c r="L202" s="177"/>
    </row>
    <row r="203" spans="2:13" ht="20.399999999999999">
      <c r="B203" s="73"/>
      <c r="C203" s="73"/>
      <c r="F203" s="283" t="s">
        <v>264</v>
      </c>
      <c r="G203" s="283"/>
      <c r="H203" s="283"/>
      <c r="I203" s="283"/>
      <c r="J203" s="283"/>
      <c r="K203" s="283"/>
      <c r="L203" s="283"/>
    </row>
    <row r="204" spans="2:13" ht="20.55" customHeight="1">
      <c r="B204" s="73"/>
      <c r="C204" s="73"/>
      <c r="F204" s="284" t="s">
        <v>36</v>
      </c>
      <c r="G204" s="284"/>
      <c r="H204" s="284"/>
      <c r="J204" s="283" t="s">
        <v>37</v>
      </c>
      <c r="K204" s="283"/>
      <c r="L204" s="283"/>
    </row>
    <row r="205" spans="2:13" ht="20.55" customHeight="1">
      <c r="B205" s="73"/>
      <c r="C205" s="73"/>
      <c r="F205" s="263" t="s">
        <v>251</v>
      </c>
      <c r="G205" s="263"/>
      <c r="H205" s="263"/>
      <c r="I205" s="263"/>
      <c r="J205" s="263"/>
      <c r="K205" s="263"/>
      <c r="L205" s="263"/>
    </row>
    <row r="206" spans="2:13" ht="20.399999999999999">
      <c r="B206" s="73"/>
      <c r="C206" s="73"/>
      <c r="D206" s="180"/>
      <c r="F206" s="50" t="s">
        <v>172</v>
      </c>
      <c r="G206" s="51"/>
      <c r="H206" s="50" t="s">
        <v>171</v>
      </c>
      <c r="I206" s="36"/>
      <c r="J206" s="50" t="s">
        <v>172</v>
      </c>
      <c r="K206" s="51"/>
      <c r="L206" s="50" t="s">
        <v>171</v>
      </c>
    </row>
    <row r="207" spans="2:13" ht="20.399999999999999">
      <c r="B207" s="182" t="s">
        <v>125</v>
      </c>
      <c r="C207" s="27"/>
      <c r="D207" s="245"/>
      <c r="E207" s="245"/>
      <c r="F207" s="246"/>
      <c r="G207" s="247"/>
      <c r="H207" s="245"/>
      <c r="I207" s="247"/>
      <c r="J207" s="245"/>
      <c r="K207" s="247"/>
      <c r="L207" s="186"/>
    </row>
    <row r="208" spans="2:13">
      <c r="B208" s="229" t="s">
        <v>233</v>
      </c>
      <c r="C208" s="229"/>
      <c r="F208" s="248">
        <v>0</v>
      </c>
      <c r="G208" s="203"/>
      <c r="H208" s="249">
        <v>-16678564.050000001</v>
      </c>
      <c r="I208" s="184"/>
      <c r="J208" s="171">
        <v>0</v>
      </c>
      <c r="K208" s="184"/>
      <c r="L208" s="249">
        <v>-2017884.12</v>
      </c>
    </row>
    <row r="209" spans="2:12">
      <c r="B209" s="229" t="s">
        <v>205</v>
      </c>
      <c r="C209" s="229"/>
      <c r="F209" s="248">
        <v>0</v>
      </c>
      <c r="G209" s="203"/>
      <c r="H209" s="250">
        <v>16678564.050000001</v>
      </c>
      <c r="I209" s="184"/>
      <c r="J209" s="171">
        <v>0</v>
      </c>
      <c r="K209" s="184"/>
      <c r="L209" s="250">
        <v>2017884.12</v>
      </c>
    </row>
    <row r="210" spans="2:12">
      <c r="B210" s="45" t="s">
        <v>227</v>
      </c>
      <c r="C210" s="229"/>
      <c r="F210" s="251">
        <v>0</v>
      </c>
      <c r="G210" s="203"/>
      <c r="H210" s="250">
        <v>315000000</v>
      </c>
      <c r="I210" s="184"/>
      <c r="J210" s="251">
        <v>0</v>
      </c>
      <c r="K210" s="184"/>
      <c r="L210" s="250">
        <v>315000000</v>
      </c>
    </row>
    <row r="211" spans="2:12">
      <c r="B211" s="45" t="s">
        <v>206</v>
      </c>
      <c r="C211" s="229"/>
      <c r="F211" s="251">
        <v>0</v>
      </c>
      <c r="G211" s="203"/>
      <c r="H211" s="249">
        <v>-315000000</v>
      </c>
      <c r="I211" s="184"/>
      <c r="J211" s="251">
        <v>0</v>
      </c>
      <c r="K211" s="184"/>
      <c r="L211" s="250">
        <v>-315000000</v>
      </c>
    </row>
    <row r="212" spans="2:12">
      <c r="B212" s="235" t="s">
        <v>315</v>
      </c>
      <c r="C212" s="235"/>
      <c r="F212" s="251">
        <v>0</v>
      </c>
      <c r="G212" s="203"/>
      <c r="H212" s="250">
        <v>-1859069237.8299999</v>
      </c>
      <c r="I212" s="184"/>
      <c r="J212" s="171">
        <v>0</v>
      </c>
      <c r="K212" s="184"/>
      <c r="L212" s="250">
        <v>-1859069237.8299999</v>
      </c>
    </row>
    <row r="213" spans="2:12">
      <c r="B213" s="235" t="s">
        <v>316</v>
      </c>
      <c r="C213" s="235"/>
      <c r="F213" s="251">
        <v>0</v>
      </c>
      <c r="G213" s="203"/>
      <c r="H213" s="250">
        <v>1859069237.8299999</v>
      </c>
      <c r="I213" s="184"/>
      <c r="J213" s="171">
        <v>0</v>
      </c>
      <c r="K213" s="184"/>
      <c r="L213" s="250">
        <v>1859069237.8299999</v>
      </c>
    </row>
    <row r="214" spans="2:12">
      <c r="B214" s="235" t="s">
        <v>317</v>
      </c>
      <c r="C214" s="235"/>
      <c r="F214" s="251">
        <v>0</v>
      </c>
      <c r="G214" s="203"/>
      <c r="H214" s="171">
        <v>11115000</v>
      </c>
      <c r="I214" s="184"/>
      <c r="J214" s="171">
        <v>0</v>
      </c>
      <c r="K214" s="184"/>
      <c r="L214" s="171">
        <v>11115000</v>
      </c>
    </row>
    <row r="215" spans="2:12">
      <c r="B215" s="235" t="s">
        <v>318</v>
      </c>
      <c r="C215" s="235"/>
      <c r="F215" s="251">
        <v>0</v>
      </c>
      <c r="G215" s="203"/>
      <c r="H215" s="171">
        <v>-11115000</v>
      </c>
      <c r="I215" s="184"/>
      <c r="J215" s="171">
        <v>0</v>
      </c>
      <c r="K215" s="184"/>
      <c r="L215" s="171">
        <v>-11115000</v>
      </c>
    </row>
    <row r="216" spans="2:12">
      <c r="B216" s="235" t="s">
        <v>319</v>
      </c>
      <c r="C216" s="235"/>
      <c r="F216" s="251">
        <v>0</v>
      </c>
      <c r="G216" s="203"/>
      <c r="H216" s="171">
        <v>-748577.9</v>
      </c>
      <c r="I216" s="184"/>
      <c r="J216" s="171">
        <v>0</v>
      </c>
      <c r="K216" s="184"/>
      <c r="L216" s="171">
        <v>0</v>
      </c>
    </row>
    <row r="217" spans="2:12">
      <c r="B217" s="235" t="s">
        <v>320</v>
      </c>
      <c r="C217" s="235"/>
      <c r="F217" s="251">
        <v>0</v>
      </c>
      <c r="G217" s="203"/>
      <c r="H217" s="171">
        <v>748577.9</v>
      </c>
      <c r="I217" s="184"/>
      <c r="J217" s="171">
        <v>0</v>
      </c>
      <c r="K217" s="184"/>
      <c r="L217" s="171">
        <v>0</v>
      </c>
    </row>
    <row r="218" spans="2:12">
      <c r="B218" s="235" t="s">
        <v>321</v>
      </c>
      <c r="C218" s="235"/>
      <c r="F218" s="251">
        <v>0</v>
      </c>
      <c r="G218" s="203"/>
      <c r="H218" s="171">
        <v>8034642</v>
      </c>
      <c r="I218" s="184"/>
      <c r="J218" s="171">
        <v>0</v>
      </c>
      <c r="K218" s="184"/>
      <c r="L218" s="171">
        <v>0</v>
      </c>
    </row>
    <row r="219" spans="2:12">
      <c r="B219" s="235" t="s">
        <v>318</v>
      </c>
      <c r="C219" s="235"/>
      <c r="F219" s="251">
        <v>0</v>
      </c>
      <c r="G219" s="203"/>
      <c r="H219" s="171">
        <v>-8034642</v>
      </c>
      <c r="I219" s="184"/>
      <c r="J219" s="171">
        <v>0</v>
      </c>
      <c r="K219" s="184"/>
      <c r="L219" s="171">
        <v>0</v>
      </c>
    </row>
    <row r="220" spans="2:12">
      <c r="B220" s="235" t="s">
        <v>322</v>
      </c>
      <c r="C220" s="235"/>
      <c r="F220" s="251">
        <v>-11115000</v>
      </c>
      <c r="G220" s="203"/>
      <c r="H220" s="251">
        <v>0</v>
      </c>
      <c r="I220" s="184"/>
      <c r="J220" s="171">
        <v>-11115000</v>
      </c>
      <c r="K220" s="184"/>
      <c r="L220" s="251">
        <v>0</v>
      </c>
    </row>
    <row r="221" spans="2:12">
      <c r="B221" s="27" t="s">
        <v>323</v>
      </c>
      <c r="C221" s="27"/>
      <c r="F221" s="251">
        <v>11115000</v>
      </c>
      <c r="G221" s="203"/>
      <c r="H221" s="251">
        <v>0</v>
      </c>
      <c r="I221" s="184"/>
      <c r="J221" s="171">
        <v>11115000</v>
      </c>
      <c r="K221" s="184"/>
      <c r="L221" s="251">
        <v>0</v>
      </c>
    </row>
    <row r="222" spans="2:12">
      <c r="B222" s="27" t="s">
        <v>324</v>
      </c>
      <c r="C222" s="27"/>
      <c r="F222" s="251">
        <v>66469713.380000003</v>
      </c>
      <c r="G222" s="203"/>
      <c r="H222" s="251">
        <v>0</v>
      </c>
      <c r="I222" s="184"/>
      <c r="J222" s="171">
        <v>66469713.379999973</v>
      </c>
      <c r="K222" s="184"/>
      <c r="L222" s="251">
        <v>0</v>
      </c>
    </row>
    <row r="223" spans="2:12">
      <c r="B223" s="27" t="s">
        <v>325</v>
      </c>
      <c r="C223" s="27"/>
      <c r="F223" s="251">
        <v>-66469713.380000003</v>
      </c>
      <c r="G223" s="203"/>
      <c r="H223" s="251">
        <v>0</v>
      </c>
      <c r="I223" s="184"/>
      <c r="J223" s="171">
        <v>-66469713.379999973</v>
      </c>
      <c r="K223" s="184"/>
      <c r="L223" s="251">
        <v>0</v>
      </c>
    </row>
    <row r="224" spans="2:12">
      <c r="B224" s="27" t="s">
        <v>326</v>
      </c>
      <c r="C224" s="27"/>
      <c r="F224" s="251">
        <v>8537336.3599999994</v>
      </c>
      <c r="G224" s="203"/>
      <c r="H224" s="251">
        <v>0</v>
      </c>
      <c r="I224" s="184"/>
      <c r="J224" s="171">
        <v>5058037.8499999996</v>
      </c>
      <c r="K224" s="184"/>
      <c r="L224" s="251">
        <v>0</v>
      </c>
    </row>
    <row r="225" spans="2:13">
      <c r="B225" s="27" t="s">
        <v>327</v>
      </c>
      <c r="C225" s="27"/>
      <c r="F225" s="251">
        <v>-8537336.3599999994</v>
      </c>
      <c r="G225" s="203"/>
      <c r="H225" s="251">
        <v>0</v>
      </c>
      <c r="I225" s="184"/>
      <c r="J225" s="171">
        <v>-5058037.8499999996</v>
      </c>
      <c r="K225" s="184"/>
      <c r="L225" s="251">
        <v>0</v>
      </c>
    </row>
    <row r="226" spans="2:13">
      <c r="B226" s="27" t="s">
        <v>328</v>
      </c>
      <c r="C226" s="27"/>
      <c r="F226" s="251">
        <v>-274161500</v>
      </c>
      <c r="G226" s="203"/>
      <c r="H226" s="251">
        <v>0</v>
      </c>
      <c r="I226" s="184"/>
      <c r="J226" s="171">
        <v>0</v>
      </c>
      <c r="K226" s="184"/>
      <c r="L226" s="251">
        <v>0</v>
      </c>
    </row>
    <row r="227" spans="2:13">
      <c r="B227" s="27" t="s">
        <v>319</v>
      </c>
      <c r="C227" s="27"/>
      <c r="F227" s="251">
        <v>274161500</v>
      </c>
      <c r="G227" s="203"/>
      <c r="H227" s="251">
        <v>0</v>
      </c>
      <c r="I227" s="184"/>
      <c r="J227" s="171">
        <v>0</v>
      </c>
      <c r="K227" s="184"/>
      <c r="L227" s="251">
        <v>0</v>
      </c>
    </row>
    <row r="228" spans="2:13">
      <c r="B228" s="27"/>
      <c r="C228" s="27"/>
      <c r="F228" s="251"/>
      <c r="G228" s="203"/>
      <c r="H228" s="171"/>
      <c r="I228" s="184"/>
      <c r="J228" s="171"/>
      <c r="K228" s="184"/>
      <c r="L228" s="171"/>
    </row>
    <row r="229" spans="2:13">
      <c r="B229" s="37" t="s">
        <v>249</v>
      </c>
      <c r="C229" s="27"/>
      <c r="F229" s="251"/>
      <c r="G229" s="203"/>
      <c r="H229" s="171"/>
      <c r="I229" s="184"/>
      <c r="J229" s="171"/>
      <c r="K229" s="184"/>
      <c r="L229" s="171"/>
    </row>
    <row r="230" spans="2:13">
      <c r="B230" s="27"/>
      <c r="C230" s="27"/>
      <c r="F230" s="251"/>
      <c r="G230" s="203"/>
      <c r="H230" s="171"/>
      <c r="I230" s="184"/>
      <c r="J230" s="171"/>
      <c r="K230" s="184"/>
      <c r="L230" s="171"/>
    </row>
    <row r="231" spans="2:13">
      <c r="B231" s="27"/>
      <c r="C231" s="27"/>
      <c r="F231" s="251"/>
      <c r="G231" s="203"/>
      <c r="H231" s="171"/>
      <c r="I231" s="184"/>
      <c r="J231" s="171"/>
      <c r="K231" s="184"/>
      <c r="L231" s="171"/>
    </row>
    <row r="232" spans="2:13">
      <c r="B232" s="27"/>
      <c r="C232" s="27"/>
      <c r="F232" s="251"/>
      <c r="G232" s="203"/>
      <c r="H232" s="171"/>
      <c r="I232" s="184"/>
      <c r="J232" s="171"/>
      <c r="K232" s="184"/>
      <c r="L232" s="171"/>
    </row>
    <row r="233" spans="2:13">
      <c r="B233" s="27"/>
      <c r="C233" s="27"/>
      <c r="F233" s="251"/>
      <c r="G233" s="203"/>
      <c r="H233" s="171"/>
      <c r="I233" s="184"/>
      <c r="J233" s="171"/>
      <c r="K233" s="184"/>
      <c r="L233" s="171"/>
    </row>
    <row r="234" spans="2:13">
      <c r="B234" s="27"/>
      <c r="C234" s="27"/>
      <c r="F234" s="251"/>
      <c r="G234" s="203"/>
      <c r="H234" s="171"/>
      <c r="I234" s="184"/>
      <c r="J234" s="171"/>
      <c r="K234" s="184"/>
      <c r="L234" s="171"/>
    </row>
    <row r="235" spans="2:13">
      <c r="B235" s="27"/>
      <c r="C235" s="27"/>
      <c r="F235" s="252"/>
      <c r="H235" s="183"/>
      <c r="I235" s="181"/>
      <c r="J235" s="183"/>
      <c r="K235" s="181"/>
      <c r="L235" s="183"/>
    </row>
    <row r="236" spans="2:13">
      <c r="B236" s="27"/>
      <c r="C236" s="27"/>
      <c r="F236" s="252"/>
      <c r="H236" s="183"/>
      <c r="I236" s="181"/>
      <c r="J236" s="183"/>
      <c r="K236" s="181"/>
      <c r="L236" s="183"/>
    </row>
    <row r="237" spans="2:13">
      <c r="B237" s="27"/>
      <c r="C237" s="27"/>
      <c r="F237" s="252"/>
      <c r="H237" s="183"/>
      <c r="I237" s="181"/>
      <c r="J237" s="183"/>
      <c r="K237" s="181"/>
      <c r="L237" s="183"/>
    </row>
    <row r="238" spans="2:13">
      <c r="B238" s="27"/>
      <c r="C238" s="27"/>
      <c r="F238" s="252"/>
      <c r="H238" s="183"/>
      <c r="I238" s="181"/>
      <c r="J238" s="183"/>
      <c r="K238" s="181"/>
      <c r="L238" s="183"/>
    </row>
    <row r="239" spans="2:13">
      <c r="B239" s="27"/>
      <c r="C239" s="27"/>
      <c r="F239" s="252"/>
      <c r="H239" s="183"/>
      <c r="I239" s="181"/>
      <c r="J239" s="183"/>
      <c r="K239" s="181"/>
      <c r="L239" s="183"/>
    </row>
    <row r="240" spans="2:13">
      <c r="B240" s="27"/>
      <c r="C240" s="29" t="s">
        <v>0</v>
      </c>
      <c r="D240" s="29"/>
      <c r="F240" s="29"/>
      <c r="G240" s="27"/>
      <c r="H240" s="29"/>
      <c r="I240" s="29" t="s">
        <v>1</v>
      </c>
      <c r="J240" s="29"/>
      <c r="K240" s="29"/>
      <c r="L240" s="29"/>
      <c r="M240" s="29"/>
    </row>
    <row r="241" spans="2:13">
      <c r="B241" s="27"/>
      <c r="C241" s="29" t="s">
        <v>106</v>
      </c>
      <c r="D241" s="29"/>
      <c r="F241" s="29"/>
      <c r="G241" s="27"/>
      <c r="H241" s="29"/>
      <c r="I241" s="38" t="s">
        <v>107</v>
      </c>
      <c r="J241" s="29"/>
      <c r="K241" s="29"/>
      <c r="L241" s="29"/>
      <c r="M241" s="29"/>
    </row>
    <row r="242" spans="2:13">
      <c r="B242" s="196"/>
      <c r="C242" s="29"/>
      <c r="D242" s="29"/>
      <c r="E242" s="29"/>
      <c r="F242" s="253"/>
      <c r="G242" s="254"/>
      <c r="H242" s="29"/>
      <c r="I242" s="254"/>
      <c r="J242" s="29"/>
      <c r="K242" s="254"/>
      <c r="L242" s="29"/>
    </row>
    <row r="243" spans="2:13" ht="20.55" customHeight="1">
      <c r="B243" s="279" t="s">
        <v>222</v>
      </c>
      <c r="C243" s="280"/>
      <c r="D243" s="280"/>
      <c r="E243" s="280"/>
      <c r="F243" s="280"/>
      <c r="G243" s="280"/>
      <c r="H243" s="280"/>
      <c r="I243" s="280"/>
      <c r="J243" s="280"/>
      <c r="K243" s="280"/>
      <c r="L243" s="280"/>
    </row>
    <row r="244" spans="2:13">
      <c r="C244" s="255" t="s">
        <v>262</v>
      </c>
      <c r="D244" s="196" t="s">
        <v>263</v>
      </c>
      <c r="F244" s="248">
        <f>[1]BS!D12-CF!F181</f>
        <v>1.0617077350616455E-7</v>
      </c>
      <c r="H244" s="248">
        <f>H181-[1]BS!F12</f>
        <v>2.1047890186309814E-7</v>
      </c>
      <c r="J244" s="256">
        <f>J181-[1]BS!J12</f>
        <v>3.5390257835388184E-8</v>
      </c>
      <c r="L244" s="257">
        <f>L181-[1]BS!L12</f>
        <v>-1.4295801520347595E-7</v>
      </c>
    </row>
  </sheetData>
  <mergeCells count="43">
    <mergeCell ref="N58:R58"/>
    <mergeCell ref="B2:L2"/>
    <mergeCell ref="B3:L3"/>
    <mergeCell ref="B4:L4"/>
    <mergeCell ref="F6:L6"/>
    <mergeCell ref="F7:H7"/>
    <mergeCell ref="J7:L7"/>
    <mergeCell ref="F8:L8"/>
    <mergeCell ref="B50:L50"/>
    <mergeCell ref="B53:L53"/>
    <mergeCell ref="B54:L54"/>
    <mergeCell ref="B55:L55"/>
    <mergeCell ref="F56:L56"/>
    <mergeCell ref="F57:H57"/>
    <mergeCell ref="J57:L57"/>
    <mergeCell ref="F58:L58"/>
    <mergeCell ref="F155:H155"/>
    <mergeCell ref="J155:L155"/>
    <mergeCell ref="B149:L149"/>
    <mergeCell ref="B101:L101"/>
    <mergeCell ref="B103:L103"/>
    <mergeCell ref="B104:L104"/>
    <mergeCell ref="B105:L105"/>
    <mergeCell ref="F106:L106"/>
    <mergeCell ref="F107:H107"/>
    <mergeCell ref="J107:L107"/>
    <mergeCell ref="F108:L108"/>
    <mergeCell ref="B243:L243"/>
    <mergeCell ref="N8:R8"/>
    <mergeCell ref="B200:L200"/>
    <mergeCell ref="B201:L201"/>
    <mergeCell ref="F203:L203"/>
    <mergeCell ref="F204:H204"/>
    <mergeCell ref="J204:L204"/>
    <mergeCell ref="F205:L205"/>
    <mergeCell ref="F156:L156"/>
    <mergeCell ref="B196:L196"/>
    <mergeCell ref="J197:L197"/>
    <mergeCell ref="B199:L199"/>
    <mergeCell ref="B151:L151"/>
    <mergeCell ref="B152:L152"/>
    <mergeCell ref="B153:L153"/>
    <mergeCell ref="F154:L154"/>
  </mergeCells>
  <pageMargins left="0.55118110236220474" right="0.23622047244094491" top="0.47244094488188981" bottom="0.27559055118110237" header="0.31496062992125984" footer="0.19685039370078741"/>
  <pageSetup paperSize="9" scale="69" fitToHeight="0" orientation="portrait" r:id="rId1"/>
  <rowBreaks count="4" manualBreakCount="4">
    <brk id="51" min="1" max="11" man="1"/>
    <brk id="101" min="1" max="11" man="1"/>
    <brk id="149" min="1" max="11" man="1"/>
    <brk id="197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SE-CONSO</vt:lpstr>
      <vt:lpstr>SE-B </vt:lpstr>
      <vt:lpstr>PL</vt:lpstr>
      <vt:lpstr>OCI</vt:lpstr>
      <vt:lpstr>CF</vt:lpstr>
      <vt:lpstr>BS!Print_Area</vt:lpstr>
      <vt:lpstr>CF!Print_Area</vt:lpstr>
      <vt:lpstr>OCI!Print_Area</vt:lpstr>
      <vt:lpstr>PL!Print_Area</vt:lpstr>
      <vt:lpstr>'SE-B '!Print_Area</vt:lpstr>
      <vt:lpstr>'SE-CONSO'!Print_Area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Begistics 14</cp:lastModifiedBy>
  <cp:lastPrinted>2025-02-27T09:00:34Z</cp:lastPrinted>
  <dcterms:created xsi:type="dcterms:W3CDTF">2022-02-24T13:40:03Z</dcterms:created>
  <dcterms:modified xsi:type="dcterms:W3CDTF">2025-03-03T01:39:39Z</dcterms:modified>
</cp:coreProperties>
</file>