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7\SAM-Q4-67\ร่างงบการเงินสามชัย 31-12-67\"/>
    </mc:Choice>
  </mc:AlternateContent>
  <xr:revisionPtr revIDLastSave="0" documentId="13_ncr:1_{B8D6B6CE-4528-41BA-8CED-16C431F46FEA}" xr6:coauthVersionLast="47" xr6:coauthVersionMax="47" xr10:uidLastSave="{00000000-0000-0000-0000-000000000000}"/>
  <bookViews>
    <workbookView xWindow="-108" yWindow="-108" windowWidth="23256" windowHeight="12456" tabRatio="727" xr2:uid="{00000000-000D-0000-FFFF-FFFF00000000}"/>
  </bookViews>
  <sheets>
    <sheet name="งบฐานะการเงิน" sheetId="12" r:id="rId1"/>
    <sheet name="งบกำไรขาดทุนเบ็ดเสร็จ" sheetId="14" r:id="rId2"/>
    <sheet name="งบการเปลี่ยนแปลงรวม" sheetId="16" r:id="rId3"/>
    <sheet name="งบการเปลี่ยนแปลงเฉพาะกิจการ" sheetId="15" r:id="rId4"/>
    <sheet name="กระแสเงินสด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4" l="1"/>
  <c r="G12" i="14"/>
  <c r="N33" i="13"/>
  <c r="J33" i="13" l="1"/>
  <c r="A4" i="13"/>
  <c r="A4" i="16"/>
  <c r="M17" i="14"/>
  <c r="I17" i="14"/>
  <c r="H61" i="13" l="1"/>
  <c r="M30" i="14" l="1"/>
  <c r="K30" i="14"/>
  <c r="G30" i="14"/>
  <c r="O20" i="16" s="1"/>
  <c r="I30" i="14"/>
  <c r="O15" i="16" s="1"/>
  <c r="A15" i="15" l="1"/>
  <c r="H66" i="13" l="1"/>
  <c r="M52" i="12" l="1"/>
  <c r="K52" i="12"/>
  <c r="I52" i="12"/>
  <c r="G52" i="12"/>
  <c r="G28" i="12" l="1"/>
  <c r="M28" i="12"/>
  <c r="K28" i="12"/>
  <c r="I28" i="12"/>
  <c r="A19" i="15" l="1"/>
  <c r="K84" i="12" l="1"/>
  <c r="G84" i="12"/>
  <c r="K46" i="12"/>
  <c r="G46" i="12"/>
  <c r="A18" i="16" l="1"/>
  <c r="A17" i="15" s="1"/>
  <c r="L66" i="13"/>
  <c r="I17" i="12" l="1"/>
  <c r="G17" i="12"/>
  <c r="G29" i="12" s="1"/>
  <c r="M17" i="12"/>
  <c r="K17" i="12"/>
  <c r="N61" i="13" l="1"/>
  <c r="L61" i="13"/>
  <c r="J61" i="13"/>
  <c r="K15" i="15" l="1"/>
  <c r="K19" i="15" s="1"/>
  <c r="I15" i="15"/>
  <c r="I19" i="15" s="1"/>
  <c r="G15" i="15"/>
  <c r="G19" i="15" s="1"/>
  <c r="A41" i="14" l="1"/>
  <c r="A80" i="12"/>
  <c r="A42" i="12"/>
  <c r="M45" i="14" l="1"/>
  <c r="K45" i="14"/>
  <c r="I45" i="14"/>
  <c r="G45" i="14"/>
  <c r="N52" i="13"/>
  <c r="L52" i="13"/>
  <c r="J52" i="13"/>
  <c r="H52" i="13"/>
  <c r="A46" i="13"/>
  <c r="Q11" i="16"/>
  <c r="O16" i="16" l="1"/>
  <c r="G16" i="16"/>
  <c r="G21" i="16" s="1"/>
  <c r="K16" i="16"/>
  <c r="K21" i="16" s="1"/>
  <c r="I16" i="16"/>
  <c r="I21" i="16" s="1"/>
  <c r="I99" i="12" l="1"/>
  <c r="O21" i="16"/>
  <c r="J66" i="13"/>
  <c r="O11" i="15" l="1"/>
  <c r="G99" i="12" l="1"/>
  <c r="N66" i="13"/>
  <c r="A4" i="15"/>
  <c r="M12" i="14"/>
  <c r="M18" i="14" s="1"/>
  <c r="M22" i="14" s="1"/>
  <c r="K12" i="14"/>
  <c r="K18" i="14" s="1"/>
  <c r="K22" i="14" s="1"/>
  <c r="I12" i="14"/>
  <c r="G18" i="14"/>
  <c r="G22" i="14" s="1"/>
  <c r="M93" i="12"/>
  <c r="K93" i="12"/>
  <c r="I93" i="12"/>
  <c r="G93" i="12"/>
  <c r="M57" i="12"/>
  <c r="K57" i="12"/>
  <c r="K58" i="12" s="1"/>
  <c r="I57" i="12"/>
  <c r="G57" i="12"/>
  <c r="I18" i="14" l="1"/>
  <c r="I22" i="14" s="1"/>
  <c r="A48" i="13"/>
  <c r="G94" i="12"/>
  <c r="K94" i="12"/>
  <c r="K24" i="14"/>
  <c r="G24" i="14"/>
  <c r="M58" i="12"/>
  <c r="I58" i="12"/>
  <c r="I29" i="12"/>
  <c r="K29" i="12"/>
  <c r="M29" i="12"/>
  <c r="G58" i="12"/>
  <c r="Q20" i="16"/>
  <c r="Q15" i="16"/>
  <c r="M19" i="16" l="1"/>
  <c r="Q19" i="16" s="1"/>
  <c r="H10" i="13"/>
  <c r="H26" i="13" s="1"/>
  <c r="K56" i="14"/>
  <c r="L10" i="13"/>
  <c r="L26" i="13" s="1"/>
  <c r="L35" i="13" s="1"/>
  <c r="L39" i="13" s="1"/>
  <c r="L68" i="13" s="1"/>
  <c r="L72" i="13" s="1"/>
  <c r="M18" i="15"/>
  <c r="I24" i="14"/>
  <c r="G31" i="14"/>
  <c r="G56" i="14"/>
  <c r="M24" i="14"/>
  <c r="K47" i="14"/>
  <c r="K49" i="14" s="1"/>
  <c r="K31" i="14"/>
  <c r="K51" i="14" s="1"/>
  <c r="K53" i="14" s="1"/>
  <c r="I31" i="14" l="1"/>
  <c r="J10" i="13"/>
  <c r="J26" i="13" s="1"/>
  <c r="J35" i="13" s="1"/>
  <c r="M14" i="16"/>
  <c r="M16" i="16" s="1"/>
  <c r="N10" i="13"/>
  <c r="M14" i="15"/>
  <c r="M15" i="15" s="1"/>
  <c r="I51" i="14"/>
  <c r="I53" i="14" s="1"/>
  <c r="I56" i="14"/>
  <c r="I47" i="14"/>
  <c r="I49" i="14" s="1"/>
  <c r="J39" i="13"/>
  <c r="O18" i="15"/>
  <c r="M31" i="14"/>
  <c r="M51" i="14" s="1"/>
  <c r="M53" i="14" s="1"/>
  <c r="N26" i="13"/>
  <c r="N35" i="13" s="1"/>
  <c r="N39" i="13" s="1"/>
  <c r="N68" i="13" s="1"/>
  <c r="N72" i="13" s="1"/>
  <c r="G51" i="14"/>
  <c r="G53" i="14" s="1"/>
  <c r="G47" i="14"/>
  <c r="G49" i="14" s="1"/>
  <c r="M56" i="14"/>
  <c r="M47" i="14"/>
  <c r="M49" i="14" s="1"/>
  <c r="Q14" i="16"/>
  <c r="Q16" i="16" s="1"/>
  <c r="Q21" i="16" s="1"/>
  <c r="I98" i="12" l="1"/>
  <c r="M21" i="16"/>
  <c r="G98" i="12" s="1"/>
  <c r="M98" i="12"/>
  <c r="M19" i="15"/>
  <c r="K98" i="12" s="1"/>
  <c r="J68" i="13"/>
  <c r="J72" i="13" s="1"/>
  <c r="G100" i="12"/>
  <c r="G101" i="12" s="1"/>
  <c r="H35" i="13"/>
  <c r="H39" i="13" s="1"/>
  <c r="O14" i="15"/>
  <c r="O15" i="15" s="1"/>
  <c r="O19" i="15" s="1"/>
  <c r="I100" i="12"/>
  <c r="I101" i="12" s="1"/>
  <c r="H68" i="13" l="1"/>
  <c r="H72" i="13" s="1"/>
  <c r="K100" i="12"/>
  <c r="K101" i="12" s="1"/>
  <c r="M100" i="12"/>
  <c r="M101" i="12" s="1"/>
</calcChain>
</file>

<file path=xl/sharedStrings.xml><?xml version="1.0" encoding="utf-8"?>
<sst xmlns="http://schemas.openxmlformats.org/spreadsheetml/2006/main" count="293" uniqueCount="195">
  <si>
    <t>- 2 -</t>
  </si>
  <si>
    <t>- 3 -</t>
  </si>
  <si>
    <t>10</t>
  </si>
  <si>
    <t>11</t>
  </si>
  <si>
    <t>15</t>
  </si>
  <si>
    <t>16</t>
  </si>
  <si>
    <t>9</t>
  </si>
  <si>
    <t>5</t>
  </si>
  <si>
    <t>- 4 -</t>
  </si>
  <si>
    <t>- 5 -</t>
  </si>
  <si>
    <t>- 9 -</t>
  </si>
  <si>
    <t>19</t>
  </si>
  <si>
    <t>- 6 -</t>
  </si>
  <si>
    <t>20</t>
  </si>
  <si>
    <t>12</t>
  </si>
  <si>
    <t>13</t>
  </si>
  <si>
    <t>4</t>
  </si>
  <si>
    <t>7</t>
  </si>
  <si>
    <t>8</t>
  </si>
  <si>
    <t>14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</si>
  <si>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</si>
  <si>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</si>
  <si>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</si>
  <si>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</si>
  <si>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</si>
  <si>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</si>
  <si>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</si>
  <si>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</si>
  <si>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</si>
  <si>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</si>
  <si>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</si>
  <si>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</si>
  <si>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</si>
  <si>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</si>
  <si>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</si>
  <si>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</si>
  <si>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</si>
  <si>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</si>
  <si>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</si>
  <si>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</si>
  <si>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</si>
  <si>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</si>
  <si>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</si>
  <si>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</si>
  <si>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</si>
  <si>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</si>
  <si>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</si>
  <si>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</si>
  <si>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</si>
  <si>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</si>
  <si>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</si>
  <si>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</si>
  <si>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</si>
  <si>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</si>
  <si>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</si>
  <si>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</si>
  <si>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</si>
  <si>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</si>
  <si>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</si>
  <si>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</si>
  <si>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</si>
  <si>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</si>
  <si>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</si>
  <si>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</si>
  <si>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</si>
  <si>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</si>
  <si>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</si>
  <si>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</si>
  <si>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</si>
  <si>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</si>
  <si>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</si>
  <si>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</si>
  <si>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</si>
  <si>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</si>
  <si>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</si>
  <si>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</si>
  <si>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</si>
  <si>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</si>
  <si>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</si>
  <si>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</si>
  <si>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</si>
  <si>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</si>
  <si>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</si>
  <si>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</si>
  <si>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</si>
  <si>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</si>
  <si>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</si>
  <si>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</si>
  <si>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</si>
  <si>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</si>
  <si>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</si>
  <si>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</si>
  <si>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</si>
  <si>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</si>
  <si>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</si>
  <si>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</si>
  <si>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</si>
  <si>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</si>
  <si>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</si>
  <si>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</t>
  </si>
  <si>
    <t>ทรัพย์สินตัดบัญชี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</si>
  <si>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</si>
  <si>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</si>
  <si>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</si>
  <si>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</si>
  <si>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</si>
  <si>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</si>
  <si>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</si>
  <si>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</si>
  <si>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</si>
  <si>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</si>
  <si>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</si>
  <si>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</si>
  <si>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</si>
  <si>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</si>
  <si>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</si>
  <si>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เงินสดรับจากการขายทรัพย์สิน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</si>
  <si>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</si>
  <si>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</si>
  <si>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</si>
  <si>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</si>
  <si>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</si>
  <si>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</si>
  <si>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</si>
  <si>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</si>
  <si>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</si>
  <si>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   ส่วนเกินมูลค่าหุ้น 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</si>
  <si>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</si>
  <si>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</si>
  <si>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>2566</t>
  </si>
  <si>
    <t>เงินสดรับจากเงินลงทุนระยะยาวอื่น</t>
  </si>
  <si>
    <t>จ่ายชำระเงินกู้ยืมระยะสั้น</t>
  </si>
  <si>
    <t xml:space="preserve">          สินทรัพย์ไม่หมุนเวียนที่จัดประเภท</t>
  </si>
  <si>
    <t>เป็นสินทรัพย์ที่ถือไว้เพื่อขาย</t>
  </si>
  <si>
    <t xml:space="preserve">      ของเงินสดและเงินฝากสกุลเงินต่างประเทศ</t>
  </si>
  <si>
    <t>ผลต่างจากการแปลงค่างบการเงินเพิ่มขึ้น</t>
  </si>
  <si>
    <t>เงินสดรับจากเงินมัดจำค่าเครื่องจักร</t>
  </si>
  <si>
    <t xml:space="preserve">         หนี้สินภาษีเงินได้รอการตัดบัญชี</t>
  </si>
  <si>
    <t>เงินจ่ายล่วงหน้าค่าทรัพย์สินลดลง</t>
  </si>
  <si>
    <t>งบฐานะการเงิน</t>
  </si>
  <si>
    <t xml:space="preserve"> 31 ธันวาคม 2566</t>
  </si>
  <si>
    <t>งบฐานะการเงิน (ต่อ)</t>
  </si>
  <si>
    <t>2567</t>
  </si>
  <si>
    <t>ยอดคงเหลือ ณ วันที่ 1 มกราคม 2566</t>
  </si>
  <si>
    <t>21</t>
  </si>
  <si>
    <t xml:space="preserve">         ภาษีเงินได้นิติบุคคลค้างจ่าย</t>
  </si>
  <si>
    <t xml:space="preserve">          ในสินทรัพย์และหนี้สินดำเนินงาน</t>
  </si>
  <si>
    <t>งบการเปลี่ยนแปลงส่วนของผู้ถือหุ้น</t>
  </si>
  <si>
    <t>ดอกเบี้ยรับ</t>
  </si>
  <si>
    <t>หนี้สินตัดบัญชี</t>
  </si>
  <si>
    <t>กำไรขั้นต้น</t>
  </si>
  <si>
    <t>(กำไร)ขาดทุนจากการขายทรัพย์สิน</t>
  </si>
  <si>
    <t>กำไร(ขาดทุน)ที่ยังไม่เกิดขึ้นจริงจากอัตราแลกเปลี่ยน</t>
  </si>
  <si>
    <t>รายได้(ค่าใช้จ่าย)ภาษีเงินได้</t>
  </si>
  <si>
    <t xml:space="preserve">          เงินลงทุนในการร่วมค้า</t>
  </si>
  <si>
    <t>17</t>
  </si>
  <si>
    <t>18, 23</t>
  </si>
  <si>
    <t>22</t>
  </si>
  <si>
    <t xml:space="preserve">รายได้ทางการเงิน </t>
  </si>
  <si>
    <t xml:space="preserve">     ผลต่างของอัตราแลกเปลี่ยนจากการแปลงค่า</t>
  </si>
  <si>
    <t xml:space="preserve">          งบการเงินของบริษัทย่อย</t>
  </si>
  <si>
    <t>รับดอกเบี้ย</t>
  </si>
  <si>
    <t>6, 23</t>
  </si>
  <si>
    <t>ขาดทุนก่อนภาษีเงินได้</t>
  </si>
  <si>
    <t>การปรับปรุง(รายได้)ค่าใช้จ่ายภาษีเงินได้</t>
  </si>
  <si>
    <t>เงินฝากธนาคารที่ติดภาระค้ำประกันเพิ่มขึ้น</t>
  </si>
  <si>
    <t>เจ้าหนี้ค่าทรัพย์สินเพิ่มขึ้น(ลดลง)</t>
  </si>
  <si>
    <t>ณ วันที่ 31 ธันวาคม 2567</t>
  </si>
  <si>
    <t xml:space="preserve"> 31 ธันวาคม 2567</t>
  </si>
  <si>
    <t>สำหรับปี สิ้นสุดวันที่ 31 ธันวาคม 2567</t>
  </si>
  <si>
    <t xml:space="preserve">    สำหรับปี :</t>
  </si>
  <si>
    <t>ยอดคงเหลือ ณ วันที่ 31 ธันวาคม 2566</t>
  </si>
  <si>
    <t>ยอดคงเหลือ ณ วันที่ 31 ธันวาคม 2567</t>
  </si>
  <si>
    <t xml:space="preserve">          ขาดทุนสำหรับปี</t>
  </si>
  <si>
    <t xml:space="preserve">          กำไรเบ็ดเสร็จอื่นสำหรับปี</t>
  </si>
  <si>
    <t>ขาดทุนสำหรับปี</t>
  </si>
  <si>
    <t>กำไรเบ็ดเสร็จอื่นสำหรับปี</t>
  </si>
  <si>
    <t>ขาดทุนเบ็ดเสร็จรวมสำหรับปี</t>
  </si>
  <si>
    <t xml:space="preserve">      ขาดทุนสำหรับปี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</si>
  <si>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</si>
  <si>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</si>
  <si>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งบการเงินนี้ได้รับการอนุมัติจากที่ประชุมสามัญผู้ถือหุ้น ครั้งที่ ………. เมื่อวันที่ …………………</t>
  </si>
  <si>
    <t xml:space="preserve">ขอรับรองว่ารายการข้างต้นเป็นความจริงและถูกต้องทุกประการ </t>
  </si>
  <si>
    <t>(ลงชื่อ) ……………………………..………………………… กรรมการตามอำนาจ</t>
  </si>
  <si>
    <t xml:space="preserve">                  (                                                                                        )</t>
  </si>
  <si>
    <t xml:space="preserve">                (                                                                                 )</t>
  </si>
  <si>
    <t xml:space="preserve">             (                                                                                   )</t>
  </si>
  <si>
    <t>ลูกหนี้การค้าและลูกหนี้หมุนเวียนอื่นกิจการที่เกี่ยวข้องกัน</t>
  </si>
  <si>
    <t>ขาดทุนจากการลดมูลค่าของสินค้าคงเหลือ</t>
  </si>
  <si>
    <t>ผลขาดทุนด้านเครดิตที่คาดว่าจะเกิดขึ้น</t>
  </si>
  <si>
    <t>ขาดทุนจากการด้อยค่าของสินทรัพย์</t>
  </si>
  <si>
    <t>ส่วนแบ่งขาดทุนจากเงินลงทุนในการร่วมค้า</t>
  </si>
  <si>
    <t>เงินกู้ยืมระยะสั้นจากสถาบันการเงินเพิ่มขึ้น</t>
  </si>
  <si>
    <t xml:space="preserve">กำไร(ขาดทุน)จากกิจกรรมดำเนินงาน </t>
  </si>
  <si>
    <t xml:space="preserve">      กำไรจากการดำเนินงานก่อนการเปลี่ยนแปลง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</si>
</sst>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_-* #,##0.00_-;\(#,##0.00\);_-* &quot;-&quot;??_-;_-@_-"/>
    <numFmt numFmtId="191" formatCode="#,##0_);\(#,##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13" fillId="0" borderId="0"/>
  </cellStyleXfs>
  <cellXfs count="92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5" fillId="0" borderId="0" xfId="1" quotePrefix="1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9" fillId="0" borderId="0" xfId="4" applyFont="1" applyAlignment="1">
      <alignment horizontal="left"/>
    </xf>
    <xf numFmtId="0" fontId="9" fillId="0" borderId="0" xfId="0" applyFont="1"/>
    <xf numFmtId="39" fontId="9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right" vertical="center"/>
    </xf>
    <xf numFmtId="43" fontId="5" fillId="0" borderId="0" xfId="1" quotePrefix="1" applyFont="1" applyAlignment="1">
      <alignment horizontal="center"/>
    </xf>
    <xf numFmtId="187" fontId="10" fillId="0" borderId="0" xfId="5" applyNumberFormat="1" applyFont="1" applyAlignment="1">
      <alignment horizontal="left"/>
    </xf>
    <xf numFmtId="187" fontId="10" fillId="0" borderId="0" xfId="5" applyNumberFormat="1" applyFont="1"/>
    <xf numFmtId="0" fontId="11" fillId="0" borderId="0" xfId="0" applyFont="1"/>
    <xf numFmtId="39" fontId="12" fillId="0" borderId="0" xfId="4" applyFont="1"/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190" fontId="6" fillId="0" borderId="5" xfId="4" applyNumberFormat="1" applyFont="1" applyBorder="1"/>
    <xf numFmtId="190" fontId="6" fillId="0" borderId="0" xfId="4" applyNumberFormat="1" applyFont="1"/>
    <xf numFmtId="190" fontId="6" fillId="0" borderId="0" xfId="5" applyNumberFormat="1" applyFont="1"/>
    <xf numFmtId="190" fontId="6" fillId="0" borderId="0" xfId="1" applyNumberFormat="1" applyFont="1"/>
    <xf numFmtId="190" fontId="6" fillId="0" borderId="1" xfId="4" applyNumberFormat="1" applyFont="1" applyBorder="1"/>
    <xf numFmtId="190" fontId="6" fillId="0" borderId="4" xfId="4" applyNumberFormat="1" applyFont="1" applyBorder="1"/>
    <xf numFmtId="190" fontId="6" fillId="0" borderId="0" xfId="0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2" xfId="4" applyNumberFormat="1" applyFont="1" applyBorder="1"/>
    <xf numFmtId="187" fontId="5" fillId="0" borderId="0" xfId="5" applyNumberFormat="1" applyFont="1" applyAlignment="1">
      <alignment horizontal="center"/>
    </xf>
    <xf numFmtId="0" fontId="5" fillId="0" borderId="0" xfId="2" applyFont="1"/>
    <xf numFmtId="187" fontId="5" fillId="0" borderId="0" xfId="5" applyNumberFormat="1" applyFont="1"/>
    <xf numFmtId="187" fontId="5" fillId="0" borderId="2" xfId="5" applyNumberFormat="1" applyFont="1" applyBorder="1" applyAlignment="1">
      <alignment horizontal="center"/>
    </xf>
    <xf numFmtId="187" fontId="5" fillId="0" borderId="2" xfId="0" applyNumberFormat="1" applyFont="1" applyBorder="1"/>
    <xf numFmtId="191" fontId="6" fillId="0" borderId="0" xfId="5" applyNumberFormat="1" applyFont="1"/>
    <xf numFmtId="40" fontId="5" fillId="0" borderId="0" xfId="1" applyNumberFormat="1" applyFont="1" applyFill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190" fontId="6" fillId="0" borderId="3" xfId="2" applyNumberFormat="1" applyFont="1" applyBorder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7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"/>
  <sheetViews>
    <sheetView tabSelected="1" zoomScaleNormal="100" zoomScaleSheetLayoutView="92" workbookViewId="0">
      <selection activeCell="A4" sqref="K4"/>
    </sheetView>
  </sheetViews>
  <sheetFormatPr defaultColWidth="9.125" defaultRowHeight="24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3.125" style="3" customWidth="1"/>
    <col min="6" max="6" width="8.625" style="3" customWidth="1"/>
    <col min="7" max="7" width="16.125" style="3" customWidth="1"/>
    <col min="8" max="8" width="0.875" style="3" customWidth="1"/>
    <col min="9" max="9" width="16.125" style="3" customWidth="1"/>
    <col min="10" max="10" width="0.875" style="3" customWidth="1"/>
    <col min="11" max="11" width="16.125" style="3" customWidth="1"/>
    <col min="12" max="12" width="0.875" style="3" customWidth="1"/>
    <col min="13" max="13" width="16.125" style="3" customWidth="1"/>
    <col min="14" max="14" width="1" style="3" customWidth="1"/>
    <col min="15" max="16384" width="9.125" style="3"/>
  </cols>
  <sheetData>
    <row r="1" spans="1:13" ht="24" customHeight="1" x14ac:dyDescent="0.6">
      <c r="A1" s="79" t="s">
        <v>20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4" customHeight="1" x14ac:dyDescent="0.6">
      <c r="A2" s="79" t="s">
        <v>139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24" customHeight="1" x14ac:dyDescent="0.6">
      <c r="A3" s="79" t="s">
        <v>167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ht="24" customHeight="1" x14ac:dyDescent="0.6">
      <c r="A4" s="37"/>
      <c r="B4" s="37"/>
      <c r="C4" s="37"/>
      <c r="D4" s="37"/>
      <c r="E4" s="37"/>
      <c r="F4" s="76"/>
      <c r="G4" s="37"/>
      <c r="H4" s="37"/>
      <c r="I4" s="37"/>
      <c r="J4" s="37"/>
      <c r="K4" s="37"/>
      <c r="L4" s="37"/>
      <c r="M4" s="37"/>
    </row>
    <row r="5" spans="1:13" s="1" customFormat="1" ht="24" customHeight="1" x14ac:dyDescent="0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9" t="s">
        <v>21</v>
      </c>
    </row>
    <row r="6" spans="1:13" ht="24" customHeight="1" x14ac:dyDescent="0.6">
      <c r="E6" s="4"/>
      <c r="G6" s="80" t="s">
        <v>22</v>
      </c>
      <c r="H6" s="80"/>
      <c r="I6" s="80"/>
      <c r="J6" s="5"/>
      <c r="K6" s="81" t="s">
        <v>23</v>
      </c>
      <c r="L6" s="81"/>
      <c r="M6" s="81"/>
    </row>
    <row r="7" spans="1:13" ht="24" customHeight="1" x14ac:dyDescent="0.6">
      <c r="F7" s="2" t="s">
        <v>24</v>
      </c>
      <c r="G7" s="77" t="s">
        <v>168</v>
      </c>
      <c r="H7" s="39"/>
      <c r="I7" s="77" t="s">
        <v>140</v>
      </c>
      <c r="J7" s="39"/>
      <c r="K7" s="77" t="s">
        <v>168</v>
      </c>
      <c r="L7" s="39"/>
      <c r="M7" s="77" t="s">
        <v>140</v>
      </c>
    </row>
    <row r="8" spans="1:13" ht="24" customHeight="1" x14ac:dyDescent="0.6">
      <c r="A8" s="79" t="s">
        <v>25</v>
      </c>
      <c r="B8" s="79"/>
      <c r="C8" s="79"/>
      <c r="D8" s="79"/>
      <c r="G8" s="21"/>
      <c r="H8" s="39"/>
      <c r="I8" s="21"/>
      <c r="J8" s="39"/>
      <c r="K8" s="21"/>
      <c r="L8" s="39"/>
      <c r="M8" s="21"/>
    </row>
    <row r="9" spans="1:13" ht="24" customHeight="1" x14ac:dyDescent="0.6">
      <c r="A9" s="6" t="s">
        <v>26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 x14ac:dyDescent="0.55000000000000004">
      <c r="A10" s="7" t="s">
        <v>27</v>
      </c>
      <c r="B10" s="4"/>
      <c r="C10" s="4"/>
      <c r="D10" s="4"/>
      <c r="F10" s="8" t="s">
        <v>16</v>
      </c>
      <c r="G10" s="55">
        <v>83229362.410000011</v>
      </c>
      <c r="H10" s="55"/>
      <c r="I10" s="55">
        <v>75424242.599999994</v>
      </c>
      <c r="J10" s="55"/>
      <c r="K10" s="55">
        <v>81625353.900000006</v>
      </c>
      <c r="L10" s="55"/>
      <c r="M10" s="55">
        <v>73836271.239999995</v>
      </c>
    </row>
    <row r="11" spans="1:13" ht="24" customHeight="1" x14ac:dyDescent="0.55000000000000004">
      <c r="A11" s="7" t="s">
        <v>28</v>
      </c>
      <c r="B11" s="4"/>
      <c r="C11" s="4"/>
      <c r="D11" s="4"/>
      <c r="F11" s="8" t="s">
        <v>7</v>
      </c>
      <c r="G11" s="55">
        <v>875518095.37</v>
      </c>
      <c r="H11" s="55"/>
      <c r="I11" s="55">
        <v>884813451.99000001</v>
      </c>
      <c r="J11" s="55"/>
      <c r="K11" s="55">
        <v>810781237.37</v>
      </c>
      <c r="L11" s="55"/>
      <c r="M11" s="55">
        <v>738873546.00999999</v>
      </c>
    </row>
    <row r="12" spans="1:13" ht="24" customHeight="1" x14ac:dyDescent="0.55000000000000004">
      <c r="A12" s="7" t="s">
        <v>28</v>
      </c>
      <c r="B12" s="4"/>
      <c r="C12" s="4"/>
      <c r="D12" s="4"/>
      <c r="F12" s="8"/>
      <c r="G12" s="55"/>
      <c r="H12" s="55"/>
      <c r="I12" s="55"/>
      <c r="J12" s="55"/>
      <c r="K12" s="55"/>
      <c r="L12" s="55"/>
      <c r="M12" s="55"/>
    </row>
    <row r="13" spans="1:13" ht="24" customHeight="1" x14ac:dyDescent="0.55000000000000004">
      <c r="A13" s="7"/>
      <c r="B13" s="4" t="s">
        <v>125</v>
      </c>
      <c r="C13" s="4"/>
      <c r="D13" s="4"/>
      <c r="F13" s="8" t="s">
        <v>162</v>
      </c>
      <c r="G13" s="55">
        <v>651210816.9000001</v>
      </c>
      <c r="H13" s="55"/>
      <c r="I13" s="55">
        <v>0</v>
      </c>
      <c r="J13" s="55"/>
      <c r="K13" s="55">
        <v>633248085.56000006</v>
      </c>
      <c r="L13" s="55"/>
      <c r="M13" s="55">
        <v>15154282.32</v>
      </c>
    </row>
    <row r="14" spans="1:13" ht="24" customHeight="1" x14ac:dyDescent="0.55000000000000004">
      <c r="A14" s="7" t="s">
        <v>29</v>
      </c>
      <c r="B14" s="4"/>
      <c r="C14" s="4"/>
      <c r="D14" s="4"/>
      <c r="F14" s="8" t="s">
        <v>17</v>
      </c>
      <c r="G14" s="55">
        <v>544729057.78000009</v>
      </c>
      <c r="H14" s="55"/>
      <c r="I14" s="55">
        <v>1276165329.49</v>
      </c>
      <c r="J14" s="55"/>
      <c r="K14" s="55">
        <v>544078634.55000007</v>
      </c>
      <c r="L14" s="55"/>
      <c r="M14" s="55">
        <v>1257921017.98</v>
      </c>
    </row>
    <row r="15" spans="1:13" ht="24" customHeight="1" x14ac:dyDescent="0.55000000000000004">
      <c r="A15" s="7" t="s">
        <v>132</v>
      </c>
      <c r="B15" s="4"/>
      <c r="C15" s="4"/>
      <c r="D15" s="4"/>
      <c r="F15" s="8"/>
      <c r="G15" s="55"/>
      <c r="H15" s="55"/>
      <c r="I15" s="55"/>
      <c r="J15" s="55"/>
      <c r="K15" s="55"/>
      <c r="L15" s="55"/>
      <c r="M15" s="55"/>
    </row>
    <row r="16" spans="1:13" ht="24" customHeight="1" x14ac:dyDescent="0.55000000000000004">
      <c r="A16" s="7"/>
      <c r="B16" s="4" t="s">
        <v>133</v>
      </c>
      <c r="C16" s="4"/>
      <c r="D16" s="4"/>
      <c r="F16" s="8" t="s">
        <v>18</v>
      </c>
      <c r="G16" s="55">
        <v>143443450</v>
      </c>
      <c r="H16" s="55"/>
      <c r="I16" s="55">
        <v>144366125</v>
      </c>
      <c r="J16" s="55"/>
      <c r="K16" s="55">
        <v>143443450</v>
      </c>
      <c r="L16" s="55"/>
      <c r="M16" s="55">
        <v>144366125</v>
      </c>
    </row>
    <row r="17" spans="1:13" ht="24" customHeight="1" x14ac:dyDescent="0.6">
      <c r="A17" s="4"/>
      <c r="B17" s="1" t="s">
        <v>30</v>
      </c>
      <c r="C17" s="6"/>
      <c r="D17" s="4"/>
      <c r="F17" s="4"/>
      <c r="G17" s="57">
        <f>SUM(G10:G16)</f>
        <v>2298130782.46</v>
      </c>
      <c r="H17" s="54"/>
      <c r="I17" s="57">
        <f>SUM(I10:I16)</f>
        <v>2380769149.0799999</v>
      </c>
      <c r="J17" s="54"/>
      <c r="K17" s="57">
        <f>SUM(K10:K16)</f>
        <v>2213176761.3800001</v>
      </c>
      <c r="L17" s="54"/>
      <c r="M17" s="57">
        <f>SUM(M10:M16)</f>
        <v>2230151242.5500002</v>
      </c>
    </row>
    <row r="18" spans="1:13" ht="24" customHeight="1" x14ac:dyDescent="0.6">
      <c r="A18" s="6" t="s">
        <v>31</v>
      </c>
      <c r="B18" s="7"/>
      <c r="C18" s="4"/>
      <c r="D18" s="4"/>
      <c r="F18" s="4"/>
      <c r="G18" s="54"/>
      <c r="H18" s="54"/>
      <c r="I18" s="54"/>
      <c r="J18" s="54"/>
      <c r="K18" s="54"/>
      <c r="L18" s="54"/>
      <c r="M18" s="54"/>
    </row>
    <row r="19" spans="1:13" ht="24" customHeight="1" x14ac:dyDescent="0.55000000000000004">
      <c r="A19" s="4" t="s">
        <v>38</v>
      </c>
      <c r="B19" s="7"/>
      <c r="C19" s="4"/>
      <c r="F19" s="8" t="s">
        <v>6</v>
      </c>
      <c r="G19" s="55">
        <v>8690005.4000000004</v>
      </c>
      <c r="H19" s="55"/>
      <c r="I19" s="55">
        <v>8594645.9299999997</v>
      </c>
      <c r="J19" s="55"/>
      <c r="K19" s="55">
        <v>8690005.4000000004</v>
      </c>
      <c r="L19" s="55"/>
      <c r="M19" s="55">
        <v>8594645.9299999997</v>
      </c>
    </row>
    <row r="20" spans="1:13" ht="24" customHeight="1" x14ac:dyDescent="0.55000000000000004">
      <c r="A20" s="7" t="s">
        <v>32</v>
      </c>
      <c r="B20" s="7"/>
      <c r="C20" s="4"/>
      <c r="D20" s="4"/>
      <c r="F20" s="8" t="s">
        <v>2</v>
      </c>
      <c r="G20" s="55">
        <v>0</v>
      </c>
      <c r="H20" s="55"/>
      <c r="I20" s="55">
        <v>0</v>
      </c>
      <c r="J20" s="55"/>
      <c r="K20" s="55">
        <v>115810303.01000001</v>
      </c>
      <c r="L20" s="55"/>
      <c r="M20" s="55">
        <v>115810303.01000001</v>
      </c>
    </row>
    <row r="21" spans="1:13" ht="24" customHeight="1" x14ac:dyDescent="0.55000000000000004">
      <c r="A21" s="7" t="s">
        <v>154</v>
      </c>
      <c r="B21" s="7"/>
      <c r="C21" s="4"/>
      <c r="D21" s="4"/>
      <c r="F21" s="8" t="s">
        <v>3</v>
      </c>
      <c r="G21" s="55">
        <v>83998770.049999997</v>
      </c>
      <c r="H21" s="55"/>
      <c r="I21" s="55">
        <v>0</v>
      </c>
      <c r="J21" s="55"/>
      <c r="K21" s="55">
        <v>0</v>
      </c>
      <c r="L21" s="55"/>
      <c r="M21" s="55">
        <v>0</v>
      </c>
    </row>
    <row r="22" spans="1:13" ht="24" customHeight="1" x14ac:dyDescent="0.55000000000000004">
      <c r="A22" s="7" t="s">
        <v>33</v>
      </c>
      <c r="B22" s="7"/>
      <c r="C22" s="4"/>
      <c r="D22" s="4"/>
      <c r="F22" s="8" t="s">
        <v>14</v>
      </c>
      <c r="G22" s="55">
        <v>2250000</v>
      </c>
      <c r="H22" s="55"/>
      <c r="I22" s="55">
        <v>2250000</v>
      </c>
      <c r="J22" s="55"/>
      <c r="K22" s="55">
        <v>2250000</v>
      </c>
      <c r="L22" s="55"/>
      <c r="M22" s="55">
        <v>2250000</v>
      </c>
    </row>
    <row r="23" spans="1:13" ht="24" customHeight="1" x14ac:dyDescent="0.55000000000000004">
      <c r="A23" s="7" t="s">
        <v>34</v>
      </c>
      <c r="B23" s="7"/>
      <c r="C23" s="4"/>
      <c r="F23" s="8" t="s">
        <v>15</v>
      </c>
      <c r="G23" s="55">
        <v>65818120.850000001</v>
      </c>
      <c r="H23" s="55"/>
      <c r="I23" s="55">
        <v>67704125.810000002</v>
      </c>
      <c r="J23" s="55"/>
      <c r="K23" s="55">
        <v>65818120.850000001</v>
      </c>
      <c r="L23" s="55"/>
      <c r="M23" s="55">
        <v>67704125.810000002</v>
      </c>
    </row>
    <row r="24" spans="1:13" ht="24" customHeight="1" x14ac:dyDescent="0.55000000000000004">
      <c r="A24" s="4" t="s">
        <v>35</v>
      </c>
      <c r="B24" s="7"/>
      <c r="C24" s="4"/>
      <c r="F24" s="8" t="s">
        <v>19</v>
      </c>
      <c r="G24" s="55">
        <v>1503553879.5799997</v>
      </c>
      <c r="H24" s="55"/>
      <c r="I24" s="55">
        <v>1522287620.1199999</v>
      </c>
      <c r="J24" s="55"/>
      <c r="K24" s="55">
        <v>1437724053.4699998</v>
      </c>
      <c r="L24" s="55"/>
      <c r="M24" s="55">
        <v>1451586021.6299996</v>
      </c>
    </row>
    <row r="25" spans="1:13" ht="24" customHeight="1" x14ac:dyDescent="0.55000000000000004">
      <c r="A25" s="4" t="s">
        <v>36</v>
      </c>
      <c r="B25" s="7"/>
      <c r="C25" s="4"/>
      <c r="F25" s="8" t="s">
        <v>4</v>
      </c>
      <c r="G25" s="55">
        <v>13987417.41</v>
      </c>
      <c r="H25" s="55"/>
      <c r="I25" s="55">
        <v>14335651.869999999</v>
      </c>
      <c r="J25" s="55"/>
      <c r="K25" s="55">
        <v>0</v>
      </c>
      <c r="L25" s="55"/>
      <c r="M25" s="55">
        <v>0</v>
      </c>
    </row>
    <row r="26" spans="1:13" ht="24" customHeight="1" x14ac:dyDescent="0.55000000000000004">
      <c r="A26" s="4" t="s">
        <v>37</v>
      </c>
      <c r="B26" s="7"/>
      <c r="C26" s="4"/>
      <c r="F26" s="8" t="s">
        <v>5</v>
      </c>
      <c r="G26" s="55">
        <v>1746456.17</v>
      </c>
      <c r="H26" s="55"/>
      <c r="I26" s="55">
        <v>2095746.17</v>
      </c>
      <c r="J26" s="55"/>
      <c r="K26" s="55">
        <v>1746456.17</v>
      </c>
      <c r="L26" s="55"/>
      <c r="M26" s="55">
        <v>2095746.17</v>
      </c>
    </row>
    <row r="27" spans="1:13" ht="24" customHeight="1" x14ac:dyDescent="0.55000000000000004">
      <c r="A27" s="4" t="s">
        <v>122</v>
      </c>
      <c r="B27" s="4"/>
      <c r="C27" s="4"/>
      <c r="F27" s="8"/>
      <c r="G27" s="55">
        <v>479394.55000000005</v>
      </c>
      <c r="H27" s="55"/>
      <c r="I27" s="55">
        <v>569196.6</v>
      </c>
      <c r="J27" s="55"/>
      <c r="K27" s="55">
        <v>445643.15</v>
      </c>
      <c r="L27" s="55"/>
      <c r="M27" s="55">
        <v>535228.1</v>
      </c>
    </row>
    <row r="28" spans="1:13" ht="24" customHeight="1" x14ac:dyDescent="0.6">
      <c r="A28" s="7"/>
      <c r="B28" s="6" t="s">
        <v>39</v>
      </c>
      <c r="D28" s="4"/>
      <c r="F28" s="4"/>
      <c r="G28" s="57">
        <f>SUM(G19:G27)</f>
        <v>1680524044.0099998</v>
      </c>
      <c r="H28" s="54"/>
      <c r="I28" s="57">
        <f>SUM(I19:I27)</f>
        <v>1617836986.4999998</v>
      </c>
      <c r="J28" s="54"/>
      <c r="K28" s="57">
        <f>SUM(K19:K27)</f>
        <v>1632484582.05</v>
      </c>
      <c r="L28" s="54"/>
      <c r="M28" s="57">
        <f>SUM(M19:M27)</f>
        <v>1648576070.6499996</v>
      </c>
    </row>
    <row r="29" spans="1:13" ht="24" customHeight="1" thickBot="1" x14ac:dyDescent="0.65">
      <c r="A29" s="6" t="s">
        <v>40</v>
      </c>
      <c r="B29" s="4"/>
      <c r="C29" s="4"/>
      <c r="D29" s="4"/>
      <c r="E29" s="4"/>
      <c r="F29" s="4"/>
      <c r="G29" s="58">
        <f>+G17+G28</f>
        <v>3978654826.4699998</v>
      </c>
      <c r="H29" s="54"/>
      <c r="I29" s="58">
        <f>+I17+I28</f>
        <v>3998606135.5799999</v>
      </c>
      <c r="J29" s="54"/>
      <c r="K29" s="58">
        <f>+K17+K28</f>
        <v>3845661343.4300003</v>
      </c>
      <c r="L29" s="54"/>
      <c r="M29" s="58">
        <f>+M17+M28</f>
        <v>3878727313.1999998</v>
      </c>
    </row>
    <row r="30" spans="1:13" ht="24" customHeight="1" thickTop="1" x14ac:dyDescent="0.6">
      <c r="A30" s="6"/>
      <c r="B30" s="4"/>
      <c r="C30" s="4"/>
      <c r="D30" s="4"/>
      <c r="E30" s="4"/>
      <c r="F30" s="4"/>
      <c r="G30" s="54"/>
      <c r="H30" s="54"/>
      <c r="I30" s="54"/>
      <c r="J30" s="54"/>
      <c r="K30" s="54"/>
      <c r="L30" s="54"/>
      <c r="M30" s="54"/>
    </row>
    <row r="31" spans="1:13" s="11" customFormat="1" ht="24" customHeight="1" x14ac:dyDescent="0.55000000000000004">
      <c r="A31" s="7" t="s">
        <v>41</v>
      </c>
      <c r="C31" s="4"/>
      <c r="D31" s="4"/>
      <c r="E31" s="4"/>
      <c r="F31" s="4"/>
      <c r="G31" s="4"/>
      <c r="H31" s="4"/>
      <c r="I31" s="4"/>
    </row>
    <row r="32" spans="1:13" s="11" customFormat="1" ht="24" customHeight="1" x14ac:dyDescent="0.55000000000000004">
      <c r="A32" s="7"/>
      <c r="C32" s="4"/>
      <c r="D32" s="4"/>
      <c r="E32" s="4"/>
      <c r="F32" s="4"/>
      <c r="G32" s="4"/>
      <c r="H32" s="4"/>
      <c r="I32" s="4"/>
    </row>
    <row r="33" spans="1:13" s="11" customFormat="1" ht="24" customHeight="1" x14ac:dyDescent="0.55000000000000004">
      <c r="C33" s="11" t="s">
        <v>181</v>
      </c>
    </row>
    <row r="34" spans="1:13" s="11" customFormat="1" ht="24" customHeight="1" x14ac:dyDescent="0.55000000000000004"/>
    <row r="35" spans="1:13" s="11" customFormat="1" ht="24" customHeight="1" x14ac:dyDescent="0.55000000000000004">
      <c r="D35" s="11" t="s">
        <v>182</v>
      </c>
    </row>
    <row r="36" spans="1:13" s="11" customFormat="1" ht="24" customHeight="1" x14ac:dyDescent="0.55000000000000004"/>
    <row r="37" spans="1:13" s="49" customFormat="1" ht="24" customHeight="1" x14ac:dyDescent="0.55000000000000004">
      <c r="D37" s="49" t="s">
        <v>183</v>
      </c>
    </row>
    <row r="38" spans="1:13" s="49" customFormat="1" ht="24" customHeight="1" x14ac:dyDescent="0.55000000000000004">
      <c r="D38" s="49" t="s">
        <v>184</v>
      </c>
    </row>
    <row r="39" spans="1:13" ht="24" customHeight="1" x14ac:dyDescent="0.55000000000000004">
      <c r="A39" s="83" t="s">
        <v>0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</row>
    <row r="40" spans="1:13" ht="24" customHeight="1" x14ac:dyDescent="0.6">
      <c r="A40" s="79" t="s">
        <v>20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ht="24" customHeight="1" x14ac:dyDescent="0.6">
      <c r="A41" s="79" t="s">
        <v>141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 ht="24" customHeight="1" x14ac:dyDescent="0.6">
      <c r="A42" s="79" t="str">
        <f>+A3</f>
        <v>ณ วันที่ 31 ธันวาคม 2567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3" ht="24" customHeight="1" x14ac:dyDescent="0.6">
      <c r="A43" s="37"/>
      <c r="B43" s="37"/>
      <c r="C43" s="37"/>
      <c r="D43" s="37"/>
      <c r="E43" s="37"/>
      <c r="F43" s="76"/>
      <c r="G43" s="37"/>
      <c r="H43" s="37"/>
      <c r="I43" s="37"/>
      <c r="J43" s="37"/>
      <c r="K43" s="37"/>
      <c r="L43" s="37"/>
      <c r="M43" s="37"/>
    </row>
    <row r="44" spans="1:13" s="1" customFormat="1" ht="24" customHeight="1" x14ac:dyDescent="0.6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9" t="s">
        <v>21</v>
      </c>
    </row>
    <row r="45" spans="1:13" ht="24" customHeight="1" x14ac:dyDescent="0.6">
      <c r="E45" s="4"/>
      <c r="G45" s="80" t="s">
        <v>22</v>
      </c>
      <c r="H45" s="80"/>
      <c r="I45" s="80"/>
      <c r="J45" s="5"/>
      <c r="K45" s="81" t="s">
        <v>23</v>
      </c>
      <c r="L45" s="81"/>
      <c r="M45" s="81"/>
    </row>
    <row r="46" spans="1:13" ht="24" customHeight="1" x14ac:dyDescent="0.6">
      <c r="F46" s="2" t="s">
        <v>24</v>
      </c>
      <c r="G46" s="77" t="str">
        <f>+G7</f>
        <v xml:space="preserve"> 31 ธันวาคม 2567</v>
      </c>
      <c r="H46" s="39"/>
      <c r="I46" s="77" t="s">
        <v>140</v>
      </c>
      <c r="J46" s="39"/>
      <c r="K46" s="77" t="str">
        <f>+K7</f>
        <v xml:space="preserve"> 31 ธันวาคม 2567</v>
      </c>
      <c r="L46" s="39"/>
      <c r="M46" s="77" t="s">
        <v>140</v>
      </c>
    </row>
    <row r="47" spans="1:13" ht="24" customHeight="1" x14ac:dyDescent="0.6">
      <c r="A47" s="79" t="s">
        <v>42</v>
      </c>
      <c r="B47" s="79"/>
      <c r="C47" s="79"/>
      <c r="D47" s="79"/>
      <c r="G47" s="21"/>
      <c r="H47" s="39"/>
      <c r="I47" s="21"/>
      <c r="J47" s="39"/>
      <c r="K47" s="21"/>
      <c r="L47" s="39"/>
      <c r="M47" s="21"/>
    </row>
    <row r="48" spans="1:13" ht="24" customHeight="1" x14ac:dyDescent="0.6">
      <c r="A48" s="6" t="s">
        <v>43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4" customHeight="1" x14ac:dyDescent="0.55000000000000004">
      <c r="A49" s="7" t="s">
        <v>44</v>
      </c>
      <c r="B49" s="4"/>
      <c r="C49" s="4"/>
      <c r="D49" s="4"/>
      <c r="F49" s="8" t="s">
        <v>155</v>
      </c>
      <c r="G49" s="55">
        <v>1369670533.4000001</v>
      </c>
      <c r="H49" s="55"/>
      <c r="I49" s="55">
        <v>1367513032.6799998</v>
      </c>
      <c r="J49" s="55"/>
      <c r="K49" s="55">
        <v>1369670533.4000001</v>
      </c>
      <c r="L49" s="55"/>
      <c r="M49" s="55">
        <v>1367513032.6799998</v>
      </c>
    </row>
    <row r="50" spans="1:13" ht="24" customHeight="1" x14ac:dyDescent="0.55000000000000004">
      <c r="A50" s="7" t="s">
        <v>45</v>
      </c>
      <c r="B50" s="4"/>
      <c r="C50" s="4"/>
      <c r="D50" s="4"/>
      <c r="F50" s="8" t="s">
        <v>156</v>
      </c>
      <c r="G50" s="55">
        <v>1109396971.9200001</v>
      </c>
      <c r="H50" s="55"/>
      <c r="I50" s="55">
        <v>1038250870.6799999</v>
      </c>
      <c r="J50" s="55"/>
      <c r="K50" s="55">
        <v>1022854336.05</v>
      </c>
      <c r="L50" s="55"/>
      <c r="M50" s="55">
        <v>1032962779.9399998</v>
      </c>
    </row>
    <row r="51" spans="1:13" ht="24" customHeight="1" x14ac:dyDescent="0.55000000000000004">
      <c r="A51" s="7" t="s">
        <v>145</v>
      </c>
      <c r="B51" s="4"/>
      <c r="C51" s="4"/>
      <c r="D51" s="4"/>
      <c r="F51" s="8"/>
      <c r="G51" s="55">
        <v>3414.61</v>
      </c>
      <c r="H51" s="55"/>
      <c r="I51" s="55">
        <v>0</v>
      </c>
      <c r="J51" s="55"/>
      <c r="K51" s="55">
        <v>0</v>
      </c>
      <c r="L51" s="55"/>
      <c r="M51" s="55">
        <v>0</v>
      </c>
    </row>
    <row r="52" spans="1:13" ht="24" customHeight="1" x14ac:dyDescent="0.6">
      <c r="A52" s="4"/>
      <c r="C52" s="6" t="s">
        <v>46</v>
      </c>
      <c r="D52" s="4"/>
      <c r="F52" s="4"/>
      <c r="G52" s="57">
        <f>SUM(G49:G51)</f>
        <v>2479070919.9300003</v>
      </c>
      <c r="H52" s="54"/>
      <c r="I52" s="57">
        <f>SUM(I49:I51)</f>
        <v>2405763903.3599997</v>
      </c>
      <c r="J52" s="54"/>
      <c r="K52" s="57">
        <f>SUM(K49:K51)</f>
        <v>2392524869.4499998</v>
      </c>
      <c r="L52" s="54"/>
      <c r="M52" s="57">
        <f>SUM(M49:M51)</f>
        <v>2400475812.6199999</v>
      </c>
    </row>
    <row r="53" spans="1:13" ht="24" customHeight="1" x14ac:dyDescent="0.6">
      <c r="A53" s="6" t="s">
        <v>47</v>
      </c>
      <c r="B53" s="7"/>
      <c r="C53" s="4"/>
      <c r="D53" s="4"/>
      <c r="F53" s="4"/>
      <c r="G53" s="59"/>
      <c r="H53" s="59"/>
      <c r="I53" s="59"/>
      <c r="J53" s="59"/>
      <c r="K53" s="59"/>
      <c r="L53" s="59"/>
      <c r="M53" s="59"/>
    </row>
    <row r="54" spans="1:13" ht="24" customHeight="1" x14ac:dyDescent="0.55000000000000004">
      <c r="A54" s="7" t="s">
        <v>137</v>
      </c>
      <c r="B54" s="7"/>
      <c r="C54" s="4"/>
      <c r="D54" s="4"/>
      <c r="F54" s="8" t="s">
        <v>13</v>
      </c>
      <c r="G54" s="55">
        <v>4301113.8800000101</v>
      </c>
      <c r="H54" s="55"/>
      <c r="I54" s="55">
        <v>5759098.4099999964</v>
      </c>
      <c r="J54" s="55"/>
      <c r="K54" s="55">
        <v>4301113.8800000101</v>
      </c>
      <c r="L54" s="55"/>
      <c r="M54" s="55">
        <v>5759098.4099999964</v>
      </c>
    </row>
    <row r="55" spans="1:13" ht="24" customHeight="1" x14ac:dyDescent="0.55000000000000004">
      <c r="A55" s="14" t="s">
        <v>48</v>
      </c>
      <c r="B55" s="7"/>
      <c r="C55" s="4"/>
      <c r="D55" s="4"/>
      <c r="F55" s="8"/>
      <c r="G55" s="55"/>
      <c r="H55" s="55"/>
      <c r="I55" s="55"/>
      <c r="J55" s="55"/>
      <c r="K55" s="55"/>
      <c r="L55" s="55"/>
      <c r="M55" s="55"/>
    </row>
    <row r="56" spans="1:13" ht="24" customHeight="1" x14ac:dyDescent="0.55000000000000004">
      <c r="B56" s="7" t="s">
        <v>49</v>
      </c>
      <c r="C56" s="4"/>
      <c r="D56" s="4"/>
      <c r="F56" s="8" t="s">
        <v>11</v>
      </c>
      <c r="G56" s="55">
        <v>10174358</v>
      </c>
      <c r="H56" s="55"/>
      <c r="I56" s="55">
        <v>9690884</v>
      </c>
      <c r="J56" s="55"/>
      <c r="K56" s="55">
        <v>10174358</v>
      </c>
      <c r="L56" s="55"/>
      <c r="M56" s="55">
        <v>9690884</v>
      </c>
    </row>
    <row r="57" spans="1:13" ht="24" customHeight="1" x14ac:dyDescent="0.6">
      <c r="A57" s="4"/>
      <c r="C57" s="6" t="s">
        <v>50</v>
      </c>
      <c r="D57" s="4"/>
      <c r="E57" s="4"/>
      <c r="F57" s="4"/>
      <c r="G57" s="57">
        <f>SUM(G54:G56)</f>
        <v>14475471.88000001</v>
      </c>
      <c r="H57" s="54"/>
      <c r="I57" s="57">
        <f>SUM(I54:I56)</f>
        <v>15449982.409999996</v>
      </c>
      <c r="J57" s="54"/>
      <c r="K57" s="57">
        <f>SUM(K54:K56)</f>
        <v>14475471.88000001</v>
      </c>
      <c r="L57" s="54"/>
      <c r="M57" s="57">
        <f>SUM(M54:M56)</f>
        <v>15449982.409999996</v>
      </c>
    </row>
    <row r="58" spans="1:13" ht="24" customHeight="1" x14ac:dyDescent="0.6">
      <c r="A58" s="4"/>
      <c r="C58" s="6" t="s">
        <v>51</v>
      </c>
      <c r="D58" s="4"/>
      <c r="E58" s="4"/>
      <c r="F58" s="4"/>
      <c r="G58" s="57">
        <f>+G52+G57</f>
        <v>2493546391.8100004</v>
      </c>
      <c r="H58" s="54"/>
      <c r="I58" s="57">
        <f>+I52+I57</f>
        <v>2421213885.7699995</v>
      </c>
      <c r="J58" s="54"/>
      <c r="K58" s="57">
        <f>+K52+K57</f>
        <v>2407000341.3299999</v>
      </c>
      <c r="L58" s="54"/>
      <c r="M58" s="57">
        <f>+M52+M57</f>
        <v>2415925795.0299997</v>
      </c>
    </row>
    <row r="59" spans="1:13" ht="24" customHeight="1" x14ac:dyDescent="0.6">
      <c r="A59" s="4"/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4" customHeight="1" x14ac:dyDescent="0.6"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4" customHeight="1" x14ac:dyDescent="0.6"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1" customFormat="1" ht="24" customHeight="1" x14ac:dyDescent="0.55000000000000004">
      <c r="A62" s="7" t="s">
        <v>41</v>
      </c>
      <c r="B62" s="4"/>
      <c r="D62" s="4"/>
      <c r="E62" s="4"/>
      <c r="F62" s="4"/>
      <c r="G62" s="4"/>
      <c r="H62" s="4"/>
      <c r="I62" s="4"/>
      <c r="J62" s="4"/>
      <c r="K62" s="4"/>
    </row>
    <row r="63" spans="1:13" s="41" customFormat="1" ht="24" customHeight="1" x14ac:dyDescent="0.55000000000000004">
      <c r="A63" s="40"/>
      <c r="C63" s="42"/>
      <c r="E63" s="42"/>
      <c r="F63" s="42"/>
      <c r="G63" s="42"/>
      <c r="H63" s="42"/>
      <c r="I63" s="42"/>
      <c r="J63" s="42"/>
    </row>
    <row r="64" spans="1:13" s="49" customFormat="1" ht="24" customHeight="1" x14ac:dyDescent="0.55000000000000004"/>
    <row r="65" spans="1:13" s="49" customFormat="1" ht="24" customHeight="1" x14ac:dyDescent="0.55000000000000004"/>
    <row r="66" spans="1:13" s="49" customFormat="1" ht="24" customHeight="1" x14ac:dyDescent="0.55000000000000004"/>
    <row r="67" spans="1:13" s="49" customFormat="1" ht="25.2" customHeight="1" x14ac:dyDescent="0.55000000000000004">
      <c r="D67" s="49" t="s">
        <v>183</v>
      </c>
    </row>
    <row r="68" spans="1:13" s="49" customFormat="1" ht="25.2" customHeight="1" x14ac:dyDescent="0.55000000000000004">
      <c r="D68" s="49" t="s">
        <v>184</v>
      </c>
    </row>
    <row r="69" spans="1:13" s="49" customFormat="1" ht="24" customHeight="1" x14ac:dyDescent="0.55000000000000004"/>
    <row r="70" spans="1:13" s="49" customFormat="1" ht="24" customHeight="1" x14ac:dyDescent="0.55000000000000004"/>
    <row r="71" spans="1:13" s="49" customFormat="1" ht="24" customHeight="1" x14ac:dyDescent="0.55000000000000004"/>
    <row r="72" spans="1:13" s="49" customFormat="1" ht="24" customHeight="1" x14ac:dyDescent="0.55000000000000004"/>
    <row r="73" spans="1:13" s="49" customFormat="1" ht="24" customHeight="1" x14ac:dyDescent="0.55000000000000004"/>
    <row r="74" spans="1:13" s="49" customFormat="1" ht="24" customHeight="1" x14ac:dyDescent="0.55000000000000004"/>
    <row r="75" spans="1:13" s="49" customFormat="1" ht="24" customHeight="1" x14ac:dyDescent="0.55000000000000004"/>
    <row r="76" spans="1:13" s="49" customFormat="1" ht="24" customHeight="1" x14ac:dyDescent="0.55000000000000004"/>
    <row r="77" spans="1:13" ht="24" customHeight="1" x14ac:dyDescent="0.55000000000000004">
      <c r="A77" s="82" t="s">
        <v>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</row>
    <row r="78" spans="1:13" ht="24" customHeight="1" x14ac:dyDescent="0.6">
      <c r="A78" s="79" t="s">
        <v>20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 ht="24" customHeight="1" x14ac:dyDescent="0.6">
      <c r="A79" s="79" t="s">
        <v>141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 ht="24" customHeight="1" x14ac:dyDescent="0.6">
      <c r="A80" s="79" t="str">
        <f>+A3</f>
        <v>ณ วันที่ 31 ธันวาคม 2567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 ht="24" customHeight="1" x14ac:dyDescent="0.6">
      <c r="A81" s="37"/>
      <c r="B81" s="37"/>
      <c r="C81" s="37"/>
      <c r="D81" s="37"/>
      <c r="E81" s="37"/>
      <c r="F81" s="76"/>
      <c r="G81" s="37"/>
      <c r="H81" s="37"/>
      <c r="I81" s="37"/>
      <c r="J81" s="37"/>
      <c r="K81" s="37"/>
      <c r="L81" s="37"/>
      <c r="M81" s="37"/>
    </row>
    <row r="82" spans="1:13" s="1" customFormat="1" ht="24" customHeight="1" x14ac:dyDescent="0.6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29" t="s">
        <v>21</v>
      </c>
    </row>
    <row r="83" spans="1:13" ht="24" customHeight="1" x14ac:dyDescent="0.6">
      <c r="E83" s="4"/>
      <c r="G83" s="80" t="s">
        <v>22</v>
      </c>
      <c r="H83" s="80"/>
      <c r="I83" s="80"/>
      <c r="J83" s="5"/>
      <c r="K83" s="81" t="s">
        <v>23</v>
      </c>
      <c r="L83" s="81"/>
      <c r="M83" s="81"/>
    </row>
    <row r="84" spans="1:13" ht="24" customHeight="1" x14ac:dyDescent="0.6">
      <c r="F84" s="2" t="s">
        <v>24</v>
      </c>
      <c r="G84" s="77" t="str">
        <f>+G7</f>
        <v xml:space="preserve"> 31 ธันวาคม 2567</v>
      </c>
      <c r="H84" s="39"/>
      <c r="I84" s="77" t="s">
        <v>140</v>
      </c>
      <c r="J84" s="39"/>
      <c r="K84" s="77" t="str">
        <f>+K7</f>
        <v xml:space="preserve"> 31 ธันวาคม 2567</v>
      </c>
      <c r="L84" s="39"/>
      <c r="M84" s="77" t="s">
        <v>140</v>
      </c>
    </row>
    <row r="85" spans="1:13" ht="24" customHeight="1" x14ac:dyDescent="0.6">
      <c r="A85" s="79" t="s">
        <v>42</v>
      </c>
      <c r="B85" s="79"/>
      <c r="C85" s="79"/>
      <c r="D85" s="79"/>
      <c r="G85" s="21"/>
      <c r="H85" s="39"/>
      <c r="I85" s="21"/>
      <c r="J85" s="39"/>
      <c r="K85" s="21"/>
      <c r="L85" s="39"/>
      <c r="M85" s="21"/>
    </row>
    <row r="86" spans="1:13" ht="24" customHeight="1" x14ac:dyDescent="0.6">
      <c r="A86" s="6" t="s">
        <v>52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24" customHeight="1" x14ac:dyDescent="0.55000000000000004">
      <c r="A87" s="7" t="s">
        <v>53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24" customHeight="1" x14ac:dyDescent="0.55000000000000004">
      <c r="A88" s="7" t="s">
        <v>54</v>
      </c>
      <c r="B88" s="4"/>
      <c r="C88" s="4"/>
      <c r="D88" s="4"/>
      <c r="E88" s="4"/>
      <c r="F88" s="8"/>
      <c r="G88" s="4"/>
      <c r="H88" s="4"/>
      <c r="I88" s="4"/>
      <c r="J88" s="4"/>
      <c r="K88" s="4"/>
      <c r="L88" s="4"/>
      <c r="M88" s="4"/>
    </row>
    <row r="89" spans="1:13" ht="24" customHeight="1" x14ac:dyDescent="0.55000000000000004">
      <c r="A89" s="7"/>
      <c r="B89" s="7" t="s">
        <v>55</v>
      </c>
      <c r="C89" s="4"/>
      <c r="D89" s="4"/>
      <c r="E89" s="4"/>
      <c r="F89" s="8"/>
      <c r="G89" s="4"/>
      <c r="H89" s="4"/>
      <c r="I89" s="4"/>
      <c r="J89" s="4"/>
      <c r="K89" s="4"/>
      <c r="L89" s="4"/>
      <c r="M89" s="4"/>
    </row>
    <row r="90" spans="1:13" ht="24" customHeight="1" thickBot="1" x14ac:dyDescent="0.6">
      <c r="A90" s="7"/>
      <c r="B90" s="3" t="s">
        <v>56</v>
      </c>
      <c r="C90" s="4"/>
      <c r="D90" s="4"/>
      <c r="E90" s="4"/>
      <c r="F90" s="8"/>
      <c r="G90" s="53">
        <v>1085670000</v>
      </c>
      <c r="H90" s="54"/>
      <c r="I90" s="53">
        <v>1085670000</v>
      </c>
      <c r="J90" s="54"/>
      <c r="K90" s="53">
        <v>1085670000</v>
      </c>
      <c r="L90" s="54"/>
      <c r="M90" s="53">
        <v>1085670000</v>
      </c>
    </row>
    <row r="91" spans="1:13" ht="24" customHeight="1" thickTop="1" x14ac:dyDescent="0.55000000000000004">
      <c r="A91" s="7" t="s">
        <v>57</v>
      </c>
      <c r="B91" s="4"/>
      <c r="C91" s="4"/>
      <c r="D91" s="4"/>
      <c r="E91" s="4"/>
      <c r="F91" s="4"/>
      <c r="G91" s="54"/>
      <c r="H91" s="54"/>
      <c r="I91" s="54"/>
      <c r="J91" s="54"/>
      <c r="K91" s="54"/>
      <c r="L91" s="54"/>
      <c r="M91" s="54"/>
    </row>
    <row r="92" spans="1:13" ht="24" customHeight="1" x14ac:dyDescent="0.55000000000000004">
      <c r="A92" s="7"/>
      <c r="B92" s="14" t="s">
        <v>58</v>
      </c>
      <c r="C92" s="16"/>
      <c r="D92" s="4"/>
      <c r="E92" s="4"/>
      <c r="F92" s="4"/>
      <c r="G92" s="54"/>
      <c r="H92" s="54"/>
      <c r="I92" s="54"/>
      <c r="J92" s="54"/>
      <c r="K92" s="54"/>
      <c r="L92" s="54"/>
      <c r="M92" s="54"/>
    </row>
    <row r="93" spans="1:13" ht="24" customHeight="1" x14ac:dyDescent="0.55000000000000004">
      <c r="A93" s="7"/>
      <c r="B93" s="26" t="s">
        <v>56</v>
      </c>
      <c r="C93" s="16"/>
      <c r="D93" s="4"/>
      <c r="E93" s="4"/>
      <c r="F93" s="8"/>
      <c r="G93" s="55">
        <f>1045125093*1</f>
        <v>1045125093</v>
      </c>
      <c r="H93" s="54"/>
      <c r="I93" s="55">
        <f>1045125093*1</f>
        <v>1045125093</v>
      </c>
      <c r="J93" s="54"/>
      <c r="K93" s="55">
        <f>1045125093*1</f>
        <v>1045125093</v>
      </c>
      <c r="L93" s="54"/>
      <c r="M93" s="55">
        <f>1045125093*1</f>
        <v>1045125093</v>
      </c>
    </row>
    <row r="94" spans="1:13" ht="24" customHeight="1" x14ac:dyDescent="0.55000000000000004">
      <c r="A94" s="7" t="s">
        <v>126</v>
      </c>
      <c r="B94" s="7"/>
      <c r="C94" s="4"/>
      <c r="D94" s="4"/>
      <c r="E94" s="4"/>
      <c r="F94" s="4"/>
      <c r="G94" s="56">
        <f>+งบการเปลี่ยนแปลงรวม!I21</f>
        <v>918494598.53999996</v>
      </c>
      <c r="H94" s="54"/>
      <c r="I94" s="56">
        <v>918494598.53999996</v>
      </c>
      <c r="J94" s="54"/>
      <c r="K94" s="56">
        <f>+งบการเปลี่ยนแปลงเฉพาะกิจการ!I19</f>
        <v>918494598.53999996</v>
      </c>
      <c r="L94" s="54"/>
      <c r="M94" s="56">
        <v>918494598.53999996</v>
      </c>
    </row>
    <row r="95" spans="1:13" ht="24" customHeight="1" x14ac:dyDescent="0.55000000000000004">
      <c r="A95" s="7" t="s">
        <v>59</v>
      </c>
      <c r="B95" s="4"/>
      <c r="C95" s="4"/>
      <c r="D95" s="4"/>
      <c r="E95" s="4"/>
      <c r="F95" s="4"/>
      <c r="G95" s="54"/>
      <c r="H95" s="54"/>
      <c r="I95" s="54"/>
      <c r="J95" s="54"/>
      <c r="K95" s="54"/>
      <c r="L95" s="54"/>
      <c r="M95" s="54"/>
    </row>
    <row r="96" spans="1:13" ht="24" customHeight="1" x14ac:dyDescent="0.55000000000000004">
      <c r="A96" s="7" t="s">
        <v>60</v>
      </c>
      <c r="B96" s="4"/>
      <c r="C96" s="4"/>
      <c r="D96" s="4"/>
      <c r="E96" s="4"/>
      <c r="F96" s="4"/>
      <c r="G96" s="54"/>
      <c r="H96" s="54"/>
      <c r="I96" s="54"/>
      <c r="J96" s="54"/>
      <c r="K96" s="54"/>
      <c r="L96" s="54"/>
      <c r="M96" s="54"/>
    </row>
    <row r="97" spans="1:13" ht="24" customHeight="1" x14ac:dyDescent="0.55000000000000004">
      <c r="A97" s="7"/>
      <c r="B97" s="4" t="s">
        <v>89</v>
      </c>
      <c r="C97" s="4"/>
      <c r="D97" s="4"/>
      <c r="E97" s="4"/>
      <c r="F97" s="8" t="s">
        <v>144</v>
      </c>
      <c r="G97" s="54">
        <v>35179082.299999997</v>
      </c>
      <c r="H97" s="54"/>
      <c r="I97" s="54">
        <v>35179082.299999997</v>
      </c>
      <c r="J97" s="54"/>
      <c r="K97" s="54">
        <v>35179082.299999997</v>
      </c>
      <c r="L97" s="54"/>
      <c r="M97" s="54">
        <v>35179082.300000004</v>
      </c>
    </row>
    <row r="98" spans="1:13" ht="24" customHeight="1" x14ac:dyDescent="0.55000000000000004">
      <c r="A98" s="7" t="s">
        <v>62</v>
      </c>
      <c r="B98" s="4"/>
      <c r="C98" s="4"/>
      <c r="D98" s="4"/>
      <c r="E98" s="4"/>
      <c r="F98" s="4"/>
      <c r="G98" s="54">
        <f>+งบการเปลี่ยนแปลงรวม!M21</f>
        <v>-559564949.60999966</v>
      </c>
      <c r="H98" s="54"/>
      <c r="I98" s="54">
        <f>+งบการเปลี่ยนแปลงรวม!M16</f>
        <v>-449109781.32000017</v>
      </c>
      <c r="J98" s="54"/>
      <c r="K98" s="54">
        <f>+งบการเปลี่ยนแปลงเฉพาะกิจการ!M19</f>
        <v>-560137771.73999918</v>
      </c>
      <c r="L98" s="54"/>
      <c r="M98" s="54">
        <f>+งบการเปลี่ยนแปลงเฉพาะกิจการ!M15</f>
        <v>-535997255.66999966</v>
      </c>
    </row>
    <row r="99" spans="1:13" ht="24" customHeight="1" x14ac:dyDescent="0.55000000000000004">
      <c r="A99" s="7" t="s">
        <v>63</v>
      </c>
      <c r="B99" s="4"/>
      <c r="C99" s="4"/>
      <c r="D99" s="4"/>
      <c r="E99" s="4"/>
      <c r="F99" s="4"/>
      <c r="G99" s="54">
        <f>+งบการเปลี่ยนแปลงรวม!O21</f>
        <v>45874610.429999992</v>
      </c>
      <c r="H99" s="54"/>
      <c r="I99" s="54">
        <f>+งบการเปลี่ยนแปลงรวม!O16</f>
        <v>27703257.289999999</v>
      </c>
      <c r="J99" s="54"/>
      <c r="K99" s="54">
        <v>0</v>
      </c>
      <c r="L99" s="54"/>
      <c r="M99" s="54">
        <v>0</v>
      </c>
    </row>
    <row r="100" spans="1:13" ht="24" customHeight="1" x14ac:dyDescent="0.6">
      <c r="A100" s="4"/>
      <c r="B100" s="6" t="s">
        <v>64</v>
      </c>
      <c r="C100" s="4"/>
      <c r="D100" s="4"/>
      <c r="E100" s="4"/>
      <c r="F100" s="4"/>
      <c r="G100" s="57">
        <f>SUM(G93:G99)</f>
        <v>1485108434.6600003</v>
      </c>
      <c r="H100" s="54"/>
      <c r="I100" s="57">
        <f>SUM(I93:I99)</f>
        <v>1577392249.8099997</v>
      </c>
      <c r="J100" s="54"/>
      <c r="K100" s="57">
        <f>SUM(K93:K99)</f>
        <v>1438661002.1000009</v>
      </c>
      <c r="L100" s="54"/>
      <c r="M100" s="57">
        <f>SUM(M93:M99)</f>
        <v>1462801518.1700003</v>
      </c>
    </row>
    <row r="101" spans="1:13" ht="24" customHeight="1" thickBot="1" x14ac:dyDescent="0.65">
      <c r="A101" s="6" t="s">
        <v>65</v>
      </c>
      <c r="B101" s="4"/>
      <c r="C101" s="4"/>
      <c r="D101" s="4"/>
      <c r="E101" s="4"/>
      <c r="F101" s="4"/>
      <c r="G101" s="58">
        <f>+G58+G100</f>
        <v>3978654826.4700007</v>
      </c>
      <c r="H101" s="54"/>
      <c r="I101" s="58">
        <f>+I58+I100</f>
        <v>3998606135.579999</v>
      </c>
      <c r="J101" s="54"/>
      <c r="K101" s="58">
        <f>+K58+K100</f>
        <v>3845661343.4300008</v>
      </c>
      <c r="L101" s="54"/>
      <c r="M101" s="58">
        <f>+M58+M100</f>
        <v>3878727313.1999998</v>
      </c>
    </row>
    <row r="102" spans="1:13" ht="24" customHeight="1" thickTop="1" x14ac:dyDescent="0.5500000000000000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ht="24" customHeight="1" x14ac:dyDescent="0.55000000000000004">
      <c r="A103" s="4"/>
      <c r="B103" s="4"/>
      <c r="C103" s="4"/>
      <c r="D103" s="4"/>
      <c r="E103" s="4"/>
      <c r="F103" s="4"/>
      <c r="G103" s="50"/>
      <c r="H103" s="50"/>
      <c r="I103" s="50"/>
      <c r="J103" s="50"/>
      <c r="K103" s="50"/>
      <c r="L103" s="50"/>
      <c r="M103" s="50"/>
    </row>
    <row r="104" spans="1:13" s="11" customFormat="1" ht="24" customHeight="1" x14ac:dyDescent="0.55000000000000004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s="11" customFormat="1" ht="24" customHeight="1" x14ac:dyDescent="0.55000000000000004">
      <c r="A105" s="7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s="11" customFormat="1" ht="24" customHeight="1" x14ac:dyDescent="0.55000000000000004">
      <c r="A106" s="7" t="s">
        <v>41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11" spans="1:13" s="49" customFormat="1" ht="25.2" customHeight="1" x14ac:dyDescent="0.55000000000000004">
      <c r="D111" s="49" t="s">
        <v>183</v>
      </c>
    </row>
    <row r="112" spans="1:13" s="49" customFormat="1" ht="25.2" customHeight="1" x14ac:dyDescent="0.55000000000000004">
      <c r="D112" s="49" t="s">
        <v>184</v>
      </c>
    </row>
  </sheetData>
  <mergeCells count="20">
    <mergeCell ref="A1:M1"/>
    <mergeCell ref="A2:M2"/>
    <mergeCell ref="A41:M41"/>
    <mergeCell ref="A40:M40"/>
    <mergeCell ref="A39:M39"/>
    <mergeCell ref="A3:M3"/>
    <mergeCell ref="A8:D8"/>
    <mergeCell ref="A80:M80"/>
    <mergeCell ref="G6:I6"/>
    <mergeCell ref="A85:D85"/>
    <mergeCell ref="G45:I45"/>
    <mergeCell ref="G83:I83"/>
    <mergeCell ref="K45:M45"/>
    <mergeCell ref="A78:M78"/>
    <mergeCell ref="K6:M6"/>
    <mergeCell ref="A47:D47"/>
    <mergeCell ref="K83:M83"/>
    <mergeCell ref="A77:M77"/>
    <mergeCell ref="A79:M79"/>
    <mergeCell ref="A42:M42"/>
  </mergeCells>
  <phoneticPr fontId="3" type="noConversion"/>
  <pageMargins left="0.78740157480314965" right="0.27559055118110237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5"/>
  <sheetViews>
    <sheetView topLeftCell="A19" zoomScaleNormal="100" zoomScaleSheetLayoutView="100" workbookViewId="0">
      <selection activeCell="A4" sqref="K4"/>
    </sheetView>
  </sheetViews>
  <sheetFormatPr defaultColWidth="9.125" defaultRowHeight="25.05" customHeight="1" x14ac:dyDescent="0.55000000000000004"/>
  <cols>
    <col min="1" max="4" width="9.125" style="3"/>
    <col min="5" max="5" width="1.625" style="3" customWidth="1"/>
    <col min="6" max="6" width="8.625" style="3" bestFit="1" customWidth="1"/>
    <col min="7" max="7" width="16.25" style="3" customWidth="1"/>
    <col min="8" max="8" width="1" style="3" customWidth="1"/>
    <col min="9" max="9" width="16.25" style="3" customWidth="1"/>
    <col min="10" max="10" width="1" style="3" customWidth="1"/>
    <col min="11" max="11" width="16.25" style="3" customWidth="1"/>
    <col min="12" max="12" width="1" style="3" customWidth="1"/>
    <col min="13" max="13" width="16.25" style="3" customWidth="1"/>
    <col min="14" max="14" width="1.25" style="3" customWidth="1"/>
    <col min="15" max="15" width="7.375" style="3" customWidth="1"/>
    <col min="16" max="16" width="12.375" style="3" bestFit="1" customWidth="1"/>
    <col min="17" max="16384" width="9.125" style="3"/>
  </cols>
  <sheetData>
    <row r="1" spans="1:13" ht="25.05" customHeight="1" x14ac:dyDescent="0.55000000000000004">
      <c r="A1" s="82" t="s">
        <v>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5.05" customHeight="1" x14ac:dyDescent="0.6">
      <c r="A2" s="79" t="s">
        <v>20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25.05" customHeight="1" x14ac:dyDescent="0.6">
      <c r="A3" s="79" t="s">
        <v>66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s="1" customFormat="1" ht="25.05" customHeight="1" x14ac:dyDescent="0.6">
      <c r="A4" s="84" t="s">
        <v>169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6" spans="1:13" s="1" customFormat="1" ht="25.05" customHeight="1" x14ac:dyDescent="0.6">
      <c r="A6" s="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29" t="s">
        <v>21</v>
      </c>
    </row>
    <row r="7" spans="1:13" ht="25.05" customHeight="1" x14ac:dyDescent="0.6">
      <c r="A7" s="4"/>
      <c r="B7" s="4"/>
      <c r="C7" s="4"/>
      <c r="D7" s="4"/>
      <c r="E7" s="4"/>
      <c r="G7" s="80" t="s">
        <v>22</v>
      </c>
      <c r="H7" s="80"/>
      <c r="I7" s="80"/>
      <c r="J7" s="5"/>
      <c r="K7" s="81" t="s">
        <v>23</v>
      </c>
      <c r="L7" s="81"/>
      <c r="M7" s="81"/>
    </row>
    <row r="8" spans="1:13" ht="25.05" customHeight="1" x14ac:dyDescent="0.6">
      <c r="F8" s="2" t="s">
        <v>24</v>
      </c>
      <c r="G8" s="38" t="s">
        <v>142</v>
      </c>
      <c r="H8" s="39"/>
      <c r="I8" s="38" t="s">
        <v>129</v>
      </c>
      <c r="J8" s="39"/>
      <c r="K8" s="38" t="s">
        <v>142</v>
      </c>
      <c r="L8" s="39"/>
      <c r="M8" s="38" t="s">
        <v>129</v>
      </c>
    </row>
    <row r="9" spans="1:13" ht="25.05" customHeight="1" x14ac:dyDescent="0.55000000000000004">
      <c r="A9" s="4" t="s">
        <v>67</v>
      </c>
      <c r="C9" s="4"/>
      <c r="F9" s="8" t="s">
        <v>157</v>
      </c>
      <c r="G9" s="55">
        <v>7039590194.7399998</v>
      </c>
      <c r="H9" s="55"/>
      <c r="I9" s="55">
        <v>5885638107.7399998</v>
      </c>
      <c r="J9" s="55"/>
      <c r="K9" s="55">
        <v>7076746151.1000004</v>
      </c>
      <c r="L9" s="55"/>
      <c r="M9" s="55">
        <v>5771809040.9499998</v>
      </c>
    </row>
    <row r="10" spans="1:13" ht="25.05" customHeight="1" x14ac:dyDescent="0.55000000000000004">
      <c r="A10" s="7" t="s">
        <v>68</v>
      </c>
      <c r="C10" s="4"/>
      <c r="G10" s="55">
        <v>-6885075393.8399992</v>
      </c>
      <c r="H10" s="55"/>
      <c r="I10" s="55">
        <v>-5733025607.8299999</v>
      </c>
      <c r="J10" s="55"/>
      <c r="K10" s="55">
        <v>-6852385462.4499998</v>
      </c>
      <c r="L10" s="55"/>
      <c r="M10" s="55">
        <v>-5677154797.9899998</v>
      </c>
    </row>
    <row r="11" spans="1:13" ht="25.05" customHeight="1" x14ac:dyDescent="0.55000000000000004">
      <c r="A11" s="7" t="s">
        <v>188</v>
      </c>
      <c r="C11" s="4"/>
      <c r="G11" s="60">
        <v>-2120692.8599999994</v>
      </c>
      <c r="H11" s="55"/>
      <c r="I11" s="60">
        <v>-12760048.720000001</v>
      </c>
      <c r="J11" s="55"/>
      <c r="K11" s="60">
        <v>-2120692.8599999994</v>
      </c>
      <c r="L11" s="55"/>
      <c r="M11" s="60">
        <v>-3747832.0199999996</v>
      </c>
    </row>
    <row r="12" spans="1:13" ht="25.05" customHeight="1" x14ac:dyDescent="0.6">
      <c r="A12" s="15" t="s">
        <v>150</v>
      </c>
      <c r="B12" s="4"/>
      <c r="C12" s="7"/>
      <c r="G12" s="55">
        <f>SUM(G9:G11)</f>
        <v>152394108.04000056</v>
      </c>
      <c r="H12" s="55"/>
      <c r="I12" s="55">
        <f>SUM(I9:I11)</f>
        <v>139852451.18999985</v>
      </c>
      <c r="J12" s="55"/>
      <c r="K12" s="55">
        <f>SUM(K9:K11)</f>
        <v>222239995.79000056</v>
      </c>
      <c r="L12" s="55"/>
      <c r="M12" s="55">
        <f>SUM(M9:M11)</f>
        <v>90906410.940000042</v>
      </c>
    </row>
    <row r="13" spans="1:13" ht="25.05" customHeight="1" x14ac:dyDescent="0.55000000000000004">
      <c r="A13" s="3" t="s">
        <v>69</v>
      </c>
      <c r="B13" s="4"/>
      <c r="C13" s="4"/>
      <c r="G13" s="55">
        <v>6339925.2999999998</v>
      </c>
      <c r="H13" s="55"/>
      <c r="I13" s="55">
        <f>3518560.36-315604.12</f>
        <v>3202956.2399999998</v>
      </c>
      <c r="J13" s="55"/>
      <c r="K13" s="55">
        <v>2216397.48</v>
      </c>
      <c r="L13" s="55"/>
      <c r="M13" s="55">
        <v>2975212.04</v>
      </c>
    </row>
    <row r="14" spans="1:13" ht="25.05" customHeight="1" x14ac:dyDescent="0.55000000000000004">
      <c r="A14" s="3" t="s">
        <v>190</v>
      </c>
      <c r="B14" s="4"/>
      <c r="C14" s="4"/>
      <c r="F14" s="19"/>
      <c r="G14" s="55">
        <v>-922675</v>
      </c>
      <c r="H14" s="55"/>
      <c r="I14" s="55">
        <v>-2390026.7000000002</v>
      </c>
      <c r="J14" s="55"/>
      <c r="K14" s="55">
        <v>-922675</v>
      </c>
      <c r="L14" s="55"/>
      <c r="M14" s="55">
        <v>-2390026.7000000002</v>
      </c>
    </row>
    <row r="15" spans="1:13" ht="25.05" customHeight="1" x14ac:dyDescent="0.55000000000000004">
      <c r="A15" s="3" t="s">
        <v>70</v>
      </c>
      <c r="B15" s="4"/>
      <c r="C15" s="4"/>
      <c r="G15" s="55">
        <v>-4735773.8400000017</v>
      </c>
      <c r="H15" s="55"/>
      <c r="I15" s="55">
        <v>-2604381.25</v>
      </c>
      <c r="J15" s="55"/>
      <c r="K15" s="55">
        <v>-8322857.9600000009</v>
      </c>
      <c r="L15" s="55"/>
      <c r="M15" s="55">
        <v>6310848.6199999992</v>
      </c>
    </row>
    <row r="16" spans="1:13" ht="25.05" customHeight="1" x14ac:dyDescent="0.55000000000000004">
      <c r="A16" s="7" t="s">
        <v>71</v>
      </c>
      <c r="B16" s="7"/>
      <c r="C16" s="4"/>
      <c r="G16" s="55">
        <v>-38936761.57</v>
      </c>
      <c r="H16" s="55"/>
      <c r="I16" s="55">
        <v>-33367933.27</v>
      </c>
      <c r="J16" s="55"/>
      <c r="K16" s="55">
        <v>-38936761.57</v>
      </c>
      <c r="L16" s="55"/>
      <c r="M16" s="55">
        <v>-33367933.27</v>
      </c>
    </row>
    <row r="17" spans="1:13" ht="25.05" customHeight="1" x14ac:dyDescent="0.55000000000000004">
      <c r="A17" s="4" t="s">
        <v>72</v>
      </c>
      <c r="C17" s="4"/>
      <c r="G17" s="60">
        <v>-145498173.20000002</v>
      </c>
      <c r="H17" s="55"/>
      <c r="I17" s="60">
        <f>-117189419.69-1492000</f>
        <v>-118681419.69</v>
      </c>
      <c r="J17" s="55"/>
      <c r="K17" s="60">
        <v>-135407323.18000001</v>
      </c>
      <c r="L17" s="55"/>
      <c r="M17" s="60">
        <f>-109326007.83-1492000</f>
        <v>-110818007.83</v>
      </c>
    </row>
    <row r="18" spans="1:13" ht="25.05" customHeight="1" x14ac:dyDescent="0.6">
      <c r="A18" s="15" t="s">
        <v>193</v>
      </c>
      <c r="C18" s="4"/>
      <c r="G18" s="55">
        <f>SUM(G12:G17)</f>
        <v>-31359350.269999444</v>
      </c>
      <c r="H18" s="55"/>
      <c r="I18" s="55">
        <f>SUM(I12:I17)</f>
        <v>-13988353.480000123</v>
      </c>
      <c r="J18" s="55"/>
      <c r="K18" s="55">
        <f>SUM(K12:K17)</f>
        <v>40866775.560000539</v>
      </c>
      <c r="L18" s="55"/>
      <c r="M18" s="55">
        <f>SUM(M12:M17)</f>
        <v>-46383496.199999943</v>
      </c>
    </row>
    <row r="19" spans="1:13" ht="25.05" customHeight="1" x14ac:dyDescent="0.55000000000000004">
      <c r="A19" s="3" t="s">
        <v>158</v>
      </c>
      <c r="C19" s="4"/>
      <c r="G19" s="55">
        <v>564787.25</v>
      </c>
      <c r="H19" s="55"/>
      <c r="I19" s="55">
        <v>315604.12</v>
      </c>
      <c r="J19" s="55"/>
      <c r="K19" s="55">
        <v>564787.25</v>
      </c>
      <c r="L19" s="55"/>
      <c r="M19" s="55">
        <v>315604.12</v>
      </c>
    </row>
    <row r="20" spans="1:13" ht="25.05" customHeight="1" x14ac:dyDescent="0.55000000000000004">
      <c r="A20" s="3" t="s">
        <v>73</v>
      </c>
      <c r="C20" s="4"/>
      <c r="G20" s="55">
        <v>-67030063.410000004</v>
      </c>
      <c r="H20" s="55"/>
      <c r="I20" s="55">
        <v>-50298744.399999999</v>
      </c>
      <c r="J20" s="55"/>
      <c r="K20" s="55">
        <v>-67030063.410000004</v>
      </c>
      <c r="L20" s="55"/>
      <c r="M20" s="55">
        <v>-50298744.399999999</v>
      </c>
    </row>
    <row r="21" spans="1:13" ht="25.05" customHeight="1" x14ac:dyDescent="0.55000000000000004">
      <c r="A21" s="3" t="s">
        <v>191</v>
      </c>
      <c r="C21" s="7"/>
      <c r="G21" s="60">
        <v>-8609979.9499999993</v>
      </c>
      <c r="H21" s="55"/>
      <c r="I21" s="60">
        <v>0</v>
      </c>
      <c r="J21" s="55"/>
      <c r="K21" s="60">
        <v>0</v>
      </c>
      <c r="L21" s="55"/>
      <c r="M21" s="60">
        <v>0</v>
      </c>
    </row>
    <row r="22" spans="1:13" s="11" customFormat="1" ht="25.05" customHeight="1" x14ac:dyDescent="0.6">
      <c r="A22" s="6" t="s">
        <v>163</v>
      </c>
      <c r="C22" s="16"/>
      <c r="D22" s="17"/>
      <c r="E22" s="18"/>
      <c r="F22" s="19"/>
      <c r="G22" s="61">
        <f>SUM(G18:G21)</f>
        <v>-106434606.37999944</v>
      </c>
      <c r="H22" s="55"/>
      <c r="I22" s="61">
        <f>SUM(I18:I21)</f>
        <v>-63971493.760000125</v>
      </c>
      <c r="J22" s="55"/>
      <c r="K22" s="61">
        <f>SUM(K18:K21)</f>
        <v>-25598500.599999465</v>
      </c>
      <c r="L22" s="55"/>
      <c r="M22" s="61">
        <f>SUM(M18:M21)</f>
        <v>-96366636.479999945</v>
      </c>
    </row>
    <row r="23" spans="1:13" ht="25.05" customHeight="1" x14ac:dyDescent="0.55000000000000004">
      <c r="A23" s="3" t="s">
        <v>153</v>
      </c>
      <c r="C23" s="7"/>
      <c r="F23" s="8" t="s">
        <v>13</v>
      </c>
      <c r="G23" s="55">
        <v>-4020561.91</v>
      </c>
      <c r="H23" s="55"/>
      <c r="I23" s="55">
        <v>-28343909.260000005</v>
      </c>
      <c r="J23" s="55"/>
      <c r="K23" s="55">
        <v>1457984.53</v>
      </c>
      <c r="L23" s="55"/>
      <c r="M23" s="55">
        <v>-28343909.260000005</v>
      </c>
    </row>
    <row r="24" spans="1:13" s="11" customFormat="1" ht="25.05" customHeight="1" x14ac:dyDescent="0.6">
      <c r="A24" s="6" t="s">
        <v>175</v>
      </c>
      <c r="B24" s="36"/>
      <c r="C24" s="44"/>
      <c r="D24" s="17"/>
      <c r="E24" s="18"/>
      <c r="F24" s="19"/>
      <c r="G24" s="62">
        <f>SUM(G22:G23)</f>
        <v>-110455168.28999944</v>
      </c>
      <c r="H24" s="55"/>
      <c r="I24" s="62">
        <f>SUM(I22:I23)</f>
        <v>-92315403.02000013</v>
      </c>
      <c r="J24" s="55"/>
      <c r="K24" s="62">
        <f>SUM(K22:K23)</f>
        <v>-24140516.069999464</v>
      </c>
      <c r="L24" s="55"/>
      <c r="M24" s="62">
        <f>SUM(M22:M23)</f>
        <v>-124710545.73999995</v>
      </c>
    </row>
    <row r="25" spans="1:13" s="11" customFormat="1" ht="25.05" customHeight="1" x14ac:dyDescent="0.6">
      <c r="A25" s="20" t="s">
        <v>74</v>
      </c>
      <c r="C25" s="16"/>
      <c r="D25" s="17"/>
      <c r="E25" s="18"/>
      <c r="F25" s="19"/>
      <c r="G25" s="55"/>
      <c r="H25" s="55"/>
      <c r="I25" s="55"/>
      <c r="J25" s="55"/>
      <c r="K25" s="55"/>
      <c r="L25" s="55"/>
      <c r="M25" s="55"/>
    </row>
    <row r="26" spans="1:13" s="11" customFormat="1" ht="25.05" customHeight="1" x14ac:dyDescent="0.6">
      <c r="A26" s="20" t="s">
        <v>76</v>
      </c>
      <c r="C26" s="16"/>
      <c r="D26" s="17"/>
      <c r="E26" s="18"/>
      <c r="F26" s="19"/>
      <c r="G26" s="55"/>
      <c r="H26" s="55"/>
      <c r="I26" s="55"/>
      <c r="J26" s="55"/>
      <c r="K26" s="55"/>
      <c r="L26" s="55"/>
      <c r="M26" s="55"/>
    </row>
    <row r="27" spans="1:13" s="11" customFormat="1" ht="25.05" customHeight="1" x14ac:dyDescent="0.6">
      <c r="A27" s="20" t="s">
        <v>75</v>
      </c>
      <c r="C27" s="16"/>
      <c r="D27" s="17"/>
      <c r="E27" s="18"/>
      <c r="F27" s="19"/>
      <c r="G27" s="55"/>
      <c r="H27" s="55"/>
      <c r="I27" s="55"/>
      <c r="J27" s="55"/>
      <c r="K27" s="55"/>
      <c r="L27" s="55"/>
      <c r="M27" s="55"/>
    </row>
    <row r="28" spans="1:13" s="11" customFormat="1" ht="25.05" customHeight="1" x14ac:dyDescent="0.6">
      <c r="A28" s="14" t="s">
        <v>159</v>
      </c>
      <c r="C28" s="16"/>
      <c r="D28" s="17"/>
      <c r="E28" s="18"/>
      <c r="F28" s="19"/>
      <c r="G28" s="55"/>
      <c r="H28" s="55"/>
      <c r="I28" s="55"/>
      <c r="J28" s="55"/>
      <c r="K28" s="55"/>
      <c r="L28" s="55"/>
      <c r="M28" s="55"/>
    </row>
    <row r="29" spans="1:13" s="11" customFormat="1" ht="25.05" customHeight="1" x14ac:dyDescent="0.6">
      <c r="A29" s="14" t="s">
        <v>160</v>
      </c>
      <c r="C29" s="16"/>
      <c r="D29" s="17"/>
      <c r="E29" s="18"/>
      <c r="F29" s="19"/>
      <c r="G29" s="60">
        <v>18171353.139999997</v>
      </c>
      <c r="H29" s="55"/>
      <c r="I29" s="60">
        <v>12381343.48</v>
      </c>
      <c r="J29" s="55"/>
      <c r="K29" s="60">
        <v>0</v>
      </c>
      <c r="L29" s="55"/>
      <c r="M29" s="60">
        <v>0</v>
      </c>
    </row>
    <row r="30" spans="1:13" s="11" customFormat="1" ht="25.05" customHeight="1" x14ac:dyDescent="0.6">
      <c r="A30" s="20" t="s">
        <v>176</v>
      </c>
      <c r="B30" s="36"/>
      <c r="C30" s="16"/>
      <c r="D30" s="17"/>
      <c r="E30" s="18"/>
      <c r="G30" s="60">
        <f>SUM(G28:G29)</f>
        <v>18171353.139999997</v>
      </c>
      <c r="H30" s="55"/>
      <c r="I30" s="60">
        <f>SUM(I28:I29)</f>
        <v>12381343.48</v>
      </c>
      <c r="J30" s="55"/>
      <c r="K30" s="60">
        <f>SUM(K28:K29)</f>
        <v>0</v>
      </c>
      <c r="L30" s="55"/>
      <c r="M30" s="60">
        <f>SUM(M28:M29)</f>
        <v>0</v>
      </c>
    </row>
    <row r="31" spans="1:13" ht="25.05" customHeight="1" thickBot="1" x14ac:dyDescent="0.65">
      <c r="A31" s="20" t="s">
        <v>177</v>
      </c>
      <c r="B31" s="4"/>
      <c r="C31" s="4"/>
      <c r="G31" s="63">
        <f>+G30+G24</f>
        <v>-92283815.14999944</v>
      </c>
      <c r="H31" s="55"/>
      <c r="I31" s="63">
        <f>+I30+I24</f>
        <v>-79934059.540000126</v>
      </c>
      <c r="J31" s="55"/>
      <c r="K31" s="63">
        <f>+K30+K24</f>
        <v>-24140516.069999464</v>
      </c>
      <c r="L31" s="55"/>
      <c r="M31" s="63">
        <f>+M30+M24</f>
        <v>-124710545.73999995</v>
      </c>
    </row>
    <row r="32" spans="1:13" ht="25.05" customHeight="1" thickTop="1" x14ac:dyDescent="0.55000000000000004">
      <c r="B32" s="4"/>
      <c r="C32" s="4"/>
      <c r="G32" s="54"/>
      <c r="H32" s="54"/>
      <c r="I32" s="54"/>
      <c r="J32" s="54"/>
      <c r="K32" s="54"/>
      <c r="L32" s="54"/>
      <c r="M32" s="54"/>
    </row>
    <row r="33" spans="1:13" ht="25.05" customHeight="1" x14ac:dyDescent="0.55000000000000004">
      <c r="A33" s="7" t="s">
        <v>41</v>
      </c>
    </row>
    <row r="34" spans="1:13" ht="25.05" customHeight="1" x14ac:dyDescent="0.55000000000000004">
      <c r="A34" s="7"/>
    </row>
    <row r="35" spans="1:13" ht="25.05" customHeight="1" x14ac:dyDescent="0.55000000000000004">
      <c r="A35" s="7"/>
    </row>
    <row r="36" spans="1:13" s="49" customFormat="1" ht="25.05" customHeight="1" x14ac:dyDescent="0.55000000000000004">
      <c r="D36" s="49" t="s">
        <v>183</v>
      </c>
    </row>
    <row r="37" spans="1:13" s="49" customFormat="1" ht="25.05" customHeight="1" x14ac:dyDescent="0.55000000000000004">
      <c r="D37" s="49" t="s">
        <v>185</v>
      </c>
    </row>
    <row r="38" spans="1:13" s="11" customFormat="1" ht="25.05" customHeight="1" x14ac:dyDescent="0.55000000000000004">
      <c r="A38" s="82" t="s">
        <v>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</row>
    <row r="39" spans="1:13" ht="25.05" customHeight="1" x14ac:dyDescent="0.6">
      <c r="A39" s="79" t="s">
        <v>20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3" ht="25.05" customHeight="1" x14ac:dyDescent="0.6">
      <c r="A40" s="79" t="s">
        <v>77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s="1" customFormat="1" ht="25.05" customHeight="1" x14ac:dyDescent="0.6">
      <c r="A41" s="84" t="str">
        <f>+A4</f>
        <v>สำหรับปี สิ้นสุดวันที่ 31 ธันวาคม 2567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</row>
    <row r="42" spans="1:13" s="1" customFormat="1" ht="25.05" customHeight="1" x14ac:dyDescent="0.6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1" customFormat="1" ht="25.05" customHeight="1" x14ac:dyDescent="0.6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9" t="s">
        <v>21</v>
      </c>
    </row>
    <row r="44" spans="1:13" ht="25.05" customHeight="1" x14ac:dyDescent="0.6">
      <c r="A44" s="4"/>
      <c r="B44" s="4"/>
      <c r="C44" s="4"/>
      <c r="D44" s="4"/>
      <c r="E44" s="4"/>
      <c r="G44" s="80" t="s">
        <v>22</v>
      </c>
      <c r="H44" s="80"/>
      <c r="I44" s="80"/>
      <c r="J44" s="5"/>
      <c r="K44" s="81" t="s">
        <v>23</v>
      </c>
      <c r="L44" s="81"/>
      <c r="M44" s="81"/>
    </row>
    <row r="45" spans="1:13" ht="25.05" customHeight="1" x14ac:dyDescent="0.6">
      <c r="F45" s="2"/>
      <c r="G45" s="38" t="str">
        <f>+G8</f>
        <v>2567</v>
      </c>
      <c r="H45" s="39"/>
      <c r="I45" s="38" t="str">
        <f>+I8</f>
        <v>2566</v>
      </c>
      <c r="J45" s="39"/>
      <c r="K45" s="38" t="str">
        <f>+K8</f>
        <v>2567</v>
      </c>
      <c r="L45" s="39"/>
      <c r="M45" s="38" t="str">
        <f>+M8</f>
        <v>2566</v>
      </c>
    </row>
    <row r="46" spans="1:13" ht="25.05" customHeight="1" x14ac:dyDescent="0.6">
      <c r="A46" s="1" t="s">
        <v>123</v>
      </c>
      <c r="G46" s="21"/>
      <c r="H46" s="13"/>
      <c r="I46" s="21"/>
      <c r="J46" s="13"/>
      <c r="K46" s="21"/>
      <c r="L46" s="13"/>
      <c r="M46" s="21"/>
    </row>
    <row r="47" spans="1:13" ht="25.05" customHeight="1" x14ac:dyDescent="0.55000000000000004">
      <c r="A47" s="4" t="s">
        <v>78</v>
      </c>
      <c r="G47" s="56">
        <f>+G24</f>
        <v>-110455168.28999944</v>
      </c>
      <c r="H47" s="56"/>
      <c r="I47" s="56">
        <f>+I24</f>
        <v>-92315403.02000013</v>
      </c>
      <c r="J47" s="56"/>
      <c r="K47" s="56">
        <f>+K24</f>
        <v>-24140516.069999464</v>
      </c>
      <c r="L47" s="56"/>
      <c r="M47" s="56">
        <f>+M24</f>
        <v>-124710545.73999995</v>
      </c>
    </row>
    <row r="48" spans="1:13" ht="25.05" customHeight="1" x14ac:dyDescent="0.55000000000000004">
      <c r="A48" s="4" t="s">
        <v>79</v>
      </c>
      <c r="G48" s="56">
        <v>0</v>
      </c>
      <c r="H48" s="56"/>
      <c r="I48" s="56">
        <v>0</v>
      </c>
      <c r="J48" s="56"/>
      <c r="K48" s="56">
        <v>0</v>
      </c>
      <c r="L48" s="56"/>
      <c r="M48" s="56">
        <v>0</v>
      </c>
    </row>
    <row r="49" spans="1:13" ht="25.05" customHeight="1" thickBot="1" x14ac:dyDescent="0.6">
      <c r="A49" s="4"/>
      <c r="G49" s="64">
        <f>SUM(G47:G48)</f>
        <v>-110455168.28999944</v>
      </c>
      <c r="H49" s="56"/>
      <c r="I49" s="64">
        <f>SUM(I47:I48)</f>
        <v>-92315403.02000013</v>
      </c>
      <c r="J49" s="56"/>
      <c r="K49" s="64">
        <f>SUM(K47:K48)</f>
        <v>-24140516.069999464</v>
      </c>
      <c r="L49" s="56"/>
      <c r="M49" s="64">
        <f>SUM(M47:M48)</f>
        <v>-124710545.73999995</v>
      </c>
    </row>
    <row r="50" spans="1:13" ht="25.05" customHeight="1" thickTop="1" x14ac:dyDescent="0.6">
      <c r="A50" s="1" t="s">
        <v>124</v>
      </c>
      <c r="G50" s="54"/>
      <c r="H50" s="54"/>
      <c r="I50" s="54"/>
      <c r="J50" s="54"/>
      <c r="K50" s="54"/>
      <c r="L50" s="54"/>
      <c r="M50" s="54"/>
    </row>
    <row r="51" spans="1:13" ht="25.05" customHeight="1" x14ac:dyDescent="0.55000000000000004">
      <c r="A51" s="4" t="s">
        <v>78</v>
      </c>
      <c r="G51" s="56">
        <f>+G31</f>
        <v>-92283815.14999944</v>
      </c>
      <c r="H51" s="56"/>
      <c r="I51" s="56">
        <f>+I31</f>
        <v>-79934059.540000126</v>
      </c>
      <c r="J51" s="56"/>
      <c r="K51" s="56">
        <f>+งบกำไรขาดทุนเบ็ดเสร็จ!K31</f>
        <v>-24140516.069999464</v>
      </c>
      <c r="L51" s="56"/>
      <c r="M51" s="56">
        <f>+M31</f>
        <v>-124710545.73999995</v>
      </c>
    </row>
    <row r="52" spans="1:13" ht="25.05" customHeight="1" x14ac:dyDescent="0.55000000000000004">
      <c r="A52" s="4" t="s">
        <v>79</v>
      </c>
      <c r="G52" s="56">
        <v>0</v>
      </c>
      <c r="H52" s="56"/>
      <c r="I52" s="56">
        <v>0</v>
      </c>
      <c r="J52" s="56"/>
      <c r="K52" s="56">
        <v>0</v>
      </c>
      <c r="L52" s="56"/>
      <c r="M52" s="56">
        <v>0</v>
      </c>
    </row>
    <row r="53" spans="1:13" ht="25.05" customHeight="1" thickBot="1" x14ac:dyDescent="0.6">
      <c r="A53" s="4"/>
      <c r="G53" s="64">
        <f>SUM(G51:G52)</f>
        <v>-92283815.14999944</v>
      </c>
      <c r="H53" s="56"/>
      <c r="I53" s="64">
        <f>SUM(I51:I52)</f>
        <v>-79934059.540000126</v>
      </c>
      <c r="J53" s="56"/>
      <c r="K53" s="64">
        <f>SUM(K51:K52)</f>
        <v>-24140516.069999464</v>
      </c>
      <c r="L53" s="56"/>
      <c r="M53" s="64">
        <f>SUM(M51:M52)</f>
        <v>-124710545.73999995</v>
      </c>
    </row>
    <row r="54" spans="1:13" ht="25.05" customHeight="1" thickTop="1" x14ac:dyDescent="0.6">
      <c r="A54" s="14"/>
      <c r="B54" s="16"/>
      <c r="G54" s="65"/>
      <c r="H54" s="66"/>
      <c r="I54" s="65"/>
      <c r="J54" s="66"/>
      <c r="K54" s="65"/>
      <c r="L54" s="66"/>
      <c r="M54" s="65"/>
    </row>
    <row r="55" spans="1:13" ht="25.05" customHeight="1" x14ac:dyDescent="0.6">
      <c r="A55" s="20" t="s">
        <v>80</v>
      </c>
      <c r="B55" s="16"/>
      <c r="C55" s="4"/>
      <c r="F55" s="8"/>
      <c r="G55" s="59"/>
      <c r="H55" s="59"/>
      <c r="I55" s="59"/>
      <c r="J55" s="59"/>
      <c r="K55" s="59"/>
      <c r="L55" s="59"/>
      <c r="M55" s="59"/>
    </row>
    <row r="56" spans="1:13" ht="25.05" customHeight="1" x14ac:dyDescent="0.55000000000000004">
      <c r="A56" s="4" t="s">
        <v>127</v>
      </c>
      <c r="B56" s="14"/>
      <c r="C56" s="4"/>
      <c r="G56" s="55">
        <f>G24/G57</f>
        <v>-0.1056860743558852</v>
      </c>
      <c r="H56" s="55"/>
      <c r="I56" s="55">
        <f>I24/I57</f>
        <v>-8.8329524990172756E-2</v>
      </c>
      <c r="J56" s="55"/>
      <c r="K56" s="55">
        <f>K24/K57</f>
        <v>-2.3098207316700092E-2</v>
      </c>
      <c r="L56" s="55"/>
      <c r="M56" s="55">
        <f>M24/M57</f>
        <v>-0.11932595109932927</v>
      </c>
    </row>
    <row r="57" spans="1:13" ht="25.05" customHeight="1" x14ac:dyDescent="0.6">
      <c r="A57" s="4" t="s">
        <v>128</v>
      </c>
      <c r="B57" s="14"/>
      <c r="C57" s="4"/>
      <c r="E57" s="2"/>
      <c r="F57" s="22"/>
      <c r="G57" s="75">
        <v>1045125093</v>
      </c>
      <c r="H57" s="75"/>
      <c r="I57" s="75">
        <v>1045125093</v>
      </c>
      <c r="J57" s="75"/>
      <c r="K57" s="75">
        <v>1045125093</v>
      </c>
      <c r="L57" s="75"/>
      <c r="M57" s="75">
        <v>1045125093</v>
      </c>
    </row>
    <row r="58" spans="1:13" ht="25.05" customHeight="1" x14ac:dyDescent="0.6">
      <c r="A58" s="16"/>
      <c r="B58" s="16"/>
      <c r="C58" s="4"/>
      <c r="E58" s="2"/>
      <c r="F58" s="22"/>
      <c r="G58" s="55"/>
      <c r="H58" s="54"/>
      <c r="I58" s="55"/>
      <c r="J58" s="54"/>
      <c r="K58" s="55"/>
      <c r="L58" s="54"/>
      <c r="M58" s="55"/>
    </row>
    <row r="59" spans="1:13" ht="25.05" customHeight="1" x14ac:dyDescent="0.6">
      <c r="A59" s="16"/>
      <c r="B59" s="16"/>
      <c r="C59" s="4"/>
      <c r="E59" s="2"/>
      <c r="F59" s="22"/>
      <c r="G59" s="23"/>
      <c r="H59" s="24"/>
      <c r="I59" s="23"/>
      <c r="J59" s="24"/>
      <c r="K59" s="23"/>
      <c r="L59" s="24"/>
      <c r="M59" s="23"/>
    </row>
    <row r="60" spans="1:13" ht="25.05" customHeight="1" x14ac:dyDescent="0.6">
      <c r="A60" s="16"/>
      <c r="B60" s="16"/>
      <c r="C60" s="4"/>
      <c r="E60" s="2"/>
      <c r="F60" s="22"/>
      <c r="G60" s="23"/>
      <c r="H60" s="24"/>
      <c r="I60" s="23"/>
      <c r="J60" s="24"/>
      <c r="K60" s="23"/>
      <c r="L60" s="24"/>
      <c r="M60" s="23"/>
    </row>
    <row r="61" spans="1:13" ht="25.05" customHeight="1" x14ac:dyDescent="0.6">
      <c r="A61" s="7"/>
      <c r="B61" s="7"/>
      <c r="C61" s="4"/>
      <c r="E61" s="2"/>
      <c r="F61" s="22"/>
      <c r="G61" s="23"/>
      <c r="H61" s="24"/>
      <c r="I61" s="23"/>
      <c r="J61" s="24"/>
      <c r="K61" s="23"/>
      <c r="L61" s="24"/>
      <c r="M61" s="23"/>
    </row>
    <row r="62" spans="1:13" ht="25.05" customHeight="1" x14ac:dyDescent="0.6">
      <c r="A62" s="14" t="s">
        <v>41</v>
      </c>
      <c r="B62" s="7"/>
      <c r="C62" s="4"/>
      <c r="E62" s="2"/>
      <c r="F62" s="22"/>
      <c r="G62" s="23"/>
      <c r="H62" s="24"/>
      <c r="I62" s="23"/>
      <c r="J62" s="24"/>
      <c r="K62" s="23"/>
      <c r="L62" s="24"/>
      <c r="M62" s="23"/>
    </row>
    <row r="63" spans="1:13" ht="25.05" customHeight="1" x14ac:dyDescent="0.6">
      <c r="A63" s="7"/>
      <c r="B63" s="7"/>
      <c r="C63" s="4"/>
      <c r="E63" s="2"/>
      <c r="F63" s="22"/>
      <c r="G63" s="23"/>
      <c r="H63" s="24"/>
      <c r="I63" s="23"/>
      <c r="J63" s="24"/>
      <c r="K63" s="23"/>
      <c r="L63" s="24"/>
      <c r="M63" s="23"/>
    </row>
    <row r="64" spans="1:13" ht="25.05" customHeight="1" x14ac:dyDescent="0.6">
      <c r="A64" s="7"/>
      <c r="B64" s="7"/>
      <c r="C64" s="4"/>
      <c r="E64" s="2"/>
      <c r="F64" s="22"/>
      <c r="G64" s="23"/>
      <c r="H64" s="24"/>
      <c r="I64" s="23"/>
      <c r="J64" s="24"/>
      <c r="K64" s="23"/>
      <c r="L64" s="24"/>
      <c r="M64" s="23"/>
    </row>
    <row r="65" spans="1:13" ht="25.05" customHeight="1" x14ac:dyDescent="0.6">
      <c r="A65" s="7"/>
      <c r="B65" s="7"/>
      <c r="C65" s="4"/>
      <c r="E65" s="2"/>
      <c r="F65" s="22"/>
      <c r="G65" s="23"/>
      <c r="H65" s="24"/>
      <c r="I65" s="23"/>
      <c r="J65" s="24"/>
      <c r="K65" s="23"/>
      <c r="L65" s="24"/>
      <c r="M65" s="23"/>
    </row>
    <row r="66" spans="1:13" ht="25.05" customHeight="1" x14ac:dyDescent="0.6">
      <c r="A66" s="7"/>
      <c r="B66" s="7"/>
      <c r="C66" s="4"/>
      <c r="E66" s="2"/>
      <c r="F66" s="22"/>
      <c r="G66" s="23"/>
      <c r="H66" s="24"/>
      <c r="I66" s="23"/>
      <c r="J66" s="24"/>
      <c r="K66" s="23"/>
      <c r="L66" s="24"/>
      <c r="M66" s="23"/>
    </row>
    <row r="67" spans="1:13" s="49" customFormat="1" ht="25.05" customHeight="1" x14ac:dyDescent="0.55000000000000004">
      <c r="D67" s="49" t="s">
        <v>183</v>
      </c>
    </row>
    <row r="68" spans="1:13" s="49" customFormat="1" ht="25.05" customHeight="1" x14ac:dyDescent="0.55000000000000004">
      <c r="D68" s="49" t="s">
        <v>185</v>
      </c>
    </row>
    <row r="69" spans="1:13" ht="25.05" customHeight="1" x14ac:dyDescent="0.6">
      <c r="A69" s="7"/>
      <c r="B69" s="7"/>
      <c r="C69" s="4"/>
      <c r="E69" s="2"/>
      <c r="F69" s="22"/>
      <c r="G69" s="23"/>
      <c r="H69" s="24"/>
      <c r="I69" s="23"/>
      <c r="J69" s="24"/>
      <c r="K69" s="23"/>
      <c r="L69" s="24"/>
      <c r="M69" s="23"/>
    </row>
    <row r="70" spans="1:13" ht="25.05" customHeight="1" x14ac:dyDescent="0.6">
      <c r="A70" s="7"/>
      <c r="B70" s="7"/>
      <c r="C70" s="4"/>
      <c r="E70" s="2"/>
      <c r="F70" s="22"/>
      <c r="G70" s="23"/>
      <c r="H70" s="24"/>
      <c r="I70" s="23"/>
      <c r="J70" s="24"/>
      <c r="K70" s="23"/>
      <c r="L70" s="24"/>
      <c r="M70" s="23"/>
    </row>
    <row r="71" spans="1:13" ht="25.05" customHeight="1" x14ac:dyDescent="0.6">
      <c r="A71" s="7"/>
      <c r="B71" s="7"/>
      <c r="C71" s="4"/>
      <c r="E71" s="2"/>
      <c r="F71" s="22"/>
      <c r="G71" s="23"/>
      <c r="H71" s="24"/>
      <c r="I71" s="23"/>
      <c r="J71" s="24"/>
      <c r="K71" s="23"/>
      <c r="L71" s="24"/>
      <c r="M71" s="23"/>
    </row>
    <row r="72" spans="1:13" ht="25.05" customHeight="1" x14ac:dyDescent="0.55000000000000004">
      <c r="C72" s="4"/>
      <c r="G72" s="25"/>
      <c r="H72" s="25"/>
      <c r="I72" s="25"/>
      <c r="J72" s="25"/>
      <c r="K72" s="25"/>
      <c r="L72" s="25"/>
      <c r="M72" s="25"/>
    </row>
    <row r="73" spans="1:13" s="49" customFormat="1" ht="25.05" customHeight="1" x14ac:dyDescent="0.55000000000000004"/>
    <row r="74" spans="1:13" s="49" customFormat="1" ht="25.05" customHeight="1" x14ac:dyDescent="0.55000000000000004"/>
    <row r="75" spans="1:13" s="49" customFormat="1" ht="25.05" customHeight="1" x14ac:dyDescent="0.55000000000000004"/>
  </sheetData>
  <mergeCells count="12">
    <mergeCell ref="A4:M4"/>
    <mergeCell ref="G7:I7"/>
    <mergeCell ref="K7:M7"/>
    <mergeCell ref="A1:M1"/>
    <mergeCell ref="A2:M2"/>
    <mergeCell ref="A3:M3"/>
    <mergeCell ref="A38:M38"/>
    <mergeCell ref="A39:M39"/>
    <mergeCell ref="A40:M40"/>
    <mergeCell ref="A41:M41"/>
    <mergeCell ref="G44:I44"/>
    <mergeCell ref="K44:M44"/>
  </mergeCells>
  <pageMargins left="0.78740157480314965" right="0.23622047244094491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topLeftCell="A16" zoomScaleNormal="100" zoomScaleSheetLayoutView="100" workbookViewId="0">
      <selection activeCell="A4" sqref="K4"/>
    </sheetView>
  </sheetViews>
  <sheetFormatPr defaultColWidth="9.125" defaultRowHeight="27" customHeight="1" x14ac:dyDescent="0.55000000000000004"/>
  <cols>
    <col min="1" max="3" width="9.125" style="26"/>
    <col min="4" max="4" width="1.75" style="26" customWidth="1"/>
    <col min="5" max="5" width="4.375" style="26" customWidth="1"/>
    <col min="6" max="6" width="0.875" style="26" customWidth="1"/>
    <col min="7" max="7" width="16.5" style="26" bestFit="1" customWidth="1"/>
    <col min="8" max="8" width="1" style="26" customWidth="1"/>
    <col min="9" max="9" width="15.75" style="26" customWidth="1"/>
    <col min="10" max="10" width="1" style="26" customWidth="1"/>
    <col min="11" max="11" width="15.75" style="26" customWidth="1"/>
    <col min="12" max="12" width="1" style="26" customWidth="1"/>
    <col min="13" max="13" width="15.75" style="26" customWidth="1"/>
    <col min="14" max="14" width="1" style="26" customWidth="1"/>
    <col min="15" max="15" width="15.75" style="26" customWidth="1"/>
    <col min="16" max="16" width="1" style="26" customWidth="1"/>
    <col min="17" max="17" width="16.5" style="26" bestFit="1" customWidth="1"/>
    <col min="18" max="18" width="0.875" style="26" customWidth="1"/>
    <col min="19" max="16384" width="9.125" style="26"/>
  </cols>
  <sheetData>
    <row r="1" spans="1:17" ht="27" customHeight="1" x14ac:dyDescent="0.55000000000000004">
      <c r="A1" s="85" t="s">
        <v>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27" customHeight="1" x14ac:dyDescent="0.6">
      <c r="A2" s="87" t="s">
        <v>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ht="27" customHeight="1" x14ac:dyDescent="0.6">
      <c r="A3" s="87" t="s">
        <v>147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ht="27" customHeight="1" x14ac:dyDescent="0.6">
      <c r="A4" s="89" t="str">
        <f>+งบกำไรขาดทุนเบ็ดเสร็จ!A4</f>
        <v>สำหรับปี สิ้นสุดวันที่ 31 ธันวาคม 2567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6" spans="1:17" s="71" customFormat="1" ht="27" customHeight="1" x14ac:dyDescent="0.6">
      <c r="A6" s="70"/>
      <c r="B6" s="70"/>
      <c r="C6" s="70"/>
      <c r="D6" s="70"/>
      <c r="E6" s="70"/>
      <c r="F6" s="70"/>
      <c r="G6" s="2"/>
      <c r="H6" s="2"/>
      <c r="I6" s="2"/>
      <c r="J6" s="2"/>
      <c r="K6" s="2"/>
      <c r="L6" s="2"/>
      <c r="M6" s="2"/>
      <c r="N6" s="2"/>
      <c r="O6" s="2"/>
      <c r="P6" s="2"/>
      <c r="Q6" s="45" t="s">
        <v>21</v>
      </c>
    </row>
    <row r="7" spans="1:17" ht="27" customHeight="1" x14ac:dyDescent="0.6">
      <c r="A7" s="27"/>
      <c r="B7" s="27"/>
      <c r="C7" s="27"/>
      <c r="D7" s="27"/>
      <c r="E7" s="27"/>
      <c r="F7" s="27"/>
      <c r="G7" s="90" t="s">
        <v>22</v>
      </c>
      <c r="H7" s="90"/>
      <c r="I7" s="90"/>
      <c r="J7" s="90"/>
      <c r="K7" s="90"/>
      <c r="L7" s="90"/>
      <c r="M7" s="90"/>
      <c r="N7" s="90"/>
      <c r="O7" s="90"/>
      <c r="P7" s="90"/>
      <c r="Q7" s="90"/>
    </row>
    <row r="8" spans="1:17" s="71" customFormat="1" ht="27" customHeight="1" x14ac:dyDescent="0.6">
      <c r="A8" s="72"/>
      <c r="B8" s="72"/>
      <c r="C8" s="72"/>
      <c r="D8" s="72"/>
      <c r="E8" s="70"/>
      <c r="G8" s="70" t="s">
        <v>81</v>
      </c>
      <c r="H8" s="70"/>
      <c r="I8" s="70" t="s">
        <v>82</v>
      </c>
      <c r="J8" s="70"/>
      <c r="K8" s="81" t="s">
        <v>83</v>
      </c>
      <c r="L8" s="81"/>
      <c r="M8" s="81"/>
      <c r="N8" s="70"/>
      <c r="O8" s="70"/>
      <c r="P8" s="70"/>
      <c r="Q8" s="52" t="s">
        <v>84</v>
      </c>
    </row>
    <row r="9" spans="1:17" s="71" customFormat="1" ht="27" customHeight="1" x14ac:dyDescent="0.6">
      <c r="A9" s="72"/>
      <c r="B9" s="72"/>
      <c r="C9" s="72"/>
      <c r="D9" s="72"/>
      <c r="E9" s="70"/>
      <c r="F9" s="30"/>
      <c r="G9" s="70" t="s">
        <v>85</v>
      </c>
      <c r="H9" s="70"/>
      <c r="I9" s="70" t="s">
        <v>86</v>
      </c>
      <c r="J9" s="70"/>
      <c r="K9" s="52" t="s">
        <v>61</v>
      </c>
      <c r="L9" s="52"/>
      <c r="M9" s="52" t="s">
        <v>87</v>
      </c>
      <c r="N9" s="70"/>
      <c r="O9" s="52" t="s">
        <v>88</v>
      </c>
      <c r="P9" s="70"/>
      <c r="Q9" s="52" t="s">
        <v>52</v>
      </c>
    </row>
    <row r="10" spans="1:17" s="71" customFormat="1" ht="27" customHeight="1" x14ac:dyDescent="0.6">
      <c r="A10" s="72"/>
      <c r="B10" s="72"/>
      <c r="C10" s="72"/>
      <c r="D10" s="72"/>
      <c r="E10" s="2"/>
      <c r="F10" s="29"/>
      <c r="G10" s="73"/>
      <c r="H10" s="73"/>
      <c r="I10" s="73"/>
      <c r="J10" s="73"/>
      <c r="K10" s="73" t="s">
        <v>89</v>
      </c>
      <c r="L10" s="73"/>
      <c r="M10" s="51"/>
      <c r="N10" s="73"/>
      <c r="O10" s="51" t="s">
        <v>90</v>
      </c>
      <c r="P10" s="73"/>
      <c r="Q10" s="51"/>
    </row>
    <row r="11" spans="1:17" ht="27" customHeight="1" x14ac:dyDescent="0.55000000000000004">
      <c r="A11" s="26" t="s">
        <v>143</v>
      </c>
      <c r="E11" s="3"/>
      <c r="G11" s="59">
        <v>1045125093</v>
      </c>
      <c r="H11" s="59"/>
      <c r="I11" s="59">
        <v>918494598.53999996</v>
      </c>
      <c r="J11" s="59"/>
      <c r="K11" s="59">
        <v>35179082.300000004</v>
      </c>
      <c r="L11" s="59"/>
      <c r="M11" s="59">
        <v>-356794378.30000007</v>
      </c>
      <c r="N11" s="59"/>
      <c r="O11" s="59">
        <v>15321913.810000001</v>
      </c>
      <c r="P11" s="59"/>
      <c r="Q11" s="55">
        <f>+G11+I11+K11+M11+O11</f>
        <v>1657326309.3499999</v>
      </c>
    </row>
    <row r="12" spans="1:17" ht="27" customHeight="1" x14ac:dyDescent="0.55000000000000004">
      <c r="A12" s="31" t="s">
        <v>91</v>
      </c>
      <c r="B12" s="28"/>
      <c r="C12" s="28"/>
      <c r="D12" s="28"/>
      <c r="E12" s="3"/>
      <c r="F12" s="28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1:17" ht="27" customHeight="1" x14ac:dyDescent="0.55000000000000004">
      <c r="A13" s="31" t="s">
        <v>170</v>
      </c>
      <c r="B13" s="28"/>
      <c r="C13" s="28"/>
      <c r="D13" s="28"/>
      <c r="E13" s="3"/>
      <c r="F13" s="28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27" customHeight="1" x14ac:dyDescent="0.55000000000000004">
      <c r="A14" s="28" t="s">
        <v>173</v>
      </c>
      <c r="B14" s="28"/>
      <c r="C14" s="32"/>
      <c r="D14" s="32"/>
      <c r="E14" s="3"/>
      <c r="F14" s="9"/>
      <c r="G14" s="55">
        <v>0</v>
      </c>
      <c r="H14" s="55"/>
      <c r="I14" s="55">
        <v>0</v>
      </c>
      <c r="J14" s="55"/>
      <c r="K14" s="55">
        <v>0</v>
      </c>
      <c r="L14" s="55"/>
      <c r="M14" s="55">
        <f>+งบกำไรขาดทุนเบ็ดเสร็จ!I24</f>
        <v>-92315403.02000013</v>
      </c>
      <c r="N14" s="55"/>
      <c r="O14" s="55">
        <v>0</v>
      </c>
      <c r="P14" s="55"/>
      <c r="Q14" s="55">
        <f>+G14+I14+K14+M14+O14</f>
        <v>-92315403.02000013</v>
      </c>
    </row>
    <row r="15" spans="1:17" ht="27" customHeight="1" x14ac:dyDescent="0.55000000000000004">
      <c r="A15" s="28" t="s">
        <v>174</v>
      </c>
      <c r="B15" s="28"/>
      <c r="C15" s="32"/>
      <c r="D15" s="32"/>
      <c r="E15" s="3"/>
      <c r="F15" s="28"/>
      <c r="G15" s="55">
        <v>0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55">
        <f>+งบกำไรขาดทุนเบ็ดเสร็จ!I30</f>
        <v>12381343.48</v>
      </c>
      <c r="P15" s="55"/>
      <c r="Q15" s="55">
        <f>+G15+I15+K15+M15+O15</f>
        <v>12381343.48</v>
      </c>
    </row>
    <row r="16" spans="1:17" ht="27" customHeight="1" x14ac:dyDescent="0.55000000000000004">
      <c r="A16" s="32" t="s">
        <v>171</v>
      </c>
      <c r="B16" s="28"/>
      <c r="C16" s="32"/>
      <c r="D16" s="32"/>
      <c r="E16" s="28"/>
      <c r="F16" s="9"/>
      <c r="G16" s="78">
        <f>SUM(G11:G15)</f>
        <v>1045125093</v>
      </c>
      <c r="H16" s="67"/>
      <c r="I16" s="78">
        <f>SUM(I11:I15)</f>
        <v>918494598.53999996</v>
      </c>
      <c r="J16" s="67"/>
      <c r="K16" s="78">
        <f>SUM(K11:K15)</f>
        <v>35179082.300000004</v>
      </c>
      <c r="L16" s="67"/>
      <c r="M16" s="78">
        <f>SUM(M11:M15)</f>
        <v>-449109781.32000017</v>
      </c>
      <c r="N16" s="67"/>
      <c r="O16" s="78">
        <f>SUM(O11:O15)</f>
        <v>27703257.289999999</v>
      </c>
      <c r="P16" s="67"/>
      <c r="Q16" s="78">
        <f>SUM(Q11:Q15)</f>
        <v>1577392249.8099997</v>
      </c>
    </row>
    <row r="17" spans="1:17" ht="27" customHeight="1" x14ac:dyDescent="0.55000000000000004">
      <c r="A17" s="48" t="s">
        <v>91</v>
      </c>
      <c r="B17" s="48"/>
      <c r="C17" s="28"/>
      <c r="D17" s="28"/>
      <c r="E17" s="3"/>
      <c r="F17" s="28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ht="27" customHeight="1" x14ac:dyDescent="0.55000000000000004">
      <c r="A18" s="48" t="str">
        <f>+A13</f>
        <v xml:space="preserve">    สำหรับปี :</v>
      </c>
      <c r="B18" s="48"/>
      <c r="C18" s="28"/>
      <c r="D18" s="28"/>
      <c r="F18" s="28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1:17" ht="27" customHeight="1" x14ac:dyDescent="0.55000000000000004">
      <c r="A19" s="48" t="s">
        <v>173</v>
      </c>
      <c r="B19" s="48"/>
      <c r="C19" s="32"/>
      <c r="D19" s="32"/>
      <c r="E19" s="28"/>
      <c r="F19" s="28"/>
      <c r="G19" s="55">
        <v>0</v>
      </c>
      <c r="H19" s="55"/>
      <c r="I19" s="55">
        <v>0</v>
      </c>
      <c r="J19" s="55"/>
      <c r="K19" s="55">
        <v>0</v>
      </c>
      <c r="L19" s="55"/>
      <c r="M19" s="55">
        <f>+งบกำไรขาดทุนเบ็ดเสร็จ!G24</f>
        <v>-110455168.28999944</v>
      </c>
      <c r="N19" s="55"/>
      <c r="O19" s="55">
        <v>0</v>
      </c>
      <c r="P19" s="55"/>
      <c r="Q19" s="55">
        <f>+G19+I19+K19+M19+O19</f>
        <v>-110455168.28999944</v>
      </c>
    </row>
    <row r="20" spans="1:17" ht="27" customHeight="1" x14ac:dyDescent="0.55000000000000004">
      <c r="A20" s="48" t="s">
        <v>174</v>
      </c>
      <c r="B20" s="48"/>
      <c r="C20" s="32"/>
      <c r="D20" s="32"/>
      <c r="E20" s="28"/>
      <c r="F20" s="28"/>
      <c r="G20" s="55">
        <v>0</v>
      </c>
      <c r="H20" s="55"/>
      <c r="I20" s="55">
        <v>0</v>
      </c>
      <c r="J20" s="55"/>
      <c r="K20" s="55">
        <v>0</v>
      </c>
      <c r="L20" s="55"/>
      <c r="M20" s="55">
        <v>0</v>
      </c>
      <c r="N20" s="55"/>
      <c r="O20" s="55">
        <f>+งบกำไรขาดทุนเบ็ดเสร็จ!G30</f>
        <v>18171353.139999997</v>
      </c>
      <c r="P20" s="55"/>
      <c r="Q20" s="55">
        <f>+G20+I20+K20+M20+O20</f>
        <v>18171353.139999997</v>
      </c>
    </row>
    <row r="21" spans="1:17" ht="27" customHeight="1" thickBot="1" x14ac:dyDescent="0.6">
      <c r="A21" s="32" t="s">
        <v>172</v>
      </c>
      <c r="B21" s="28"/>
      <c r="C21" s="32"/>
      <c r="D21" s="32"/>
      <c r="E21" s="28"/>
      <c r="F21" s="9"/>
      <c r="G21" s="68">
        <f>SUM(G16:G20)</f>
        <v>1045125093</v>
      </c>
      <c r="H21" s="67"/>
      <c r="I21" s="68">
        <f>SUM(I16:I20)</f>
        <v>918494598.53999996</v>
      </c>
      <c r="J21" s="67"/>
      <c r="K21" s="68">
        <f>SUM(K16:K20)</f>
        <v>35179082.300000004</v>
      </c>
      <c r="L21" s="67"/>
      <c r="M21" s="68">
        <f>SUM(M16:M20)</f>
        <v>-559564949.60999966</v>
      </c>
      <c r="N21" s="67"/>
      <c r="O21" s="68">
        <f>SUM(O16:O20)</f>
        <v>45874610.429999992</v>
      </c>
      <c r="P21" s="67"/>
      <c r="Q21" s="68">
        <f>SUM(Q16:Q20)</f>
        <v>1485108434.6600003</v>
      </c>
    </row>
    <row r="22" spans="1:17" ht="27" customHeight="1" thickTop="1" x14ac:dyDescent="0.55000000000000004">
      <c r="A22" s="32"/>
      <c r="B22" s="28"/>
      <c r="C22" s="32"/>
      <c r="D22" s="32"/>
      <c r="E22" s="28"/>
      <c r="F22" s="9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5" spans="1:17" s="11" customFormat="1" ht="27" customHeight="1" x14ac:dyDescent="0.55000000000000004"/>
    <row r="26" spans="1:17" s="11" customFormat="1" ht="27" customHeight="1" x14ac:dyDescent="0.55000000000000004">
      <c r="A26" s="7" t="s">
        <v>41</v>
      </c>
    </row>
    <row r="31" spans="1:17" s="49" customFormat="1" ht="27.75" customHeight="1" x14ac:dyDescent="0.55000000000000004">
      <c r="E31" s="49" t="s">
        <v>183</v>
      </c>
    </row>
    <row r="32" spans="1:17" s="49" customFormat="1" ht="27.75" customHeight="1" x14ac:dyDescent="0.55000000000000004">
      <c r="E32" s="49" t="s">
        <v>186</v>
      </c>
    </row>
    <row r="33" s="49" customFormat="1" ht="27.75" customHeight="1" x14ac:dyDescent="0.55000000000000004"/>
    <row r="34" s="49" customFormat="1" ht="27.75" customHeight="1" x14ac:dyDescent="0.55000000000000004"/>
  </sheetData>
  <mergeCells count="6">
    <mergeCell ref="K8:M8"/>
    <mergeCell ref="A1:Q1"/>
    <mergeCell ref="A2:Q2"/>
    <mergeCell ref="A3:Q3"/>
    <mergeCell ref="A4:Q4"/>
    <mergeCell ref="G7:Q7"/>
  </mergeCells>
  <pageMargins left="0.59055118110236227" right="0.31496062992125984" top="0.59055118110236227" bottom="0.3937007874015748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topLeftCell="A25" zoomScaleNormal="100" zoomScaleSheetLayoutView="100" workbookViewId="0">
      <selection activeCell="A4" sqref="A4:O4"/>
    </sheetView>
  </sheetViews>
  <sheetFormatPr defaultColWidth="9.125" defaultRowHeight="27" customHeight="1" x14ac:dyDescent="0.55000000000000004"/>
  <cols>
    <col min="1" max="3" width="9.125" style="26"/>
    <col min="4" max="4" width="1.75" style="26" customWidth="1"/>
    <col min="5" max="5" width="6.125" style="26" customWidth="1"/>
    <col min="6" max="6" width="1.75" style="26" customWidth="1"/>
    <col min="7" max="7" width="16.5" style="26" bestFit="1" customWidth="1"/>
    <col min="8" max="8" width="1" style="26" customWidth="1"/>
    <col min="9" max="9" width="15.75" style="26" customWidth="1"/>
    <col min="10" max="10" width="1" style="26" customWidth="1"/>
    <col min="11" max="11" width="15.75" style="26" customWidth="1"/>
    <col min="12" max="12" width="1" style="26" customWidth="1"/>
    <col min="13" max="13" width="15.75" style="26" customWidth="1"/>
    <col min="14" max="14" width="1" style="26" customWidth="1"/>
    <col min="15" max="15" width="16.5" style="26" bestFit="1" customWidth="1"/>
    <col min="16" max="16" width="1.375" style="26" customWidth="1"/>
    <col min="17" max="16384" width="9.125" style="26"/>
  </cols>
  <sheetData>
    <row r="1" spans="1:15" ht="27" customHeight="1" x14ac:dyDescent="0.55000000000000004">
      <c r="A1" s="85" t="s">
        <v>92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27" customHeight="1" x14ac:dyDescent="0.6">
      <c r="A2" s="87" t="s">
        <v>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27" customHeight="1" x14ac:dyDescent="0.6">
      <c r="A3" s="87" t="s">
        <v>147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27" customHeight="1" x14ac:dyDescent="0.6">
      <c r="A4" s="89" t="str">
        <f>+งบการเปลี่ยนแปลงรวม!A4:Q4</f>
        <v>สำหรับปี สิ้นสุดวันที่ 31 ธันวาคม 2567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6" spans="1:15" ht="27" customHeight="1" x14ac:dyDescent="0.6">
      <c r="A6" s="27"/>
      <c r="B6" s="27"/>
      <c r="C6" s="27"/>
      <c r="D6" s="27"/>
      <c r="E6" s="27"/>
      <c r="F6" s="27"/>
      <c r="G6" s="2"/>
      <c r="H6" s="2"/>
      <c r="I6" s="2"/>
      <c r="J6" s="2"/>
      <c r="K6" s="2"/>
      <c r="L6" s="2"/>
      <c r="M6" s="2"/>
      <c r="N6" s="2"/>
      <c r="O6" s="45" t="s">
        <v>21</v>
      </c>
    </row>
    <row r="7" spans="1:15" ht="27" customHeight="1" x14ac:dyDescent="0.6">
      <c r="A7" s="27"/>
      <c r="B7" s="27"/>
      <c r="C7" s="27"/>
      <c r="D7" s="27"/>
      <c r="E7" s="27"/>
      <c r="F7" s="27"/>
      <c r="G7" s="90" t="s">
        <v>23</v>
      </c>
      <c r="H7" s="90"/>
      <c r="I7" s="90"/>
      <c r="J7" s="90"/>
      <c r="K7" s="90"/>
      <c r="L7" s="90"/>
      <c r="M7" s="90"/>
      <c r="N7" s="90"/>
      <c r="O7" s="90"/>
    </row>
    <row r="8" spans="1:15" s="71" customFormat="1" ht="27" customHeight="1" x14ac:dyDescent="0.6">
      <c r="A8" s="72"/>
      <c r="B8" s="72"/>
      <c r="C8" s="72"/>
      <c r="D8" s="72"/>
      <c r="E8" s="70"/>
      <c r="G8" s="70" t="s">
        <v>81</v>
      </c>
      <c r="H8" s="70"/>
      <c r="I8" s="70" t="s">
        <v>82</v>
      </c>
      <c r="J8" s="70"/>
      <c r="K8" s="81" t="s">
        <v>83</v>
      </c>
      <c r="L8" s="81"/>
      <c r="M8" s="81"/>
      <c r="N8" s="70"/>
      <c r="O8" s="52" t="s">
        <v>84</v>
      </c>
    </row>
    <row r="9" spans="1:15" s="71" customFormat="1" ht="27" customHeight="1" x14ac:dyDescent="0.6">
      <c r="A9" s="72"/>
      <c r="B9" s="72"/>
      <c r="C9" s="72"/>
      <c r="D9" s="72"/>
      <c r="E9" s="70"/>
      <c r="F9" s="30"/>
      <c r="G9" s="70" t="s">
        <v>85</v>
      </c>
      <c r="H9" s="70"/>
      <c r="I9" s="70" t="s">
        <v>86</v>
      </c>
      <c r="J9" s="70"/>
      <c r="K9" s="52" t="s">
        <v>61</v>
      </c>
      <c r="L9" s="52"/>
      <c r="M9" s="52" t="s">
        <v>87</v>
      </c>
      <c r="N9" s="70"/>
      <c r="O9" s="52" t="s">
        <v>52</v>
      </c>
    </row>
    <row r="10" spans="1:15" s="71" customFormat="1" ht="27" customHeight="1" x14ac:dyDescent="0.6">
      <c r="A10" s="72"/>
      <c r="B10" s="72"/>
      <c r="C10" s="72"/>
      <c r="D10" s="72"/>
      <c r="E10" s="2"/>
      <c r="F10" s="29"/>
      <c r="G10" s="74"/>
      <c r="H10" s="73"/>
      <c r="I10" s="73"/>
      <c r="J10" s="73"/>
      <c r="K10" s="73" t="s">
        <v>89</v>
      </c>
      <c r="L10" s="73"/>
      <c r="M10" s="51"/>
      <c r="N10" s="73"/>
      <c r="O10" s="51"/>
    </row>
    <row r="11" spans="1:15" ht="27" customHeight="1" x14ac:dyDescent="0.55000000000000004">
      <c r="A11" s="47" t="s">
        <v>143</v>
      </c>
      <c r="E11" s="3"/>
      <c r="G11" s="59">
        <v>1045125093</v>
      </c>
      <c r="H11" s="59"/>
      <c r="I11" s="59">
        <v>918494598.53999996</v>
      </c>
      <c r="J11" s="59"/>
      <c r="K11" s="59">
        <v>35179082.300000004</v>
      </c>
      <c r="L11" s="59"/>
      <c r="M11" s="59">
        <v>-411286709.92999971</v>
      </c>
      <c r="N11" s="59"/>
      <c r="O11" s="55">
        <f>+G11+I11+K11+M11</f>
        <v>1587512063.9100003</v>
      </c>
    </row>
    <row r="12" spans="1:15" ht="27" customHeight="1" x14ac:dyDescent="0.55000000000000004">
      <c r="A12" s="48" t="s">
        <v>91</v>
      </c>
      <c r="B12" s="28"/>
      <c r="C12" s="28"/>
      <c r="D12" s="28"/>
      <c r="E12" s="3"/>
      <c r="F12" s="28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27" customHeight="1" x14ac:dyDescent="0.55000000000000004">
      <c r="A13" s="31" t="s">
        <v>170</v>
      </c>
      <c r="B13" s="28"/>
      <c r="C13" s="28"/>
      <c r="D13" s="28"/>
      <c r="E13" s="3"/>
      <c r="F13" s="28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27" customHeight="1" x14ac:dyDescent="0.55000000000000004">
      <c r="A14" s="48" t="s">
        <v>173</v>
      </c>
      <c r="B14" s="28"/>
      <c r="C14" s="32"/>
      <c r="D14" s="32"/>
      <c r="E14" s="3"/>
      <c r="F14" s="9"/>
      <c r="G14" s="55">
        <v>0</v>
      </c>
      <c r="H14" s="55"/>
      <c r="I14" s="55">
        <v>0</v>
      </c>
      <c r="J14" s="55"/>
      <c r="K14" s="55">
        <v>0</v>
      </c>
      <c r="L14" s="55"/>
      <c r="M14" s="55">
        <f>+งบกำไรขาดทุนเบ็ดเสร็จ!M24</f>
        <v>-124710545.73999995</v>
      </c>
      <c r="N14" s="55"/>
      <c r="O14" s="55">
        <f>+G14+I14+K14+M14</f>
        <v>-124710545.73999995</v>
      </c>
    </row>
    <row r="15" spans="1:15" ht="27" customHeight="1" x14ac:dyDescent="0.55000000000000004">
      <c r="A15" s="32" t="str">
        <f>+งบการเปลี่ยนแปลงรวม!A16</f>
        <v>ยอดคงเหลือ ณ วันที่ 31 ธันวาคม 2566</v>
      </c>
      <c r="B15" s="28"/>
      <c r="C15" s="32"/>
      <c r="D15" s="32"/>
      <c r="E15" s="28"/>
      <c r="F15" s="9"/>
      <c r="G15" s="78">
        <f>SUM(G11:G14)</f>
        <v>1045125093</v>
      </c>
      <c r="H15" s="67"/>
      <c r="I15" s="78">
        <f>SUM(I11:I14)</f>
        <v>918494598.53999996</v>
      </c>
      <c r="J15" s="67"/>
      <c r="K15" s="78">
        <f>SUM(K11:K14)</f>
        <v>35179082.300000004</v>
      </c>
      <c r="L15" s="67"/>
      <c r="M15" s="78">
        <f>SUM(M11:M14)</f>
        <v>-535997255.66999966</v>
      </c>
      <c r="N15" s="67"/>
      <c r="O15" s="78">
        <f>SUM(O11:O14)</f>
        <v>1462801518.1700003</v>
      </c>
    </row>
    <row r="16" spans="1:15" ht="27" customHeight="1" x14ac:dyDescent="0.55000000000000004">
      <c r="A16" s="48" t="s">
        <v>91</v>
      </c>
      <c r="B16" s="28"/>
      <c r="C16" s="28"/>
      <c r="D16" s="28"/>
      <c r="E16" s="3"/>
      <c r="F16" s="28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27" customHeight="1" x14ac:dyDescent="0.55000000000000004">
      <c r="A17" s="31" t="str">
        <f>+งบการเปลี่ยนแปลงรวม!A18</f>
        <v xml:space="preserve">    สำหรับปี :</v>
      </c>
      <c r="B17" s="28"/>
      <c r="C17" s="28"/>
      <c r="D17" s="28"/>
      <c r="F17" s="28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27" customHeight="1" x14ac:dyDescent="0.55000000000000004">
      <c r="A18" s="48" t="s">
        <v>173</v>
      </c>
      <c r="B18" s="28"/>
      <c r="C18" s="32"/>
      <c r="D18" s="32"/>
      <c r="E18" s="28"/>
      <c r="F18" s="28"/>
      <c r="G18" s="55">
        <v>0</v>
      </c>
      <c r="H18" s="55"/>
      <c r="I18" s="55">
        <v>0</v>
      </c>
      <c r="J18" s="55"/>
      <c r="K18" s="55">
        <v>0</v>
      </c>
      <c r="L18" s="55"/>
      <c r="M18" s="55">
        <f>+งบกำไรขาดทุนเบ็ดเสร็จ!K24</f>
        <v>-24140516.069999464</v>
      </c>
      <c r="N18" s="55"/>
      <c r="O18" s="55">
        <f>+G18+I18+K18+M18</f>
        <v>-24140516.069999464</v>
      </c>
    </row>
    <row r="19" spans="1:15" ht="27" customHeight="1" thickBot="1" x14ac:dyDescent="0.6">
      <c r="A19" s="32" t="str">
        <f>+งบการเปลี่ยนแปลงรวม!A21</f>
        <v>ยอดคงเหลือ ณ วันที่ 31 ธันวาคม 2567</v>
      </c>
      <c r="B19" s="28"/>
      <c r="C19" s="32"/>
      <c r="D19" s="32"/>
      <c r="E19" s="28"/>
      <c r="F19" s="9"/>
      <c r="G19" s="68">
        <f>SUM(G15:G18)</f>
        <v>1045125093</v>
      </c>
      <c r="H19" s="67"/>
      <c r="I19" s="68">
        <f>SUM(I15:I18)</f>
        <v>918494598.53999996</v>
      </c>
      <c r="J19" s="67"/>
      <c r="K19" s="68">
        <f>SUM(K15:K18)</f>
        <v>35179082.300000004</v>
      </c>
      <c r="L19" s="67"/>
      <c r="M19" s="68">
        <f>SUM(M15:M18)</f>
        <v>-560137771.73999918</v>
      </c>
      <c r="N19" s="67"/>
      <c r="O19" s="68">
        <f>SUM(O15:O18)</f>
        <v>1438661002.1000009</v>
      </c>
    </row>
    <row r="20" spans="1:15" ht="27" customHeight="1" thickTop="1" x14ac:dyDescent="0.55000000000000004">
      <c r="A20" s="32"/>
      <c r="B20" s="28"/>
      <c r="C20" s="32"/>
      <c r="D20" s="32"/>
      <c r="E20" s="28"/>
      <c r="F20" s="9"/>
      <c r="G20" s="33"/>
      <c r="H20" s="33"/>
      <c r="I20" s="33"/>
      <c r="J20" s="33"/>
      <c r="K20" s="33"/>
      <c r="L20" s="33"/>
      <c r="M20" s="33"/>
      <c r="N20" s="33"/>
      <c r="O20" s="33"/>
    </row>
    <row r="23" spans="1:15" s="11" customFormat="1" ht="27" customHeight="1" x14ac:dyDescent="0.55000000000000004"/>
    <row r="24" spans="1:15" s="11" customFormat="1" ht="27" customHeight="1" x14ac:dyDescent="0.55000000000000004">
      <c r="A24" s="7" t="s">
        <v>41</v>
      </c>
    </row>
    <row r="29" spans="1:15" s="49" customFormat="1" ht="27.75" customHeight="1" x14ac:dyDescent="0.55000000000000004">
      <c r="E29" s="49" t="s">
        <v>183</v>
      </c>
    </row>
    <row r="30" spans="1:15" s="49" customFormat="1" ht="27.75" customHeight="1" x14ac:dyDescent="0.55000000000000004">
      <c r="E30" s="49" t="s">
        <v>186</v>
      </c>
    </row>
    <row r="31" spans="1:15" s="49" customFormat="1" ht="27.75" customHeight="1" x14ac:dyDescent="0.55000000000000004"/>
    <row r="32" spans="1:15" s="49" customFormat="1" ht="27.75" customHeight="1" x14ac:dyDescent="0.55000000000000004"/>
  </sheetData>
  <mergeCells count="6">
    <mergeCell ref="A1:O1"/>
    <mergeCell ref="A2:O2"/>
    <mergeCell ref="A3:O3"/>
    <mergeCell ref="A4:O4"/>
    <mergeCell ref="K8:M8"/>
    <mergeCell ref="G7:O7"/>
  </mergeCells>
  <pageMargins left="0.78740157480314965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2"/>
  <sheetViews>
    <sheetView zoomScaleNormal="100" zoomScaleSheetLayoutView="90" workbookViewId="0">
      <selection activeCell="A4" sqref="A4:N4"/>
    </sheetView>
  </sheetViews>
  <sheetFormatPr defaultColWidth="9.125" defaultRowHeight="24" customHeight="1" x14ac:dyDescent="0.55000000000000004"/>
  <cols>
    <col min="1" max="1" width="6.75" style="34" customWidth="1"/>
    <col min="2" max="3" width="9.125" style="34"/>
    <col min="4" max="5" width="9.125" style="34" customWidth="1"/>
    <col min="6" max="6" width="12.875" style="34" customWidth="1"/>
    <col min="7" max="7" width="1.25" style="34" customWidth="1"/>
    <col min="8" max="8" width="15.125" style="34" customWidth="1"/>
    <col min="9" max="9" width="1" style="34" customWidth="1"/>
    <col min="10" max="10" width="15.125" style="34" customWidth="1"/>
    <col min="11" max="11" width="1" style="34" customWidth="1"/>
    <col min="12" max="12" width="15.125" style="34" customWidth="1"/>
    <col min="13" max="13" width="1" style="34" customWidth="1"/>
    <col min="14" max="14" width="15.125" style="34" customWidth="1"/>
    <col min="15" max="15" width="1" style="34" customWidth="1"/>
    <col min="16" max="16384" width="9.125" style="34"/>
  </cols>
  <sheetData>
    <row r="1" spans="1:14" ht="24" customHeight="1" x14ac:dyDescent="0.55000000000000004">
      <c r="A1" s="82" t="s">
        <v>93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24" customHeight="1" x14ac:dyDescent="0.6">
      <c r="A2" s="79" t="s">
        <v>20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24" customHeight="1" x14ac:dyDescent="0.6">
      <c r="A3" s="79" t="s">
        <v>94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s="35" customFormat="1" ht="24" customHeight="1" x14ac:dyDescent="0.6">
      <c r="A4" s="91" t="str">
        <f>+งบกำไรขาดทุนเบ็ดเสร็จ!A4</f>
        <v>สำหรับปี สิ้นสุดวันที่ 31 ธันวาคม 2567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s="35" customFormat="1" ht="22.5" customHeight="1" x14ac:dyDescent="0.6">
      <c r="A5" s="21"/>
      <c r="B5" s="21"/>
      <c r="C5" s="21"/>
      <c r="D5" s="21"/>
      <c r="E5" s="21"/>
      <c r="F5" s="21"/>
      <c r="G5" s="21"/>
      <c r="H5" s="43"/>
      <c r="I5" s="43"/>
      <c r="J5" s="43"/>
      <c r="K5" s="43"/>
      <c r="L5" s="43"/>
      <c r="M5" s="21"/>
      <c r="N5" s="21"/>
    </row>
    <row r="6" spans="1:14" s="35" customFormat="1" ht="22.5" customHeight="1" x14ac:dyDescent="0.6">
      <c r="A6" s="2"/>
      <c r="B6" s="2"/>
      <c r="C6" s="2"/>
      <c r="D6" s="2"/>
      <c r="E6" s="2"/>
      <c r="F6" s="2"/>
      <c r="G6" s="2"/>
      <c r="H6" s="15"/>
      <c r="I6" s="15"/>
      <c r="J6" s="15"/>
      <c r="K6" s="15"/>
      <c r="L6" s="15"/>
      <c r="M6" s="15"/>
      <c r="N6" s="29" t="s">
        <v>21</v>
      </c>
    </row>
    <row r="7" spans="1:14" ht="22.5" customHeight="1" x14ac:dyDescent="0.6">
      <c r="A7" s="12"/>
      <c r="B7" s="12"/>
      <c r="C7" s="12"/>
      <c r="D7" s="12"/>
      <c r="E7" s="12"/>
      <c r="F7" s="12"/>
      <c r="G7" s="12"/>
      <c r="H7" s="80" t="s">
        <v>22</v>
      </c>
      <c r="I7" s="80"/>
      <c r="J7" s="80"/>
      <c r="K7" s="5"/>
      <c r="L7" s="81" t="s">
        <v>23</v>
      </c>
      <c r="M7" s="81"/>
      <c r="N7" s="81"/>
    </row>
    <row r="8" spans="1:14" ht="22.5" customHeight="1" x14ac:dyDescent="0.6">
      <c r="A8" s="4"/>
      <c r="B8" s="4"/>
      <c r="C8" s="4"/>
      <c r="D8" s="4"/>
      <c r="E8" s="4"/>
      <c r="F8" s="4"/>
      <c r="G8" s="4"/>
      <c r="H8" s="38" t="s">
        <v>142</v>
      </c>
      <c r="I8" s="39"/>
      <c r="J8" s="38" t="s">
        <v>129</v>
      </c>
      <c r="K8" s="39"/>
      <c r="L8" s="38" t="s">
        <v>142</v>
      </c>
      <c r="M8" s="39"/>
      <c r="N8" s="38" t="s">
        <v>129</v>
      </c>
    </row>
    <row r="9" spans="1:14" ht="22.5" customHeight="1" x14ac:dyDescent="0.6">
      <c r="A9" s="6" t="s">
        <v>96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2.5" customHeight="1" x14ac:dyDescent="0.55000000000000004">
      <c r="A10" s="7" t="s">
        <v>178</v>
      </c>
      <c r="B10" s="4"/>
      <c r="C10" s="4"/>
      <c r="D10" s="4"/>
      <c r="E10" s="4"/>
      <c r="F10" s="4"/>
      <c r="G10" s="4"/>
      <c r="H10" s="54">
        <f>+งบกำไรขาดทุนเบ็ดเสร็จ!G24</f>
        <v>-110455168.28999944</v>
      </c>
      <c r="I10" s="54"/>
      <c r="J10" s="54">
        <f>+งบกำไรขาดทุนเบ็ดเสร็จ!I24</f>
        <v>-92315403.02000013</v>
      </c>
      <c r="K10" s="54"/>
      <c r="L10" s="54">
        <f>+งบกำไรขาดทุนเบ็ดเสร็จ!K24</f>
        <v>-24140516.069999464</v>
      </c>
      <c r="M10" s="54"/>
      <c r="N10" s="54">
        <f>+งบกำไรขาดทุนเบ็ดเสร็จ!M24</f>
        <v>-124710545.73999995</v>
      </c>
    </row>
    <row r="11" spans="1:14" ht="22.5" customHeight="1" x14ac:dyDescent="0.6">
      <c r="A11" s="6" t="s">
        <v>102</v>
      </c>
      <c r="B11" s="4"/>
      <c r="C11" s="4"/>
      <c r="D11" s="4"/>
      <c r="E11" s="4"/>
      <c r="F11" s="4"/>
      <c r="G11" s="4"/>
      <c r="H11" s="54"/>
      <c r="I11" s="54"/>
      <c r="J11" s="54"/>
      <c r="K11" s="54"/>
      <c r="L11" s="54"/>
      <c r="M11" s="54"/>
      <c r="N11" s="54"/>
    </row>
    <row r="12" spans="1:14" ht="22.5" customHeight="1" x14ac:dyDescent="0.6">
      <c r="A12" s="6"/>
      <c r="B12" s="4" t="s">
        <v>164</v>
      </c>
      <c r="C12" s="4"/>
      <c r="D12" s="4"/>
      <c r="E12" s="4"/>
      <c r="F12" s="4"/>
      <c r="G12" s="4"/>
      <c r="H12" s="54">
        <v>4020561.9128999999</v>
      </c>
      <c r="I12" s="54"/>
      <c r="J12" s="54">
        <v>28343909.260000002</v>
      </c>
      <c r="K12" s="54"/>
      <c r="L12" s="54">
        <v>-1457984.53</v>
      </c>
      <c r="M12" s="54"/>
      <c r="N12" s="54">
        <v>28343909.260000002</v>
      </c>
    </row>
    <row r="13" spans="1:14" ht="22.5" customHeight="1" x14ac:dyDescent="0.55000000000000004">
      <c r="A13" s="7"/>
      <c r="B13" s="4" t="s">
        <v>97</v>
      </c>
      <c r="C13" s="4"/>
      <c r="D13" s="4"/>
      <c r="E13" s="4"/>
      <c r="F13" s="4"/>
      <c r="G13" s="4"/>
      <c r="H13" s="55">
        <v>64534506.010000005</v>
      </c>
      <c r="I13" s="55"/>
      <c r="J13" s="55">
        <v>47492204.619999997</v>
      </c>
      <c r="K13" s="55"/>
      <c r="L13" s="55">
        <v>64534506.010000005</v>
      </c>
      <c r="M13" s="55"/>
      <c r="N13" s="55">
        <v>47492204.619999997</v>
      </c>
    </row>
    <row r="14" spans="1:14" ht="22.5" customHeight="1" x14ac:dyDescent="0.55000000000000004">
      <c r="A14" s="7"/>
      <c r="B14" s="4" t="s">
        <v>191</v>
      </c>
      <c r="C14" s="4"/>
      <c r="D14" s="4"/>
      <c r="E14" s="4"/>
      <c r="F14" s="4"/>
      <c r="G14" s="4"/>
      <c r="H14" s="55">
        <v>8609979.9499999993</v>
      </c>
      <c r="I14" s="55"/>
      <c r="J14" s="55">
        <v>0</v>
      </c>
      <c r="K14" s="55"/>
      <c r="L14" s="55">
        <v>0</v>
      </c>
      <c r="M14" s="55"/>
      <c r="N14" s="55">
        <v>0</v>
      </c>
    </row>
    <row r="15" spans="1:14" ht="22.5" customHeight="1" x14ac:dyDescent="0.55000000000000004">
      <c r="A15" s="7"/>
      <c r="B15" s="4" t="s">
        <v>98</v>
      </c>
      <c r="C15" s="4"/>
      <c r="D15" s="4"/>
      <c r="E15" s="4"/>
      <c r="F15" s="4"/>
      <c r="G15" s="4"/>
      <c r="H15" s="55">
        <v>62834924.06000001</v>
      </c>
      <c r="I15" s="55"/>
      <c r="J15" s="55">
        <v>62887944.700000003</v>
      </c>
      <c r="K15" s="55"/>
      <c r="L15" s="55">
        <v>57402643.050000012</v>
      </c>
      <c r="M15" s="55"/>
      <c r="N15" s="55">
        <v>56777576.910000004</v>
      </c>
    </row>
    <row r="16" spans="1:14" ht="22.5" customHeight="1" x14ac:dyDescent="0.55000000000000004">
      <c r="A16" s="7"/>
      <c r="B16" s="4" t="s">
        <v>188</v>
      </c>
      <c r="C16" s="4"/>
      <c r="D16" s="4"/>
      <c r="E16" s="4"/>
      <c r="F16" s="4"/>
      <c r="G16" s="4"/>
      <c r="H16" s="55">
        <v>2120692.8599999994</v>
      </c>
      <c r="I16" s="55"/>
      <c r="J16" s="55">
        <v>12760048.719999999</v>
      </c>
      <c r="K16" s="55"/>
      <c r="L16" s="55">
        <v>2120692.8599999994</v>
      </c>
      <c r="M16" s="55"/>
      <c r="N16" s="55">
        <v>3747832.0199999996</v>
      </c>
    </row>
    <row r="17" spans="1:14" ht="22.5" customHeight="1" x14ac:dyDescent="0.55000000000000004">
      <c r="A17" s="7"/>
      <c r="B17" s="4" t="s">
        <v>99</v>
      </c>
      <c r="C17" s="4"/>
      <c r="D17" s="4"/>
      <c r="E17" s="4"/>
      <c r="F17" s="4"/>
      <c r="G17" s="4"/>
      <c r="H17" s="55">
        <v>3010547.21</v>
      </c>
      <c r="I17" s="55"/>
      <c r="J17" s="55">
        <v>-599438.28000001982</v>
      </c>
      <c r="K17" s="55"/>
      <c r="L17" s="55">
        <v>2836159.4900002088</v>
      </c>
      <c r="M17" s="55"/>
      <c r="N17" s="55">
        <v>-340427.65000002086</v>
      </c>
    </row>
    <row r="18" spans="1:14" ht="22.5" customHeight="1" x14ac:dyDescent="0.55000000000000004">
      <c r="A18" s="7"/>
      <c r="B18" s="4" t="s">
        <v>151</v>
      </c>
      <c r="C18" s="4"/>
      <c r="D18" s="4"/>
      <c r="E18" s="4"/>
      <c r="F18" s="4"/>
      <c r="G18" s="4"/>
      <c r="H18" s="55">
        <v>2410284.29</v>
      </c>
      <c r="I18" s="55"/>
      <c r="J18" s="55">
        <v>-1619869.47</v>
      </c>
      <c r="K18" s="55"/>
      <c r="L18" s="55">
        <v>2410284.29</v>
      </c>
      <c r="M18" s="55"/>
      <c r="N18" s="55">
        <v>-1619869.47</v>
      </c>
    </row>
    <row r="19" spans="1:14" ht="22.5" customHeight="1" x14ac:dyDescent="0.55000000000000004">
      <c r="A19" s="7"/>
      <c r="B19" s="4" t="s">
        <v>189</v>
      </c>
      <c r="C19" s="4"/>
      <c r="D19" s="4"/>
      <c r="E19" s="4"/>
      <c r="F19" s="4"/>
      <c r="G19" s="4"/>
      <c r="H19" s="55">
        <v>13707611.080000013</v>
      </c>
      <c r="I19" s="55"/>
      <c r="J19" s="55">
        <v>118153.00999999885</v>
      </c>
      <c r="K19" s="55"/>
      <c r="L19" s="55">
        <v>13707611.080000013</v>
      </c>
      <c r="M19" s="55"/>
      <c r="N19" s="55">
        <v>118153.00999999885</v>
      </c>
    </row>
    <row r="20" spans="1:14" ht="22.5" customHeight="1" x14ac:dyDescent="0.55000000000000004">
      <c r="A20" s="7"/>
      <c r="B20" s="4" t="s">
        <v>190</v>
      </c>
      <c r="C20" s="4"/>
      <c r="D20" s="4"/>
      <c r="E20" s="4"/>
      <c r="F20" s="4"/>
      <c r="G20" s="4"/>
      <c r="H20" s="55">
        <v>922675</v>
      </c>
      <c r="I20" s="55"/>
      <c r="J20" s="55">
        <v>2390026.7000000002</v>
      </c>
      <c r="K20" s="55"/>
      <c r="L20" s="55">
        <v>922675</v>
      </c>
      <c r="M20" s="55"/>
      <c r="N20" s="55">
        <v>2390026.7000000002</v>
      </c>
    </row>
    <row r="21" spans="1:14" ht="22.5" customHeight="1" x14ac:dyDescent="0.55000000000000004">
      <c r="A21" s="7"/>
      <c r="B21" s="4" t="s">
        <v>148</v>
      </c>
      <c r="C21" s="4"/>
      <c r="D21" s="4"/>
      <c r="E21" s="4"/>
      <c r="F21" s="4"/>
      <c r="G21" s="4"/>
      <c r="H21" s="55">
        <v>-564787.25</v>
      </c>
      <c r="I21" s="55"/>
      <c r="J21" s="55">
        <v>-315604.12</v>
      </c>
      <c r="K21" s="55"/>
      <c r="L21" s="55">
        <v>-564787.25</v>
      </c>
      <c r="M21" s="55"/>
      <c r="N21" s="55">
        <v>-315604.12</v>
      </c>
    </row>
    <row r="22" spans="1:14" ht="22.5" customHeight="1" x14ac:dyDescent="0.55000000000000004">
      <c r="A22" s="7"/>
      <c r="B22" s="4" t="s">
        <v>100</v>
      </c>
      <c r="C22" s="4"/>
      <c r="D22" s="4"/>
      <c r="E22" s="4"/>
      <c r="F22" s="4"/>
      <c r="G22" s="4"/>
      <c r="H22" s="55">
        <v>4725806.03</v>
      </c>
      <c r="I22" s="55"/>
      <c r="J22" s="55">
        <v>360631.25</v>
      </c>
      <c r="K22" s="55"/>
      <c r="L22" s="55">
        <v>4725806.03</v>
      </c>
      <c r="M22" s="55"/>
      <c r="N22" s="55">
        <v>360631.25</v>
      </c>
    </row>
    <row r="23" spans="1:14" ht="22.5" customHeight="1" x14ac:dyDescent="0.55000000000000004">
      <c r="A23" s="7"/>
      <c r="B23" s="4" t="s">
        <v>149</v>
      </c>
      <c r="C23" s="4"/>
      <c r="D23" s="4"/>
      <c r="E23" s="4"/>
      <c r="F23" s="4"/>
      <c r="G23" s="4"/>
      <c r="H23" s="55">
        <v>-141948.56</v>
      </c>
      <c r="I23" s="55"/>
      <c r="J23" s="55">
        <v>-666175.61</v>
      </c>
      <c r="K23" s="55"/>
      <c r="L23" s="55">
        <v>-141948.56</v>
      </c>
      <c r="M23" s="55"/>
      <c r="N23" s="55">
        <v>-438431.41</v>
      </c>
    </row>
    <row r="24" spans="1:14" ht="22.5" customHeight="1" x14ac:dyDescent="0.55000000000000004">
      <c r="A24" s="7"/>
      <c r="B24" s="4" t="s">
        <v>101</v>
      </c>
      <c r="C24" s="4"/>
      <c r="D24" s="4"/>
      <c r="E24" s="4"/>
      <c r="F24" s="4"/>
      <c r="G24" s="4"/>
      <c r="H24" s="60">
        <v>483474</v>
      </c>
      <c r="I24" s="55"/>
      <c r="J24" s="60">
        <v>547635</v>
      </c>
      <c r="K24" s="55"/>
      <c r="L24" s="60">
        <v>483474</v>
      </c>
      <c r="M24" s="55"/>
      <c r="N24" s="60">
        <v>547635</v>
      </c>
    </row>
    <row r="25" spans="1:14" ht="22.5" customHeight="1" x14ac:dyDescent="0.6">
      <c r="A25" s="6" t="s">
        <v>194</v>
      </c>
      <c r="B25" s="4"/>
      <c r="C25" s="4"/>
      <c r="D25" s="4"/>
      <c r="E25" s="4"/>
      <c r="F25" s="4"/>
      <c r="G25" s="4"/>
      <c r="H25" s="55"/>
      <c r="I25" s="55"/>
      <c r="J25" s="55"/>
      <c r="K25" s="55"/>
      <c r="L25" s="55"/>
      <c r="M25" s="55"/>
      <c r="N25" s="55"/>
    </row>
    <row r="26" spans="1:14" ht="22.5" customHeight="1" x14ac:dyDescent="0.6">
      <c r="A26" s="6" t="s">
        <v>146</v>
      </c>
      <c r="B26" s="4"/>
      <c r="C26" s="4"/>
      <c r="D26" s="4"/>
      <c r="E26" s="4"/>
      <c r="F26" s="4"/>
      <c r="G26" s="4"/>
      <c r="H26" s="54">
        <f>SUM(H10:H25)</f>
        <v>56219158.302900583</v>
      </c>
      <c r="I26" s="54"/>
      <c r="J26" s="54">
        <f>SUM(J10:J25)</f>
        <v>59384062.759999856</v>
      </c>
      <c r="K26" s="54"/>
      <c r="L26" s="54">
        <f>SUM(L10:L25)</f>
        <v>122838615.40000077</v>
      </c>
      <c r="M26" s="54"/>
      <c r="N26" s="54">
        <f>SUM(N10:N25)</f>
        <v>12353090.380000034</v>
      </c>
    </row>
    <row r="27" spans="1:14" ht="22.5" customHeight="1" x14ac:dyDescent="0.6">
      <c r="A27" s="6" t="s">
        <v>103</v>
      </c>
      <c r="B27" s="4"/>
      <c r="C27" s="4"/>
      <c r="D27" s="4"/>
      <c r="E27" s="4"/>
      <c r="F27" s="4"/>
      <c r="G27" s="4"/>
      <c r="H27" s="54"/>
      <c r="I27" s="54"/>
      <c r="J27" s="54"/>
      <c r="K27" s="54"/>
      <c r="L27" s="54"/>
      <c r="M27" s="54"/>
      <c r="N27" s="54"/>
    </row>
    <row r="28" spans="1:14" ht="22.5" customHeight="1" x14ac:dyDescent="0.55000000000000004">
      <c r="A28" s="7"/>
      <c r="B28" s="16" t="s">
        <v>104</v>
      </c>
      <c r="C28" s="4"/>
      <c r="D28" s="4"/>
      <c r="E28" s="4"/>
      <c r="F28" s="4"/>
      <c r="G28" s="4"/>
      <c r="H28" s="55">
        <v>-4273816.6600000085</v>
      </c>
      <c r="I28" s="55"/>
      <c r="J28" s="55">
        <v>-307255565.55999994</v>
      </c>
      <c r="K28" s="55"/>
      <c r="L28" s="55">
        <v>-86266579.900000021</v>
      </c>
      <c r="M28" s="55"/>
      <c r="N28" s="55">
        <v>-218168272.21000004</v>
      </c>
    </row>
    <row r="29" spans="1:14" ht="22.5" customHeight="1" x14ac:dyDescent="0.55000000000000004">
      <c r="A29" s="7"/>
      <c r="B29" s="16" t="s">
        <v>187</v>
      </c>
      <c r="C29" s="4"/>
      <c r="D29" s="4"/>
      <c r="E29" s="4"/>
      <c r="F29" s="4"/>
      <c r="G29" s="4"/>
      <c r="H29" s="55">
        <v>-653876819.78000009</v>
      </c>
      <c r="I29" s="55"/>
      <c r="J29" s="55">
        <v>0</v>
      </c>
      <c r="K29" s="55"/>
      <c r="L29" s="55">
        <v>-620759806.12</v>
      </c>
      <c r="M29" s="55"/>
      <c r="N29" s="55">
        <v>5332524.3000000007</v>
      </c>
    </row>
    <row r="30" spans="1:14" ht="22.5" customHeight="1" x14ac:dyDescent="0.55000000000000004">
      <c r="A30" s="7"/>
      <c r="B30" s="16" t="s">
        <v>105</v>
      </c>
      <c r="C30" s="4"/>
      <c r="D30" s="4"/>
      <c r="E30" s="4"/>
      <c r="F30" s="4"/>
      <c r="G30" s="4"/>
      <c r="H30" s="55">
        <v>729315578.8499999</v>
      </c>
      <c r="I30" s="55"/>
      <c r="J30" s="55">
        <v>-284139329.13999993</v>
      </c>
      <c r="K30" s="55"/>
      <c r="L30" s="55">
        <v>711721690.56999993</v>
      </c>
      <c r="M30" s="55"/>
      <c r="N30" s="55">
        <v>-314947022.481709</v>
      </c>
    </row>
    <row r="31" spans="1:14" ht="22.5" customHeight="1" x14ac:dyDescent="0.55000000000000004">
      <c r="A31" s="7"/>
      <c r="B31" s="16" t="s">
        <v>106</v>
      </c>
      <c r="C31" s="4"/>
      <c r="D31" s="4"/>
      <c r="E31" s="4"/>
      <c r="F31" s="4"/>
      <c r="G31" s="4"/>
      <c r="H31" s="55">
        <v>217.09999999991851</v>
      </c>
      <c r="I31" s="55"/>
      <c r="J31" s="55">
        <v>652540.80000000005</v>
      </c>
      <c r="K31" s="55"/>
      <c r="L31" s="55">
        <v>0</v>
      </c>
      <c r="M31" s="55"/>
      <c r="N31" s="55">
        <v>0</v>
      </c>
    </row>
    <row r="32" spans="1:14" ht="22.5" customHeight="1" x14ac:dyDescent="0.6">
      <c r="A32" s="6" t="s">
        <v>107</v>
      </c>
      <c r="B32" s="4"/>
      <c r="C32" s="4"/>
      <c r="D32" s="4"/>
      <c r="E32" s="4"/>
      <c r="F32" s="4"/>
      <c r="G32" s="4"/>
      <c r="H32" s="10"/>
      <c r="I32" s="10"/>
      <c r="J32" s="10"/>
      <c r="K32" s="10"/>
      <c r="L32" s="10"/>
      <c r="M32" s="10"/>
      <c r="N32" s="10"/>
    </row>
    <row r="33" spans="1:14" ht="22.5" customHeight="1" x14ac:dyDescent="0.55000000000000004">
      <c r="A33" s="7"/>
      <c r="B33" s="16" t="s">
        <v>108</v>
      </c>
      <c r="C33" s="4"/>
      <c r="D33" s="4"/>
      <c r="E33" s="4"/>
      <c r="F33" s="4"/>
      <c r="G33" s="4"/>
      <c r="H33" s="55">
        <v>-30930913.73</v>
      </c>
      <c r="I33" s="55"/>
      <c r="J33" s="55">
        <f>469262015.84-46663.77</f>
        <v>469215352.06999999</v>
      </c>
      <c r="K33" s="55"/>
      <c r="L33" s="55">
        <v>-26673960.469999865</v>
      </c>
      <c r="M33" s="55"/>
      <c r="N33" s="55">
        <f>468660124.48-46663.77</f>
        <v>468613460.71000004</v>
      </c>
    </row>
    <row r="34" spans="1:14" ht="22.5" customHeight="1" x14ac:dyDescent="0.55000000000000004">
      <c r="A34" s="7"/>
      <c r="B34" s="16" t="s">
        <v>109</v>
      </c>
      <c r="C34" s="4"/>
      <c r="D34" s="4"/>
      <c r="E34" s="4"/>
      <c r="F34" s="4"/>
      <c r="G34" s="4"/>
      <c r="H34" s="60">
        <v>0</v>
      </c>
      <c r="I34" s="55"/>
      <c r="J34" s="60">
        <v>-1753946</v>
      </c>
      <c r="K34" s="55"/>
      <c r="L34" s="60">
        <v>0</v>
      </c>
      <c r="M34" s="55"/>
      <c r="N34" s="60">
        <v>-1753946</v>
      </c>
    </row>
    <row r="35" spans="1:14" ht="22.5" customHeight="1" x14ac:dyDescent="0.6">
      <c r="A35" s="6" t="s">
        <v>110</v>
      </c>
      <c r="B35" s="4"/>
      <c r="C35" s="4"/>
      <c r="D35" s="4"/>
      <c r="E35" s="4"/>
      <c r="F35" s="4"/>
      <c r="G35" s="4"/>
      <c r="H35" s="54">
        <f>SUM(H26:H34)</f>
        <v>96453404.08290039</v>
      </c>
      <c r="I35" s="54"/>
      <c r="J35" s="54">
        <f>SUM(J26:J34)</f>
        <v>-63896885.069999993</v>
      </c>
      <c r="K35" s="54"/>
      <c r="L35" s="54">
        <f>SUM(L26:L34)</f>
        <v>100859959.48000078</v>
      </c>
      <c r="M35" s="54"/>
      <c r="N35" s="54">
        <f>SUM(N26:N34)</f>
        <v>-48570165.301708937</v>
      </c>
    </row>
    <row r="36" spans="1:14" ht="22.5" customHeight="1" x14ac:dyDescent="0.6">
      <c r="A36" s="6"/>
      <c r="B36" s="16" t="s">
        <v>161</v>
      </c>
      <c r="C36" s="4"/>
      <c r="D36" s="4"/>
      <c r="E36" s="4"/>
      <c r="F36" s="4"/>
      <c r="G36" s="4"/>
      <c r="H36" s="54">
        <v>564787.25</v>
      </c>
      <c r="I36" s="54"/>
      <c r="J36" s="54">
        <v>315604.12</v>
      </c>
      <c r="K36" s="54"/>
      <c r="L36" s="54">
        <v>564787.25</v>
      </c>
      <c r="M36" s="54"/>
      <c r="N36" s="54">
        <v>315604.12</v>
      </c>
    </row>
    <row r="37" spans="1:14" ht="22.5" customHeight="1" x14ac:dyDescent="0.55000000000000004">
      <c r="A37" s="7"/>
      <c r="B37" s="16" t="s">
        <v>111</v>
      </c>
      <c r="C37" s="4"/>
      <c r="D37" s="4"/>
      <c r="E37" s="4"/>
      <c r="F37" s="4"/>
      <c r="G37" s="4"/>
      <c r="H37" s="55">
        <v>-65590513.260000005</v>
      </c>
      <c r="I37" s="55"/>
      <c r="J37" s="55">
        <v>-45918285.269999996</v>
      </c>
      <c r="K37" s="55"/>
      <c r="L37" s="55">
        <v>-65590513.260000005</v>
      </c>
      <c r="M37" s="55"/>
      <c r="N37" s="55">
        <v>-45918285.269999996</v>
      </c>
    </row>
    <row r="38" spans="1:14" ht="22.5" customHeight="1" x14ac:dyDescent="0.55000000000000004">
      <c r="A38" s="7"/>
      <c r="B38" s="16" t="s">
        <v>112</v>
      </c>
      <c r="C38" s="4"/>
      <c r="D38" s="4"/>
      <c r="E38" s="4"/>
      <c r="F38" s="4"/>
      <c r="G38" s="4"/>
      <c r="H38" s="55">
        <v>-5524029.3128999993</v>
      </c>
      <c r="I38" s="55"/>
      <c r="J38" s="55">
        <v>-254612.35000000003</v>
      </c>
      <c r="K38" s="55"/>
      <c r="L38" s="55">
        <v>-48897.479999999981</v>
      </c>
      <c r="M38" s="55"/>
      <c r="N38" s="55">
        <v>-254612.35000000003</v>
      </c>
    </row>
    <row r="39" spans="1:14" ht="22.5" customHeight="1" x14ac:dyDescent="0.6">
      <c r="A39" s="44" t="s">
        <v>113</v>
      </c>
      <c r="B39" s="4"/>
      <c r="C39" s="4"/>
      <c r="D39" s="4"/>
      <c r="E39" s="4"/>
      <c r="F39" s="4"/>
      <c r="G39" s="4"/>
      <c r="H39" s="57">
        <f>SUM(H35:H38)</f>
        <v>25903648.760000385</v>
      </c>
      <c r="I39" s="54"/>
      <c r="J39" s="57">
        <f>SUM(J35:J38)</f>
        <v>-109754178.56999999</v>
      </c>
      <c r="K39" s="54"/>
      <c r="L39" s="57">
        <f>SUM(L35:L38)</f>
        <v>35785335.990000777</v>
      </c>
      <c r="M39" s="54"/>
      <c r="N39" s="57">
        <f>SUM(N35:N38)</f>
        <v>-94427458.801708937</v>
      </c>
    </row>
    <row r="40" spans="1:14" ht="22.5" customHeight="1" x14ac:dyDescent="0.55000000000000004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22.5" customHeight="1" x14ac:dyDescent="0.55000000000000004">
      <c r="A41" s="7" t="s">
        <v>41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22.5" customHeight="1" x14ac:dyDescent="0.55000000000000004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s="11" customFormat="1" ht="22.5" customHeight="1" x14ac:dyDescent="0.55000000000000004">
      <c r="D43" s="49" t="s">
        <v>183</v>
      </c>
    </row>
    <row r="44" spans="1:14" s="11" customFormat="1" ht="22.5" customHeight="1" x14ac:dyDescent="0.55000000000000004">
      <c r="D44" s="49" t="s">
        <v>186</v>
      </c>
    </row>
    <row r="45" spans="1:14" ht="24" customHeight="1" x14ac:dyDescent="0.55000000000000004">
      <c r="A45" s="82" t="s">
        <v>10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</row>
    <row r="46" spans="1:14" ht="24" customHeight="1" x14ac:dyDescent="0.6">
      <c r="A46" s="79" t="str">
        <f>+A2</f>
        <v>บริษัท สามชัย สตีล อินดัสทรี จำกัด (มหาชน) และบริษัทย่อย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</row>
    <row r="47" spans="1:14" ht="24" customHeight="1" x14ac:dyDescent="0.6">
      <c r="A47" s="79" t="s">
        <v>95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</row>
    <row r="48" spans="1:14" s="35" customFormat="1" ht="24" customHeight="1" x14ac:dyDescent="0.6">
      <c r="A48" s="91" t="str">
        <f>+A4</f>
        <v>สำหรับปี สิ้นสุดวันที่ 31 ธันวาคม 2567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</row>
    <row r="49" spans="1:14" ht="24" customHeight="1" x14ac:dyDescent="0.6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12"/>
    </row>
    <row r="50" spans="1:14" ht="24" customHeight="1" x14ac:dyDescent="0.6">
      <c r="A50" s="12"/>
      <c r="B50" s="12"/>
      <c r="C50" s="12"/>
      <c r="D50" s="12"/>
      <c r="E50" s="12"/>
      <c r="F50" s="12"/>
      <c r="G50" s="12"/>
      <c r="H50" s="4"/>
      <c r="I50" s="4"/>
      <c r="J50" s="4"/>
      <c r="K50" s="4"/>
      <c r="L50" s="4"/>
      <c r="M50" s="4"/>
      <c r="N50" s="29" t="s">
        <v>21</v>
      </c>
    </row>
    <row r="51" spans="1:14" ht="24" customHeight="1" x14ac:dyDescent="0.6">
      <c r="A51" s="12"/>
      <c r="B51" s="12"/>
      <c r="C51" s="12"/>
      <c r="D51" s="12"/>
      <c r="E51" s="12"/>
      <c r="F51" s="12"/>
      <c r="G51" s="12"/>
      <c r="H51" s="80" t="s">
        <v>22</v>
      </c>
      <c r="I51" s="80"/>
      <c r="J51" s="80"/>
      <c r="K51" s="5"/>
      <c r="L51" s="81" t="s">
        <v>23</v>
      </c>
      <c r="M51" s="81"/>
      <c r="N51" s="81"/>
    </row>
    <row r="52" spans="1:14" ht="24" customHeight="1" x14ac:dyDescent="0.6">
      <c r="A52" s="4"/>
      <c r="B52" s="4"/>
      <c r="C52" s="4"/>
      <c r="D52" s="4"/>
      <c r="E52" s="4"/>
      <c r="F52" s="4"/>
      <c r="G52" s="4"/>
      <c r="H52" s="38" t="str">
        <f>+H8</f>
        <v>2567</v>
      </c>
      <c r="I52" s="39"/>
      <c r="J52" s="38" t="str">
        <f>+J8</f>
        <v>2566</v>
      </c>
      <c r="K52" s="39"/>
      <c r="L52" s="38" t="str">
        <f>+L8</f>
        <v>2567</v>
      </c>
      <c r="M52" s="39"/>
      <c r="N52" s="38" t="str">
        <f>+N8</f>
        <v>2566</v>
      </c>
    </row>
    <row r="53" spans="1:14" ht="24" customHeight="1" x14ac:dyDescent="0.6">
      <c r="A53" s="20" t="s">
        <v>114</v>
      </c>
      <c r="B53" s="4"/>
      <c r="C53" s="4"/>
      <c r="D53" s="4"/>
      <c r="E53" s="4"/>
      <c r="F53" s="4"/>
      <c r="G53" s="4"/>
      <c r="H53" s="54"/>
      <c r="I53" s="54"/>
      <c r="J53" s="54"/>
      <c r="K53" s="54"/>
      <c r="L53" s="54"/>
      <c r="M53" s="54"/>
      <c r="N53" s="54"/>
    </row>
    <row r="54" spans="1:14" ht="24" customHeight="1" x14ac:dyDescent="0.55000000000000004">
      <c r="A54" s="7"/>
      <c r="B54" s="16" t="s">
        <v>130</v>
      </c>
      <c r="C54" s="4"/>
      <c r="D54" s="4"/>
      <c r="E54" s="4"/>
      <c r="F54" s="4"/>
      <c r="G54" s="4"/>
      <c r="H54" s="55">
        <v>0</v>
      </c>
      <c r="I54" s="55"/>
      <c r="J54" s="55">
        <v>4530846.16</v>
      </c>
      <c r="K54" s="55"/>
      <c r="L54" s="55">
        <v>0</v>
      </c>
      <c r="M54" s="55"/>
      <c r="N54" s="55">
        <v>4530846.16</v>
      </c>
    </row>
    <row r="55" spans="1:14" ht="24" customHeight="1" x14ac:dyDescent="0.6">
      <c r="A55" s="6"/>
      <c r="B55" s="16" t="s">
        <v>138</v>
      </c>
      <c r="C55" s="4"/>
      <c r="D55" s="4"/>
      <c r="E55" s="4"/>
      <c r="F55" s="4"/>
      <c r="G55" s="4"/>
      <c r="H55" s="55">
        <v>-789715.26</v>
      </c>
      <c r="I55" s="55"/>
      <c r="J55" s="55">
        <v>0</v>
      </c>
      <c r="K55" s="55"/>
      <c r="L55" s="55">
        <v>0</v>
      </c>
      <c r="M55" s="55"/>
      <c r="N55" s="55">
        <v>0</v>
      </c>
    </row>
    <row r="56" spans="1:14" ht="24" customHeight="1" x14ac:dyDescent="0.55000000000000004">
      <c r="A56" s="7"/>
      <c r="B56" s="16" t="s">
        <v>115</v>
      </c>
      <c r="C56" s="4"/>
      <c r="D56" s="4"/>
      <c r="E56" s="4"/>
      <c r="F56" s="4"/>
      <c r="G56" s="4"/>
      <c r="H56" s="55">
        <v>-57160735.789999798</v>
      </c>
      <c r="I56" s="55"/>
      <c r="J56" s="55">
        <v>-60105832.535233453</v>
      </c>
      <c r="K56" s="55"/>
      <c r="L56" s="55">
        <v>-56948461.620000154</v>
      </c>
      <c r="M56" s="55"/>
      <c r="N56" s="55">
        <v>-60043118.305232882</v>
      </c>
    </row>
    <row r="57" spans="1:14" ht="24" customHeight="1" x14ac:dyDescent="0.55000000000000004">
      <c r="A57" s="7"/>
      <c r="B57" s="16" t="s">
        <v>116</v>
      </c>
      <c r="C57" s="4"/>
      <c r="D57" s="4"/>
      <c r="E57" s="4"/>
      <c r="F57" s="4"/>
      <c r="G57" s="4"/>
      <c r="H57" s="55">
        <v>8645473.7999999989</v>
      </c>
      <c r="I57" s="55"/>
      <c r="J57" s="55">
        <v>1619897.4652336447</v>
      </c>
      <c r="K57" s="55"/>
      <c r="L57" s="55">
        <v>8645473.7999999989</v>
      </c>
      <c r="M57" s="55"/>
      <c r="N57" s="55">
        <v>1619897.4652336447</v>
      </c>
    </row>
    <row r="58" spans="1:14" ht="24" customHeight="1" x14ac:dyDescent="0.55000000000000004">
      <c r="A58" s="7"/>
      <c r="B58" s="16" t="s">
        <v>136</v>
      </c>
      <c r="C58" s="4"/>
      <c r="D58" s="4"/>
      <c r="E58" s="4"/>
      <c r="F58" s="4"/>
      <c r="G58" s="4"/>
      <c r="H58" s="55">
        <v>18955706</v>
      </c>
      <c r="I58" s="55"/>
      <c r="J58" s="55">
        <v>130031030</v>
      </c>
      <c r="K58" s="55"/>
      <c r="L58" s="55">
        <v>18955706</v>
      </c>
      <c r="M58" s="55"/>
      <c r="N58" s="55">
        <v>130031030</v>
      </c>
    </row>
    <row r="59" spans="1:14" ht="24" customHeight="1" x14ac:dyDescent="0.55000000000000004">
      <c r="A59" s="7"/>
      <c r="B59" s="16" t="s">
        <v>166</v>
      </c>
      <c r="C59" s="4"/>
      <c r="D59" s="4"/>
      <c r="E59" s="4"/>
      <c r="F59" s="4"/>
      <c r="G59" s="4"/>
      <c r="H59" s="55">
        <v>-714911.3199999996</v>
      </c>
      <c r="I59" s="55"/>
      <c r="J59" s="55">
        <v>1215578.25</v>
      </c>
      <c r="K59" s="55"/>
      <c r="L59" s="55">
        <v>-686771.99</v>
      </c>
      <c r="M59" s="55"/>
      <c r="N59" s="55">
        <v>1255882.18</v>
      </c>
    </row>
    <row r="60" spans="1:14" ht="24" customHeight="1" x14ac:dyDescent="0.55000000000000004">
      <c r="A60" s="7"/>
      <c r="B60" s="16" t="s">
        <v>165</v>
      </c>
      <c r="C60" s="4"/>
      <c r="D60" s="4"/>
      <c r="E60" s="4"/>
      <c r="F60" s="4"/>
      <c r="G60" s="4"/>
      <c r="H60" s="55">
        <v>-95359.470000000671</v>
      </c>
      <c r="I60" s="55"/>
      <c r="J60" s="55">
        <v>-49320.330000000075</v>
      </c>
      <c r="K60" s="55"/>
      <c r="L60" s="55">
        <v>-95359.470000000671</v>
      </c>
      <c r="M60" s="55"/>
      <c r="N60" s="55">
        <v>-49320.330000000075</v>
      </c>
    </row>
    <row r="61" spans="1:14" ht="24" customHeight="1" x14ac:dyDescent="0.6">
      <c r="A61" s="44" t="s">
        <v>117</v>
      </c>
      <c r="B61" s="4"/>
      <c r="C61" s="7"/>
      <c r="D61" s="4"/>
      <c r="E61" s="4"/>
      <c r="F61" s="4"/>
      <c r="G61" s="4"/>
      <c r="H61" s="57">
        <f>SUM(H54:H60)</f>
        <v>-31159542.039999798</v>
      </c>
      <c r="I61" s="54"/>
      <c r="J61" s="57">
        <f>SUM(J54:J60)</f>
        <v>77242199.010000184</v>
      </c>
      <c r="K61" s="54"/>
      <c r="L61" s="57">
        <f>SUM(L54:L60)</f>
        <v>-30129413.280000158</v>
      </c>
      <c r="M61" s="54"/>
      <c r="N61" s="57">
        <f>SUM(N54:N60)</f>
        <v>77345217.170000777</v>
      </c>
    </row>
    <row r="62" spans="1:14" ht="24" customHeight="1" x14ac:dyDescent="0.6">
      <c r="A62" s="20" t="s">
        <v>118</v>
      </c>
      <c r="B62" s="4"/>
      <c r="C62" s="7"/>
      <c r="D62" s="4"/>
      <c r="E62" s="4"/>
      <c r="F62" s="4"/>
      <c r="G62" s="4"/>
      <c r="H62" s="54"/>
      <c r="I62" s="54"/>
      <c r="J62" s="54"/>
      <c r="K62" s="54"/>
      <c r="L62" s="54"/>
      <c r="M62" s="54"/>
      <c r="N62" s="54"/>
    </row>
    <row r="63" spans="1:14" ht="24" customHeight="1" x14ac:dyDescent="0.55000000000000004">
      <c r="A63" s="7"/>
      <c r="B63" s="16" t="s">
        <v>192</v>
      </c>
      <c r="C63" s="7"/>
      <c r="D63" s="4"/>
      <c r="E63" s="4"/>
      <c r="F63" s="4"/>
      <c r="G63" s="4"/>
      <c r="H63" s="55">
        <v>2157500.7200000002</v>
      </c>
      <c r="I63" s="55"/>
      <c r="J63" s="55">
        <v>6309960.54</v>
      </c>
      <c r="K63" s="55"/>
      <c r="L63" s="55">
        <v>2157500.7200000002</v>
      </c>
      <c r="M63" s="55"/>
      <c r="N63" s="55">
        <v>6309960.54</v>
      </c>
    </row>
    <row r="64" spans="1:14" ht="24" customHeight="1" x14ac:dyDescent="0.55000000000000004">
      <c r="A64" s="4"/>
      <c r="B64" s="16" t="s">
        <v>131</v>
      </c>
      <c r="C64" s="7"/>
      <c r="D64" s="4"/>
      <c r="E64" s="4"/>
      <c r="F64" s="4"/>
      <c r="G64" s="4"/>
      <c r="H64" s="55">
        <v>0</v>
      </c>
      <c r="I64" s="55"/>
      <c r="J64" s="55">
        <v>-4000000</v>
      </c>
      <c r="K64" s="55"/>
      <c r="L64" s="55">
        <v>0</v>
      </c>
      <c r="M64" s="55"/>
      <c r="N64" s="55">
        <v>-4000000</v>
      </c>
    </row>
    <row r="65" spans="1:14" ht="24" customHeight="1" x14ac:dyDescent="0.55000000000000004">
      <c r="A65" s="4"/>
      <c r="B65" s="16" t="s">
        <v>119</v>
      </c>
      <c r="C65" s="7"/>
      <c r="D65" s="4"/>
      <c r="E65" s="4"/>
      <c r="F65" s="4"/>
      <c r="G65" s="4"/>
      <c r="H65" s="55">
        <v>0</v>
      </c>
      <c r="I65" s="55"/>
      <c r="J65" s="55">
        <v>-566519.14000000013</v>
      </c>
      <c r="K65" s="55"/>
      <c r="L65" s="55">
        <v>0</v>
      </c>
      <c r="M65" s="55"/>
      <c r="N65" s="55">
        <v>-566519.14000000013</v>
      </c>
    </row>
    <row r="66" spans="1:14" ht="24" customHeight="1" x14ac:dyDescent="0.6">
      <c r="A66" s="44" t="s">
        <v>120</v>
      </c>
      <c r="B66" s="4"/>
      <c r="C66" s="7"/>
      <c r="D66" s="4"/>
      <c r="E66" s="4"/>
      <c r="F66" s="4"/>
      <c r="G66" s="4"/>
      <c r="H66" s="57">
        <f>SUM(H63:H65)</f>
        <v>2157500.7200000002</v>
      </c>
      <c r="I66" s="54"/>
      <c r="J66" s="57">
        <f>SUM(J63:J65)</f>
        <v>1743441.4</v>
      </c>
      <c r="K66" s="54"/>
      <c r="L66" s="57">
        <f>SUM(L63:L65)</f>
        <v>2157500.7200000002</v>
      </c>
      <c r="M66" s="54"/>
      <c r="N66" s="57">
        <f>SUM(N63:N65)</f>
        <v>1743441.4</v>
      </c>
    </row>
    <row r="67" spans="1:14" ht="24" customHeight="1" x14ac:dyDescent="0.6">
      <c r="A67" s="44" t="s">
        <v>135</v>
      </c>
      <c r="B67" s="4"/>
      <c r="C67" s="7"/>
      <c r="D67" s="4"/>
      <c r="E67" s="4"/>
      <c r="F67" s="4"/>
      <c r="G67" s="4"/>
      <c r="H67" s="69">
        <v>10927853.140000641</v>
      </c>
      <c r="I67" s="54"/>
      <c r="J67" s="69">
        <v>12381343.4799999</v>
      </c>
      <c r="K67" s="54"/>
      <c r="L67" s="69">
        <v>0</v>
      </c>
      <c r="M67" s="54"/>
      <c r="N67" s="69">
        <v>0</v>
      </c>
    </row>
    <row r="68" spans="1:14" ht="24" customHeight="1" x14ac:dyDescent="0.6">
      <c r="A68" s="44" t="s">
        <v>121</v>
      </c>
      <c r="B68" s="4"/>
      <c r="C68" s="7"/>
      <c r="D68" s="4"/>
      <c r="E68" s="4"/>
      <c r="F68" s="4"/>
      <c r="G68" s="4"/>
      <c r="H68" s="54">
        <f>+H39+H61+H66+H67</f>
        <v>7829460.5800012294</v>
      </c>
      <c r="I68" s="54"/>
      <c r="J68" s="54">
        <f>+J39+J61+J66+J67</f>
        <v>-18387194.67999991</v>
      </c>
      <c r="K68" s="54"/>
      <c r="L68" s="54">
        <f>+L39+L61+L66+L67</f>
        <v>7813423.43000062</v>
      </c>
      <c r="M68" s="54"/>
      <c r="N68" s="54">
        <f>+N39+N61+N66+N67</f>
        <v>-15338800.23170816</v>
      </c>
    </row>
    <row r="69" spans="1:14" ht="24" customHeight="1" x14ac:dyDescent="0.55000000000000004">
      <c r="A69" s="16" t="s">
        <v>152</v>
      </c>
      <c r="B69" s="4"/>
      <c r="C69" s="7"/>
      <c r="D69" s="4"/>
      <c r="E69" s="4"/>
      <c r="F69" s="4"/>
      <c r="G69" s="4"/>
      <c r="H69" s="54"/>
      <c r="I69" s="54"/>
      <c r="J69" s="54"/>
      <c r="K69" s="54"/>
      <c r="L69" s="54"/>
      <c r="M69" s="54"/>
      <c r="N69" s="54"/>
    </row>
    <row r="70" spans="1:14" ht="24" customHeight="1" x14ac:dyDescent="0.55000000000000004">
      <c r="A70" s="7" t="s">
        <v>134</v>
      </c>
      <c r="B70" s="4"/>
      <c r="C70" s="7"/>
      <c r="D70" s="4"/>
      <c r="E70" s="4"/>
      <c r="F70" s="4"/>
      <c r="G70" s="4"/>
      <c r="H70" s="54">
        <v>-24340.77</v>
      </c>
      <c r="I70" s="54"/>
      <c r="J70" s="54">
        <v>-30918.479999999985</v>
      </c>
      <c r="K70" s="54"/>
      <c r="L70" s="54">
        <v>-24340.77</v>
      </c>
      <c r="M70" s="54"/>
      <c r="N70" s="54">
        <v>-30918.479999999985</v>
      </c>
    </row>
    <row r="71" spans="1:14" ht="24" customHeight="1" x14ac:dyDescent="0.6">
      <c r="A71" s="44" t="s">
        <v>179</v>
      </c>
      <c r="B71" s="4"/>
      <c r="C71" s="7"/>
      <c r="D71" s="4"/>
      <c r="E71" s="4"/>
      <c r="F71" s="4"/>
      <c r="G71" s="4"/>
      <c r="H71" s="55">
        <v>75424242.599999994</v>
      </c>
      <c r="I71" s="55"/>
      <c r="J71" s="55">
        <v>93842355.760000005</v>
      </c>
      <c r="K71" s="55"/>
      <c r="L71" s="55">
        <v>73836271.239999995</v>
      </c>
      <c r="M71" s="55"/>
      <c r="N71" s="55">
        <v>89205989.949999973</v>
      </c>
    </row>
    <row r="72" spans="1:14" ht="24" customHeight="1" thickBot="1" x14ac:dyDescent="0.65">
      <c r="A72" s="44" t="s">
        <v>180</v>
      </c>
      <c r="B72" s="4"/>
      <c r="C72" s="7"/>
      <c r="D72" s="4"/>
      <c r="E72" s="4"/>
      <c r="F72" s="4"/>
      <c r="G72" s="4"/>
      <c r="H72" s="58">
        <f>SUM(H68:H71)</f>
        <v>83229362.410001218</v>
      </c>
      <c r="I72" s="54"/>
      <c r="J72" s="58">
        <f>SUM(J68:J71)</f>
        <v>75424242.600000098</v>
      </c>
      <c r="K72" s="54"/>
      <c r="L72" s="58">
        <f>SUM(L68:L71)</f>
        <v>81625353.900000617</v>
      </c>
      <c r="M72" s="54"/>
      <c r="N72" s="58">
        <f>SUM(N68:N71)</f>
        <v>73836271.238291815</v>
      </c>
    </row>
    <row r="73" spans="1:14" ht="24" customHeight="1" thickTop="1" x14ac:dyDescent="0.6">
      <c r="A73" s="4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24" customHeight="1" x14ac:dyDescent="0.55000000000000004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24" customHeight="1" x14ac:dyDescent="0.55000000000000004">
      <c r="A75" s="1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24" customHeight="1" x14ac:dyDescent="0.55000000000000004">
      <c r="A76" s="14" t="s">
        <v>41</v>
      </c>
    </row>
    <row r="81" spans="4:4" s="11" customFormat="1" ht="24" customHeight="1" x14ac:dyDescent="0.55000000000000004">
      <c r="D81" s="49" t="s">
        <v>183</v>
      </c>
    </row>
    <row r="82" spans="4:4" s="11" customFormat="1" ht="24" customHeight="1" x14ac:dyDescent="0.55000000000000004">
      <c r="D82" s="49" t="s">
        <v>186</v>
      </c>
    </row>
  </sheetData>
  <mergeCells count="12">
    <mergeCell ref="L51:N51"/>
    <mergeCell ref="A1:N1"/>
    <mergeCell ref="A46:N46"/>
    <mergeCell ref="A3:N3"/>
    <mergeCell ref="H51:J51"/>
    <mergeCell ref="A4:N4"/>
    <mergeCell ref="A2:N2"/>
    <mergeCell ref="H7:J7"/>
    <mergeCell ref="L7:N7"/>
    <mergeCell ref="A48:N48"/>
    <mergeCell ref="A45:N45"/>
    <mergeCell ref="A47:N47"/>
  </mergeCells>
  <phoneticPr fontId="3" type="noConversion"/>
  <pageMargins left="0.78740157480314965" right="0.27559055118110237" top="0.59055118110236227" bottom="0.39370078740157483" header="0.31496062992125984" footer="0.1574803149606299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กระแสเงินสด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วิไลพร เอื้อบุญประเสริฐ</cp:lastModifiedBy>
  <cp:lastPrinted>2025-03-14T03:23:17Z</cp:lastPrinted>
  <dcterms:created xsi:type="dcterms:W3CDTF">1999-07-21T08:44:53Z</dcterms:created>
  <dcterms:modified xsi:type="dcterms:W3CDTF">2025-03-14T03:23:28Z</dcterms:modified>
</cp:coreProperties>
</file>