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OUP\Financial Statement\งบการเงิน\ปี68\Q168\"/>
    </mc:Choice>
  </mc:AlternateContent>
  <xr:revisionPtr revIDLastSave="0" documentId="13_ncr:1_{7728A26C-83F1-49F8-BA40-579B88AB06A5}" xr6:coauthVersionLast="47" xr6:coauthVersionMax="47" xr10:uidLastSave="{00000000-0000-0000-0000-000000000000}"/>
  <bookViews>
    <workbookView xWindow="-108" yWindow="-108" windowWidth="23256" windowHeight="12456" tabRatio="869" xr2:uid="{00000000-000D-0000-FFFF-FFFF00000000}"/>
  </bookViews>
  <sheets>
    <sheet name="BS 3-5" sheetId="1" r:id="rId1"/>
    <sheet name="PL 6-7" sheetId="20" r:id="rId2"/>
    <sheet name="CH-Consol 8-9" sheetId="5" r:id="rId3"/>
    <sheet name="CH-Separate 10-11" sheetId="16" r:id="rId4"/>
    <sheet name="CF 12-14" sheetId="6" r:id="rId5"/>
  </sheets>
  <definedNames>
    <definedName name="_Hlk120336604" localSheetId="4">'CF 12-14'!$A$32</definedName>
    <definedName name="_xlnm.Print_Area" localSheetId="0">'BS 3-5'!$A$1:$J$97</definedName>
    <definedName name="_xlnm.Print_Area" localSheetId="4">'CF 12-14'!$A$1:$J$92</definedName>
    <definedName name="_xlnm.Print_Area" localSheetId="2">'CH-Consol 8-9'!$A$1:$AY$44</definedName>
    <definedName name="_xlnm.Print_Area" localSheetId="3">'CH-Separate 10-11'!$A$1:$AO$42</definedName>
    <definedName name="_xlnm.Print_Area" localSheetId="1">'PL 6-7'!$A$1:$J$76</definedName>
    <definedName name="Z_A3B3E038_AAE0_4F24_B01A_BCF5B017EAC3_.wvu.PrintArea" localSheetId="0" hidden="1">'BS 3-5'!$A$1:$J$97</definedName>
    <definedName name="Z_A3B3E038_AAE0_4F24_B01A_BCF5B017EAC3_.wvu.PrintArea" localSheetId="4" hidden="1">'CF 12-14'!$A$1:$J$95</definedName>
    <definedName name="Z_A3B3E038_AAE0_4F24_B01A_BCF5B017EAC3_.wvu.PrintArea" localSheetId="2" hidden="1">'CH-Consol 8-9'!$A$1:$AY$45</definedName>
    <definedName name="Z_A3B3E038_AAE0_4F24_B01A_BCF5B017EAC3_.wvu.PrintArea" localSheetId="3" hidden="1">'CH-Separate 10-11'!$A$1:$AO$42</definedName>
    <definedName name="Z_A3B3E038_AAE0_4F24_B01A_BCF5B017EAC3_.wvu.PrintArea" localSheetId="1" hidden="1">'PL 6-7'!$A$1:$J$76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34" i="16" l="1"/>
  <c r="AM34" i="16" s="1"/>
  <c r="AS40" i="5"/>
  <c r="AS39" i="5"/>
  <c r="AU39" i="5" s="1"/>
  <c r="AS36" i="5"/>
  <c r="AU36" i="5"/>
  <c r="AY14" i="5"/>
  <c r="AU14" i="5"/>
  <c r="AS18" i="5"/>
  <c r="AU18" i="5" s="1"/>
  <c r="AY18" i="5" s="1"/>
  <c r="AS17" i="5"/>
  <c r="AS19" i="5" s="1"/>
  <c r="AS21" i="5" s="1"/>
  <c r="AS14" i="5"/>
  <c r="O41" i="5"/>
  <c r="O43" i="5" s="1"/>
  <c r="M41" i="5"/>
  <c r="M43" i="5" s="1"/>
  <c r="J74" i="20"/>
  <c r="H74" i="20"/>
  <c r="F74" i="20"/>
  <c r="D74" i="20"/>
  <c r="AS41" i="5" l="1"/>
  <c r="AS43" i="5"/>
  <c r="AU40" i="5"/>
  <c r="AU41" i="5" s="1"/>
  <c r="AU43" i="5" s="1"/>
  <c r="F60" i="20"/>
  <c r="D60" i="20"/>
  <c r="AY36" i="5" l="1"/>
  <c r="F93" i="1" l="1"/>
  <c r="J65" i="1"/>
  <c r="H65" i="1"/>
  <c r="F65" i="1"/>
  <c r="D65" i="1"/>
  <c r="J55" i="1"/>
  <c r="H55" i="1"/>
  <c r="F55" i="1"/>
  <c r="D55" i="1"/>
  <c r="AU17" i="5" l="1"/>
  <c r="AY17" i="5" s="1"/>
  <c r="J75" i="20" l="1"/>
  <c r="H75" i="20"/>
  <c r="F75" i="20"/>
  <c r="D75" i="20"/>
  <c r="J72" i="20"/>
  <c r="H72" i="20"/>
  <c r="F72" i="20"/>
  <c r="D72" i="20"/>
  <c r="J24" i="20"/>
  <c r="H24" i="20"/>
  <c r="J67" i="20" l="1"/>
  <c r="H67" i="20"/>
  <c r="F67" i="20"/>
  <c r="D67" i="20"/>
  <c r="F24" i="1"/>
  <c r="D24" i="1"/>
  <c r="A1" i="5" l="1"/>
  <c r="A23" i="5" s="1"/>
  <c r="J60" i="20" l="1"/>
  <c r="H60" i="20"/>
  <c r="J11" i="20"/>
  <c r="J14" i="20" s="1"/>
  <c r="J19" i="20" s="1"/>
  <c r="J26" i="20" s="1"/>
  <c r="J28" i="20" s="1"/>
  <c r="H11" i="20"/>
  <c r="H14" i="20" s="1"/>
  <c r="H19" i="20" s="1"/>
  <c r="H26" i="20" s="1"/>
  <c r="H28" i="20" s="1"/>
  <c r="F11" i="20"/>
  <c r="F14" i="20" s="1"/>
  <c r="F19" i="20" s="1"/>
  <c r="F26" i="20" s="1"/>
  <c r="F28" i="20" s="1"/>
  <c r="D11" i="20"/>
  <c r="D14" i="20" s="1"/>
  <c r="D19" i="20" s="1"/>
  <c r="D26" i="20" s="1"/>
  <c r="D28" i="20" s="1"/>
  <c r="J28" i="6" l="1"/>
  <c r="H28" i="6"/>
  <c r="F28" i="6" l="1"/>
  <c r="Q39" i="16" l="1"/>
  <c r="Q41" i="16" s="1"/>
  <c r="AM38" i="16"/>
  <c r="AO38" i="16" s="1"/>
  <c r="AM37" i="16"/>
  <c r="AO37" i="16" s="1"/>
  <c r="AO34" i="16"/>
  <c r="AK39" i="16"/>
  <c r="AK41" i="16" s="1"/>
  <c r="AC39" i="16"/>
  <c r="AA39" i="16"/>
  <c r="M39" i="16"/>
  <c r="M41" i="16" s="1"/>
  <c r="E39" i="16"/>
  <c r="E41" i="16" s="1"/>
  <c r="C39" i="16"/>
  <c r="C41" i="16" s="1"/>
  <c r="AM17" i="16"/>
  <c r="AO17" i="16" s="1"/>
  <c r="AM16" i="16"/>
  <c r="AO16" i="16" s="1"/>
  <c r="AM13" i="16"/>
  <c r="AO13" i="16" s="1"/>
  <c r="AY40" i="5"/>
  <c r="H54" i="20" l="1"/>
  <c r="AA41" i="16"/>
  <c r="AC41" i="16"/>
  <c r="AM39" i="16"/>
  <c r="AM41" i="16" s="1"/>
  <c r="AO39" i="16"/>
  <c r="AO41" i="16" s="1"/>
  <c r="H61" i="20" l="1"/>
  <c r="H62" i="20" s="1"/>
  <c r="H93" i="1"/>
  <c r="H95" i="1" s="1"/>
  <c r="H67" i="1" l="1"/>
  <c r="H97" i="1" s="1"/>
  <c r="D67" i="1"/>
  <c r="AY39" i="5" l="1"/>
  <c r="AY41" i="5" s="1"/>
  <c r="AY43" i="5" s="1"/>
  <c r="H32" i="1"/>
  <c r="D32" i="1"/>
  <c r="H17" i="1"/>
  <c r="D17" i="1"/>
  <c r="AW41" i="5"/>
  <c r="AW43" i="5" s="1"/>
  <c r="AQ41" i="5"/>
  <c r="AQ43" i="5" s="1"/>
  <c r="AO41" i="5"/>
  <c r="AO43" i="5" s="1"/>
  <c r="AI41" i="5"/>
  <c r="AG41" i="5"/>
  <c r="AE41" i="5"/>
  <c r="U41" i="5"/>
  <c r="U43" i="5" s="1"/>
  <c r="Q41" i="5"/>
  <c r="Q43" i="5" s="1"/>
  <c r="E41" i="5"/>
  <c r="E43" i="5" s="1"/>
  <c r="C41" i="5"/>
  <c r="C43" i="5" s="1"/>
  <c r="AY19" i="5"/>
  <c r="AY21" i="5" s="1"/>
  <c r="AW19" i="5"/>
  <c r="AW21" i="5" s="1"/>
  <c r="AU19" i="5"/>
  <c r="AU21" i="5" s="1"/>
  <c r="O19" i="5"/>
  <c r="O21" i="5" s="1"/>
  <c r="M19" i="5"/>
  <c r="M21" i="5" s="1"/>
  <c r="AQ19" i="5"/>
  <c r="AQ21" i="5" s="1"/>
  <c r="AO19" i="5"/>
  <c r="AO21" i="5" s="1"/>
  <c r="AI19" i="5"/>
  <c r="AG19" i="5"/>
  <c r="AE19" i="5"/>
  <c r="U19" i="5"/>
  <c r="U21" i="5" s="1"/>
  <c r="Q19" i="5"/>
  <c r="Q21" i="5" s="1"/>
  <c r="E19" i="5"/>
  <c r="E21" i="5" s="1"/>
  <c r="C19" i="5"/>
  <c r="C21" i="5" s="1"/>
  <c r="AO18" i="16"/>
  <c r="AO20" i="16" s="1"/>
  <c r="AM18" i="16"/>
  <c r="AM20" i="16" s="1"/>
  <c r="AK18" i="16"/>
  <c r="AK20" i="16" s="1"/>
  <c r="AC18" i="16"/>
  <c r="AA18" i="16"/>
  <c r="Q18" i="16"/>
  <c r="Q20" i="16" s="1"/>
  <c r="M18" i="16"/>
  <c r="M20" i="16" s="1"/>
  <c r="E18" i="16"/>
  <c r="E20" i="16" s="1"/>
  <c r="C18" i="16"/>
  <c r="C20" i="16" s="1"/>
  <c r="H74" i="6"/>
  <c r="D74" i="6"/>
  <c r="H64" i="6"/>
  <c r="D64" i="6"/>
  <c r="J25" i="6"/>
  <c r="J49" i="6" s="1"/>
  <c r="H25" i="6"/>
  <c r="D25" i="6"/>
  <c r="F25" i="6"/>
  <c r="F49" i="6" s="1"/>
  <c r="AC20" i="16" l="1"/>
  <c r="AA20" i="16"/>
  <c r="D93" i="1"/>
  <c r="D95" i="1" s="1"/>
  <c r="D97" i="1" s="1"/>
  <c r="AI21" i="5"/>
  <c r="AE43" i="5"/>
  <c r="AE21" i="5"/>
  <c r="AG21" i="5"/>
  <c r="AG43" i="5"/>
  <c r="AI43" i="5"/>
  <c r="H49" i="6"/>
  <c r="H51" i="6" s="1"/>
  <c r="H83" i="6" s="1"/>
  <c r="H85" i="6" s="1"/>
  <c r="H87" i="6" s="1"/>
  <c r="D49" i="6"/>
  <c r="D51" i="6" s="1"/>
  <c r="D83" i="6" s="1"/>
  <c r="D85" i="6" s="1"/>
  <c r="D87" i="6" s="1"/>
  <c r="D34" i="1"/>
  <c r="H34" i="1"/>
  <c r="F54" i="20" l="1"/>
  <c r="J54" i="20"/>
  <c r="J61" i="20" s="1"/>
  <c r="J62" i="20" s="1"/>
  <c r="D54" i="20"/>
  <c r="D61" i="20" s="1"/>
  <c r="D62" i="20" s="1"/>
  <c r="F61" i="20"/>
  <c r="F62" i="20" s="1"/>
  <c r="F51" i="6"/>
  <c r="J51" i="6"/>
  <c r="F64" i="6"/>
  <c r="J64" i="6"/>
  <c r="F74" i="6"/>
  <c r="J74" i="6"/>
  <c r="J83" i="6" l="1"/>
  <c r="J85" i="6" s="1"/>
  <c r="J87" i="6" s="1"/>
  <c r="F83" i="6"/>
  <c r="F85" i="6" s="1"/>
  <c r="F87" i="6" s="1"/>
  <c r="J93" i="1" l="1"/>
  <c r="J95" i="1" s="1"/>
  <c r="F95" i="1"/>
  <c r="J32" i="1"/>
  <c r="F32" i="1"/>
  <c r="J17" i="1"/>
  <c r="F17" i="1"/>
  <c r="A76" i="6" l="1"/>
  <c r="A40" i="6"/>
  <c r="F34" i="1" l="1"/>
  <c r="J34" i="1"/>
  <c r="J67" i="1"/>
  <c r="J97" i="1" s="1"/>
  <c r="F67" i="1"/>
  <c r="F97" i="1" s="1"/>
</calcChain>
</file>

<file path=xl/sharedStrings.xml><?xml version="1.0" encoding="utf-8"?>
<sst xmlns="http://schemas.openxmlformats.org/spreadsheetml/2006/main" count="620" uniqueCount="259">
  <si>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</si>
  <si>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</si>
  <si>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</si>
  <si>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</si>
  <si>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</si>
  <si>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</si>
  <si>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</si>
  <si>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</si>
  <si>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</si>
  <si>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</si>
  <si>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</si>
  <si>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</si>
  <si>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</si>
  <si>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</si>
  <si>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</si>
  <si>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</si>
  <si>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</si>
  <si>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</si>
  <si>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</si>
  <si>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</si>
  <si>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</si>
  <si>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</si>
  <si>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</si>
  <si>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</si>
  <si>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</si>
  <si>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</si>
  <si>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</si>
  <si>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</si>
  <si>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</si>
  <si>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</si>
  <si>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</si>
  <si>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</si>
  <si>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</si>
  <si>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</si>
  <si>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</si>
  <si>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</si>
  <si>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</si>
  <si>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</si>
  <si>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</si>
  <si>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</si>
  <si>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</si>
  <si>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</si>
  <si>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</si>
  <si>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</si>
  <si>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ความเสี่ยง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</si>
  <si>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</si>
  <si>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</si>
  <si>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</si>
  <si>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เงินให้กู้ยืมระยะยาว</t>
  </si>
  <si>
    <t>เงินกู้ยืมระยะสั้น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</si>
  <si>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</si>
  <si>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</si>
  <si>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</si>
  <si>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</si>
  <si>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</si>
  <si>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</si>
  <si>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</si>
  <si>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</si>
  <si>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</si>
  <si>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</si>
  <si>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</si>
  <si>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</si>
  <si>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</si>
  <si>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</si>
  <si>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</si>
  <si>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</si>
  <si>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</si>
  <si>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</si>
  <si>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</si>
  <si>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</si>
  <si>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</si>
  <si>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</si>
  <si>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(ต่ำกว่า)</t>
  </si>
  <si>
    <t>ส่วนเกิน</t>
  </si>
  <si>
    <t>ใบสำคัญ</t>
  </si>
  <si>
    <t>หุ้นทุน</t>
  </si>
  <si>
    <t>ซื้อคืน</t>
  </si>
  <si>
    <t>ส่วนแบ่ง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</si>
  <si>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</si>
  <si>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</si>
  <si>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</si>
  <si>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</si>
  <si>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</si>
  <si>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</si>
  <si>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</si>
  <si>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ดอกเบี้ยรับ</t>
  </si>
  <si>
    <t>กระแสเงินสดจากกิจกรรมดำเนินงาน (ต่อ)</t>
  </si>
  <si>
    <t>เงินลงทุนในบริษัทร่วม</t>
  </si>
  <si>
    <t>บริษัทใหญ่</t>
  </si>
  <si>
    <t>คล้ายทุน</t>
  </si>
  <si>
    <t>หุ้นกู้</t>
  </si>
  <si>
    <t>ลักษณะ</t>
  </si>
  <si>
    <t>หุ้นกู้ที่มี</t>
  </si>
  <si>
    <t>แสดง</t>
  </si>
  <si>
    <t>ซื้อหุ้น</t>
  </si>
  <si>
    <t>สิทธิที่จะ</t>
  </si>
  <si>
    <t>เบ็ดเสร็จอื่น</t>
  </si>
  <si>
    <t>กำไรขาดทุน</t>
  </si>
  <si>
    <t>ของการร่วมค้า</t>
  </si>
  <si>
    <t>และบริษัทร่วม</t>
  </si>
  <si>
    <t>ที่ใช้วิธี</t>
  </si>
  <si>
    <t>ผลกระทบของอัตราแลกเปลี่ยนที่มีต่อเงินสดและรายการเทียบเท่าเงินสด</t>
  </si>
  <si>
    <t xml:space="preserve">   อัตราแลกเปลี่ยน</t>
  </si>
  <si>
    <t>การแปลงค่า</t>
  </si>
  <si>
    <t>การป้องกัน</t>
  </si>
  <si>
    <t>การตีราคา</t>
  </si>
  <si>
    <t>สินทรัพย์ใหม่</t>
  </si>
  <si>
    <t>เงินสดจ่ายชำระหนี้สินตามสัญญาเช่า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</si>
  <si>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</si>
  <si>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</si>
  <si>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</si>
  <si>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</si>
  <si>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</si>
  <si>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</si>
  <si>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</si>
  <si>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มูลค่ายุติธรรม</t>
  </si>
  <si>
    <t>ใน</t>
  </si>
  <si>
    <t>เงินสดรับจากเงินกู้ยืมจากบุคคลหรือกิจการที่เกี่ยวข้องกัน</t>
  </si>
  <si>
    <t>(กลับรายการ) ผลขาดทุนจากการด้อยค่าด้านเครดิตที่คาดว่าจะเกิดขึ้น</t>
  </si>
  <si>
    <t>ลูกหนี้การค้าและลูกหนี้หมุนเวียนอื่น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</si>
  <si>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</si>
  <si>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</si>
  <si>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</si>
  <si>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</si>
  <si>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ค่าเสื่อมราคาและค่าตัดจำหน่าย</t>
  </si>
  <si>
    <t>เงินปันผลรับ</t>
  </si>
  <si>
    <t>ดอกเบี้ยจ่าย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</si>
  <si>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(10)</t>
    </r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</si>
  <si>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(12)</t>
    </r>
  </si>
  <si>
    <r>
      <t>งบการเงิน</t>
    </r>
    <r>
      <rPr>
        <b/>
        <vertAlign val="superscript"/>
        <sz val="14"/>
        <color rgb="FFFF0000"/>
        <rFont val="Angsana New"/>
        <family val="1"/>
      </rPr>
      <t>(17)</t>
    </r>
  </si>
  <si>
    <t>31 ตุลาคม</t>
  </si>
  <si>
    <t>31 มกราคม</t>
  </si>
  <si>
    <t>สินทรัพย์ชีวภาพหมุนเวียน</t>
  </si>
  <si>
    <t>บริษัท น้ำตาลขอนแก่น จำกัด (มหาชน) และบริษัทย่อย</t>
  </si>
  <si>
    <t>เงินกู้ยืมระยะยาวจากสถาบันการเงิน</t>
  </si>
  <si>
    <t>รายได้ทางการเงิน</t>
  </si>
  <si>
    <t>สำหรับงวดสามเดือนสิ้นสุดวันที่ 31 มกราคม 2567</t>
  </si>
  <si>
    <t>ภายใต้การ</t>
  </si>
  <si>
    <t>ควบคุมเดียวกัน</t>
  </si>
  <si>
    <t>สัดส่วนการ</t>
  </si>
  <si>
    <t>ถือหุ้นใน</t>
  </si>
  <si>
    <t>บริษัทย่อย</t>
  </si>
  <si>
    <t>สำหรับงวดสามเดือนสิ้นสุดวันที่ 31 มกราคม 2568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</si>
  <si>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</si>
  <si>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</si>
  <si>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</si>
  <si>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ประมาณการค่าใช้จ่ายในการผลิตค้างจ่าย</t>
  </si>
  <si>
    <t xml:space="preserve">เงินให้กู้ยืมระยะสั้นลดลง (เพิ่มขึ้น) </t>
  </si>
  <si>
    <t>จ่ายซื้อที่ดิน อาคารและอุปกรณ์</t>
  </si>
  <si>
    <t>จ่ายซื้ออสังหาริมทรัพย์เพื่อการลงทุน</t>
  </si>
  <si>
    <t>จ่ายซื้อสินทรัพย์ไม่มีตัวตน</t>
  </si>
  <si>
    <t>เงินกู้ยืมระยะสั้นจากสถาบันการเงินเพิ่มขึ้น</t>
  </si>
  <si>
    <t>จ่ายคืนเงินกู้ยืมระยะยาว</t>
  </si>
  <si>
    <t>งบฐานะการเงิน</t>
  </si>
  <si>
    <t xml:space="preserve">งบการเงินรวม </t>
  </si>
  <si>
    <t>งบการเงินรวม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</si>
  <si>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</si>
  <si>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</si>
  <si>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</si>
  <si>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หนี้สินทางการเงินหมุนเวียนอื่น</t>
  </si>
  <si>
    <t>งบกำไรขาดทุนเบ็ดเสร็จ (ไม่ได้ตรวจสอบ)</t>
  </si>
  <si>
    <t>งบการเงินเฉพาะกิจการ</t>
  </si>
  <si>
    <t>ผลต่างของอัตราแลกเปลี่ยนจากการแปลงค่างบการเงิน</t>
  </si>
  <si>
    <r>
      <t>ส่วน</t>
    </r>
    <r>
      <rPr>
        <sz val="14"/>
        <color theme="1"/>
        <rFont val="Angsana New"/>
        <family val="1"/>
      </rPr>
      <t>ของ</t>
    </r>
  </si>
  <si>
    <t>งบการเปลี่ยนแปลงส่วนของผู้ถือหุ้น (ไม่ได้ตรวจสอบ)</t>
  </si>
  <si>
    <t>งบการเงิน</t>
  </si>
  <si>
    <r>
      <t>งบการเงินเฉพาะกิจการ</t>
    </r>
    <r>
      <rPr>
        <sz val="14"/>
        <color indexed="10"/>
        <rFont val="Angsana New"/>
        <family val="1"/>
      </rPr>
      <t xml:space="preserve"> </t>
    </r>
  </si>
  <si>
    <t>หนี้สินตามสัญญาเช่า</t>
  </si>
  <si>
    <t>กำไรสะสม</t>
  </si>
  <si>
    <t xml:space="preserve">       ยังไม่ได้จัดสรร</t>
  </si>
  <si>
    <t>ลูกหนี้ชาวไร่</t>
  </si>
  <si>
    <t>ค่าใช้จ่ายภาษีเงินได้</t>
  </si>
  <si>
    <r>
      <t>กำไรสำหรับงวด</t>
    </r>
    <r>
      <rPr>
        <b/>
        <sz val="14"/>
        <rFont val="Angsana New"/>
        <family val="1"/>
      </rPr>
      <t xml:space="preserve"> </t>
    </r>
  </si>
  <si>
    <t>ส่วนแบ่งกำไรของบริษัทร่วมที่ใช้วิธีส่วนได้เสีย (สุทธิจากภาษี)</t>
  </si>
  <si>
    <t>ภาษีเงินได้จ่ายออก</t>
  </si>
  <si>
    <t>สินทรัพย์ทางการเงินหมุนเวียนอื่นเพิ่มขึ้น</t>
  </si>
  <si>
    <t>เงินสดรับจากการขายที่ดิน อาคารและอุปกรณ์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</si>
  <si>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</si>
  <si>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</si>
  <si>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เงินสดและรายการเทียบเท่าเงินสดเพิ่มขึ้นสุทธิก่อนผลกระทบของ</t>
  </si>
  <si>
    <t>ของบริษัทร่วม</t>
  </si>
  <si>
    <t>เงินสดจ่ายชำระเงินกู้ยืมจากบุคคลหรือกิจการที่เกี่ยวข้องกัน</t>
  </si>
  <si>
    <t>ขาดทุน (กำไร) จากการจำหน่าย ที่ดิน อาคารและอุปกรณ์</t>
  </si>
  <si>
    <t xml:space="preserve">     กำไร</t>
  </si>
  <si>
    <t>ขาดทุน (กำไร) จากการปรับมูลค่ายุติธรรมของสินทรัพย์ชีวภาพ</t>
  </si>
  <si>
    <t>(กำไร) ขาดทุนจากอัตราแลกเปลี่ยนที่ยังไม่เกิดขึ้น</t>
  </si>
  <si>
    <t>เงินสดรับจากการขายอสังหาริมทรัพย์เพื่อการลงทุน</t>
  </si>
  <si>
    <t>เงินสดรับจากเงินกู้ยืมระยะยาว</t>
  </si>
  <si>
    <t>กำไรขั้นต้น</t>
  </si>
  <si>
    <t xml:space="preserve">รายได้อื่น </t>
  </si>
  <si>
    <t xml:space="preserve">ผลกำไรและกลับรายการขาดทุนจากการด้อยค่า (ขาดทุนจากการด้อยค่า) </t>
  </si>
  <si>
    <t xml:space="preserve">    การดำเนินงานที่ยกเลิก</t>
  </si>
  <si>
    <t>กำไร (ขาดทุน) เบ็ดเสร็จอื่นสำหรับงวด - สุทธิจากภาษี</t>
  </si>
  <si>
    <t xml:space="preserve">งบการเงินเฉพาะกิจการ </t>
  </si>
  <si>
    <t xml:space="preserve">กำไรขาดทุนเบ็ดเสร็จอื่น </t>
  </si>
  <si>
    <t>ลูกหนี้ชาวไร่ไม่หมุนเวียนอื่น</t>
  </si>
  <si>
    <t>กำไรจากกิจกรรมดำเนินงาน</t>
  </si>
  <si>
    <t>กำไรสำหรับงวด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</si>
  <si>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</si>
  <si>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</si>
  <si>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ซึ่งเป็นไปตาม TFRS 9</t>
  </si>
  <si>
    <t>ผลกำไรจากการป้องกันความเสี่ยงกระแสเงินสด</t>
  </si>
  <si>
    <t>ขาดทุนจากการวัดมูลค่าสินทรัพย์ทางการเงิน</t>
  </si>
  <si>
    <t>ส่วนแบ่งกำไรขาดทุนเบ็ดเสร็จอื่นของบริษัทร่วมตามวิธีส่วนได้เสีย</t>
  </si>
  <si>
    <t>2, 4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</si>
  <si>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</si>
  <si>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</si>
  <si>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</si>
  <si>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 xml:space="preserve">    (หุ้นสามัญ  4,410,243,648 หุ้น </t>
  </si>
  <si>
    <t xml:space="preserve">         มูลค่าหุ้นละ 0.50 บาท) </t>
  </si>
  <si>
    <t xml:space="preserve">    (หุ้นสามัญ  4,410,232,619 หุ้น </t>
  </si>
  <si>
    <t>ส่วนเกินมูลค่าหุ้นสามัญ</t>
  </si>
  <si>
    <t xml:space="preserve"> </t>
  </si>
  <si>
    <t>ส่วนแบ่งกำไรจากเงินลงทุนในบริษัทร่วมที่ใช้วิธีส่วนได้เสีย</t>
  </si>
  <si>
    <t>องค์ประกอบ</t>
  </si>
  <si>
    <t>การเปลี่ยนแปลง</t>
  </si>
  <si>
    <t>ส่วนต่ำกว่าทุนจาก</t>
  </si>
  <si>
    <t>ยอดคงเหลือ ณ วันที่ 1 พฤศจิกายน 2567</t>
  </si>
  <si>
    <t>ยอดคงเหลือ ณ วันที่ 31 มกราคม 2568</t>
  </si>
  <si>
    <t>การรวมธุรกิจ</t>
  </si>
  <si>
    <t>ยอดคงเหลือ ณ วันที่ 1 พฤศจิกายน 2566</t>
  </si>
  <si>
    <t>ยอดคงเหลือ ณ วันที่ 31 มกราคม 2567</t>
  </si>
  <si>
    <t>ของ</t>
  </si>
  <si>
    <t>องค์ประกอบอื่น</t>
  </si>
  <si>
    <t>ทุนที่ออกและ</t>
  </si>
  <si>
    <t>ทุนสำรอง</t>
  </si>
  <si>
    <t xml:space="preserve">     กำไร </t>
  </si>
  <si>
    <t>ในมูลค่ายุติธรรม</t>
  </si>
  <si>
    <t>ปรับรายการที่กระทบกำไรเป็นเงินสดรับ (จ่าย)</t>
  </si>
  <si>
    <t>ผลขาดทุนจากการด้อยค่าสินทรัพย์</t>
  </si>
  <si>
    <t>(กลับรายการ) 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</si>
  <si>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</si>
  <si>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</si>
  <si>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</si>
  <si>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 ณ วันที่ 1 พฤศจิกายน</t>
  </si>
  <si>
    <t>เงินสดและรายการเทียบเท่าเงินสด ณ วันที่ 31 มกราคม</t>
  </si>
  <si>
    <t xml:space="preserve">    ผลประโยชน์พนักงาน</t>
  </si>
  <si>
    <t>การแบ่งปันกำไร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</si>
  <si>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</si>
  <si>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</si>
  <si>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</si>
  <si>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รายการที่ไม่ใช่เงินสด</t>
  </si>
  <si>
    <t>หนี้สินตามสัญญาเช่าเพิ่มขึ้น</t>
  </si>
  <si>
    <t>เจ้าหนี้จากการซื้อที่ดิน อาคารและอุปกรณ์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</si>
  <si>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</si>
  <si>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</si>
  <si>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 xml:space="preserve">     การควบคุมเดียวกัน</t>
  </si>
  <si>
    <t>ส่วนต่ำกว่าทุนจากการรวมธุรกิจภายใต้</t>
  </si>
  <si>
    <t>ส่วนต่ำกว่าทุนจากการการเปลี่ยนแปลง</t>
  </si>
  <si>
    <t xml:space="preserve">     สัดส่วนการถือหุ้นในบริษัทย่อย</t>
  </si>
  <si>
    <t xml:space="preserve">   ในภายหลัง </t>
  </si>
  <si>
    <t>ภาษีเงินได้ของรายการที่อาจถูกจัดประเภทใหม่ไว้ในกำไรหรือขาดทุน</t>
  </si>
  <si>
    <t xml:space="preserve">   ในภายหลัง  </t>
  </si>
  <si>
    <t>ภาษีเงินได้ของรายการที่จะไม่ถูกจัดประเภทใหม่ไว้ในกำไรหรือขาดทุน</t>
  </si>
  <si>
    <t>ประมาณการหนี้สินไม่หมุนเวียนสำหรับผลประโยชน์พนักงานจ่าย</t>
  </si>
  <si>
    <t>เงินกู้ยืมระยะสั้นจากสถาบันการเงิน</t>
  </si>
  <si>
    <t xml:space="preserve">     ขาดทุนเบ็ดเสร็จอื่น</t>
  </si>
  <si>
    <t>สินทรัพย์ไม่มีตัวตนอื่น</t>
  </si>
  <si>
    <t>เงินให้กู้ยืมระยะยาว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</si>
</sst>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0.0000"/>
  </numFmts>
  <fonts count="33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vertAlign val="superscript"/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5"/>
      <color theme="1"/>
      <name val="Angsana New"/>
      <family val="1"/>
    </font>
    <font>
      <sz val="8"/>
      <color rgb="FF0000FF"/>
      <name val="Arial Narrow"/>
      <family val="2"/>
    </font>
    <font>
      <sz val="15"/>
      <color rgb="FFFF0000"/>
      <name val="Angsana New"/>
      <family val="1"/>
    </font>
    <font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" fillId="0" borderId="0"/>
  </cellStyleXfs>
  <cellXfs count="15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165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65" fontId="9" fillId="0" borderId="0" xfId="1" applyFont="1" applyFill="1" applyAlignment="1">
      <alignment horizontal="right"/>
    </xf>
    <xf numFmtId="0" fontId="14" fillId="0" borderId="0" xfId="0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left"/>
    </xf>
    <xf numFmtId="166" fontId="9" fillId="0" borderId="0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2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5" fontId="0" fillId="0" borderId="0" xfId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9" fillId="0" borderId="2" xfId="1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49" fontId="9" fillId="0" borderId="0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/>
    <xf numFmtId="166" fontId="9" fillId="0" borderId="0" xfId="1" applyNumberFormat="1" applyFont="1" applyFill="1"/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right"/>
    </xf>
    <xf numFmtId="0" fontId="26" fillId="0" borderId="0" xfId="0" applyFont="1"/>
    <xf numFmtId="165" fontId="26" fillId="0" borderId="0" xfId="1" applyFont="1" applyFill="1" applyAlignment="1"/>
    <xf numFmtId="167" fontId="26" fillId="0" borderId="0" xfId="1" applyNumberFormat="1" applyFont="1" applyFill="1" applyAlignment="1">
      <alignment vertical="center"/>
    </xf>
    <xf numFmtId="167" fontId="26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/>
    <xf numFmtId="0" fontId="2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6" fontId="26" fillId="0" borderId="0" xfId="1" applyNumberFormat="1" applyFont="1" applyFill="1" applyAlignment="1">
      <alignment horizontal="center"/>
    </xf>
    <xf numFmtId="166" fontId="27" fillId="0" borderId="2" xfId="1" applyNumberFormat="1" applyFont="1" applyFill="1" applyBorder="1" applyAlignment="1"/>
    <xf numFmtId="166" fontId="27" fillId="0" borderId="0" xfId="1" applyNumberFormat="1" applyFont="1" applyFill="1" applyBorder="1" applyAlignment="1"/>
    <xf numFmtId="166" fontId="27" fillId="0" borderId="1" xfId="1" applyNumberFormat="1" applyFont="1" applyFill="1" applyBorder="1" applyAlignment="1"/>
    <xf numFmtId="166" fontId="26" fillId="0" borderId="0" xfId="1" applyNumberFormat="1" applyFont="1" applyFill="1" applyAlignment="1">
      <alignment vertical="center"/>
    </xf>
    <xf numFmtId="166" fontId="26" fillId="0" borderId="1" xfId="1" applyNumberFormat="1" applyFont="1" applyFill="1" applyBorder="1" applyAlignment="1"/>
    <xf numFmtId="166" fontId="26" fillId="0" borderId="4" xfId="1" applyNumberFormat="1" applyFont="1" applyFill="1" applyBorder="1" applyAlignment="1"/>
    <xf numFmtId="165" fontId="7" fillId="0" borderId="0" xfId="1" applyFont="1" applyFill="1"/>
    <xf numFmtId="166" fontId="27" fillId="0" borderId="4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right"/>
    </xf>
    <xf numFmtId="165" fontId="9" fillId="0" borderId="5" xfId="1" applyFont="1" applyFill="1" applyBorder="1" applyAlignment="1">
      <alignment horizontal="right"/>
    </xf>
    <xf numFmtId="3" fontId="9" fillId="0" borderId="5" xfId="0" applyNumberFormat="1" applyFont="1" applyBorder="1" applyAlignment="1">
      <alignment horizontal="right"/>
    </xf>
    <xf numFmtId="49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6" fontId="7" fillId="0" borderId="0" xfId="0" applyNumberFormat="1" applyFont="1"/>
    <xf numFmtId="167" fontId="7" fillId="0" borderId="0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right"/>
    </xf>
    <xf numFmtId="166" fontId="9" fillId="0" borderId="0" xfId="0" applyNumberFormat="1" applyFont="1"/>
    <xf numFmtId="165" fontId="9" fillId="0" borderId="0" xfId="0" applyNumberFormat="1" applyFont="1" applyAlignment="1">
      <alignment horizontal="right"/>
    </xf>
    <xf numFmtId="167" fontId="9" fillId="0" borderId="0" xfId="0" applyNumberFormat="1" applyFont="1"/>
    <xf numFmtId="3" fontId="7" fillId="0" borderId="0" xfId="0" applyNumberFormat="1" applyFont="1"/>
    <xf numFmtId="3" fontId="9" fillId="0" borderId="0" xfId="0" applyNumberFormat="1" applyFont="1"/>
    <xf numFmtId="0" fontId="31" fillId="0" borderId="0" xfId="0" applyFont="1"/>
    <xf numFmtId="166" fontId="7" fillId="0" borderId="5" xfId="1" applyNumberFormat="1" applyFont="1" applyFill="1" applyBorder="1"/>
    <xf numFmtId="37" fontId="7" fillId="0" borderId="0" xfId="0" applyNumberFormat="1" applyFont="1"/>
    <xf numFmtId="37" fontId="9" fillId="0" borderId="4" xfId="0" applyNumberFormat="1" applyFont="1" applyBorder="1" applyAlignment="1">
      <alignment horizontal="right"/>
    </xf>
    <xf numFmtId="166" fontId="9" fillId="0" borderId="0" xfId="1" applyNumberFormat="1" applyFont="1" applyFill="1" applyAlignment="1">
      <alignment wrapText="1"/>
    </xf>
    <xf numFmtId="166" fontId="9" fillId="0" borderId="4" xfId="1" applyNumberFormat="1" applyFont="1" applyFill="1" applyBorder="1" applyAlignment="1">
      <alignment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wrapText="1"/>
    </xf>
    <xf numFmtId="168" fontId="9" fillId="0" borderId="1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37" fontId="7" fillId="0" borderId="5" xfId="0" applyNumberFormat="1" applyFont="1" applyBorder="1"/>
    <xf numFmtId="168" fontId="9" fillId="0" borderId="1" xfId="0" applyNumberFormat="1" applyFont="1" applyBorder="1"/>
    <xf numFmtId="166" fontId="9" fillId="0" borderId="0" xfId="1" applyNumberFormat="1" applyFont="1" applyFill="1" applyBorder="1" applyAlignment="1">
      <alignment wrapText="1"/>
    </xf>
    <xf numFmtId="168" fontId="9" fillId="0" borderId="0" xfId="1" applyNumberFormat="1" applyFont="1" applyFill="1" applyBorder="1" applyAlignment="1">
      <alignment vertical="center" wrapText="1"/>
    </xf>
    <xf numFmtId="168" fontId="9" fillId="0" borderId="0" xfId="0" applyNumberFormat="1" applyFont="1"/>
    <xf numFmtId="37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4" fillId="0" borderId="0" xfId="0" applyFont="1" applyAlignment="1">
      <alignment horizontal="left"/>
    </xf>
    <xf numFmtId="37" fontId="9" fillId="0" borderId="0" xfId="0" applyNumberFormat="1" applyFont="1"/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37" fontId="26" fillId="0" borderId="0" xfId="0" applyNumberFormat="1" applyFont="1"/>
    <xf numFmtId="0" fontId="9" fillId="0" borderId="0" xfId="0" applyFont="1" applyAlignment="1">
      <alignment horizontal="left" indent="1"/>
    </xf>
    <xf numFmtId="166" fontId="7" fillId="0" borderId="5" xfId="1" applyNumberFormat="1" applyFont="1" applyFill="1" applyBorder="1" applyAlignment="1">
      <alignment horizontal="right"/>
    </xf>
    <xf numFmtId="0" fontId="9" fillId="0" borderId="4" xfId="0" applyFont="1" applyBorder="1"/>
    <xf numFmtId="165" fontId="4" fillId="0" borderId="0" xfId="1" applyFont="1" applyFill="1"/>
    <xf numFmtId="165" fontId="9" fillId="0" borderId="0" xfId="1" applyFont="1" applyFill="1" applyAlignment="1"/>
    <xf numFmtId="166" fontId="9" fillId="0" borderId="5" xfId="1" applyNumberFormat="1" applyFont="1" applyFill="1" applyBorder="1" applyAlignment="1"/>
    <xf numFmtId="0" fontId="29" fillId="0" borderId="0" xfId="0" applyFont="1"/>
    <xf numFmtId="37" fontId="27" fillId="0" borderId="0" xfId="0" applyNumberFormat="1" applyFont="1"/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6" fontId="26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right"/>
    </xf>
    <xf numFmtId="0" fontId="14" fillId="0" borderId="0" xfId="0" applyFont="1"/>
    <xf numFmtId="166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2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center" vertical="center"/>
    </xf>
    <xf numFmtId="166" fontId="32" fillId="0" borderId="0" xfId="1" applyNumberFormat="1" applyFont="1" applyFill="1" applyAlignment="1">
      <alignment vertical="center"/>
    </xf>
    <xf numFmtId="0" fontId="32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166" fontId="4" fillId="0" borderId="0" xfId="0" applyNumberFormat="1" applyFont="1"/>
    <xf numFmtId="165" fontId="4" fillId="0" borderId="0" xfId="0" applyNumberFormat="1" applyFont="1"/>
    <xf numFmtId="169" fontId="4" fillId="0" borderId="0" xfId="0" applyNumberFormat="1" applyFont="1"/>
    <xf numFmtId="166" fontId="4" fillId="0" borderId="0" xfId="1" applyNumberFormat="1" applyFont="1" applyFill="1"/>
    <xf numFmtId="0" fontId="5" fillId="0" borderId="0" xfId="0" applyFont="1"/>
    <xf numFmtId="166" fontId="5" fillId="0" borderId="0" xfId="0" applyNumberFormat="1" applyFont="1"/>
    <xf numFmtId="0" fontId="30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3" xr:uid="{4BDC2430-110E-4905-9F1B-EC8857D119C7}"/>
    <cellStyle name="Normal" xfId="0" builtinId="0"/>
    <cellStyle name="Normal 2" xfId="4" xr:uid="{B721E033-FD05-46FA-96E5-589895E6577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K174"/>
  <sheetViews>
    <sheetView tabSelected="1" zoomScale="85" zoomScaleNormal="85" zoomScaleSheetLayoutView="94" workbookViewId="0">
      <selection activeCell="F1" sqref="F1"/>
    </sheetView>
  </sheetViews>
  <sheetFormatPr defaultColWidth="9.125" defaultRowHeight="21.3" customHeight="1" x14ac:dyDescent="0.55000000000000004"/>
  <cols>
    <col min="1" max="1" width="36.25" style="117" customWidth="1"/>
    <col min="2" max="2" width="8.125" style="5" customWidth="1"/>
    <col min="3" max="3" width="1.375" style="5" customWidth="1"/>
    <col min="4" max="4" width="13.75" style="50" customWidth="1"/>
    <col min="5" max="5" width="1.375" style="50" customWidth="1"/>
    <col min="6" max="6" width="13.75" style="54" customWidth="1"/>
    <col min="7" max="7" width="1.375" style="50" customWidth="1"/>
    <col min="8" max="8" width="13.75" style="50" customWidth="1"/>
    <col min="9" max="9" width="1.375" style="50" customWidth="1"/>
    <col min="10" max="10" width="13.75" style="54" customWidth="1"/>
    <col min="11" max="16384" width="9.125" style="119"/>
  </cols>
  <sheetData>
    <row r="1" spans="1:10" s="1" customFormat="1" ht="27" customHeight="1" x14ac:dyDescent="0.6">
      <c r="A1" s="2" t="s">
        <v>133</v>
      </c>
      <c r="B1" s="5"/>
      <c r="C1" s="5"/>
      <c r="D1" s="50"/>
      <c r="E1" s="50"/>
      <c r="F1" s="54"/>
      <c r="G1" s="50"/>
      <c r="H1" s="50"/>
      <c r="I1" s="50"/>
      <c r="J1" s="54"/>
    </row>
    <row r="2" spans="1:10" s="1" customFormat="1" ht="21.3" customHeight="1" x14ac:dyDescent="0.6">
      <c r="A2" s="112" t="s">
        <v>153</v>
      </c>
      <c r="B2" s="5"/>
      <c r="C2" s="5"/>
      <c r="D2" s="50"/>
      <c r="E2" s="50"/>
      <c r="F2" s="54"/>
      <c r="G2" s="50"/>
      <c r="H2" s="50"/>
      <c r="I2" s="50"/>
      <c r="J2" s="54"/>
    </row>
    <row r="3" spans="1:10" ht="21.3" customHeight="1" x14ac:dyDescent="0.55000000000000004">
      <c r="A3" s="113"/>
      <c r="B3" s="10"/>
      <c r="C3" s="10"/>
      <c r="D3" s="143" t="s">
        <v>155</v>
      </c>
      <c r="E3" s="143"/>
      <c r="F3" s="143"/>
      <c r="G3" s="134"/>
      <c r="H3" s="143" t="s">
        <v>161</v>
      </c>
      <c r="I3" s="143"/>
      <c r="J3" s="143"/>
    </row>
    <row r="4" spans="1:10" ht="21.3" customHeight="1" x14ac:dyDescent="0.55000000000000004">
      <c r="A4" s="113"/>
      <c r="B4" s="10"/>
      <c r="C4" s="10"/>
      <c r="D4" s="114" t="s">
        <v>131</v>
      </c>
      <c r="E4" s="114"/>
      <c r="F4" s="57" t="s">
        <v>130</v>
      </c>
      <c r="G4" s="134"/>
      <c r="H4" s="114" t="s">
        <v>131</v>
      </c>
      <c r="I4" s="114"/>
      <c r="J4" s="57" t="s">
        <v>130</v>
      </c>
    </row>
    <row r="5" spans="1:10" ht="21.3" customHeight="1" x14ac:dyDescent="0.6">
      <c r="A5" s="2" t="s">
        <v>0</v>
      </c>
      <c r="B5" s="34" t="s">
        <v>1</v>
      </c>
      <c r="C5" s="34"/>
      <c r="D5" s="114">
        <v>2568</v>
      </c>
      <c r="E5" s="114"/>
      <c r="F5" s="114">
        <v>2567</v>
      </c>
      <c r="G5" s="114"/>
      <c r="H5" s="114">
        <v>2568</v>
      </c>
      <c r="I5" s="114"/>
      <c r="J5" s="114">
        <v>2567</v>
      </c>
    </row>
    <row r="6" spans="1:10" ht="21.3" customHeight="1" x14ac:dyDescent="0.6">
      <c r="A6" s="2"/>
      <c r="B6" s="34"/>
      <c r="C6" s="34"/>
      <c r="D6" s="114" t="s">
        <v>64</v>
      </c>
      <c r="E6" s="114"/>
      <c r="F6" s="57"/>
      <c r="G6" s="114"/>
      <c r="H6" s="114" t="s">
        <v>64</v>
      </c>
      <c r="I6" s="114"/>
      <c r="J6" s="57"/>
    </row>
    <row r="7" spans="1:10" ht="21.3" customHeight="1" x14ac:dyDescent="0.55000000000000004">
      <c r="A7" s="115"/>
      <c r="B7" s="10"/>
      <c r="C7" s="10"/>
      <c r="D7" s="142" t="s">
        <v>59</v>
      </c>
      <c r="E7" s="142"/>
      <c r="F7" s="142"/>
      <c r="G7" s="142"/>
      <c r="H7" s="142"/>
      <c r="I7" s="142"/>
      <c r="J7" s="142"/>
    </row>
    <row r="8" spans="1:10" ht="21.6" x14ac:dyDescent="0.55000000000000004">
      <c r="A8" s="97" t="s">
        <v>2</v>
      </c>
      <c r="B8" s="34"/>
      <c r="C8" s="34"/>
    </row>
    <row r="9" spans="1:10" ht="21.6" x14ac:dyDescent="0.55000000000000004">
      <c r="A9" s="3" t="s">
        <v>3</v>
      </c>
      <c r="B9" s="34"/>
      <c r="C9" s="34"/>
      <c r="D9" s="54">
        <v>403099</v>
      </c>
      <c r="E9" s="103"/>
      <c r="F9" s="54">
        <v>210949</v>
      </c>
      <c r="G9" s="103"/>
      <c r="H9" s="54">
        <v>103140</v>
      </c>
      <c r="I9" s="103"/>
      <c r="J9" s="54">
        <v>79060</v>
      </c>
    </row>
    <row r="10" spans="1:10" ht="21.6" x14ac:dyDescent="0.55000000000000004">
      <c r="A10" s="3" t="s">
        <v>119</v>
      </c>
      <c r="B10" s="95">
        <v>2</v>
      </c>
      <c r="C10" s="34"/>
      <c r="D10" s="54">
        <v>1584051</v>
      </c>
      <c r="E10" s="103"/>
      <c r="F10" s="54">
        <v>1104917</v>
      </c>
      <c r="G10" s="103"/>
      <c r="H10" s="54">
        <v>1838127</v>
      </c>
      <c r="I10" s="103"/>
      <c r="J10" s="54">
        <v>1370892</v>
      </c>
    </row>
    <row r="11" spans="1:10" ht="21.6" x14ac:dyDescent="0.55000000000000004">
      <c r="A11" s="3" t="s">
        <v>170</v>
      </c>
      <c r="B11" s="95"/>
      <c r="C11" s="34"/>
      <c r="D11" s="54">
        <v>631334</v>
      </c>
      <c r="E11" s="103"/>
      <c r="F11" s="54">
        <v>445749</v>
      </c>
      <c r="G11" s="103"/>
      <c r="H11" s="54">
        <v>413027</v>
      </c>
      <c r="I11" s="103"/>
      <c r="J11" s="54">
        <v>322553</v>
      </c>
    </row>
    <row r="12" spans="1:10" ht="21.6" x14ac:dyDescent="0.55000000000000004">
      <c r="A12" s="3" t="s">
        <v>43</v>
      </c>
      <c r="B12" s="95">
        <v>2</v>
      </c>
      <c r="C12" s="34"/>
      <c r="D12" s="54">
        <v>540854</v>
      </c>
      <c r="E12" s="103"/>
      <c r="F12" s="54">
        <v>819092</v>
      </c>
      <c r="G12" s="103"/>
      <c r="H12" s="54">
        <v>3170215</v>
      </c>
      <c r="I12" s="103"/>
      <c r="J12" s="54">
        <v>2969090</v>
      </c>
    </row>
    <row r="13" spans="1:10" ht="21.6" x14ac:dyDescent="0.55000000000000004">
      <c r="A13" s="3" t="s">
        <v>4</v>
      </c>
      <c r="B13" s="95"/>
      <c r="C13" s="34"/>
      <c r="D13" s="54">
        <v>7473209</v>
      </c>
      <c r="E13" s="103"/>
      <c r="F13" s="54">
        <v>2915781</v>
      </c>
      <c r="G13" s="103"/>
      <c r="H13" s="54">
        <v>4515500</v>
      </c>
      <c r="I13" s="103"/>
      <c r="J13" s="54">
        <v>1406619</v>
      </c>
    </row>
    <row r="14" spans="1:10" ht="21.6" x14ac:dyDescent="0.55000000000000004">
      <c r="A14" s="116" t="s">
        <v>132</v>
      </c>
      <c r="B14" s="95"/>
      <c r="C14" s="34"/>
      <c r="D14" s="54">
        <v>46646</v>
      </c>
      <c r="E14" s="103"/>
      <c r="F14" s="54">
        <v>51312</v>
      </c>
      <c r="G14" s="103"/>
      <c r="H14" s="54">
        <v>0</v>
      </c>
      <c r="I14" s="103"/>
      <c r="J14" s="54">
        <v>0</v>
      </c>
    </row>
    <row r="15" spans="1:10" ht="21.6" x14ac:dyDescent="0.55000000000000004">
      <c r="A15" s="3" t="s">
        <v>156</v>
      </c>
      <c r="B15" s="95"/>
      <c r="C15" s="34"/>
      <c r="D15" s="54">
        <v>14260</v>
      </c>
      <c r="E15" s="103"/>
      <c r="F15" s="54">
        <v>6160</v>
      </c>
      <c r="G15" s="103"/>
      <c r="H15" s="54">
        <v>14260</v>
      </c>
      <c r="I15" s="103"/>
      <c r="J15" s="54">
        <v>6160</v>
      </c>
    </row>
    <row r="16" spans="1:10" ht="21.6" x14ac:dyDescent="0.55000000000000004">
      <c r="A16" s="3" t="s">
        <v>5</v>
      </c>
      <c r="B16" s="34"/>
      <c r="C16" s="34"/>
      <c r="D16" s="54">
        <v>52622</v>
      </c>
      <c r="E16" s="103"/>
      <c r="F16" s="54">
        <v>57727</v>
      </c>
      <c r="G16" s="103"/>
      <c r="H16" s="54">
        <v>17962</v>
      </c>
      <c r="I16" s="103"/>
      <c r="J16" s="54">
        <v>17028</v>
      </c>
    </row>
    <row r="17" spans="1:10" ht="21.6" x14ac:dyDescent="0.55000000000000004">
      <c r="A17" s="35" t="s">
        <v>6</v>
      </c>
      <c r="B17" s="34"/>
      <c r="C17" s="34"/>
      <c r="D17" s="58">
        <f>SUM(D9:D16)</f>
        <v>10746075</v>
      </c>
      <c r="E17" s="111"/>
      <c r="F17" s="58">
        <f>SUM(F9:F16)</f>
        <v>5611687</v>
      </c>
      <c r="G17" s="111"/>
      <c r="H17" s="58">
        <f>SUM(H9:H16)</f>
        <v>10072231</v>
      </c>
      <c r="I17" s="111"/>
      <c r="J17" s="58">
        <f>SUM(J9:J16)</f>
        <v>6171402</v>
      </c>
    </row>
    <row r="18" spans="1:10" ht="21.6" x14ac:dyDescent="0.55000000000000004">
      <c r="A18" s="3"/>
      <c r="B18" s="34"/>
      <c r="C18" s="34"/>
      <c r="D18" s="103"/>
      <c r="E18" s="103"/>
      <c r="G18" s="103"/>
      <c r="H18" s="103"/>
      <c r="I18" s="103"/>
    </row>
    <row r="19" spans="1:10" ht="21.6" x14ac:dyDescent="0.55000000000000004">
      <c r="A19" s="97" t="s">
        <v>7</v>
      </c>
      <c r="B19" s="95"/>
      <c r="C19" s="34"/>
      <c r="D19" s="103"/>
      <c r="E19" s="103"/>
      <c r="G19" s="103"/>
      <c r="H19" s="103"/>
      <c r="I19" s="103"/>
    </row>
    <row r="20" spans="1:10" ht="21.6" x14ac:dyDescent="0.55000000000000004">
      <c r="A20" s="5" t="s">
        <v>157</v>
      </c>
      <c r="B20" s="34"/>
      <c r="C20" s="34"/>
      <c r="D20" s="54">
        <v>127929</v>
      </c>
      <c r="E20" s="103"/>
      <c r="F20" s="54">
        <v>141305</v>
      </c>
      <c r="G20" s="103"/>
      <c r="H20" s="54">
        <v>117484</v>
      </c>
      <c r="I20" s="103"/>
      <c r="J20" s="54">
        <v>130866</v>
      </c>
    </row>
    <row r="21" spans="1:10" s="1" customFormat="1" ht="21.6" x14ac:dyDescent="0.55000000000000004">
      <c r="A21" s="5" t="s">
        <v>29</v>
      </c>
      <c r="B21" s="95"/>
      <c r="C21" s="34"/>
      <c r="D21" s="54">
        <v>0</v>
      </c>
      <c r="E21" s="51"/>
      <c r="F21" s="54">
        <v>0</v>
      </c>
      <c r="G21" s="103"/>
      <c r="H21" s="54">
        <v>4892985</v>
      </c>
      <c r="I21" s="103"/>
      <c r="J21" s="54">
        <v>4892985</v>
      </c>
    </row>
    <row r="22" spans="1:10" ht="21.6" x14ac:dyDescent="0.55000000000000004">
      <c r="A22" s="21" t="s">
        <v>87</v>
      </c>
      <c r="B22" s="95"/>
      <c r="C22" s="34"/>
      <c r="D22" s="54">
        <v>4098207</v>
      </c>
      <c r="E22" s="103"/>
      <c r="F22" s="54">
        <v>4079018</v>
      </c>
      <c r="G22" s="103"/>
      <c r="H22" s="54">
        <v>3482635</v>
      </c>
      <c r="I22" s="103"/>
      <c r="J22" s="54">
        <v>3482635</v>
      </c>
    </row>
    <row r="23" spans="1:10" ht="21.6" x14ac:dyDescent="0.55000000000000004">
      <c r="A23" s="21" t="s">
        <v>120</v>
      </c>
      <c r="B23" s="95"/>
      <c r="C23" s="34"/>
      <c r="D23" s="54">
        <v>8482</v>
      </c>
      <c r="E23" s="103"/>
      <c r="F23" s="54">
        <v>8482</v>
      </c>
      <c r="G23" s="103"/>
      <c r="H23" s="54">
        <v>0</v>
      </c>
      <c r="I23" s="103"/>
      <c r="J23" s="54">
        <v>0</v>
      </c>
    </row>
    <row r="24" spans="1:10" s="1" customFormat="1" ht="21.6" x14ac:dyDescent="0.55000000000000004">
      <c r="A24" s="3" t="s">
        <v>195</v>
      </c>
      <c r="B24" s="95"/>
      <c r="C24" s="34"/>
      <c r="D24" s="54">
        <f>49919-D23</f>
        <v>41437</v>
      </c>
      <c r="E24" s="103"/>
      <c r="F24" s="54">
        <f>51586-F23</f>
        <v>43104</v>
      </c>
      <c r="G24" s="103"/>
      <c r="H24" s="54">
        <v>31231</v>
      </c>
      <c r="I24" s="103"/>
      <c r="J24" s="54">
        <v>32895</v>
      </c>
    </row>
    <row r="25" spans="1:10" s="1" customFormat="1" ht="21.6" x14ac:dyDescent="0.55000000000000004">
      <c r="A25" s="3" t="s">
        <v>48</v>
      </c>
      <c r="B25" s="95">
        <v>2</v>
      </c>
      <c r="C25" s="34"/>
      <c r="D25" s="54">
        <v>199863</v>
      </c>
      <c r="E25" s="103"/>
      <c r="F25" s="54">
        <v>195289</v>
      </c>
      <c r="G25" s="103"/>
      <c r="H25" s="54">
        <v>2063008</v>
      </c>
      <c r="I25" s="103"/>
      <c r="J25" s="54">
        <v>2104270</v>
      </c>
    </row>
    <row r="26" spans="1:10" ht="21.6" x14ac:dyDescent="0.55000000000000004">
      <c r="A26" s="3" t="s">
        <v>28</v>
      </c>
      <c r="B26" s="95"/>
      <c r="C26" s="34"/>
      <c r="D26" s="54">
        <v>7256972</v>
      </c>
      <c r="E26" s="103"/>
      <c r="F26" s="54">
        <v>7258792</v>
      </c>
      <c r="G26" s="103"/>
      <c r="H26" s="54">
        <v>3032520</v>
      </c>
      <c r="I26" s="103"/>
      <c r="J26" s="54">
        <v>3032520</v>
      </c>
    </row>
    <row r="27" spans="1:10" ht="21.6" x14ac:dyDescent="0.55000000000000004">
      <c r="A27" s="3" t="s">
        <v>27</v>
      </c>
      <c r="B27" s="95">
        <v>3</v>
      </c>
      <c r="C27" s="34"/>
      <c r="D27" s="54">
        <v>26292006</v>
      </c>
      <c r="E27" s="103"/>
      <c r="F27" s="54">
        <v>26073758</v>
      </c>
      <c r="G27" s="103"/>
      <c r="H27" s="54">
        <v>7185398</v>
      </c>
      <c r="I27" s="103"/>
      <c r="J27" s="54">
        <v>7342842</v>
      </c>
    </row>
    <row r="28" spans="1:10" ht="21.6" x14ac:dyDescent="0.55000000000000004">
      <c r="A28" s="3" t="s">
        <v>158</v>
      </c>
      <c r="B28" s="95"/>
      <c r="C28" s="34"/>
      <c r="D28" s="54">
        <v>119666</v>
      </c>
      <c r="E28" s="103"/>
      <c r="F28" s="54">
        <v>51478</v>
      </c>
      <c r="G28" s="103"/>
      <c r="H28" s="54">
        <v>176483</v>
      </c>
      <c r="I28" s="103"/>
      <c r="J28" s="54">
        <v>175894</v>
      </c>
    </row>
    <row r="29" spans="1:10" ht="21.6" x14ac:dyDescent="0.55000000000000004">
      <c r="A29" s="3" t="s">
        <v>257</v>
      </c>
      <c r="B29" s="95"/>
      <c r="C29" s="34"/>
      <c r="D29" s="54">
        <v>14738</v>
      </c>
      <c r="E29" s="103"/>
      <c r="F29" s="54">
        <v>15418</v>
      </c>
      <c r="G29" s="103"/>
      <c r="H29" s="54">
        <v>10458</v>
      </c>
      <c r="I29" s="103"/>
      <c r="J29" s="54">
        <v>10949</v>
      </c>
    </row>
    <row r="30" spans="1:10" ht="21.6" x14ac:dyDescent="0.55000000000000004">
      <c r="A30" s="3" t="s">
        <v>8</v>
      </c>
      <c r="B30" s="95"/>
      <c r="C30" s="34"/>
      <c r="D30" s="54">
        <v>8059</v>
      </c>
      <c r="E30" s="103"/>
      <c r="F30" s="54">
        <v>7274</v>
      </c>
      <c r="G30" s="103"/>
      <c r="H30" s="54">
        <v>0</v>
      </c>
      <c r="I30" s="103"/>
      <c r="J30" s="54">
        <v>0</v>
      </c>
    </row>
    <row r="31" spans="1:10" ht="21.6" x14ac:dyDescent="0.55000000000000004">
      <c r="A31" s="3" t="s">
        <v>9</v>
      </c>
      <c r="B31" s="95"/>
      <c r="C31" s="34"/>
      <c r="D31" s="54">
        <v>101385</v>
      </c>
      <c r="E31" s="103"/>
      <c r="F31" s="54">
        <v>82581</v>
      </c>
      <c r="G31" s="103"/>
      <c r="H31" s="54">
        <v>40911</v>
      </c>
      <c r="I31" s="103"/>
      <c r="J31" s="54">
        <v>31021</v>
      </c>
    </row>
    <row r="32" spans="1:10" ht="21.6" x14ac:dyDescent="0.55000000000000004">
      <c r="A32" s="35" t="s">
        <v>10</v>
      </c>
      <c r="B32" s="95"/>
      <c r="C32" s="34"/>
      <c r="D32" s="58">
        <f>SUM(D20:D31)</f>
        <v>38268744</v>
      </c>
      <c r="E32" s="111"/>
      <c r="F32" s="58">
        <f>SUM(F20:F31)</f>
        <v>37956499</v>
      </c>
      <c r="G32" s="111"/>
      <c r="H32" s="58">
        <f>SUM(H20:H31)</f>
        <v>21033113</v>
      </c>
      <c r="I32" s="111"/>
      <c r="J32" s="58">
        <f>SUM(J20:J31)</f>
        <v>21236877</v>
      </c>
    </row>
    <row r="33" spans="1:10" ht="21.6" x14ac:dyDescent="0.55000000000000004">
      <c r="A33" s="35"/>
      <c r="B33" s="95"/>
      <c r="C33" s="34"/>
      <c r="D33" s="111"/>
      <c r="E33" s="111"/>
      <c r="F33" s="59"/>
      <c r="G33" s="111"/>
      <c r="H33" s="111"/>
      <c r="I33" s="111"/>
      <c r="J33" s="59"/>
    </row>
    <row r="34" spans="1:10" ht="22.2" thickBot="1" x14ac:dyDescent="0.6">
      <c r="A34" s="35" t="s">
        <v>11</v>
      </c>
      <c r="B34" s="95"/>
      <c r="C34" s="34"/>
      <c r="D34" s="60">
        <f>D32+D17</f>
        <v>49014819</v>
      </c>
      <c r="E34" s="111"/>
      <c r="F34" s="60">
        <f>F32+F17</f>
        <v>43568186</v>
      </c>
      <c r="G34" s="111"/>
      <c r="H34" s="60">
        <f>H32+H17</f>
        <v>31105344</v>
      </c>
      <c r="I34" s="111"/>
      <c r="J34" s="60">
        <f>J32+J17</f>
        <v>27408279</v>
      </c>
    </row>
    <row r="35" spans="1:10" ht="10.5" customHeight="1" thickTop="1" x14ac:dyDescent="0.55000000000000004"/>
    <row r="36" spans="1:10" s="1" customFormat="1" ht="27" customHeight="1" x14ac:dyDescent="0.6">
      <c r="A36" s="2" t="s">
        <v>133</v>
      </c>
      <c r="B36" s="5"/>
      <c r="C36" s="5"/>
      <c r="D36" s="50"/>
      <c r="E36" s="50"/>
      <c r="F36" s="54"/>
      <c r="G36" s="50"/>
      <c r="H36" s="50"/>
      <c r="I36" s="50"/>
      <c r="J36" s="54"/>
    </row>
    <row r="37" spans="1:10" s="1" customFormat="1" ht="21.3" customHeight="1" x14ac:dyDescent="0.6">
      <c r="A37" s="112" t="s">
        <v>153</v>
      </c>
      <c r="B37" s="5"/>
      <c r="C37" s="5"/>
      <c r="D37" s="50"/>
      <c r="E37" s="50"/>
      <c r="F37" s="54"/>
      <c r="G37" s="50"/>
      <c r="H37" s="50"/>
      <c r="I37" s="50"/>
      <c r="J37" s="54"/>
    </row>
    <row r="38" spans="1:10" ht="21.3" customHeight="1" x14ac:dyDescent="0.55000000000000004">
      <c r="A38" s="115"/>
      <c r="B38" s="10"/>
      <c r="C38" s="10"/>
      <c r="D38" s="143" t="s">
        <v>155</v>
      </c>
      <c r="E38" s="143"/>
      <c r="F38" s="143"/>
      <c r="G38" s="134"/>
      <c r="H38" s="143" t="s">
        <v>161</v>
      </c>
      <c r="I38" s="143"/>
      <c r="J38" s="143"/>
    </row>
    <row r="39" spans="1:10" ht="21.3" customHeight="1" x14ac:dyDescent="0.55000000000000004">
      <c r="A39" s="113"/>
      <c r="B39" s="10"/>
      <c r="C39" s="10"/>
      <c r="D39" s="114" t="s">
        <v>131</v>
      </c>
      <c r="E39" s="114"/>
      <c r="F39" s="57" t="s">
        <v>130</v>
      </c>
      <c r="G39" s="134"/>
      <c r="H39" s="114" t="s">
        <v>131</v>
      </c>
      <c r="I39" s="114"/>
      <c r="J39" s="57" t="s">
        <v>130</v>
      </c>
    </row>
    <row r="40" spans="1:10" ht="23.4" x14ac:dyDescent="0.6">
      <c r="A40" s="2" t="s">
        <v>56</v>
      </c>
      <c r="B40" s="34" t="s">
        <v>1</v>
      </c>
      <c r="C40" s="10"/>
      <c r="D40" s="114">
        <v>2568</v>
      </c>
      <c r="E40" s="114"/>
      <c r="F40" s="114">
        <v>2567</v>
      </c>
      <c r="G40" s="114"/>
      <c r="H40" s="114">
        <v>2568</v>
      </c>
      <c r="I40" s="114"/>
      <c r="J40" s="114">
        <v>2567</v>
      </c>
    </row>
    <row r="41" spans="1:10" ht="21.3" customHeight="1" x14ac:dyDescent="0.6">
      <c r="A41" s="2"/>
      <c r="B41" s="34"/>
      <c r="C41" s="10"/>
      <c r="D41" s="114" t="s">
        <v>64</v>
      </c>
      <c r="F41" s="57"/>
      <c r="G41" s="114"/>
      <c r="H41" s="114" t="s">
        <v>64</v>
      </c>
      <c r="I41" s="114"/>
      <c r="J41" s="57"/>
    </row>
    <row r="42" spans="1:10" ht="21.3" customHeight="1" x14ac:dyDescent="0.55000000000000004">
      <c r="A42" s="118"/>
      <c r="C42" s="34"/>
      <c r="D42" s="142" t="s">
        <v>59</v>
      </c>
      <c r="E42" s="142"/>
      <c r="F42" s="142"/>
      <c r="G42" s="142"/>
      <c r="H42" s="142"/>
      <c r="I42" s="142"/>
      <c r="J42" s="142"/>
    </row>
    <row r="43" spans="1:10" ht="21.6" x14ac:dyDescent="0.55000000000000004">
      <c r="A43" s="97" t="s">
        <v>12</v>
      </c>
      <c r="B43" s="10"/>
      <c r="C43" s="10"/>
      <c r="D43" s="103"/>
      <c r="E43" s="103"/>
      <c r="G43" s="103"/>
      <c r="H43" s="103"/>
      <c r="I43" s="103"/>
    </row>
    <row r="44" spans="1:10" ht="21.6" x14ac:dyDescent="0.55000000000000004">
      <c r="A44" s="3" t="s">
        <v>255</v>
      </c>
      <c r="B44" s="34"/>
      <c r="C44" s="34"/>
      <c r="D44" s="52">
        <v>9676190</v>
      </c>
      <c r="E44" s="103"/>
      <c r="F44" s="54">
        <v>7453810</v>
      </c>
      <c r="G44" s="103"/>
      <c r="H44" s="52">
        <v>7447000</v>
      </c>
      <c r="I44" s="103"/>
      <c r="J44" s="54">
        <v>5669749</v>
      </c>
    </row>
    <row r="45" spans="1:10" ht="21.6" x14ac:dyDescent="0.55000000000000004">
      <c r="A45" s="3" t="s">
        <v>121</v>
      </c>
      <c r="B45" s="34">
        <v>2</v>
      </c>
      <c r="C45" s="34"/>
      <c r="D45" s="52">
        <v>3113785</v>
      </c>
      <c r="E45" s="103"/>
      <c r="F45" s="54">
        <v>1033912</v>
      </c>
      <c r="G45" s="103"/>
      <c r="H45" s="52">
        <v>1951832</v>
      </c>
      <c r="I45" s="103"/>
      <c r="J45" s="54">
        <v>539462</v>
      </c>
    </row>
    <row r="46" spans="1:10" ht="21.6" x14ac:dyDescent="0.55000000000000004">
      <c r="A46" s="3" t="s">
        <v>244</v>
      </c>
      <c r="B46" s="34"/>
      <c r="C46" s="34"/>
      <c r="D46" s="119"/>
      <c r="E46" s="119"/>
      <c r="F46" s="119"/>
      <c r="G46" s="119"/>
      <c r="H46" s="119"/>
      <c r="I46" s="119"/>
      <c r="J46" s="119"/>
    </row>
    <row r="47" spans="1:10" ht="21.6" x14ac:dyDescent="0.55000000000000004">
      <c r="A47" s="3" t="s">
        <v>245</v>
      </c>
      <c r="B47" s="34"/>
      <c r="C47" s="34"/>
      <c r="D47" s="52">
        <v>2375000</v>
      </c>
      <c r="E47" s="103"/>
      <c r="F47" s="61">
        <v>2800000</v>
      </c>
      <c r="G47" s="52"/>
      <c r="H47" s="52">
        <v>1884000</v>
      </c>
      <c r="I47" s="53"/>
      <c r="J47" s="61">
        <v>2384000</v>
      </c>
    </row>
    <row r="48" spans="1:10" ht="21.6" x14ac:dyDescent="0.55000000000000004">
      <c r="A48" s="3" t="s">
        <v>205</v>
      </c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21.6" x14ac:dyDescent="0.55000000000000004">
      <c r="A49" s="104" t="s">
        <v>206</v>
      </c>
      <c r="B49" s="34">
        <v>2</v>
      </c>
      <c r="C49" s="34"/>
      <c r="D49" s="52">
        <v>16548</v>
      </c>
      <c r="E49" s="103"/>
      <c r="F49" s="54">
        <v>13711</v>
      </c>
      <c r="G49" s="103"/>
      <c r="H49" s="52">
        <v>48189</v>
      </c>
      <c r="I49" s="103"/>
      <c r="J49" s="54">
        <v>45714</v>
      </c>
    </row>
    <row r="50" spans="1:10" ht="21.6" x14ac:dyDescent="0.55000000000000004">
      <c r="A50" s="3" t="s">
        <v>49</v>
      </c>
      <c r="B50" s="34">
        <v>2</v>
      </c>
      <c r="C50" s="34"/>
      <c r="D50" s="52">
        <v>14100</v>
      </c>
      <c r="E50" s="103"/>
      <c r="F50" s="54">
        <v>15100</v>
      </c>
      <c r="G50" s="103"/>
      <c r="H50" s="52">
        <v>277100</v>
      </c>
      <c r="I50" s="103"/>
      <c r="J50" s="54">
        <v>136600</v>
      </c>
    </row>
    <row r="51" spans="1:10" ht="21.6" x14ac:dyDescent="0.55000000000000004">
      <c r="A51" s="3" t="s">
        <v>122</v>
      </c>
      <c r="B51" s="34"/>
      <c r="C51" s="34"/>
      <c r="D51" s="52">
        <v>16358</v>
      </c>
      <c r="E51" s="103"/>
      <c r="F51" s="54">
        <v>2517</v>
      </c>
      <c r="G51" s="103"/>
      <c r="H51" s="52">
        <v>0</v>
      </c>
      <c r="I51" s="103"/>
      <c r="J51" s="54">
        <v>0</v>
      </c>
    </row>
    <row r="52" spans="1:10" ht="21.6" x14ac:dyDescent="0.55000000000000004">
      <c r="A52" s="3" t="s">
        <v>146</v>
      </c>
      <c r="B52" s="34"/>
      <c r="C52" s="34"/>
      <c r="D52" s="52">
        <v>1136304</v>
      </c>
      <c r="E52" s="103"/>
      <c r="F52" s="54">
        <v>0</v>
      </c>
      <c r="G52" s="103"/>
      <c r="H52" s="52">
        <v>898727</v>
      </c>
      <c r="I52" s="103"/>
      <c r="J52" s="54">
        <v>0</v>
      </c>
    </row>
    <row r="53" spans="1:10" ht="21.6" x14ac:dyDescent="0.55000000000000004">
      <c r="A53" s="3" t="s">
        <v>159</v>
      </c>
      <c r="B53" s="34"/>
      <c r="C53" s="34"/>
      <c r="D53" s="54">
        <v>0</v>
      </c>
      <c r="E53" s="103"/>
      <c r="F53" s="54">
        <v>7392</v>
      </c>
      <c r="G53" s="103"/>
      <c r="H53" s="52">
        <v>0</v>
      </c>
      <c r="I53" s="103"/>
      <c r="J53" s="54">
        <v>7392</v>
      </c>
    </row>
    <row r="54" spans="1:10" ht="21.6" x14ac:dyDescent="0.55000000000000004">
      <c r="A54" s="3" t="s">
        <v>13</v>
      </c>
      <c r="B54" s="34"/>
      <c r="C54" s="34"/>
      <c r="D54" s="52">
        <v>52321</v>
      </c>
      <c r="E54" s="103"/>
      <c r="F54" s="54">
        <v>31045</v>
      </c>
      <c r="G54" s="103"/>
      <c r="H54" s="52">
        <v>6039</v>
      </c>
      <c r="I54" s="103"/>
      <c r="J54" s="54">
        <v>6238</v>
      </c>
    </row>
    <row r="55" spans="1:10" ht="21.6" x14ac:dyDescent="0.55000000000000004">
      <c r="A55" s="35" t="s">
        <v>14</v>
      </c>
      <c r="B55" s="34"/>
      <c r="C55" s="34"/>
      <c r="D55" s="58">
        <f>SUM(D44:D54)</f>
        <v>16400606</v>
      </c>
      <c r="E55" s="111"/>
      <c r="F55" s="58">
        <f>SUM(F44:F54)</f>
        <v>11357487</v>
      </c>
      <c r="G55" s="111"/>
      <c r="H55" s="58">
        <f>SUM(H44:H54)</f>
        <v>12512887</v>
      </c>
      <c r="I55" s="111"/>
      <c r="J55" s="58">
        <f>SUM(J44:J54)</f>
        <v>8789155</v>
      </c>
    </row>
    <row r="56" spans="1:10" ht="21.6" x14ac:dyDescent="0.55000000000000004">
      <c r="A56" s="3"/>
      <c r="B56" s="34"/>
      <c r="C56" s="34"/>
      <c r="D56" s="103"/>
      <c r="E56" s="103"/>
      <c r="G56" s="103"/>
      <c r="H56" s="103"/>
      <c r="I56" s="103"/>
    </row>
    <row r="57" spans="1:10" ht="21.6" x14ac:dyDescent="0.55000000000000004">
      <c r="A57" s="97" t="s">
        <v>15</v>
      </c>
      <c r="B57" s="34"/>
      <c r="C57" s="34"/>
      <c r="D57" s="103"/>
      <c r="E57" s="103"/>
      <c r="G57" s="103"/>
      <c r="H57" s="103"/>
      <c r="I57" s="103"/>
    </row>
    <row r="58" spans="1:10" ht="21.6" x14ac:dyDescent="0.55000000000000004">
      <c r="A58" s="3" t="s">
        <v>134</v>
      </c>
      <c r="B58" s="34"/>
      <c r="C58" s="34"/>
      <c r="D58" s="54">
        <v>5383000</v>
      </c>
      <c r="E58" s="103"/>
      <c r="F58" s="54">
        <v>5183000</v>
      </c>
      <c r="G58" s="103"/>
      <c r="H58" s="54">
        <v>3582000</v>
      </c>
      <c r="I58" s="103"/>
      <c r="J58" s="54">
        <v>3682000</v>
      </c>
    </row>
    <row r="59" spans="1:10" ht="21.6" x14ac:dyDescent="0.55000000000000004">
      <c r="A59" s="3" t="s">
        <v>167</v>
      </c>
      <c r="B59" s="34">
        <v>2</v>
      </c>
      <c r="C59" s="34"/>
      <c r="D59" s="54">
        <v>91584</v>
      </c>
      <c r="E59" s="103"/>
      <c r="F59" s="54">
        <v>25633</v>
      </c>
      <c r="G59" s="103"/>
      <c r="H59" s="54">
        <v>146003</v>
      </c>
      <c r="I59" s="103"/>
      <c r="J59" s="54">
        <v>147828</v>
      </c>
    </row>
    <row r="60" spans="1:10" ht="21.6" x14ac:dyDescent="0.55000000000000004">
      <c r="A60" s="3" t="s">
        <v>90</v>
      </c>
      <c r="B60" s="34"/>
      <c r="C60" s="34"/>
      <c r="D60" s="54">
        <v>2649238</v>
      </c>
      <c r="E60" s="103"/>
      <c r="F60" s="54">
        <v>2649130</v>
      </c>
      <c r="G60" s="103"/>
      <c r="H60" s="54">
        <v>2649238</v>
      </c>
      <c r="I60" s="103"/>
      <c r="J60" s="54">
        <v>2649130</v>
      </c>
    </row>
    <row r="61" spans="1:10" ht="21.6" x14ac:dyDescent="0.55000000000000004">
      <c r="A61" s="3" t="s">
        <v>16</v>
      </c>
      <c r="B61" s="34"/>
      <c r="C61" s="34"/>
      <c r="D61" s="54">
        <v>1767695</v>
      </c>
      <c r="E61" s="103"/>
      <c r="F61" s="54">
        <v>1759386</v>
      </c>
      <c r="G61" s="103"/>
      <c r="H61" s="54">
        <v>658838</v>
      </c>
      <c r="I61" s="103"/>
      <c r="J61" s="54">
        <v>644432</v>
      </c>
    </row>
    <row r="62" spans="1:10" ht="21.6" x14ac:dyDescent="0.55000000000000004">
      <c r="A62" s="3" t="s">
        <v>207</v>
      </c>
      <c r="B62" s="34"/>
      <c r="C62" s="34"/>
      <c r="D62" s="119"/>
      <c r="E62" s="119"/>
      <c r="F62" s="119"/>
      <c r="G62" s="119"/>
      <c r="H62" s="119"/>
      <c r="I62" s="119"/>
      <c r="J62" s="119"/>
    </row>
    <row r="63" spans="1:10" ht="21.6" x14ac:dyDescent="0.55000000000000004">
      <c r="A63" s="3" t="s">
        <v>236</v>
      </c>
      <c r="B63" s="34"/>
      <c r="C63" s="34"/>
      <c r="D63" s="52">
        <v>251958</v>
      </c>
      <c r="E63" s="103"/>
      <c r="F63" s="54">
        <v>247300</v>
      </c>
      <c r="G63" s="103"/>
      <c r="H63" s="52">
        <v>83370</v>
      </c>
      <c r="I63" s="103"/>
      <c r="J63" s="54">
        <v>81503</v>
      </c>
    </row>
    <row r="64" spans="1:10" ht="21.6" x14ac:dyDescent="0.55000000000000004">
      <c r="A64" s="3" t="s">
        <v>17</v>
      </c>
      <c r="B64" s="34"/>
      <c r="C64" s="34"/>
      <c r="D64" s="54">
        <v>197485</v>
      </c>
      <c r="E64" s="103"/>
      <c r="F64" s="54">
        <v>180166</v>
      </c>
      <c r="G64" s="103"/>
      <c r="H64" s="54">
        <v>25042</v>
      </c>
      <c r="I64" s="103"/>
      <c r="J64" s="54">
        <v>22286</v>
      </c>
    </row>
    <row r="65" spans="1:10" ht="21.6" x14ac:dyDescent="0.55000000000000004">
      <c r="A65" s="35" t="s">
        <v>18</v>
      </c>
      <c r="B65" s="34"/>
      <c r="C65" s="34"/>
      <c r="D65" s="58">
        <f>SUM(D58:D64)</f>
        <v>10340960</v>
      </c>
      <c r="E65" s="111"/>
      <c r="F65" s="58">
        <f>SUM(F58:F64)</f>
        <v>10044615</v>
      </c>
      <c r="G65" s="111"/>
      <c r="H65" s="58">
        <f>SUM(H58:H64)</f>
        <v>7144491</v>
      </c>
      <c r="I65" s="111"/>
      <c r="J65" s="58">
        <f>SUM(J58:J64)</f>
        <v>7227179</v>
      </c>
    </row>
    <row r="66" spans="1:10" ht="21.6" x14ac:dyDescent="0.55000000000000004">
      <c r="A66" s="35"/>
      <c r="B66" s="34"/>
      <c r="C66" s="34"/>
      <c r="D66" s="111"/>
      <c r="E66" s="111"/>
      <c r="F66" s="59"/>
      <c r="G66" s="111"/>
      <c r="H66" s="111"/>
      <c r="I66" s="111"/>
      <c r="J66" s="59"/>
    </row>
    <row r="67" spans="1:10" ht="21.6" x14ac:dyDescent="0.55000000000000004">
      <c r="A67" s="35" t="s">
        <v>19</v>
      </c>
      <c r="B67" s="34"/>
      <c r="C67" s="34"/>
      <c r="D67" s="65">
        <f>D65+D55</f>
        <v>26741566</v>
      </c>
      <c r="E67" s="111"/>
      <c r="F67" s="65">
        <f>F65+F55</f>
        <v>21402102</v>
      </c>
      <c r="G67" s="111"/>
      <c r="H67" s="65">
        <f>H65+H55</f>
        <v>19657378</v>
      </c>
      <c r="I67" s="111"/>
      <c r="J67" s="65">
        <f>J65+J55</f>
        <v>16016334</v>
      </c>
    </row>
    <row r="68" spans="1:10" s="1" customFormat="1" ht="24" customHeight="1" x14ac:dyDescent="0.6">
      <c r="A68" s="2" t="s">
        <v>133</v>
      </c>
      <c r="B68" s="5"/>
      <c r="C68" s="5"/>
      <c r="D68" s="50"/>
      <c r="E68" s="50"/>
      <c r="F68" s="54"/>
      <c r="G68" s="50"/>
      <c r="H68" s="50"/>
      <c r="I68" s="50"/>
      <c r="J68" s="54"/>
    </row>
    <row r="69" spans="1:10" s="1" customFormat="1" ht="21.3" customHeight="1" x14ac:dyDescent="0.6">
      <c r="A69" s="112" t="s">
        <v>153</v>
      </c>
      <c r="B69" s="5"/>
      <c r="C69" s="5"/>
      <c r="D69" s="50"/>
      <c r="E69" s="50"/>
      <c r="F69" s="54"/>
      <c r="G69" s="50"/>
      <c r="H69" s="50"/>
      <c r="I69" s="50"/>
      <c r="J69" s="54"/>
    </row>
    <row r="70" spans="1:10" ht="21.3" customHeight="1" x14ac:dyDescent="0.55000000000000004">
      <c r="A70" s="115"/>
      <c r="B70" s="10"/>
      <c r="C70" s="10"/>
      <c r="D70" s="143" t="s">
        <v>155</v>
      </c>
      <c r="E70" s="143"/>
      <c r="F70" s="143"/>
      <c r="G70" s="134"/>
      <c r="H70" s="143" t="s">
        <v>161</v>
      </c>
      <c r="I70" s="143"/>
      <c r="J70" s="143"/>
    </row>
    <row r="71" spans="1:10" ht="21.3" customHeight="1" x14ac:dyDescent="0.55000000000000004">
      <c r="A71" s="113"/>
      <c r="B71" s="10"/>
      <c r="C71" s="10"/>
      <c r="D71" s="114" t="s">
        <v>131</v>
      </c>
      <c r="E71" s="114"/>
      <c r="F71" s="57" t="s">
        <v>130</v>
      </c>
      <c r="G71" s="134"/>
      <c r="H71" s="114" t="s">
        <v>131</v>
      </c>
      <c r="I71" s="114"/>
      <c r="J71" s="57" t="s">
        <v>130</v>
      </c>
    </row>
    <row r="72" spans="1:10" ht="23.4" x14ac:dyDescent="0.6">
      <c r="A72" s="2" t="s">
        <v>56</v>
      </c>
      <c r="B72" s="34"/>
      <c r="C72" s="34"/>
      <c r="D72" s="114">
        <v>2568</v>
      </c>
      <c r="E72" s="114"/>
      <c r="F72" s="114">
        <v>2567</v>
      </c>
      <c r="G72" s="114"/>
      <c r="H72" s="114">
        <v>2568</v>
      </c>
      <c r="I72" s="114"/>
      <c r="J72" s="114">
        <v>2567</v>
      </c>
    </row>
    <row r="73" spans="1:10" ht="21.3" customHeight="1" x14ac:dyDescent="0.6">
      <c r="A73" s="2"/>
      <c r="B73" s="34"/>
      <c r="C73" s="34"/>
      <c r="D73" s="114" t="s">
        <v>64</v>
      </c>
      <c r="F73" s="57"/>
      <c r="G73" s="114"/>
      <c r="H73" s="114" t="s">
        <v>64</v>
      </c>
      <c r="I73" s="114"/>
      <c r="J73" s="57"/>
    </row>
    <row r="74" spans="1:10" ht="21.3" customHeight="1" x14ac:dyDescent="0.55000000000000004">
      <c r="A74" s="113"/>
      <c r="B74" s="34"/>
      <c r="C74" s="34"/>
      <c r="D74" s="142" t="s">
        <v>59</v>
      </c>
      <c r="E74" s="142"/>
      <c r="F74" s="142"/>
      <c r="G74" s="142"/>
      <c r="H74" s="142"/>
      <c r="I74" s="142"/>
      <c r="J74" s="142"/>
    </row>
    <row r="75" spans="1:10" s="1" customFormat="1" ht="21.6" x14ac:dyDescent="0.55000000000000004">
      <c r="A75" s="97" t="s">
        <v>46</v>
      </c>
      <c r="B75" s="34"/>
      <c r="C75" s="34"/>
      <c r="D75" s="103"/>
      <c r="E75" s="103"/>
      <c r="F75" s="54"/>
      <c r="G75" s="103"/>
      <c r="H75" s="103"/>
      <c r="I75" s="103"/>
      <c r="J75" s="54"/>
    </row>
    <row r="76" spans="1:10" s="1" customFormat="1" ht="21.6" x14ac:dyDescent="0.55000000000000004">
      <c r="A76" s="3" t="s">
        <v>20</v>
      </c>
      <c r="B76" s="96"/>
      <c r="C76" s="34"/>
      <c r="D76" s="103"/>
      <c r="E76" s="103"/>
      <c r="F76" s="54"/>
      <c r="G76" s="103"/>
      <c r="H76" s="103"/>
      <c r="I76" s="103"/>
      <c r="J76" s="54"/>
    </row>
    <row r="77" spans="1:10" s="1" customFormat="1" ht="21.6" x14ac:dyDescent="0.55000000000000004">
      <c r="A77" s="3" t="s">
        <v>50</v>
      </c>
      <c r="B77" s="34"/>
      <c r="C77" s="34"/>
      <c r="D77" s="50"/>
      <c r="E77" s="50"/>
      <c r="F77" s="54"/>
      <c r="G77" s="50"/>
      <c r="H77" s="50"/>
      <c r="I77" s="50"/>
      <c r="J77" s="54"/>
    </row>
    <row r="78" spans="1:10" s="1" customFormat="1" ht="21.6" x14ac:dyDescent="0.55000000000000004">
      <c r="A78" s="120" t="s">
        <v>208</v>
      </c>
      <c r="B78" s="34"/>
      <c r="C78" s="34"/>
      <c r="D78" s="50"/>
      <c r="E78" s="50"/>
      <c r="F78" s="54"/>
      <c r="G78" s="50"/>
      <c r="H78" s="50"/>
      <c r="I78" s="50"/>
      <c r="J78" s="54"/>
    </row>
    <row r="79" spans="1:10" s="1" customFormat="1" ht="22.2" thickBot="1" x14ac:dyDescent="0.6">
      <c r="A79" s="120" t="s">
        <v>209</v>
      </c>
      <c r="B79" s="34"/>
      <c r="C79" s="34"/>
      <c r="D79" s="62">
        <v>2205122</v>
      </c>
      <c r="E79" s="110"/>
      <c r="F79" s="62">
        <v>2205122</v>
      </c>
      <c r="G79" s="103"/>
      <c r="H79" s="62">
        <v>2205122</v>
      </c>
      <c r="I79" s="103"/>
      <c r="J79" s="62">
        <v>2205122</v>
      </c>
    </row>
    <row r="80" spans="1:10" s="1" customFormat="1" ht="22.2" thickTop="1" x14ac:dyDescent="0.55000000000000004">
      <c r="A80" s="3" t="s">
        <v>51</v>
      </c>
      <c r="B80" s="34"/>
      <c r="C80" s="34"/>
      <c r="D80" s="110"/>
      <c r="E80" s="110"/>
      <c r="F80" s="54"/>
      <c r="G80" s="103"/>
      <c r="H80" s="103"/>
      <c r="I80" s="103"/>
      <c r="J80" s="54"/>
    </row>
    <row r="81" spans="1:11" s="1" customFormat="1" ht="21.6" x14ac:dyDescent="0.55000000000000004">
      <c r="A81" s="121" t="s">
        <v>210</v>
      </c>
      <c r="B81" s="34"/>
      <c r="C81" s="34"/>
      <c r="D81" s="110"/>
      <c r="E81" s="110"/>
      <c r="F81" s="54"/>
      <c r="G81" s="103"/>
      <c r="H81" s="103"/>
      <c r="I81" s="103"/>
      <c r="J81" s="54"/>
    </row>
    <row r="82" spans="1:11" s="1" customFormat="1" ht="21.6" x14ac:dyDescent="0.55000000000000004">
      <c r="A82" s="120" t="s">
        <v>209</v>
      </c>
      <c r="B82" s="34"/>
      <c r="C82" s="34"/>
      <c r="D82" s="54">
        <v>2205116</v>
      </c>
      <c r="E82" s="110"/>
      <c r="F82" s="54">
        <v>2205116</v>
      </c>
      <c r="G82" s="103"/>
      <c r="H82" s="54">
        <v>2205116</v>
      </c>
      <c r="I82" s="103"/>
      <c r="J82" s="54">
        <v>2205116</v>
      </c>
    </row>
    <row r="83" spans="1:11" s="1" customFormat="1" ht="21.6" x14ac:dyDescent="0.55000000000000004">
      <c r="A83" s="3" t="s">
        <v>211</v>
      </c>
      <c r="B83" s="34"/>
      <c r="C83" s="34"/>
      <c r="D83" s="54">
        <v>2946439</v>
      </c>
      <c r="E83" s="110"/>
      <c r="F83" s="54">
        <v>2946439</v>
      </c>
      <c r="G83" s="54"/>
      <c r="H83" s="54">
        <v>2946439</v>
      </c>
      <c r="I83" s="103"/>
      <c r="J83" s="54">
        <v>2946439</v>
      </c>
    </row>
    <row r="84" spans="1:11" s="1" customFormat="1" ht="21.6" x14ac:dyDescent="0.55000000000000004">
      <c r="A84" s="3" t="s">
        <v>247</v>
      </c>
      <c r="B84" s="34"/>
      <c r="C84" s="34"/>
      <c r="D84" s="54"/>
      <c r="E84" s="110"/>
      <c r="F84" s="54"/>
      <c r="G84" s="54"/>
      <c r="H84" s="54"/>
      <c r="I84" s="103"/>
      <c r="J84" s="54"/>
    </row>
    <row r="85" spans="1:11" s="1" customFormat="1" ht="21.6" x14ac:dyDescent="0.55000000000000004">
      <c r="A85" s="3" t="s">
        <v>246</v>
      </c>
      <c r="B85" s="34"/>
      <c r="C85" s="34"/>
      <c r="D85" s="54">
        <v>-263276</v>
      </c>
      <c r="E85" s="110"/>
      <c r="F85" s="54">
        <v>-263276</v>
      </c>
      <c r="G85" s="54"/>
      <c r="H85" s="54">
        <v>0</v>
      </c>
      <c r="I85" s="103"/>
      <c r="J85" s="54">
        <v>0</v>
      </c>
    </row>
    <row r="86" spans="1:11" s="1" customFormat="1" ht="21.6" x14ac:dyDescent="0.55000000000000004">
      <c r="A86" s="3" t="s">
        <v>248</v>
      </c>
      <c r="B86" s="34"/>
      <c r="C86" s="34"/>
      <c r="D86" s="54"/>
      <c r="E86" s="110"/>
      <c r="F86" s="54"/>
      <c r="G86" s="54"/>
      <c r="H86" s="54"/>
      <c r="I86" s="103"/>
      <c r="J86" s="54"/>
    </row>
    <row r="87" spans="1:11" s="1" customFormat="1" ht="21.6" x14ac:dyDescent="0.55000000000000004">
      <c r="A87" s="3" t="s">
        <v>249</v>
      </c>
      <c r="B87" s="34"/>
      <c r="C87" s="34"/>
      <c r="D87" s="54">
        <v>-119306</v>
      </c>
      <c r="E87" s="110"/>
      <c r="F87" s="54">
        <v>-119306</v>
      </c>
      <c r="G87" s="54"/>
      <c r="H87" s="54">
        <v>0</v>
      </c>
      <c r="I87" s="103"/>
      <c r="J87" s="54">
        <v>0</v>
      </c>
    </row>
    <row r="88" spans="1:11" s="1" customFormat="1" ht="21.6" x14ac:dyDescent="0.55000000000000004">
      <c r="A88" s="3" t="s">
        <v>168</v>
      </c>
      <c r="B88" s="34"/>
      <c r="C88" s="34"/>
      <c r="D88" s="110"/>
      <c r="E88" s="110"/>
      <c r="F88" s="54"/>
      <c r="G88" s="103"/>
      <c r="H88" s="103"/>
      <c r="I88" s="103"/>
      <c r="J88" s="54"/>
    </row>
    <row r="89" spans="1:11" s="1" customFormat="1" ht="21.6" x14ac:dyDescent="0.55000000000000004">
      <c r="A89" s="3" t="s">
        <v>52</v>
      </c>
      <c r="B89" s="34"/>
      <c r="C89" s="34"/>
      <c r="D89" s="110"/>
      <c r="E89" s="110"/>
      <c r="F89" s="54"/>
      <c r="G89" s="103"/>
      <c r="H89" s="103"/>
      <c r="I89" s="103"/>
      <c r="J89" s="54"/>
    </row>
    <row r="90" spans="1:11" s="1" customFormat="1" ht="21.6" x14ac:dyDescent="0.55000000000000004">
      <c r="A90" s="3" t="s">
        <v>53</v>
      </c>
      <c r="B90" s="34"/>
      <c r="C90" s="34"/>
      <c r="D90" s="54">
        <v>220512</v>
      </c>
      <c r="E90" s="110"/>
      <c r="F90" s="54">
        <v>220512</v>
      </c>
      <c r="G90" s="103"/>
      <c r="H90" s="54">
        <v>220512</v>
      </c>
      <c r="I90" s="103"/>
      <c r="J90" s="54">
        <v>220512</v>
      </c>
    </row>
    <row r="91" spans="1:11" s="1" customFormat="1" ht="21.6" x14ac:dyDescent="0.55000000000000004">
      <c r="A91" s="3" t="s">
        <v>169</v>
      </c>
      <c r="B91" s="34"/>
      <c r="C91" s="34"/>
      <c r="D91" s="54">
        <v>14520609</v>
      </c>
      <c r="E91" s="110"/>
      <c r="F91" s="54">
        <v>14400946</v>
      </c>
      <c r="G91" s="103"/>
      <c r="H91" s="54">
        <v>5427343</v>
      </c>
      <c r="I91" s="103"/>
      <c r="J91" s="54">
        <v>5372520</v>
      </c>
    </row>
    <row r="92" spans="1:11" s="1" customFormat="1" ht="21.6" x14ac:dyDescent="0.55000000000000004">
      <c r="A92" s="3" t="s">
        <v>45</v>
      </c>
      <c r="B92" s="34"/>
      <c r="C92" s="34"/>
      <c r="D92" s="63">
        <v>2273089</v>
      </c>
      <c r="E92" s="110"/>
      <c r="F92" s="63">
        <v>2283770</v>
      </c>
      <c r="G92" s="103"/>
      <c r="H92" s="63">
        <v>648556</v>
      </c>
      <c r="I92" s="103"/>
      <c r="J92" s="63">
        <v>647358</v>
      </c>
      <c r="K92" s="135"/>
    </row>
    <row r="93" spans="1:11" s="1" customFormat="1" ht="21.6" x14ac:dyDescent="0.55000000000000004">
      <c r="A93" s="35" t="s">
        <v>60</v>
      </c>
      <c r="B93" s="34"/>
      <c r="C93" s="34"/>
      <c r="D93" s="59">
        <f>SUM(D82:D92)</f>
        <v>21783183</v>
      </c>
      <c r="E93" s="110"/>
      <c r="F93" s="59">
        <f>SUM(F82:F92)</f>
        <v>21674201</v>
      </c>
      <c r="G93" s="111"/>
      <c r="H93" s="59">
        <f>SUM(H82:H92)</f>
        <v>11447966</v>
      </c>
      <c r="I93" s="111"/>
      <c r="J93" s="59">
        <f>SUM(J82:J92)</f>
        <v>11391945</v>
      </c>
    </row>
    <row r="94" spans="1:11" s="1" customFormat="1" ht="21.6" x14ac:dyDescent="0.55000000000000004">
      <c r="A94" s="3" t="s">
        <v>39</v>
      </c>
      <c r="B94" s="34"/>
      <c r="C94" s="34"/>
      <c r="D94" s="63">
        <v>490070</v>
      </c>
      <c r="E94" s="110"/>
      <c r="F94" s="54">
        <v>491883</v>
      </c>
      <c r="G94" s="103"/>
      <c r="H94" s="54">
        <v>0</v>
      </c>
      <c r="I94" s="103"/>
      <c r="J94" s="54">
        <v>0</v>
      </c>
    </row>
    <row r="95" spans="1:11" s="1" customFormat="1" ht="21.6" x14ac:dyDescent="0.55000000000000004">
      <c r="A95" s="35" t="s">
        <v>57</v>
      </c>
      <c r="B95" s="34"/>
      <c r="C95" s="34"/>
      <c r="D95" s="58">
        <f>SUM(D93:D94)</f>
        <v>22273253</v>
      </c>
      <c r="E95" s="110"/>
      <c r="F95" s="58">
        <f>SUM(F93:F94)</f>
        <v>22166084</v>
      </c>
      <c r="G95" s="111"/>
      <c r="H95" s="58">
        <f>SUM(H93:H94)</f>
        <v>11447966</v>
      </c>
      <c r="I95" s="111"/>
      <c r="J95" s="58">
        <f>SUM(J93:J94)</f>
        <v>11391945</v>
      </c>
    </row>
    <row r="96" spans="1:11" s="1" customFormat="1" ht="21.6" x14ac:dyDescent="0.55000000000000004">
      <c r="A96" s="35"/>
      <c r="B96" s="34"/>
      <c r="C96" s="34"/>
      <c r="D96" s="111"/>
      <c r="E96" s="111"/>
      <c r="F96" s="59"/>
      <c r="G96" s="111"/>
      <c r="H96" s="111"/>
      <c r="I96" s="111"/>
      <c r="J96" s="59"/>
    </row>
    <row r="97" spans="1:10" s="1" customFormat="1" ht="22.2" thickBot="1" x14ac:dyDescent="0.6">
      <c r="A97" s="35" t="s">
        <v>58</v>
      </c>
      <c r="B97" s="34"/>
      <c r="C97" s="34"/>
      <c r="D97" s="60">
        <f>SUM(D95,D67)</f>
        <v>49014819</v>
      </c>
      <c r="E97" s="111"/>
      <c r="F97" s="60">
        <f>SUM(F95,F67)</f>
        <v>43568186</v>
      </c>
      <c r="G97" s="111"/>
      <c r="H97" s="60">
        <f>SUM(H95,H67)</f>
        <v>31105344</v>
      </c>
      <c r="I97" s="111"/>
      <c r="J97" s="60">
        <f>SUM(J95,J67)</f>
        <v>27408279</v>
      </c>
    </row>
    <row r="98" spans="1:10" s="1" customFormat="1" ht="21.3" customHeight="1" thickTop="1" x14ac:dyDescent="0.55000000000000004">
      <c r="A98" s="122"/>
      <c r="B98" s="34"/>
      <c r="C98" s="34"/>
      <c r="D98" s="123"/>
      <c r="E98" s="50"/>
      <c r="F98" s="123"/>
      <c r="G98" s="50"/>
      <c r="H98" s="123"/>
      <c r="I98" s="50"/>
      <c r="J98" s="123"/>
    </row>
    <row r="99" spans="1:10" s="1" customFormat="1" ht="21.3" customHeight="1" x14ac:dyDescent="0.55000000000000004">
      <c r="A99" s="117"/>
      <c r="B99" s="5"/>
      <c r="C99" s="5"/>
      <c r="D99" s="51"/>
      <c r="E99" s="50"/>
      <c r="F99" s="54"/>
      <c r="G99" s="50"/>
      <c r="H99" s="51"/>
      <c r="I99" s="50"/>
      <c r="J99" s="54"/>
    </row>
    <row r="100" spans="1:10" s="1" customFormat="1" ht="21.3" customHeight="1" x14ac:dyDescent="0.55000000000000004">
      <c r="A100" s="117"/>
      <c r="B100" s="5"/>
      <c r="C100" s="5"/>
      <c r="D100" s="50"/>
      <c r="E100" s="50"/>
      <c r="F100" s="54"/>
      <c r="G100" s="50"/>
      <c r="H100" s="50"/>
      <c r="I100" s="50"/>
      <c r="J100" s="54"/>
    </row>
    <row r="101" spans="1:10" s="1" customFormat="1" ht="21.3" customHeight="1" x14ac:dyDescent="0.55000000000000004">
      <c r="A101" s="117"/>
      <c r="B101" s="5"/>
      <c r="C101" s="5"/>
      <c r="D101" s="50"/>
      <c r="E101" s="50"/>
      <c r="F101" s="54"/>
      <c r="G101" s="50"/>
      <c r="H101" s="50"/>
      <c r="I101" s="50"/>
      <c r="J101" s="54"/>
    </row>
    <row r="102" spans="1:10" s="1" customFormat="1" ht="21.3" customHeight="1" x14ac:dyDescent="0.55000000000000004">
      <c r="A102" s="117"/>
      <c r="B102" s="5"/>
      <c r="C102" s="5"/>
      <c r="D102" s="50"/>
      <c r="E102" s="50"/>
      <c r="F102" s="54"/>
      <c r="G102" s="50"/>
      <c r="H102" s="50"/>
      <c r="I102" s="50"/>
      <c r="J102" s="54"/>
    </row>
    <row r="103" spans="1:10" s="1" customFormat="1" ht="21.3" customHeight="1" x14ac:dyDescent="0.55000000000000004">
      <c r="A103" s="117"/>
      <c r="B103" s="5"/>
      <c r="C103" s="5"/>
      <c r="D103" s="50"/>
      <c r="E103" s="50"/>
      <c r="F103" s="54"/>
      <c r="G103" s="50"/>
      <c r="H103" s="50"/>
      <c r="I103" s="50"/>
      <c r="J103" s="54"/>
    </row>
    <row r="104" spans="1:10" s="1" customFormat="1" ht="21.3" customHeight="1" x14ac:dyDescent="0.55000000000000004">
      <c r="A104" s="117"/>
      <c r="B104" s="5"/>
      <c r="C104" s="5"/>
      <c r="D104" s="50"/>
      <c r="E104" s="50"/>
      <c r="F104" s="54"/>
      <c r="G104" s="50"/>
      <c r="H104" s="50"/>
      <c r="I104" s="50"/>
      <c r="J104" s="54"/>
    </row>
    <row r="105" spans="1:10" s="1" customFormat="1" ht="21.3" customHeight="1" x14ac:dyDescent="0.55000000000000004">
      <c r="A105" s="117"/>
      <c r="B105" s="5"/>
      <c r="C105" s="5"/>
      <c r="D105" s="50"/>
      <c r="E105" s="50"/>
      <c r="F105" s="54"/>
      <c r="G105" s="50"/>
      <c r="H105" s="50"/>
      <c r="I105" s="50"/>
      <c r="J105" s="54"/>
    </row>
    <row r="106" spans="1:10" s="1" customFormat="1" ht="21.3" customHeight="1" x14ac:dyDescent="0.55000000000000004">
      <c r="A106" s="117"/>
      <c r="B106" s="5"/>
      <c r="C106" s="5"/>
      <c r="D106" s="50"/>
      <c r="E106" s="50"/>
      <c r="F106" s="54"/>
      <c r="G106" s="50"/>
      <c r="H106" s="50"/>
      <c r="I106" s="50"/>
      <c r="J106" s="54"/>
    </row>
    <row r="148" spans="1:10" s="1" customFormat="1" ht="21.3" customHeight="1" x14ac:dyDescent="0.55000000000000004">
      <c r="A148" s="117"/>
      <c r="B148" s="5"/>
      <c r="C148" s="5"/>
      <c r="D148" s="50"/>
      <c r="E148" s="50"/>
      <c r="F148" s="54"/>
      <c r="G148" s="50"/>
      <c r="H148" s="50"/>
      <c r="I148" s="50"/>
      <c r="J148" s="54"/>
    </row>
    <row r="149" spans="1:10" s="1" customFormat="1" ht="21.3" customHeight="1" x14ac:dyDescent="0.55000000000000004">
      <c r="A149" s="117"/>
      <c r="B149" s="5"/>
      <c r="C149" s="5"/>
      <c r="D149" s="50"/>
      <c r="E149" s="50"/>
      <c r="F149" s="54"/>
      <c r="G149" s="50"/>
      <c r="H149" s="50"/>
      <c r="I149" s="50"/>
      <c r="J149" s="54"/>
    </row>
    <row r="150" spans="1:10" s="1" customFormat="1" ht="21.3" customHeight="1" x14ac:dyDescent="0.55000000000000004">
      <c r="A150" s="117"/>
      <c r="B150" s="5"/>
      <c r="C150" s="5"/>
      <c r="D150" s="50"/>
      <c r="E150" s="50"/>
      <c r="F150" s="54"/>
      <c r="G150" s="50"/>
      <c r="H150" s="50"/>
      <c r="I150" s="50"/>
      <c r="J150" s="54"/>
    </row>
    <row r="151" spans="1:10" s="1" customFormat="1" ht="21.3" customHeight="1" x14ac:dyDescent="0.55000000000000004">
      <c r="A151" s="117"/>
      <c r="B151" s="5"/>
      <c r="C151" s="5"/>
      <c r="D151" s="50"/>
      <c r="E151" s="50"/>
      <c r="F151" s="54"/>
      <c r="G151" s="50"/>
      <c r="H151" s="50"/>
      <c r="I151" s="50"/>
      <c r="J151" s="54"/>
    </row>
    <row r="162" spans="1:10" s="1" customFormat="1" ht="21.3" customHeight="1" x14ac:dyDescent="0.55000000000000004">
      <c r="A162" s="117"/>
      <c r="B162" s="5"/>
      <c r="C162" s="5"/>
      <c r="D162" s="50"/>
      <c r="E162" s="50"/>
      <c r="F162" s="54"/>
      <c r="G162" s="50"/>
      <c r="H162" s="50"/>
      <c r="I162" s="50"/>
      <c r="J162" s="54"/>
    </row>
    <row r="163" spans="1:10" s="1" customFormat="1" ht="21.3" customHeight="1" x14ac:dyDescent="0.55000000000000004">
      <c r="A163" s="117"/>
      <c r="B163" s="5"/>
      <c r="C163" s="5"/>
      <c r="D163" s="50"/>
      <c r="E163" s="50"/>
      <c r="F163" s="54"/>
      <c r="G163" s="50"/>
      <c r="H163" s="50"/>
      <c r="I163" s="50"/>
      <c r="J163" s="54"/>
    </row>
    <row r="164" spans="1:10" s="1" customFormat="1" ht="21.3" customHeight="1" x14ac:dyDescent="0.55000000000000004">
      <c r="A164" s="117"/>
      <c r="B164" s="5"/>
      <c r="C164" s="5"/>
      <c r="D164" s="50"/>
      <c r="E164" s="50"/>
      <c r="F164" s="54"/>
      <c r="G164" s="50"/>
      <c r="H164" s="50"/>
      <c r="I164" s="50"/>
      <c r="J164" s="54"/>
    </row>
    <row r="165" spans="1:10" s="1" customFormat="1" ht="21.3" customHeight="1" x14ac:dyDescent="0.55000000000000004">
      <c r="A165" s="117"/>
      <c r="B165" s="5"/>
      <c r="C165" s="5"/>
      <c r="D165" s="50"/>
      <c r="E165" s="50"/>
      <c r="F165" s="54"/>
      <c r="G165" s="50"/>
      <c r="H165" s="50"/>
      <c r="I165" s="50"/>
      <c r="J165" s="54"/>
    </row>
    <row r="166" spans="1:10" s="1" customFormat="1" ht="21.3" customHeight="1" x14ac:dyDescent="0.55000000000000004">
      <c r="A166" s="117"/>
      <c r="B166" s="5"/>
      <c r="C166" s="5"/>
      <c r="D166" s="50"/>
      <c r="E166" s="50"/>
      <c r="F166" s="54"/>
      <c r="G166" s="50"/>
      <c r="H166" s="50"/>
      <c r="I166" s="50"/>
      <c r="J166" s="54"/>
    </row>
    <row r="167" spans="1:10" s="1" customFormat="1" ht="21.3" customHeight="1" x14ac:dyDescent="0.55000000000000004">
      <c r="A167" s="117"/>
      <c r="B167" s="5"/>
      <c r="C167" s="5"/>
      <c r="D167" s="50"/>
      <c r="E167" s="50"/>
      <c r="F167" s="54"/>
      <c r="G167" s="50"/>
      <c r="H167" s="50"/>
      <c r="I167" s="50"/>
      <c r="J167" s="54"/>
    </row>
    <row r="168" spans="1:10" s="1" customFormat="1" ht="21.3" customHeight="1" x14ac:dyDescent="0.55000000000000004">
      <c r="A168" s="117"/>
      <c r="B168" s="5"/>
      <c r="C168" s="5"/>
      <c r="D168" s="50"/>
      <c r="E168" s="50"/>
      <c r="F168" s="54"/>
      <c r="G168" s="50"/>
      <c r="H168" s="50"/>
      <c r="I168" s="50"/>
      <c r="J168" s="54"/>
    </row>
    <row r="169" spans="1:10" s="1" customFormat="1" ht="21.3" customHeight="1" x14ac:dyDescent="0.55000000000000004">
      <c r="A169" s="117"/>
      <c r="B169" s="5"/>
      <c r="C169" s="5"/>
      <c r="D169" s="50"/>
      <c r="E169" s="50"/>
      <c r="F169" s="54"/>
      <c r="G169" s="50"/>
      <c r="H169" s="50"/>
      <c r="I169" s="50"/>
      <c r="J169" s="54"/>
    </row>
    <row r="173" spans="1:10" s="1" customFormat="1" ht="21.3" customHeight="1" x14ac:dyDescent="0.55000000000000004">
      <c r="A173" s="117"/>
      <c r="B173" s="5"/>
      <c r="C173" s="5"/>
      <c r="D173" s="50"/>
      <c r="E173" s="50"/>
      <c r="F173" s="54"/>
      <c r="G173" s="50"/>
      <c r="H173" s="50"/>
      <c r="I173" s="50"/>
      <c r="J173" s="54"/>
    </row>
    <row r="174" spans="1:10" s="1" customFormat="1" ht="21.3" customHeight="1" x14ac:dyDescent="0.55000000000000004">
      <c r="A174" s="117"/>
      <c r="B174" s="5"/>
      <c r="C174" s="5"/>
      <c r="D174" s="50"/>
      <c r="E174" s="50"/>
      <c r="F174" s="54"/>
      <c r="G174" s="50"/>
      <c r="H174" s="50"/>
      <c r="I174" s="50"/>
      <c r="J174" s="5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4:J74"/>
    <mergeCell ref="D42:J42"/>
    <mergeCell ref="D70:F70"/>
    <mergeCell ref="D3:F3"/>
    <mergeCell ref="H3:J3"/>
    <mergeCell ref="D7:J7"/>
    <mergeCell ref="D38:F38"/>
    <mergeCell ref="H38:J38"/>
    <mergeCell ref="H70:J70"/>
  </mergeCells>
  <phoneticPr fontId="0" type="noConversion"/>
  <pageMargins left="0.8" right="0.8" top="0.48" bottom="0.5" header="0.5" footer="0.5"/>
  <pageSetup paperSize="9" scale="92" firstPageNumber="3" fitToHeight="0" orientation="portrait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E8D3-4AF1-4DED-B474-755221C173B7}">
  <sheetPr>
    <tabColor rgb="FF002060"/>
    <pageSetUpPr fitToPage="1"/>
  </sheetPr>
  <dimension ref="A1:U162"/>
  <sheetViews>
    <sheetView zoomScale="90" zoomScaleNormal="90" zoomScaleSheetLayoutView="85" workbookViewId="0">
      <selection activeCell="B1" sqref="B1"/>
    </sheetView>
  </sheetViews>
  <sheetFormatPr defaultColWidth="9.125" defaultRowHeight="23.25" customHeight="1" x14ac:dyDescent="0.55000000000000004"/>
  <cols>
    <col min="1" max="1" width="54.25" style="99" customWidth="1"/>
    <col min="2" max="2" width="9.125" style="5"/>
    <col min="3" max="3" width="1.375" style="5" customWidth="1"/>
    <col min="4" max="4" width="12.25" style="5" customWidth="1"/>
    <col min="5" max="5" width="1.375" style="5" customWidth="1"/>
    <col min="6" max="6" width="12.75" style="5" customWidth="1"/>
    <col min="7" max="7" width="1.375" style="5" customWidth="1"/>
    <col min="8" max="8" width="12.25" style="5" customWidth="1"/>
    <col min="9" max="9" width="1.375" style="5" customWidth="1"/>
    <col min="10" max="10" width="12.75" style="5" customWidth="1"/>
    <col min="11" max="11" width="9.125" style="1"/>
    <col min="12" max="12" width="11.75" style="1" bestFit="1" customWidth="1"/>
    <col min="13" max="13" width="12.25" style="1" bestFit="1" customWidth="1"/>
    <col min="14" max="14" width="12.75" style="1" bestFit="1" customWidth="1"/>
    <col min="15" max="15" width="11.25" style="1" bestFit="1" customWidth="1"/>
    <col min="16" max="16" width="9.25" style="1" bestFit="1" customWidth="1"/>
    <col min="17" max="17" width="11.125" style="1" bestFit="1" customWidth="1"/>
    <col min="18" max="18" width="9.25" style="1" bestFit="1" customWidth="1"/>
    <col min="19" max="19" width="13.375" style="1" customWidth="1"/>
    <col min="20" max="16384" width="9.125" style="1"/>
  </cols>
  <sheetData>
    <row r="1" spans="1:11" ht="27" customHeight="1" x14ac:dyDescent="0.6">
      <c r="A1" s="2" t="s">
        <v>133</v>
      </c>
      <c r="D1" s="50"/>
      <c r="E1" s="50"/>
      <c r="F1" s="54"/>
      <c r="G1" s="50"/>
      <c r="H1" s="50"/>
      <c r="I1" s="50"/>
      <c r="J1" s="54"/>
    </row>
    <row r="2" spans="1:11" ht="23.25" customHeight="1" x14ac:dyDescent="0.6">
      <c r="A2" s="2" t="s">
        <v>160</v>
      </c>
      <c r="B2" s="10"/>
      <c r="C2" s="10"/>
      <c r="D2" s="6"/>
      <c r="E2" s="6"/>
      <c r="F2" s="6"/>
      <c r="G2" s="6"/>
      <c r="H2" s="6"/>
      <c r="I2" s="6"/>
      <c r="J2" s="89"/>
    </row>
    <row r="3" spans="1:11" ht="23.25" customHeight="1" x14ac:dyDescent="0.55000000000000004">
      <c r="A3" s="3"/>
      <c r="B3" s="10"/>
      <c r="C3" s="10"/>
      <c r="D3" s="144" t="s">
        <v>154</v>
      </c>
      <c r="E3" s="144"/>
      <c r="F3" s="144"/>
      <c r="G3" s="6"/>
      <c r="H3" s="144" t="s">
        <v>193</v>
      </c>
      <c r="I3" s="144"/>
      <c r="J3" s="144"/>
    </row>
    <row r="4" spans="1:11" ht="21.75" customHeight="1" x14ac:dyDescent="0.55000000000000004">
      <c r="A4" s="3"/>
      <c r="B4" s="10"/>
      <c r="C4" s="10"/>
      <c r="D4" s="145" t="s">
        <v>66</v>
      </c>
      <c r="E4" s="146"/>
      <c r="F4" s="146"/>
      <c r="G4" s="6"/>
      <c r="H4" s="145" t="s">
        <v>66</v>
      </c>
      <c r="I4" s="146"/>
      <c r="J4" s="146"/>
    </row>
    <row r="5" spans="1:11" ht="21.6" x14ac:dyDescent="0.55000000000000004">
      <c r="A5" s="3"/>
      <c r="B5" s="10"/>
      <c r="C5" s="10"/>
      <c r="D5" s="145" t="s">
        <v>131</v>
      </c>
      <c r="E5" s="145"/>
      <c r="F5" s="145"/>
      <c r="G5" s="6"/>
      <c r="H5" s="145" t="s">
        <v>131</v>
      </c>
      <c r="I5" s="145"/>
      <c r="J5" s="145"/>
    </row>
    <row r="6" spans="1:11" ht="23.25" customHeight="1" x14ac:dyDescent="0.55000000000000004">
      <c r="A6" s="3"/>
      <c r="B6" s="34" t="s">
        <v>1</v>
      </c>
      <c r="C6" s="34"/>
      <c r="D6" s="10">
        <v>2568</v>
      </c>
      <c r="E6" s="10"/>
      <c r="F6" s="10">
        <v>2567</v>
      </c>
      <c r="G6" s="10"/>
      <c r="H6" s="10">
        <v>2568</v>
      </c>
      <c r="I6" s="10"/>
      <c r="J6" s="10">
        <v>2567</v>
      </c>
    </row>
    <row r="7" spans="1:11" ht="23.25" customHeight="1" x14ac:dyDescent="0.55000000000000004">
      <c r="A7" s="5"/>
      <c r="B7" s="34"/>
      <c r="C7" s="34"/>
      <c r="D7" s="147" t="s">
        <v>59</v>
      </c>
      <c r="E7" s="147"/>
      <c r="F7" s="147"/>
      <c r="G7" s="147"/>
      <c r="H7" s="147"/>
      <c r="I7" s="147"/>
      <c r="J7" s="147"/>
    </row>
    <row r="8" spans="1:11" ht="23.25" customHeight="1" x14ac:dyDescent="0.55000000000000004">
      <c r="A8" s="97" t="s">
        <v>123</v>
      </c>
      <c r="B8" s="34" t="s">
        <v>204</v>
      </c>
      <c r="C8" s="34"/>
      <c r="D8" s="34"/>
      <c r="E8" s="34"/>
      <c r="F8" s="34"/>
      <c r="G8" s="34"/>
      <c r="H8" s="34"/>
      <c r="I8" s="34"/>
      <c r="J8" s="34"/>
    </row>
    <row r="9" spans="1:11" ht="23.25" customHeight="1" x14ac:dyDescent="0.55000000000000004">
      <c r="A9" s="3" t="s">
        <v>30</v>
      </c>
      <c r="C9" s="34"/>
      <c r="D9" s="83">
        <v>3408368</v>
      </c>
      <c r="E9" s="83"/>
      <c r="F9" s="83">
        <v>3287475</v>
      </c>
      <c r="G9" s="83"/>
      <c r="H9" s="83">
        <v>2185255</v>
      </c>
      <c r="I9" s="83"/>
      <c r="J9" s="83">
        <v>1576080</v>
      </c>
      <c r="K9" s="79"/>
    </row>
    <row r="10" spans="1:11" ht="21.75" customHeight="1" x14ac:dyDescent="0.55000000000000004">
      <c r="A10" s="3" t="s">
        <v>31</v>
      </c>
      <c r="B10" s="34" t="s">
        <v>212</v>
      </c>
      <c r="C10" s="34"/>
      <c r="D10" s="83">
        <v>62003</v>
      </c>
      <c r="E10" s="83"/>
      <c r="F10" s="83">
        <v>49877</v>
      </c>
      <c r="G10" s="83"/>
      <c r="H10" s="83">
        <v>27840</v>
      </c>
      <c r="I10" s="83"/>
      <c r="J10" s="83">
        <v>15351</v>
      </c>
      <c r="K10" s="79"/>
    </row>
    <row r="11" spans="1:11" ht="21.75" customHeight="1" x14ac:dyDescent="0.55000000000000004">
      <c r="A11" s="35"/>
      <c r="B11" s="34"/>
      <c r="C11" s="34"/>
      <c r="D11" s="80">
        <f>SUM(D9:D10)</f>
        <v>3470371</v>
      </c>
      <c r="E11" s="80"/>
      <c r="F11" s="80">
        <f>SUM(F9:F10)</f>
        <v>3337352</v>
      </c>
      <c r="G11" s="80"/>
      <c r="H11" s="80">
        <f>SUM(H9:H10)</f>
        <v>2213095</v>
      </c>
      <c r="I11" s="80"/>
      <c r="J11" s="80">
        <f>SUM(J9:J10)</f>
        <v>1591431</v>
      </c>
    </row>
    <row r="12" spans="1:11" ht="21.75" customHeight="1" x14ac:dyDescent="0.55000000000000004">
      <c r="A12" s="3" t="s">
        <v>32</v>
      </c>
      <c r="B12" s="34">
        <v>2</v>
      </c>
      <c r="C12" s="34"/>
      <c r="D12" s="43">
        <v>-2979590</v>
      </c>
      <c r="F12" s="43">
        <v>-2374815</v>
      </c>
      <c r="H12" s="43">
        <v>-1969927</v>
      </c>
      <c r="J12" s="43">
        <v>-1276038</v>
      </c>
      <c r="K12" s="79"/>
    </row>
    <row r="13" spans="1:11" ht="21.75" customHeight="1" x14ac:dyDescent="0.55000000000000004">
      <c r="A13" s="3" t="s">
        <v>33</v>
      </c>
      <c r="B13" s="34">
        <v>2</v>
      </c>
      <c r="C13" s="34"/>
      <c r="D13" s="33">
        <v>-29420</v>
      </c>
      <c r="E13" s="33"/>
      <c r="F13" s="33">
        <v>-24702</v>
      </c>
      <c r="G13" s="33"/>
      <c r="H13" s="33">
        <v>-19642</v>
      </c>
      <c r="I13" s="33"/>
      <c r="J13" s="33">
        <v>-13711</v>
      </c>
      <c r="K13" s="79"/>
    </row>
    <row r="14" spans="1:11" ht="21.75" customHeight="1" x14ac:dyDescent="0.55000000000000004">
      <c r="A14" s="35" t="s">
        <v>188</v>
      </c>
      <c r="B14" s="34"/>
      <c r="C14" s="34"/>
      <c r="D14" s="80">
        <f>SUM(D11:D13)</f>
        <v>461361</v>
      </c>
      <c r="E14" s="9"/>
      <c r="F14" s="80">
        <f>SUM(F11:F13)</f>
        <v>937835</v>
      </c>
      <c r="G14" s="9"/>
      <c r="H14" s="80">
        <f>SUM(H11:H13)</f>
        <v>223526</v>
      </c>
      <c r="I14" s="9"/>
      <c r="J14" s="80">
        <f>SUM(J11:J13)</f>
        <v>301682</v>
      </c>
    </row>
    <row r="15" spans="1:11" ht="9" customHeight="1" x14ac:dyDescent="0.55000000000000004">
      <c r="A15" s="35"/>
      <c r="B15" s="34"/>
      <c r="C15" s="34"/>
      <c r="D15" s="77"/>
      <c r="E15" s="9"/>
      <c r="F15" s="77"/>
      <c r="G15" s="9"/>
      <c r="H15" s="77"/>
      <c r="I15" s="9"/>
      <c r="J15" s="77"/>
    </row>
    <row r="16" spans="1:11" ht="21.75" customHeight="1" x14ac:dyDescent="0.55000000000000004">
      <c r="A16" s="3" t="s">
        <v>189</v>
      </c>
      <c r="B16" s="34">
        <v>2</v>
      </c>
      <c r="C16" s="34"/>
      <c r="D16" s="83">
        <v>36179</v>
      </c>
      <c r="E16" s="83"/>
      <c r="F16" s="83">
        <v>57732</v>
      </c>
      <c r="G16" s="83"/>
      <c r="H16" s="83">
        <v>34336</v>
      </c>
      <c r="I16" s="83"/>
      <c r="J16" s="83">
        <v>42378</v>
      </c>
      <c r="K16" s="79"/>
    </row>
    <row r="17" spans="1:15" ht="23.25" customHeight="1" x14ac:dyDescent="0.55000000000000004">
      <c r="A17" s="3" t="s">
        <v>67</v>
      </c>
      <c r="B17" s="34">
        <v>2</v>
      </c>
      <c r="C17" s="34"/>
      <c r="D17" s="43">
        <v>-96744</v>
      </c>
      <c r="F17" s="43">
        <v>-54896</v>
      </c>
      <c r="H17" s="43">
        <v>-53764</v>
      </c>
      <c r="J17" s="43">
        <v>-10844</v>
      </c>
      <c r="K17" s="79"/>
    </row>
    <row r="18" spans="1:15" ht="23.25" customHeight="1" x14ac:dyDescent="0.55000000000000004">
      <c r="A18" s="3" t="s">
        <v>34</v>
      </c>
      <c r="B18" s="34">
        <v>2</v>
      </c>
      <c r="C18" s="34"/>
      <c r="D18" s="43">
        <v>-180557</v>
      </c>
      <c r="F18" s="43">
        <v>-216319</v>
      </c>
      <c r="H18" s="43">
        <v>-59674</v>
      </c>
      <c r="J18" s="43">
        <v>-78995</v>
      </c>
      <c r="K18" s="79"/>
      <c r="M18" s="107"/>
      <c r="N18" s="107"/>
      <c r="O18" s="107"/>
    </row>
    <row r="19" spans="1:15" ht="21.75" customHeight="1" x14ac:dyDescent="0.55000000000000004">
      <c r="A19" s="35" t="s">
        <v>196</v>
      </c>
      <c r="B19" s="34"/>
      <c r="C19" s="34"/>
      <c r="D19" s="44">
        <f>SUM(D14:D18)</f>
        <v>220239</v>
      </c>
      <c r="E19" s="9"/>
      <c r="F19" s="44">
        <f>SUM(F14:F18)</f>
        <v>724352</v>
      </c>
      <c r="G19" s="9"/>
      <c r="H19" s="44">
        <f>SUM(H14:H18)</f>
        <v>144424</v>
      </c>
      <c r="I19" s="9"/>
      <c r="J19" s="44">
        <f>SUM(J14:J18)</f>
        <v>254221</v>
      </c>
    </row>
    <row r="20" spans="1:15" ht="7.95" customHeight="1" x14ac:dyDescent="0.55000000000000004">
      <c r="A20" s="35"/>
      <c r="B20" s="34"/>
      <c r="C20" s="34"/>
      <c r="D20" s="77"/>
      <c r="E20" s="9"/>
      <c r="F20" s="77"/>
      <c r="G20" s="9"/>
      <c r="H20" s="77"/>
      <c r="I20" s="9"/>
      <c r="J20" s="77"/>
    </row>
    <row r="21" spans="1:15" ht="21.75" customHeight="1" x14ac:dyDescent="0.55000000000000004">
      <c r="A21" s="3" t="s">
        <v>135</v>
      </c>
      <c r="B21" s="34">
        <v>2</v>
      </c>
      <c r="C21" s="34"/>
      <c r="D21" s="83">
        <v>27997</v>
      </c>
      <c r="E21" s="83"/>
      <c r="F21" s="83">
        <v>26209</v>
      </c>
      <c r="G21" s="83"/>
      <c r="H21" s="83">
        <v>57767</v>
      </c>
      <c r="I21" s="83"/>
      <c r="J21" s="83">
        <v>45645</v>
      </c>
      <c r="K21" s="79"/>
    </row>
    <row r="22" spans="1:15" ht="21.75" customHeight="1" x14ac:dyDescent="0.55000000000000004">
      <c r="A22" s="3" t="s">
        <v>35</v>
      </c>
      <c r="B22" s="34"/>
      <c r="C22" s="34"/>
      <c r="D22" s="43">
        <v>-130690</v>
      </c>
      <c r="F22" s="16">
        <v>-134968</v>
      </c>
      <c r="H22" s="43">
        <v>-133732</v>
      </c>
      <c r="J22" s="16">
        <v>-128337</v>
      </c>
      <c r="K22" s="79"/>
    </row>
    <row r="23" spans="1:15" ht="21.75" customHeight="1" x14ac:dyDescent="0.55000000000000004">
      <c r="A23" s="3" t="s">
        <v>190</v>
      </c>
      <c r="B23" s="34"/>
      <c r="C23" s="34"/>
      <c r="D23" s="98"/>
      <c r="F23" s="98"/>
      <c r="H23" s="98"/>
      <c r="J23" s="98"/>
    </row>
    <row r="24" spans="1:15" ht="21.75" customHeight="1" x14ac:dyDescent="0.55000000000000004">
      <c r="A24" s="3" t="s">
        <v>200</v>
      </c>
      <c r="B24" s="34"/>
      <c r="C24" s="34"/>
      <c r="D24" s="83">
        <v>708</v>
      </c>
      <c r="E24" s="83"/>
      <c r="F24" s="83">
        <v>2682</v>
      </c>
      <c r="G24" s="83"/>
      <c r="H24" s="83">
        <f>470</f>
        <v>470</v>
      </c>
      <c r="I24" s="83"/>
      <c r="J24" s="83">
        <f>-532</f>
        <v>-532</v>
      </c>
    </row>
    <row r="25" spans="1:15" ht="21.75" customHeight="1" x14ac:dyDescent="0.55000000000000004">
      <c r="A25" s="3" t="s">
        <v>213</v>
      </c>
      <c r="B25" s="34"/>
      <c r="C25" s="34"/>
      <c r="D25" s="43">
        <v>27019</v>
      </c>
      <c r="E25" s="43"/>
      <c r="F25" s="43">
        <v>29202</v>
      </c>
      <c r="G25" s="43"/>
      <c r="H25" s="43">
        <v>0</v>
      </c>
      <c r="I25" s="43"/>
      <c r="J25" s="43">
        <v>0</v>
      </c>
      <c r="K25" s="79"/>
    </row>
    <row r="26" spans="1:15" ht="21.75" customHeight="1" x14ac:dyDescent="0.55000000000000004">
      <c r="A26" s="35" t="s">
        <v>198</v>
      </c>
      <c r="B26" s="34"/>
      <c r="C26" s="34"/>
      <c r="D26" s="90">
        <f>SUM(D19:D25)</f>
        <v>145273</v>
      </c>
      <c r="E26" s="9"/>
      <c r="F26" s="90">
        <f>SUM(F19:F25)</f>
        <v>647477</v>
      </c>
      <c r="G26" s="9"/>
      <c r="H26" s="90">
        <f>SUM(H19:H25)</f>
        <v>68929</v>
      </c>
      <c r="I26" s="64"/>
      <c r="J26" s="90">
        <f>SUM(J19:J25)</f>
        <v>170997</v>
      </c>
    </row>
    <row r="27" spans="1:15" ht="21.75" customHeight="1" x14ac:dyDescent="0.55000000000000004">
      <c r="A27" s="3" t="s">
        <v>171</v>
      </c>
      <c r="B27" s="34"/>
      <c r="C27" s="34"/>
      <c r="D27" s="82">
        <v>27423</v>
      </c>
      <c r="F27" s="82">
        <v>123579</v>
      </c>
      <c r="H27" s="82">
        <v>14106</v>
      </c>
      <c r="J27" s="82">
        <v>32876</v>
      </c>
      <c r="K27" s="79"/>
    </row>
    <row r="28" spans="1:15" ht="23.25" customHeight="1" thickBot="1" x14ac:dyDescent="0.6">
      <c r="A28" s="35" t="s">
        <v>197</v>
      </c>
      <c r="B28" s="34"/>
      <c r="C28" s="34"/>
      <c r="D28" s="46">
        <f>D26-D27</f>
        <v>117850</v>
      </c>
      <c r="E28" s="9"/>
      <c r="F28" s="46">
        <f>F26-F27</f>
        <v>523898</v>
      </c>
      <c r="G28" s="42"/>
      <c r="H28" s="46">
        <f>H26-H27</f>
        <v>54823</v>
      </c>
      <c r="I28" s="42"/>
      <c r="J28" s="46">
        <f>J26-J27</f>
        <v>138121</v>
      </c>
    </row>
    <row r="29" spans="1:15" ht="6.75" customHeight="1" thickTop="1" x14ac:dyDescent="0.55000000000000004">
      <c r="B29" s="34"/>
      <c r="C29" s="34"/>
    </row>
    <row r="30" spans="1:15" ht="21.75" hidden="1" customHeight="1" x14ac:dyDescent="0.55000000000000004">
      <c r="A30" s="35"/>
      <c r="B30" s="34"/>
      <c r="C30" s="34"/>
    </row>
    <row r="31" spans="1:15" ht="21.75" hidden="1" customHeight="1" x14ac:dyDescent="0.55000000000000004">
      <c r="A31" s="3"/>
      <c r="B31" s="34"/>
      <c r="C31" s="34"/>
      <c r="D31" s="92"/>
      <c r="E31" s="21"/>
      <c r="F31" s="92"/>
      <c r="G31" s="21"/>
      <c r="H31" s="92"/>
      <c r="I31" s="21"/>
      <c r="J31" s="92"/>
    </row>
    <row r="32" spans="1:15" ht="21.75" hidden="1" customHeight="1" x14ac:dyDescent="0.55000000000000004">
      <c r="A32" s="3"/>
      <c r="B32" s="34"/>
      <c r="C32" s="34"/>
      <c r="D32" s="92"/>
      <c r="E32" s="21"/>
      <c r="F32" s="92"/>
      <c r="G32" s="85"/>
      <c r="H32" s="47"/>
      <c r="J32" s="47"/>
    </row>
    <row r="33" spans="1:14" ht="21.75" hidden="1" customHeight="1" x14ac:dyDescent="0.55000000000000004">
      <c r="A33" s="35"/>
      <c r="B33" s="34"/>
      <c r="C33" s="34"/>
      <c r="D33" s="87"/>
      <c r="E33" s="86"/>
      <c r="F33" s="87"/>
      <c r="G33" s="86"/>
      <c r="H33" s="87"/>
      <c r="I33" s="86"/>
      <c r="J33" s="87"/>
    </row>
    <row r="34" spans="1:14" ht="9" hidden="1" customHeight="1" x14ac:dyDescent="0.55000000000000004">
      <c r="A34" s="35"/>
      <c r="B34" s="34"/>
      <c r="C34" s="34"/>
      <c r="D34" s="77"/>
      <c r="E34" s="9"/>
      <c r="F34" s="77"/>
      <c r="G34" s="9"/>
      <c r="H34" s="77"/>
      <c r="I34" s="9"/>
      <c r="J34" s="77"/>
    </row>
    <row r="35" spans="1:14" ht="20.25" hidden="1" customHeight="1" x14ac:dyDescent="0.55000000000000004">
      <c r="A35" s="35"/>
      <c r="B35" s="34"/>
      <c r="C35" s="34"/>
      <c r="D35" s="87"/>
      <c r="E35" s="86"/>
      <c r="F35" s="87"/>
      <c r="G35" s="86"/>
      <c r="H35" s="86"/>
      <c r="I35" s="86"/>
      <c r="J35" s="86"/>
    </row>
    <row r="36" spans="1:14" ht="21.6" hidden="1" x14ac:dyDescent="0.55000000000000004">
      <c r="A36" s="3"/>
      <c r="C36" s="34"/>
      <c r="D36" s="93"/>
      <c r="F36" s="93"/>
      <c r="H36" s="93"/>
      <c r="J36" s="93"/>
    </row>
    <row r="37" spans="1:14" ht="20.25" hidden="1" customHeight="1" x14ac:dyDescent="0.55000000000000004">
      <c r="A37" s="3"/>
      <c r="B37" s="34"/>
      <c r="C37" s="34"/>
      <c r="D37" s="94"/>
      <c r="F37" s="94"/>
      <c r="H37" s="94"/>
      <c r="J37" s="94"/>
    </row>
    <row r="38" spans="1:14" ht="9" customHeight="1" x14ac:dyDescent="0.55000000000000004">
      <c r="A38" s="100"/>
      <c r="B38" s="34"/>
      <c r="C38" s="34"/>
    </row>
    <row r="39" spans="1:14" ht="21.6" x14ac:dyDescent="0.55000000000000004">
      <c r="A39" s="3"/>
      <c r="B39" s="34"/>
      <c r="C39" s="34"/>
    </row>
    <row r="40" spans="1:14" ht="27" customHeight="1" x14ac:dyDescent="0.6">
      <c r="A40" s="2" t="s">
        <v>133</v>
      </c>
      <c r="D40" s="50"/>
      <c r="E40" s="50"/>
      <c r="F40" s="54"/>
      <c r="G40" s="50"/>
      <c r="H40" s="50"/>
      <c r="I40" s="50"/>
      <c r="J40" s="54"/>
    </row>
    <row r="41" spans="1:14" ht="23.25" customHeight="1" x14ac:dyDescent="0.6">
      <c r="A41" s="2" t="s">
        <v>160</v>
      </c>
      <c r="B41" s="10"/>
      <c r="C41" s="10"/>
      <c r="D41" s="6"/>
      <c r="E41" s="6"/>
      <c r="F41" s="6"/>
      <c r="G41" s="6"/>
      <c r="H41" s="6"/>
      <c r="I41" s="6"/>
      <c r="J41" s="89"/>
    </row>
    <row r="42" spans="1:14" ht="23.25" customHeight="1" x14ac:dyDescent="0.55000000000000004">
      <c r="A42" s="3"/>
      <c r="B42" s="10"/>
      <c r="C42" s="10"/>
      <c r="D42" s="144" t="s">
        <v>155</v>
      </c>
      <c r="E42" s="144"/>
      <c r="F42" s="144"/>
      <c r="G42" s="6"/>
      <c r="H42" s="144" t="s">
        <v>193</v>
      </c>
      <c r="I42" s="144"/>
      <c r="J42" s="144"/>
    </row>
    <row r="43" spans="1:14" ht="21.75" customHeight="1" x14ac:dyDescent="0.55000000000000004">
      <c r="A43" s="3"/>
      <c r="B43" s="10"/>
      <c r="C43" s="10"/>
      <c r="D43" s="145" t="s">
        <v>66</v>
      </c>
      <c r="E43" s="146"/>
      <c r="F43" s="146"/>
      <c r="G43" s="6"/>
      <c r="H43" s="145" t="s">
        <v>66</v>
      </c>
      <c r="I43" s="146"/>
      <c r="J43" s="146"/>
    </row>
    <row r="44" spans="1:14" ht="21.6" x14ac:dyDescent="0.55000000000000004">
      <c r="A44" s="3"/>
      <c r="B44" s="10"/>
      <c r="C44" s="10"/>
      <c r="D44" s="145" t="s">
        <v>131</v>
      </c>
      <c r="E44" s="145"/>
      <c r="F44" s="145"/>
      <c r="G44" s="6"/>
      <c r="H44" s="145" t="s">
        <v>131</v>
      </c>
      <c r="I44" s="145"/>
      <c r="J44" s="145"/>
    </row>
    <row r="45" spans="1:14" ht="23.25" customHeight="1" x14ac:dyDescent="0.55000000000000004">
      <c r="A45" s="3"/>
      <c r="B45" s="34"/>
      <c r="C45" s="34"/>
      <c r="D45" s="10">
        <v>2568</v>
      </c>
      <c r="E45" s="10"/>
      <c r="F45" s="10">
        <v>2567</v>
      </c>
      <c r="G45" s="10"/>
      <c r="H45" s="10">
        <v>2568</v>
      </c>
      <c r="I45" s="10"/>
      <c r="J45" s="10">
        <v>2567</v>
      </c>
    </row>
    <row r="46" spans="1:14" ht="23.25" customHeight="1" x14ac:dyDescent="0.55000000000000004">
      <c r="A46" s="3"/>
      <c r="B46" s="34"/>
      <c r="C46" s="34"/>
      <c r="D46" s="147" t="s">
        <v>59</v>
      </c>
      <c r="E46" s="147"/>
      <c r="F46" s="147"/>
      <c r="G46" s="147"/>
      <c r="H46" s="147"/>
      <c r="I46" s="147"/>
      <c r="J46" s="147"/>
    </row>
    <row r="47" spans="1:14" ht="23.25" customHeight="1" x14ac:dyDescent="0.55000000000000004">
      <c r="A47" s="102" t="s">
        <v>194</v>
      </c>
      <c r="B47" s="34"/>
      <c r="C47" s="34"/>
      <c r="D47" s="77"/>
      <c r="E47" s="9"/>
      <c r="F47" s="77"/>
      <c r="G47" s="9"/>
      <c r="H47" s="77"/>
      <c r="I47" s="9"/>
      <c r="J47" s="77"/>
      <c r="N47" s="136"/>
    </row>
    <row r="48" spans="1:14" ht="21" customHeight="1" x14ac:dyDescent="0.55000000000000004">
      <c r="A48" s="97" t="s">
        <v>71</v>
      </c>
      <c r="B48" s="34"/>
      <c r="C48" s="34"/>
      <c r="D48" s="78"/>
      <c r="F48" s="78"/>
      <c r="H48" s="78"/>
      <c r="J48" s="78"/>
    </row>
    <row r="49" spans="1:21" ht="21" customHeight="1" x14ac:dyDescent="0.55000000000000004">
      <c r="A49" s="3" t="s">
        <v>162</v>
      </c>
      <c r="B49" s="34"/>
      <c r="C49" s="34"/>
      <c r="D49" s="43">
        <v>-4049</v>
      </c>
      <c r="F49" s="43">
        <v>-26065</v>
      </c>
      <c r="H49" s="43">
        <v>0</v>
      </c>
      <c r="J49" s="43">
        <v>0</v>
      </c>
      <c r="L49" s="137"/>
      <c r="M49" s="138"/>
      <c r="N49" s="138"/>
      <c r="O49" s="138"/>
      <c r="P49" s="138"/>
      <c r="Q49" s="138"/>
      <c r="R49" s="138"/>
      <c r="S49" s="138"/>
      <c r="T49" s="135"/>
      <c r="U49" s="135"/>
    </row>
    <row r="50" spans="1:21" ht="21" customHeight="1" x14ac:dyDescent="0.55000000000000004">
      <c r="A50" s="3" t="s">
        <v>201</v>
      </c>
      <c r="B50" s="128"/>
      <c r="C50" s="34"/>
      <c r="D50" s="83">
        <v>14879</v>
      </c>
      <c r="E50" s="83"/>
      <c r="F50" s="83">
        <v>58318.75</v>
      </c>
      <c r="G50" s="83"/>
      <c r="H50" s="83">
        <v>14879</v>
      </c>
      <c r="I50" s="83"/>
      <c r="J50" s="83">
        <v>58318.75</v>
      </c>
      <c r="L50" s="137"/>
      <c r="M50" s="138"/>
      <c r="N50" s="138"/>
      <c r="O50" s="138"/>
      <c r="P50" s="138"/>
      <c r="Q50" s="138"/>
      <c r="R50" s="138"/>
      <c r="S50" s="138"/>
      <c r="T50" s="138"/>
    </row>
    <row r="51" spans="1:21" ht="21" customHeight="1" x14ac:dyDescent="0.55000000000000004">
      <c r="A51" s="3" t="s">
        <v>202</v>
      </c>
      <c r="B51" s="34"/>
      <c r="C51" s="34"/>
      <c r="D51" s="43">
        <v>-13381</v>
      </c>
      <c r="F51" s="43">
        <v>-7871.25</v>
      </c>
      <c r="H51" s="43">
        <v>-13381</v>
      </c>
      <c r="J51" s="43">
        <v>-7871.25</v>
      </c>
      <c r="L51" s="137"/>
      <c r="M51" s="138"/>
      <c r="N51" s="138"/>
      <c r="O51" s="138"/>
      <c r="P51" s="138"/>
      <c r="Q51" s="138"/>
      <c r="R51" s="138"/>
      <c r="S51" s="138"/>
    </row>
    <row r="52" spans="1:21" ht="21" customHeight="1" x14ac:dyDescent="0.55000000000000004">
      <c r="A52" s="3" t="s">
        <v>251</v>
      </c>
      <c r="B52" s="34"/>
      <c r="C52" s="34"/>
      <c r="D52" s="43"/>
      <c r="F52" s="43"/>
      <c r="H52" s="43"/>
      <c r="J52" s="43"/>
      <c r="L52" s="137"/>
      <c r="M52" s="138"/>
      <c r="N52" s="138"/>
      <c r="O52" s="138"/>
      <c r="P52" s="138"/>
      <c r="Q52" s="138"/>
      <c r="R52" s="138"/>
      <c r="S52" s="138"/>
    </row>
    <row r="53" spans="1:21" ht="21" customHeight="1" x14ac:dyDescent="0.55000000000000004">
      <c r="A53" s="3" t="s">
        <v>250</v>
      </c>
      <c r="B53" s="127"/>
      <c r="C53" s="34"/>
      <c r="D53" s="43">
        <v>-300</v>
      </c>
      <c r="F53" s="43">
        <v>-10089.5</v>
      </c>
      <c r="H53" s="43">
        <v>-300</v>
      </c>
      <c r="J53" s="43">
        <v>-10089.5</v>
      </c>
      <c r="L53" s="137"/>
      <c r="M53" s="138"/>
      <c r="N53" s="138"/>
      <c r="O53" s="138"/>
      <c r="P53" s="138"/>
      <c r="Q53" s="138"/>
      <c r="R53" s="138"/>
      <c r="S53" s="138"/>
    </row>
    <row r="54" spans="1:21" ht="21" customHeight="1" x14ac:dyDescent="0.55000000000000004">
      <c r="A54" s="35" t="s">
        <v>68</v>
      </c>
      <c r="B54" s="34"/>
      <c r="C54" s="34"/>
      <c r="D54" s="44">
        <f>SUM(D49:D53)</f>
        <v>-2851</v>
      </c>
      <c r="E54" s="9"/>
      <c r="F54" s="44">
        <f>SUM(F49:F53)</f>
        <v>14293</v>
      </c>
      <c r="G54" s="9"/>
      <c r="H54" s="44">
        <f>SUM(H49:H53)</f>
        <v>1198</v>
      </c>
      <c r="I54" s="9"/>
      <c r="J54" s="44">
        <f>SUM(J49:J53)</f>
        <v>40358</v>
      </c>
      <c r="M54" s="107"/>
      <c r="N54" s="107"/>
      <c r="O54" s="107"/>
      <c r="Q54" s="136"/>
    </row>
    <row r="55" spans="1:21" ht="10.5" customHeight="1" x14ac:dyDescent="0.55000000000000004">
      <c r="A55" s="35"/>
      <c r="B55" s="34"/>
      <c r="C55" s="34"/>
      <c r="D55" s="77"/>
      <c r="E55" s="9"/>
      <c r="F55" s="77"/>
      <c r="G55" s="9"/>
      <c r="H55" s="77"/>
      <c r="I55" s="9"/>
      <c r="J55" s="77"/>
    </row>
    <row r="56" spans="1:21" ht="21.6" x14ac:dyDescent="0.55000000000000004">
      <c r="A56" s="97" t="s">
        <v>70</v>
      </c>
      <c r="B56" s="34"/>
      <c r="C56" s="34"/>
      <c r="D56" s="77"/>
      <c r="E56" s="9"/>
      <c r="F56" s="77"/>
      <c r="G56" s="9"/>
      <c r="H56" s="77"/>
      <c r="I56" s="9"/>
      <c r="J56" s="77"/>
      <c r="M56" s="107"/>
      <c r="N56" s="107"/>
      <c r="O56" s="107"/>
      <c r="P56" s="107"/>
      <c r="Q56" s="107"/>
      <c r="R56" s="107"/>
      <c r="S56" s="107"/>
      <c r="T56" s="107"/>
    </row>
    <row r="57" spans="1:21" ht="21" customHeight="1" x14ac:dyDescent="0.55000000000000004">
      <c r="A57" s="3" t="s">
        <v>203</v>
      </c>
      <c r="B57" s="34"/>
      <c r="C57" s="34"/>
      <c r="D57" s="43">
        <v>-9787</v>
      </c>
      <c r="F57" s="43">
        <v>-21744</v>
      </c>
      <c r="H57" s="47">
        <v>0</v>
      </c>
      <c r="J57" s="47">
        <v>0</v>
      </c>
      <c r="M57" s="107"/>
      <c r="N57" s="107"/>
      <c r="O57" s="107"/>
      <c r="P57" s="107"/>
      <c r="Q57" s="107"/>
      <c r="R57" s="107"/>
      <c r="S57" s="107"/>
      <c r="T57" s="107"/>
    </row>
    <row r="58" spans="1:21" ht="21" customHeight="1" x14ac:dyDescent="0.55000000000000004">
      <c r="A58" s="99" t="s">
        <v>253</v>
      </c>
      <c r="B58" s="34"/>
      <c r="C58" s="34"/>
      <c r="D58" s="43"/>
      <c r="F58" s="1"/>
      <c r="H58" s="47"/>
      <c r="J58" s="47"/>
      <c r="M58" s="107"/>
      <c r="N58" s="107"/>
      <c r="O58" s="107"/>
      <c r="P58" s="107"/>
      <c r="Q58" s="107"/>
      <c r="R58" s="107"/>
      <c r="S58" s="107"/>
      <c r="T58" s="107"/>
    </row>
    <row r="59" spans="1:21" ht="21" customHeight="1" x14ac:dyDescent="0.55000000000000004">
      <c r="A59" s="99" t="s">
        <v>252</v>
      </c>
      <c r="B59" s="34"/>
      <c r="C59" s="34"/>
      <c r="D59" s="43">
        <v>1957</v>
      </c>
      <c r="F59" s="43">
        <v>4349</v>
      </c>
      <c r="H59" s="47">
        <v>0</v>
      </c>
      <c r="J59" s="47">
        <v>0</v>
      </c>
      <c r="M59" s="107"/>
      <c r="N59" s="107"/>
      <c r="O59" s="107"/>
      <c r="P59" s="107"/>
      <c r="Q59" s="107"/>
      <c r="R59" s="107"/>
      <c r="S59" s="107"/>
    </row>
    <row r="60" spans="1:21" ht="21" customHeight="1" x14ac:dyDescent="0.55000000000000004">
      <c r="A60" s="35" t="s">
        <v>69</v>
      </c>
      <c r="B60" s="34"/>
      <c r="C60" s="34"/>
      <c r="D60" s="44">
        <f>SUM(D57:D59)</f>
        <v>-7830</v>
      </c>
      <c r="E60" s="9"/>
      <c r="F60" s="44">
        <f>SUM(F57:F59)</f>
        <v>-17395</v>
      </c>
      <c r="G60" s="9"/>
      <c r="H60" s="44">
        <f>SUM(H57)</f>
        <v>0</v>
      </c>
      <c r="I60" s="9"/>
      <c r="J60" s="44">
        <f>SUM(J57)</f>
        <v>0</v>
      </c>
      <c r="M60" s="107"/>
      <c r="N60" s="107"/>
      <c r="O60" s="107"/>
      <c r="P60" s="107"/>
      <c r="Q60" s="107"/>
      <c r="R60" s="107"/>
      <c r="S60" s="107"/>
    </row>
    <row r="61" spans="1:21" s="139" customFormat="1" ht="21" customHeight="1" x14ac:dyDescent="0.6">
      <c r="A61" s="35" t="s">
        <v>192</v>
      </c>
      <c r="B61" s="15"/>
      <c r="C61" s="15"/>
      <c r="D61" s="44">
        <f>D54+D60</f>
        <v>-10681</v>
      </c>
      <c r="E61" s="9"/>
      <c r="F61" s="44">
        <f>F54+F60</f>
        <v>-3102</v>
      </c>
      <c r="G61" s="9"/>
      <c r="H61" s="44">
        <f>H54+H60</f>
        <v>1198</v>
      </c>
      <c r="I61" s="9"/>
      <c r="J61" s="44">
        <f>J54+J60</f>
        <v>40358</v>
      </c>
      <c r="M61" s="140"/>
      <c r="N61" s="140"/>
      <c r="O61" s="140"/>
      <c r="P61" s="140"/>
      <c r="Q61" s="140"/>
      <c r="R61" s="140"/>
      <c r="S61" s="140"/>
    </row>
    <row r="62" spans="1:21" ht="21" customHeight="1" thickBot="1" x14ac:dyDescent="0.6">
      <c r="A62" s="35" t="s">
        <v>238</v>
      </c>
      <c r="B62" s="34"/>
      <c r="C62" s="34"/>
      <c r="D62" s="46">
        <f>SUM(D61,D28)</f>
        <v>107169</v>
      </c>
      <c r="E62" s="9"/>
      <c r="F62" s="46">
        <f>SUM(F61,F28)</f>
        <v>520796</v>
      </c>
      <c r="G62" s="9"/>
      <c r="H62" s="46">
        <f>SUM(H61,H28)</f>
        <v>56021</v>
      </c>
      <c r="I62" s="9"/>
      <c r="J62" s="46">
        <f>SUM(J61,J28)</f>
        <v>178479</v>
      </c>
    </row>
    <row r="63" spans="1:21" ht="21.75" customHeight="1" thickTop="1" x14ac:dyDescent="0.55000000000000004">
      <c r="A63" s="35"/>
      <c r="B63" s="34"/>
      <c r="C63" s="34"/>
      <c r="D63" s="87"/>
      <c r="E63" s="86"/>
      <c r="F63" s="87"/>
      <c r="G63" s="86"/>
      <c r="H63" s="86"/>
      <c r="I63" s="86"/>
      <c r="J63" s="86"/>
      <c r="M63" s="136"/>
      <c r="N63" s="136"/>
      <c r="O63" s="136"/>
      <c r="P63" s="136"/>
      <c r="Q63" s="136"/>
      <c r="R63" s="136"/>
      <c r="S63" s="136"/>
    </row>
    <row r="64" spans="1:21" ht="21.75" customHeight="1" x14ac:dyDescent="0.55000000000000004">
      <c r="A64" s="35" t="s">
        <v>237</v>
      </c>
      <c r="B64" s="34"/>
      <c r="C64" s="34"/>
      <c r="M64" s="136"/>
      <c r="N64" s="136"/>
      <c r="O64" s="136"/>
      <c r="P64" s="136"/>
      <c r="Q64" s="136"/>
      <c r="R64" s="136"/>
      <c r="S64" s="136"/>
    </row>
    <row r="65" spans="1:19" ht="21.75" customHeight="1" x14ac:dyDescent="0.55000000000000004">
      <c r="A65" s="3" t="s">
        <v>54</v>
      </c>
      <c r="B65" s="34"/>
      <c r="C65" s="34"/>
      <c r="D65" s="83">
        <v>119663</v>
      </c>
      <c r="E65" s="21"/>
      <c r="F65" s="83">
        <v>512859</v>
      </c>
      <c r="G65" s="21"/>
      <c r="H65" s="83">
        <v>54823</v>
      </c>
      <c r="I65" s="21"/>
      <c r="J65" s="83">
        <v>138121</v>
      </c>
      <c r="M65" s="136"/>
      <c r="N65" s="136"/>
      <c r="O65" s="136"/>
      <c r="P65" s="136"/>
      <c r="Q65" s="136"/>
      <c r="R65" s="136"/>
      <c r="S65" s="136"/>
    </row>
    <row r="66" spans="1:19" ht="21.75" customHeight="1" x14ac:dyDescent="0.55000000000000004">
      <c r="A66" s="3" t="s">
        <v>55</v>
      </c>
      <c r="B66" s="34"/>
      <c r="C66" s="34"/>
      <c r="D66" s="84">
        <v>-1813</v>
      </c>
      <c r="E66" s="21"/>
      <c r="F66" s="84">
        <v>11039</v>
      </c>
      <c r="G66" s="85"/>
      <c r="H66" s="48">
        <v>0</v>
      </c>
      <c r="J66" s="48">
        <v>0</v>
      </c>
      <c r="M66" s="136"/>
      <c r="N66" s="136"/>
      <c r="O66" s="136"/>
      <c r="P66" s="136"/>
      <c r="Q66" s="136"/>
      <c r="R66" s="136"/>
      <c r="S66" s="136"/>
    </row>
    <row r="67" spans="1:19" ht="21.75" customHeight="1" thickBot="1" x14ac:dyDescent="0.6">
      <c r="A67" s="35"/>
      <c r="B67" s="34"/>
      <c r="C67" s="34"/>
      <c r="D67" s="46">
        <f>SUM(D65:D66)</f>
        <v>117850</v>
      </c>
      <c r="E67" s="86"/>
      <c r="F67" s="46">
        <f>SUM(F65:F66)</f>
        <v>523898</v>
      </c>
      <c r="G67" s="86"/>
      <c r="H67" s="46">
        <f>SUM(H65:H66)</f>
        <v>54823</v>
      </c>
      <c r="I67" s="86"/>
      <c r="J67" s="46">
        <f>SUM(J65:J66)</f>
        <v>138121</v>
      </c>
      <c r="M67" s="136"/>
      <c r="O67" s="136"/>
      <c r="Q67" s="136"/>
      <c r="S67" s="136"/>
    </row>
    <row r="68" spans="1:19" ht="9" customHeight="1" thickTop="1" x14ac:dyDescent="0.55000000000000004">
      <c r="A68" s="35"/>
      <c r="B68" s="34"/>
      <c r="C68" s="34"/>
      <c r="D68" s="77"/>
      <c r="E68" s="9"/>
      <c r="F68" s="77"/>
      <c r="G68" s="9"/>
      <c r="H68" s="77"/>
      <c r="I68" s="9"/>
      <c r="J68" s="77"/>
    </row>
    <row r="69" spans="1:19" ht="21.75" customHeight="1" x14ac:dyDescent="0.55000000000000004">
      <c r="A69" s="35" t="s">
        <v>239</v>
      </c>
      <c r="B69" s="34"/>
      <c r="C69" s="34"/>
      <c r="D69" s="87"/>
      <c r="E69" s="86"/>
      <c r="F69" s="87"/>
      <c r="G69" s="86"/>
      <c r="H69" s="86"/>
      <c r="I69" s="86"/>
      <c r="J69" s="86"/>
      <c r="N69" s="107"/>
    </row>
    <row r="70" spans="1:19" ht="23.25" customHeight="1" x14ac:dyDescent="0.55000000000000004">
      <c r="A70" s="3" t="s">
        <v>54</v>
      </c>
      <c r="B70" s="34"/>
      <c r="C70" s="34"/>
      <c r="D70" s="83">
        <v>108982</v>
      </c>
      <c r="E70" s="21"/>
      <c r="F70" s="83">
        <v>509757</v>
      </c>
      <c r="G70" s="21"/>
      <c r="H70" s="83">
        <v>56021</v>
      </c>
      <c r="I70" s="21"/>
      <c r="J70" s="33">
        <v>178479</v>
      </c>
      <c r="N70" s="107"/>
    </row>
    <row r="71" spans="1:19" ht="23.25" customHeight="1" x14ac:dyDescent="0.55000000000000004">
      <c r="A71" s="3" t="s">
        <v>55</v>
      </c>
      <c r="B71" s="34"/>
      <c r="C71" s="34"/>
      <c r="D71" s="84">
        <v>-1813</v>
      </c>
      <c r="E71" s="21"/>
      <c r="F71" s="84">
        <v>11039</v>
      </c>
      <c r="G71" s="85"/>
      <c r="H71" s="48">
        <v>0</v>
      </c>
      <c r="J71" s="48">
        <v>0</v>
      </c>
    </row>
    <row r="72" spans="1:19" ht="23.25" customHeight="1" thickBot="1" x14ac:dyDescent="0.6">
      <c r="A72" s="35"/>
      <c r="B72" s="34"/>
      <c r="C72" s="34"/>
      <c r="D72" s="46">
        <f>SUM(D70:D71)</f>
        <v>107169</v>
      </c>
      <c r="E72" s="86"/>
      <c r="F72" s="46">
        <f>SUM(F70:F71)</f>
        <v>520796</v>
      </c>
      <c r="G72" s="86"/>
      <c r="H72" s="46">
        <f>SUM(H70:H71)</f>
        <v>56021</v>
      </c>
      <c r="I72" s="86"/>
      <c r="J72" s="46">
        <f>SUM(J70:J71)</f>
        <v>178479</v>
      </c>
    </row>
    <row r="73" spans="1:19" ht="9" customHeight="1" thickTop="1" x14ac:dyDescent="0.55000000000000004">
      <c r="A73" s="35"/>
      <c r="B73" s="34"/>
      <c r="C73" s="34"/>
      <c r="D73" s="77"/>
      <c r="E73" s="9"/>
      <c r="F73" s="77"/>
      <c r="G73" s="9"/>
      <c r="H73" s="77"/>
      <c r="I73" s="9"/>
      <c r="J73" s="77"/>
    </row>
    <row r="74" spans="1:19" ht="25.5" customHeight="1" thickBot="1" x14ac:dyDescent="0.6">
      <c r="A74" s="35" t="s">
        <v>199</v>
      </c>
      <c r="C74" s="34"/>
      <c r="D74" s="88">
        <f>+D65/4410233</f>
        <v>2.7133033560811867E-2</v>
      </c>
      <c r="F74" s="88">
        <f>+F65/4410233</f>
        <v>0.11628841378675457</v>
      </c>
      <c r="H74" s="88">
        <f>+H65/4410233</f>
        <v>1.2430862496380576E-2</v>
      </c>
      <c r="J74" s="88">
        <f>+J65/4410233</f>
        <v>3.1318299962836429E-2</v>
      </c>
    </row>
    <row r="75" spans="1:19" ht="21.75" hidden="1" customHeight="1" thickTop="1" thickBot="1" x14ac:dyDescent="0.6">
      <c r="A75" s="3" t="s">
        <v>191</v>
      </c>
      <c r="B75" s="34"/>
      <c r="C75" s="34"/>
      <c r="D75" s="91">
        <f>SUM(D74)</f>
        <v>2.7133033560811867E-2</v>
      </c>
      <c r="F75" s="91">
        <f>SUM(F74)</f>
        <v>0.11628841378675457</v>
      </c>
      <c r="H75" s="91">
        <f>SUM(H74)</f>
        <v>1.2430862496380576E-2</v>
      </c>
      <c r="J75" s="91">
        <f>SUM(J74)</f>
        <v>3.1318299962836429E-2</v>
      </c>
    </row>
    <row r="76" spans="1:19" ht="23.25" customHeight="1" thickTop="1" x14ac:dyDescent="0.55000000000000004">
      <c r="A76" s="3"/>
      <c r="B76" s="34"/>
      <c r="C76" s="34"/>
      <c r="D76" s="87"/>
      <c r="E76" s="86"/>
      <c r="F76" s="87"/>
      <c r="G76" s="86"/>
      <c r="H76" s="86"/>
      <c r="I76" s="86"/>
      <c r="J76" s="86"/>
    </row>
    <row r="77" spans="1:19" ht="22.05" customHeight="1" x14ac:dyDescent="0.55000000000000004"/>
    <row r="78" spans="1:19" ht="22.05" customHeight="1" x14ac:dyDescent="0.55000000000000004"/>
    <row r="79" spans="1:19" ht="22.05" customHeight="1" x14ac:dyDescent="0.55000000000000004"/>
    <row r="80" spans="1:19" ht="22.05" customHeight="1" x14ac:dyDescent="0.55000000000000004"/>
    <row r="81" spans="1:21" ht="22.05" customHeight="1" x14ac:dyDescent="0.55000000000000004"/>
    <row r="82" spans="1:21" s="141" customFormat="1" ht="22.05" customHeight="1" x14ac:dyDescent="0.55000000000000004">
      <c r="A82" s="99"/>
      <c r="B82" s="5"/>
      <c r="C82" s="5"/>
      <c r="D82" s="5"/>
      <c r="E82" s="5"/>
      <c r="F82" s="5"/>
      <c r="G82" s="5"/>
      <c r="H82" s="5"/>
      <c r="I82" s="5"/>
      <c r="J82" s="5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s="141" customFormat="1" ht="22.05" customHeight="1" x14ac:dyDescent="0.55000000000000004">
      <c r="A83" s="99"/>
      <c r="B83" s="5"/>
      <c r="C83" s="5"/>
      <c r="D83" s="5"/>
      <c r="E83" s="5"/>
      <c r="F83" s="5"/>
      <c r="G83" s="5"/>
      <c r="H83" s="5"/>
      <c r="I83" s="5"/>
      <c r="J83" s="5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s="141" customFormat="1" ht="22.05" customHeight="1" x14ac:dyDescent="0.55000000000000004">
      <c r="A84" s="99"/>
      <c r="B84" s="5"/>
      <c r="C84" s="5"/>
      <c r="D84" s="5"/>
      <c r="E84" s="5"/>
      <c r="F84" s="5"/>
      <c r="G84" s="5"/>
      <c r="H84" s="5"/>
      <c r="I84" s="5"/>
      <c r="J84" s="5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s="141" customFormat="1" ht="22.05" customHeight="1" x14ac:dyDescent="0.55000000000000004">
      <c r="A85" s="99"/>
      <c r="B85" s="5"/>
      <c r="C85" s="5"/>
      <c r="D85" s="5"/>
      <c r="E85" s="5"/>
      <c r="F85" s="5"/>
      <c r="G85" s="5"/>
      <c r="H85" s="5"/>
      <c r="I85" s="5"/>
      <c r="J85" s="5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s="141" customFormat="1" ht="22.05" customHeight="1" x14ac:dyDescent="0.55000000000000004">
      <c r="A86" s="99"/>
      <c r="B86" s="5"/>
      <c r="C86" s="5"/>
      <c r="D86" s="5"/>
      <c r="E86" s="5"/>
      <c r="F86" s="5"/>
      <c r="G86" s="5"/>
      <c r="H86" s="5"/>
      <c r="I86" s="5"/>
      <c r="J86" s="5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s="141" customFormat="1" ht="22.05" customHeight="1" x14ac:dyDescent="0.55000000000000004">
      <c r="A87" s="99"/>
      <c r="B87" s="5"/>
      <c r="C87" s="5"/>
      <c r="D87" s="5"/>
      <c r="E87" s="5"/>
      <c r="F87" s="5"/>
      <c r="G87" s="5"/>
      <c r="H87" s="5"/>
      <c r="I87" s="5"/>
      <c r="J87" s="5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s="141" customFormat="1" ht="22.05" customHeight="1" x14ac:dyDescent="0.55000000000000004">
      <c r="A88" s="99"/>
      <c r="B88" s="5"/>
      <c r="C88" s="5"/>
      <c r="D88" s="5"/>
      <c r="E88" s="5"/>
      <c r="F88" s="5"/>
      <c r="G88" s="5"/>
      <c r="H88" s="5"/>
      <c r="I88" s="5"/>
      <c r="J88" s="5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s="141" customFormat="1" ht="22.05" customHeight="1" x14ac:dyDescent="0.55000000000000004">
      <c r="A89" s="99"/>
      <c r="B89" s="5"/>
      <c r="C89" s="5"/>
      <c r="D89" s="5"/>
      <c r="E89" s="5"/>
      <c r="F89" s="5"/>
      <c r="G89" s="5"/>
      <c r="H89" s="5"/>
      <c r="I89" s="5"/>
      <c r="J89" s="5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s="141" customFormat="1" ht="22.05" customHeight="1" x14ac:dyDescent="0.55000000000000004">
      <c r="A90" s="99"/>
      <c r="B90" s="5"/>
      <c r="C90" s="5"/>
      <c r="D90" s="5"/>
      <c r="E90" s="5"/>
      <c r="F90" s="5"/>
      <c r="G90" s="5"/>
      <c r="H90" s="5"/>
      <c r="I90" s="5"/>
      <c r="J90" s="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s="141" customFormat="1" ht="22.05" customHeight="1" x14ac:dyDescent="0.55000000000000004">
      <c r="A91" s="99"/>
      <c r="B91" s="5"/>
      <c r="C91" s="5"/>
      <c r="D91" s="5"/>
      <c r="E91" s="5"/>
      <c r="F91" s="5"/>
      <c r="G91" s="5"/>
      <c r="H91" s="5"/>
      <c r="I91" s="5"/>
      <c r="J91" s="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s="141" customFormat="1" ht="22.05" customHeight="1" x14ac:dyDescent="0.55000000000000004">
      <c r="A92" s="99"/>
      <c r="B92" s="5"/>
      <c r="C92" s="5"/>
      <c r="D92" s="5"/>
      <c r="E92" s="5"/>
      <c r="F92" s="5"/>
      <c r="G92" s="5"/>
      <c r="H92" s="5"/>
      <c r="I92" s="5"/>
      <c r="J92" s="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s="141" customFormat="1" ht="22.05" customHeight="1" x14ac:dyDescent="0.55000000000000004">
      <c r="A93" s="99"/>
      <c r="B93" s="5"/>
      <c r="C93" s="5"/>
      <c r="D93" s="5"/>
      <c r="E93" s="5"/>
      <c r="F93" s="5"/>
      <c r="G93" s="5"/>
      <c r="H93" s="5"/>
      <c r="I93" s="5"/>
      <c r="J93" s="5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s="141" customFormat="1" ht="22.05" customHeight="1" x14ac:dyDescent="0.55000000000000004">
      <c r="A94" s="99"/>
      <c r="B94" s="5"/>
      <c r="C94" s="5"/>
      <c r="D94" s="5"/>
      <c r="E94" s="5"/>
      <c r="F94" s="5"/>
      <c r="G94" s="5"/>
      <c r="H94" s="5"/>
      <c r="I94" s="5"/>
      <c r="J94" s="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s="141" customFormat="1" ht="22.05" customHeight="1" x14ac:dyDescent="0.55000000000000004">
      <c r="A95" s="99"/>
      <c r="B95" s="5"/>
      <c r="C95" s="5"/>
      <c r="D95" s="5"/>
      <c r="E95" s="5"/>
      <c r="F95" s="5"/>
      <c r="G95" s="5"/>
      <c r="H95" s="5"/>
      <c r="I95" s="5"/>
      <c r="J95" s="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s="141" customFormat="1" ht="22.05" customHeight="1" x14ac:dyDescent="0.55000000000000004">
      <c r="A96" s="99"/>
      <c r="B96" s="5"/>
      <c r="C96" s="5"/>
      <c r="D96" s="5"/>
      <c r="E96" s="5"/>
      <c r="F96" s="5"/>
      <c r="G96" s="5"/>
      <c r="H96" s="5"/>
      <c r="I96" s="5"/>
      <c r="J96" s="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s="141" customFormat="1" ht="22.05" customHeight="1" x14ac:dyDescent="0.55000000000000004">
      <c r="A97" s="99"/>
      <c r="B97" s="5"/>
      <c r="C97" s="5"/>
      <c r="D97" s="5"/>
      <c r="E97" s="5"/>
      <c r="F97" s="5"/>
      <c r="G97" s="5"/>
      <c r="H97" s="5"/>
      <c r="I97" s="5"/>
      <c r="J97" s="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s="141" customFormat="1" ht="22.05" customHeight="1" x14ac:dyDescent="0.55000000000000004">
      <c r="A98" s="99"/>
      <c r="B98" s="5"/>
      <c r="C98" s="5"/>
      <c r="D98" s="5"/>
      <c r="E98" s="5"/>
      <c r="F98" s="5"/>
      <c r="G98" s="5"/>
      <c r="H98" s="5"/>
      <c r="I98" s="5"/>
      <c r="J98" s="5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s="141" customFormat="1" ht="20.100000000000001" customHeight="1" x14ac:dyDescent="0.55000000000000004">
      <c r="A99" s="99"/>
      <c r="B99" s="5"/>
      <c r="C99" s="5"/>
      <c r="D99" s="5"/>
      <c r="E99" s="5"/>
      <c r="F99" s="5"/>
      <c r="G99" s="5"/>
      <c r="H99" s="5"/>
      <c r="I99" s="5"/>
      <c r="J99" s="5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s="141" customFormat="1" ht="20.100000000000001" customHeight="1" x14ac:dyDescent="0.55000000000000004">
      <c r="A100" s="99"/>
      <c r="B100" s="5"/>
      <c r="C100" s="5"/>
      <c r="D100" s="5"/>
      <c r="E100" s="5"/>
      <c r="F100" s="5"/>
      <c r="G100" s="5"/>
      <c r="H100" s="5"/>
      <c r="I100" s="5"/>
      <c r="J100" s="5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s="141" customFormat="1" ht="20.100000000000001" customHeight="1" x14ac:dyDescent="0.55000000000000004">
      <c r="A101" s="99"/>
      <c r="B101" s="5"/>
      <c r="C101" s="5"/>
      <c r="D101" s="5"/>
      <c r="E101" s="5"/>
      <c r="F101" s="5"/>
      <c r="G101" s="5"/>
      <c r="H101" s="5"/>
      <c r="I101" s="5"/>
      <c r="J101" s="5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s="141" customFormat="1" ht="20.100000000000001" customHeight="1" x14ac:dyDescent="0.55000000000000004">
      <c r="A102" s="99"/>
      <c r="B102" s="5"/>
      <c r="C102" s="5"/>
      <c r="D102" s="5"/>
      <c r="E102" s="5"/>
      <c r="F102" s="5"/>
      <c r="G102" s="5"/>
      <c r="H102" s="5"/>
      <c r="I102" s="5"/>
      <c r="J102" s="5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s="141" customFormat="1" ht="20.100000000000001" customHeight="1" x14ac:dyDescent="0.55000000000000004">
      <c r="A103" s="99"/>
      <c r="B103" s="5"/>
      <c r="C103" s="5"/>
      <c r="D103" s="5"/>
      <c r="E103" s="5"/>
      <c r="F103" s="5"/>
      <c r="G103" s="5"/>
      <c r="H103" s="5"/>
      <c r="I103" s="5"/>
      <c r="J103" s="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s="141" customFormat="1" ht="20.100000000000001" customHeight="1" x14ac:dyDescent="0.55000000000000004">
      <c r="A104" s="99"/>
      <c r="B104" s="5"/>
      <c r="C104" s="5"/>
      <c r="D104" s="5"/>
      <c r="E104" s="5"/>
      <c r="F104" s="5"/>
      <c r="G104" s="5"/>
      <c r="H104" s="5"/>
      <c r="I104" s="5"/>
      <c r="J104" s="5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s="141" customFormat="1" ht="20.100000000000001" customHeight="1" x14ac:dyDescent="0.55000000000000004">
      <c r="A105" s="99"/>
      <c r="B105" s="5"/>
      <c r="C105" s="5"/>
      <c r="D105" s="5"/>
      <c r="E105" s="5"/>
      <c r="F105" s="5"/>
      <c r="G105" s="5"/>
      <c r="H105" s="5"/>
      <c r="I105" s="5"/>
      <c r="J105" s="5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s="141" customFormat="1" ht="20.100000000000001" customHeight="1" x14ac:dyDescent="0.55000000000000004">
      <c r="A106" s="99"/>
      <c r="B106" s="5"/>
      <c r="C106" s="5"/>
      <c r="D106" s="5"/>
      <c r="E106" s="5"/>
      <c r="F106" s="5"/>
      <c r="G106" s="5"/>
      <c r="H106" s="5"/>
      <c r="I106" s="5"/>
      <c r="J106" s="5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s="141" customFormat="1" ht="20.100000000000001" customHeight="1" x14ac:dyDescent="0.55000000000000004">
      <c r="A107" s="99"/>
      <c r="B107" s="5"/>
      <c r="C107" s="5"/>
      <c r="D107" s="5"/>
      <c r="E107" s="5"/>
      <c r="F107" s="5"/>
      <c r="G107" s="5"/>
      <c r="H107" s="5"/>
      <c r="I107" s="5"/>
      <c r="J107" s="5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s="141" customFormat="1" ht="20.100000000000001" customHeight="1" x14ac:dyDescent="0.55000000000000004">
      <c r="A108" s="99"/>
      <c r="B108" s="5"/>
      <c r="C108" s="5"/>
      <c r="D108" s="5"/>
      <c r="E108" s="5"/>
      <c r="F108" s="5"/>
      <c r="G108" s="5"/>
      <c r="H108" s="5"/>
      <c r="I108" s="5"/>
      <c r="J108" s="5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s="141" customFormat="1" ht="20.100000000000001" customHeight="1" x14ac:dyDescent="0.55000000000000004">
      <c r="A109" s="99"/>
      <c r="B109" s="5"/>
      <c r="C109" s="5"/>
      <c r="D109" s="5"/>
      <c r="E109" s="5"/>
      <c r="F109" s="5"/>
      <c r="G109" s="5"/>
      <c r="H109" s="5"/>
      <c r="I109" s="5"/>
      <c r="J109" s="5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s="141" customFormat="1" ht="20.100000000000001" customHeight="1" x14ac:dyDescent="0.55000000000000004">
      <c r="A110" s="99"/>
      <c r="B110" s="5"/>
      <c r="C110" s="5"/>
      <c r="D110" s="5"/>
      <c r="E110" s="5"/>
      <c r="F110" s="5"/>
      <c r="G110" s="5"/>
      <c r="H110" s="5"/>
      <c r="I110" s="5"/>
      <c r="J110" s="5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s="141" customFormat="1" ht="20.100000000000001" customHeight="1" x14ac:dyDescent="0.55000000000000004">
      <c r="A111" s="99"/>
      <c r="B111" s="5"/>
      <c r="C111" s="5"/>
      <c r="D111" s="5"/>
      <c r="E111" s="5"/>
      <c r="F111" s="5"/>
      <c r="G111" s="5"/>
      <c r="H111" s="5"/>
      <c r="I111" s="5"/>
      <c r="J111" s="5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s="141" customFormat="1" ht="20.100000000000001" customHeight="1" x14ac:dyDescent="0.55000000000000004">
      <c r="A112" s="99"/>
      <c r="B112" s="5"/>
      <c r="C112" s="5"/>
      <c r="D112" s="5"/>
      <c r="E112" s="5"/>
      <c r="F112" s="5"/>
      <c r="G112" s="5"/>
      <c r="H112" s="5"/>
      <c r="I112" s="5"/>
      <c r="J112" s="5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s="141" customFormat="1" ht="19.5" customHeight="1" x14ac:dyDescent="0.55000000000000004">
      <c r="A113" s="99"/>
      <c r="B113" s="5"/>
      <c r="C113" s="5"/>
      <c r="D113" s="5"/>
      <c r="E113" s="5"/>
      <c r="F113" s="5"/>
      <c r="G113" s="5"/>
      <c r="H113" s="5"/>
      <c r="I113" s="5"/>
      <c r="J113" s="5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s="141" customFormat="1" ht="20.100000000000001" customHeight="1" x14ac:dyDescent="0.55000000000000004">
      <c r="A114" s="99"/>
      <c r="B114" s="5"/>
      <c r="C114" s="5"/>
      <c r="D114" s="5"/>
      <c r="E114" s="5"/>
      <c r="F114" s="5"/>
      <c r="G114" s="5"/>
      <c r="H114" s="5"/>
      <c r="I114" s="5"/>
      <c r="J114" s="5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s="141" customFormat="1" ht="20.100000000000001" customHeight="1" x14ac:dyDescent="0.55000000000000004">
      <c r="A115" s="99"/>
      <c r="B115" s="5"/>
      <c r="C115" s="5"/>
      <c r="D115" s="5"/>
      <c r="E115" s="5"/>
      <c r="F115" s="5"/>
      <c r="G115" s="5"/>
      <c r="H115" s="5"/>
      <c r="I115" s="5"/>
      <c r="J115" s="5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s="141" customFormat="1" ht="20.100000000000001" customHeight="1" x14ac:dyDescent="0.55000000000000004">
      <c r="A116" s="99"/>
      <c r="B116" s="5"/>
      <c r="C116" s="5"/>
      <c r="D116" s="5"/>
      <c r="E116" s="5"/>
      <c r="F116" s="5"/>
      <c r="G116" s="5"/>
      <c r="H116" s="5"/>
      <c r="I116" s="5"/>
      <c r="J116" s="5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s="141" customFormat="1" ht="20.100000000000001" customHeight="1" x14ac:dyDescent="0.55000000000000004">
      <c r="A117" s="99"/>
      <c r="B117" s="5"/>
      <c r="C117" s="5"/>
      <c r="D117" s="5"/>
      <c r="E117" s="5"/>
      <c r="F117" s="5"/>
      <c r="G117" s="5"/>
      <c r="H117" s="5"/>
      <c r="I117" s="5"/>
      <c r="J117" s="5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s="141" customFormat="1" ht="20.100000000000001" customHeight="1" x14ac:dyDescent="0.55000000000000004">
      <c r="A118" s="99"/>
      <c r="B118" s="5"/>
      <c r="C118" s="5"/>
      <c r="D118" s="5"/>
      <c r="E118" s="5"/>
      <c r="F118" s="5"/>
      <c r="G118" s="5"/>
      <c r="H118" s="5"/>
      <c r="I118" s="5"/>
      <c r="J118" s="5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s="141" customFormat="1" ht="20.100000000000001" customHeight="1" x14ac:dyDescent="0.55000000000000004">
      <c r="A119" s="99"/>
      <c r="B119" s="5"/>
      <c r="C119" s="5"/>
      <c r="D119" s="5"/>
      <c r="E119" s="5"/>
      <c r="F119" s="5"/>
      <c r="G119" s="5"/>
      <c r="H119" s="5"/>
      <c r="I119" s="5"/>
      <c r="J119" s="5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s="141" customFormat="1" ht="20.100000000000001" customHeight="1" x14ac:dyDescent="0.55000000000000004">
      <c r="A120" s="99"/>
      <c r="B120" s="5"/>
      <c r="C120" s="5"/>
      <c r="D120" s="5"/>
      <c r="E120" s="5"/>
      <c r="F120" s="5"/>
      <c r="G120" s="5"/>
      <c r="H120" s="5"/>
      <c r="I120" s="5"/>
      <c r="J120" s="5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s="141" customFormat="1" ht="20.100000000000001" customHeight="1" x14ac:dyDescent="0.55000000000000004">
      <c r="A121" s="99"/>
      <c r="B121" s="5"/>
      <c r="C121" s="5"/>
      <c r="D121" s="5"/>
      <c r="E121" s="5"/>
      <c r="F121" s="5"/>
      <c r="G121" s="5"/>
      <c r="H121" s="5"/>
      <c r="I121" s="5"/>
      <c r="J121" s="5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s="141" customFormat="1" ht="20.100000000000001" customHeight="1" x14ac:dyDescent="0.55000000000000004">
      <c r="A122" s="99"/>
      <c r="B122" s="5"/>
      <c r="C122" s="5"/>
      <c r="D122" s="5"/>
      <c r="E122" s="5"/>
      <c r="F122" s="5"/>
      <c r="G122" s="5"/>
      <c r="H122" s="5"/>
      <c r="I122" s="5"/>
      <c r="J122" s="5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s="141" customFormat="1" ht="20.100000000000001" customHeight="1" x14ac:dyDescent="0.55000000000000004">
      <c r="A123" s="99"/>
      <c r="B123" s="5"/>
      <c r="C123" s="5"/>
      <c r="D123" s="5"/>
      <c r="E123" s="5"/>
      <c r="F123" s="5"/>
      <c r="G123" s="5"/>
      <c r="H123" s="5"/>
      <c r="I123" s="5"/>
      <c r="J123" s="5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s="141" customFormat="1" ht="20.100000000000001" customHeight="1" x14ac:dyDescent="0.55000000000000004">
      <c r="A124" s="99"/>
      <c r="B124" s="5"/>
      <c r="C124" s="5"/>
      <c r="D124" s="5"/>
      <c r="E124" s="5"/>
      <c r="F124" s="5"/>
      <c r="G124" s="5"/>
      <c r="H124" s="5"/>
      <c r="I124" s="5"/>
      <c r="J124" s="5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s="141" customFormat="1" ht="19.5" customHeight="1" x14ac:dyDescent="0.55000000000000004">
      <c r="A125" s="99"/>
      <c r="B125" s="5"/>
      <c r="C125" s="5"/>
      <c r="D125" s="5"/>
      <c r="E125" s="5"/>
      <c r="F125" s="5"/>
      <c r="G125" s="5"/>
      <c r="H125" s="5"/>
      <c r="I125" s="5"/>
      <c r="J125" s="5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s="141" customFormat="1" ht="19.5" customHeight="1" x14ac:dyDescent="0.55000000000000004">
      <c r="A126" s="99"/>
      <c r="B126" s="5"/>
      <c r="C126" s="5"/>
      <c r="D126" s="5"/>
      <c r="E126" s="5"/>
      <c r="F126" s="5"/>
      <c r="G126" s="5"/>
      <c r="H126" s="5"/>
      <c r="I126" s="5"/>
      <c r="J126" s="5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s="141" customFormat="1" ht="19.5" customHeight="1" x14ac:dyDescent="0.55000000000000004">
      <c r="A127" s="99"/>
      <c r="B127" s="5"/>
      <c r="C127" s="5"/>
      <c r="D127" s="5"/>
      <c r="E127" s="5"/>
      <c r="F127" s="5"/>
      <c r="G127" s="5"/>
      <c r="H127" s="5"/>
      <c r="I127" s="5"/>
      <c r="J127" s="5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s="141" customFormat="1" ht="19.5" customHeight="1" x14ac:dyDescent="0.55000000000000004">
      <c r="A128" s="99"/>
      <c r="B128" s="5"/>
      <c r="C128" s="5"/>
      <c r="D128" s="5"/>
      <c r="E128" s="5"/>
      <c r="F128" s="5"/>
      <c r="G128" s="5"/>
      <c r="H128" s="5"/>
      <c r="I128" s="5"/>
      <c r="J128" s="5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s="141" customFormat="1" ht="19.5" customHeight="1" x14ac:dyDescent="0.55000000000000004">
      <c r="A129" s="99"/>
      <c r="B129" s="5"/>
      <c r="C129" s="5"/>
      <c r="D129" s="5"/>
      <c r="E129" s="5"/>
      <c r="F129" s="5"/>
      <c r="G129" s="5"/>
      <c r="H129" s="5"/>
      <c r="I129" s="5"/>
      <c r="J129" s="5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s="141" customFormat="1" ht="19.5" customHeight="1" x14ac:dyDescent="0.55000000000000004">
      <c r="A130" s="99"/>
      <c r="B130" s="5"/>
      <c r="C130" s="5"/>
      <c r="D130" s="5"/>
      <c r="E130" s="5"/>
      <c r="F130" s="5"/>
      <c r="G130" s="5"/>
      <c r="H130" s="5"/>
      <c r="I130" s="5"/>
      <c r="J130" s="5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s="141" customFormat="1" ht="19.5" customHeight="1" x14ac:dyDescent="0.55000000000000004">
      <c r="A131" s="99"/>
      <c r="B131" s="5"/>
      <c r="C131" s="5"/>
      <c r="D131" s="5"/>
      <c r="E131" s="5"/>
      <c r="F131" s="5"/>
      <c r="G131" s="5"/>
      <c r="H131" s="5"/>
      <c r="I131" s="5"/>
      <c r="J131" s="5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s="141" customFormat="1" ht="19.5" customHeight="1" x14ac:dyDescent="0.55000000000000004">
      <c r="A132" s="99"/>
      <c r="B132" s="5"/>
      <c r="C132" s="5"/>
      <c r="D132" s="5"/>
      <c r="E132" s="5"/>
      <c r="F132" s="5"/>
      <c r="G132" s="5"/>
      <c r="H132" s="5"/>
      <c r="I132" s="5"/>
      <c r="J132" s="5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s="141" customFormat="1" ht="19.5" customHeight="1" x14ac:dyDescent="0.55000000000000004">
      <c r="A133" s="99"/>
      <c r="B133" s="5"/>
      <c r="C133" s="5"/>
      <c r="D133" s="5"/>
      <c r="E133" s="5"/>
      <c r="F133" s="5"/>
      <c r="G133" s="5"/>
      <c r="H133" s="5"/>
      <c r="I133" s="5"/>
      <c r="J133" s="5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s="141" customFormat="1" ht="19.5" customHeight="1" x14ac:dyDescent="0.55000000000000004">
      <c r="A134" s="99"/>
      <c r="B134" s="5"/>
      <c r="C134" s="5"/>
      <c r="D134" s="5"/>
      <c r="E134" s="5"/>
      <c r="F134" s="5"/>
      <c r="G134" s="5"/>
      <c r="H134" s="5"/>
      <c r="I134" s="5"/>
      <c r="J134" s="5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s="141" customFormat="1" ht="19.5" customHeight="1" x14ac:dyDescent="0.55000000000000004">
      <c r="A135" s="99"/>
      <c r="B135" s="5"/>
      <c r="C135" s="5"/>
      <c r="D135" s="5"/>
      <c r="E135" s="5"/>
      <c r="F135" s="5"/>
      <c r="G135" s="5"/>
      <c r="H135" s="5"/>
      <c r="I135" s="5"/>
      <c r="J135" s="5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s="141" customFormat="1" ht="19.5" customHeight="1" x14ac:dyDescent="0.55000000000000004">
      <c r="A136" s="99"/>
      <c r="B136" s="5"/>
      <c r="C136" s="5"/>
      <c r="D136" s="5"/>
      <c r="E136" s="5"/>
      <c r="F136" s="5"/>
      <c r="G136" s="5"/>
      <c r="H136" s="5"/>
      <c r="I136" s="5"/>
      <c r="J136" s="5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s="141" customFormat="1" ht="19.5" customHeight="1" x14ac:dyDescent="0.55000000000000004">
      <c r="A137" s="99"/>
      <c r="B137" s="5"/>
      <c r="C137" s="5"/>
      <c r="D137" s="5"/>
      <c r="E137" s="5"/>
      <c r="F137" s="5"/>
      <c r="G137" s="5"/>
      <c r="H137" s="5"/>
      <c r="I137" s="5"/>
      <c r="J137" s="5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s="141" customFormat="1" ht="19.5" customHeight="1" x14ac:dyDescent="0.55000000000000004">
      <c r="A138" s="99"/>
      <c r="B138" s="5"/>
      <c r="C138" s="5"/>
      <c r="D138" s="5"/>
      <c r="E138" s="5"/>
      <c r="F138" s="5"/>
      <c r="G138" s="5"/>
      <c r="H138" s="5"/>
      <c r="I138" s="5"/>
      <c r="J138" s="5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s="141" customFormat="1" ht="19.5" customHeight="1" x14ac:dyDescent="0.55000000000000004">
      <c r="A139" s="99"/>
      <c r="B139" s="5"/>
      <c r="C139" s="5"/>
      <c r="D139" s="5"/>
      <c r="E139" s="5"/>
      <c r="F139" s="5"/>
      <c r="G139" s="5"/>
      <c r="H139" s="5"/>
      <c r="I139" s="5"/>
      <c r="J139" s="5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s="141" customFormat="1" ht="20.100000000000001" customHeight="1" x14ac:dyDescent="0.55000000000000004">
      <c r="A140" s="99"/>
      <c r="B140" s="5"/>
      <c r="C140" s="5"/>
      <c r="D140" s="5"/>
      <c r="E140" s="5"/>
      <c r="F140" s="5"/>
      <c r="G140" s="5"/>
      <c r="H140" s="5"/>
      <c r="I140" s="5"/>
      <c r="J140" s="5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s="141" customFormat="1" ht="20.100000000000001" customHeight="1" x14ac:dyDescent="0.55000000000000004">
      <c r="A141" s="99"/>
      <c r="B141" s="5"/>
      <c r="C141" s="5"/>
      <c r="D141" s="5"/>
      <c r="E141" s="5"/>
      <c r="F141" s="5"/>
      <c r="G141" s="5"/>
      <c r="H141" s="5"/>
      <c r="I141" s="5"/>
      <c r="J141" s="5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s="141" customFormat="1" ht="20.100000000000001" customHeight="1" x14ac:dyDescent="0.55000000000000004">
      <c r="A142" s="99"/>
      <c r="B142" s="5"/>
      <c r="C142" s="5"/>
      <c r="D142" s="5"/>
      <c r="E142" s="5"/>
      <c r="F142" s="5"/>
      <c r="G142" s="5"/>
      <c r="H142" s="5"/>
      <c r="I142" s="5"/>
      <c r="J142" s="5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s="141" customFormat="1" ht="20.100000000000001" customHeight="1" x14ac:dyDescent="0.55000000000000004">
      <c r="A143" s="99"/>
      <c r="B143" s="5"/>
      <c r="C143" s="5"/>
      <c r="D143" s="5"/>
      <c r="E143" s="5"/>
      <c r="F143" s="5"/>
      <c r="G143" s="5"/>
      <c r="H143" s="5"/>
      <c r="I143" s="5"/>
      <c r="J143" s="5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s="141" customFormat="1" ht="20.100000000000001" customHeight="1" x14ac:dyDescent="0.55000000000000004">
      <c r="A144" s="99"/>
      <c r="B144" s="5"/>
      <c r="C144" s="5"/>
      <c r="D144" s="5"/>
      <c r="E144" s="5"/>
      <c r="F144" s="5"/>
      <c r="G144" s="5"/>
      <c r="H144" s="5"/>
      <c r="I144" s="5"/>
      <c r="J144" s="5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s="141" customFormat="1" ht="20.100000000000001" customHeight="1" x14ac:dyDescent="0.55000000000000004">
      <c r="A145" s="99"/>
      <c r="B145" s="5"/>
      <c r="C145" s="5"/>
      <c r="D145" s="5"/>
      <c r="E145" s="5"/>
      <c r="F145" s="5"/>
      <c r="G145" s="5"/>
      <c r="H145" s="5"/>
      <c r="I145" s="5"/>
      <c r="J145" s="5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s="141" customFormat="1" ht="20.100000000000001" customHeight="1" x14ac:dyDescent="0.55000000000000004">
      <c r="A146" s="99"/>
      <c r="B146" s="5"/>
      <c r="C146" s="5"/>
      <c r="D146" s="5"/>
      <c r="E146" s="5"/>
      <c r="F146" s="5"/>
      <c r="G146" s="5"/>
      <c r="H146" s="5"/>
      <c r="I146" s="5"/>
      <c r="J146" s="5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s="141" customFormat="1" ht="20.100000000000001" customHeight="1" x14ac:dyDescent="0.55000000000000004">
      <c r="A147" s="99"/>
      <c r="B147" s="5"/>
      <c r="C147" s="5"/>
      <c r="D147" s="5"/>
      <c r="E147" s="5"/>
      <c r="F147" s="5"/>
      <c r="G147" s="5"/>
      <c r="H147" s="5"/>
      <c r="I147" s="5"/>
      <c r="J147" s="5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s="141" customFormat="1" ht="20.100000000000001" customHeight="1" x14ac:dyDescent="0.55000000000000004">
      <c r="A148" s="99"/>
      <c r="B148" s="5"/>
      <c r="C148" s="5"/>
      <c r="D148" s="5"/>
      <c r="E148" s="5"/>
      <c r="F148" s="5"/>
      <c r="G148" s="5"/>
      <c r="H148" s="5"/>
      <c r="I148" s="5"/>
      <c r="J148" s="5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s="141" customFormat="1" ht="20.100000000000001" customHeight="1" x14ac:dyDescent="0.55000000000000004">
      <c r="A149" s="99"/>
      <c r="B149" s="5"/>
      <c r="C149" s="5"/>
      <c r="D149" s="5"/>
      <c r="E149" s="5"/>
      <c r="F149" s="5"/>
      <c r="G149" s="5"/>
      <c r="H149" s="5"/>
      <c r="I149" s="5"/>
      <c r="J149" s="5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s="141" customFormat="1" ht="20.100000000000001" customHeight="1" x14ac:dyDescent="0.55000000000000004">
      <c r="A150" s="99"/>
      <c r="B150" s="5"/>
      <c r="C150" s="5"/>
      <c r="D150" s="5"/>
      <c r="E150" s="5"/>
      <c r="F150" s="5"/>
      <c r="G150" s="5"/>
      <c r="H150" s="5"/>
      <c r="I150" s="5"/>
      <c r="J150" s="5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s="141" customFormat="1" ht="20.100000000000001" customHeight="1" x14ac:dyDescent="0.55000000000000004">
      <c r="A151" s="99"/>
      <c r="B151" s="5"/>
      <c r="C151" s="5"/>
      <c r="D151" s="5"/>
      <c r="E151" s="5"/>
      <c r="F151" s="5"/>
      <c r="G151" s="5"/>
      <c r="H151" s="5"/>
      <c r="I151" s="5"/>
      <c r="J151" s="5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s="141" customFormat="1" ht="19.5" customHeight="1" x14ac:dyDescent="0.55000000000000004">
      <c r="A152" s="99"/>
      <c r="B152" s="5"/>
      <c r="C152" s="5"/>
      <c r="D152" s="5"/>
      <c r="E152" s="5"/>
      <c r="F152" s="5"/>
      <c r="G152" s="5"/>
      <c r="H152" s="5"/>
      <c r="I152" s="5"/>
      <c r="J152" s="5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s="141" customFormat="1" ht="20.100000000000001" customHeight="1" x14ac:dyDescent="0.55000000000000004">
      <c r="A153" s="99"/>
      <c r="B153" s="5"/>
      <c r="C153" s="5"/>
      <c r="D153" s="5"/>
      <c r="E153" s="5"/>
      <c r="F153" s="5"/>
      <c r="G153" s="5"/>
      <c r="H153" s="5"/>
      <c r="I153" s="5"/>
      <c r="J153" s="5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s="141" customFormat="1" ht="20.100000000000001" customHeight="1" x14ac:dyDescent="0.55000000000000004">
      <c r="A154" s="99"/>
      <c r="B154" s="5"/>
      <c r="C154" s="5"/>
      <c r="D154" s="5"/>
      <c r="E154" s="5"/>
      <c r="F154" s="5"/>
      <c r="G154" s="5"/>
      <c r="H154" s="5"/>
      <c r="I154" s="5"/>
      <c r="J154" s="5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s="141" customFormat="1" ht="20.100000000000001" customHeight="1" x14ac:dyDescent="0.55000000000000004">
      <c r="A155" s="99"/>
      <c r="B155" s="5"/>
      <c r="C155" s="5"/>
      <c r="D155" s="5"/>
      <c r="E155" s="5"/>
      <c r="F155" s="5"/>
      <c r="G155" s="5"/>
      <c r="H155" s="5"/>
      <c r="I155" s="5"/>
      <c r="J155" s="5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s="141" customFormat="1" ht="19.5" customHeight="1" x14ac:dyDescent="0.55000000000000004">
      <c r="A156" s="99"/>
      <c r="B156" s="5"/>
      <c r="C156" s="5"/>
      <c r="D156" s="5"/>
      <c r="E156" s="5"/>
      <c r="F156" s="5"/>
      <c r="G156" s="5"/>
      <c r="H156" s="5"/>
      <c r="I156" s="5"/>
      <c r="J156" s="5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s="141" customFormat="1" ht="20.100000000000001" customHeight="1" x14ac:dyDescent="0.55000000000000004">
      <c r="A157" s="99"/>
      <c r="B157" s="5"/>
      <c r="C157" s="5"/>
      <c r="D157" s="5"/>
      <c r="E157" s="5"/>
      <c r="F157" s="5"/>
      <c r="G157" s="5"/>
      <c r="H157" s="5"/>
      <c r="I157" s="5"/>
      <c r="J157" s="5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s="141" customFormat="1" ht="20.100000000000001" customHeight="1" x14ac:dyDescent="0.55000000000000004">
      <c r="A158" s="99"/>
      <c r="B158" s="5"/>
      <c r="C158" s="5"/>
      <c r="D158" s="5"/>
      <c r="E158" s="5"/>
      <c r="F158" s="5"/>
      <c r="G158" s="5"/>
      <c r="H158" s="5"/>
      <c r="I158" s="5"/>
      <c r="J158" s="5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s="141" customFormat="1" ht="19.5" customHeight="1" x14ac:dyDescent="0.55000000000000004">
      <c r="A159" s="99"/>
      <c r="B159" s="5"/>
      <c r="C159" s="5"/>
      <c r="D159" s="5"/>
      <c r="E159" s="5"/>
      <c r="F159" s="5"/>
      <c r="G159" s="5"/>
      <c r="H159" s="5"/>
      <c r="I159" s="5"/>
      <c r="J159" s="5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s="141" customFormat="1" ht="20.100000000000001" customHeight="1" x14ac:dyDescent="0.55000000000000004">
      <c r="A160" s="99"/>
      <c r="B160" s="5"/>
      <c r="C160" s="5"/>
      <c r="D160" s="5"/>
      <c r="E160" s="5"/>
      <c r="F160" s="5"/>
      <c r="G160" s="5"/>
      <c r="H160" s="5"/>
      <c r="I160" s="5"/>
      <c r="J160" s="5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s="141" customFormat="1" ht="20.100000000000001" customHeight="1" x14ac:dyDescent="0.55000000000000004">
      <c r="A161" s="99"/>
      <c r="B161" s="5"/>
      <c r="C161" s="5"/>
      <c r="D161" s="5"/>
      <c r="E161" s="5"/>
      <c r="F161" s="5"/>
      <c r="G161" s="5"/>
      <c r="H161" s="5"/>
      <c r="I161" s="5"/>
      <c r="J161" s="5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20.100000000000001" customHeight="1" x14ac:dyDescent="0.55000000000000004"/>
  </sheetData>
  <mergeCells count="14">
    <mergeCell ref="D7:J7"/>
    <mergeCell ref="D46:J46"/>
    <mergeCell ref="D42:F42"/>
    <mergeCell ref="H42:J42"/>
    <mergeCell ref="D43:F43"/>
    <mergeCell ref="H43:J43"/>
    <mergeCell ref="D44:F44"/>
    <mergeCell ref="H44:J44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1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BA45"/>
  <sheetViews>
    <sheetView zoomScale="80" zoomScaleNormal="80" zoomScaleSheetLayoutView="85" workbookViewId="0">
      <selection activeCell="E2" sqref="E2"/>
    </sheetView>
  </sheetViews>
  <sheetFormatPr defaultColWidth="9.125" defaultRowHeight="19.8" x14ac:dyDescent="0.5"/>
  <cols>
    <col min="1" max="1" width="35.625" style="3" customWidth="1"/>
    <col min="2" max="2" width="7.75" style="4" customWidth="1"/>
    <col min="3" max="3" width="13.125" style="5" bestFit="1" customWidth="1"/>
    <col min="4" max="4" width="1" style="5" customWidth="1"/>
    <col min="5" max="5" width="12.75" style="5" bestFit="1" customWidth="1"/>
    <col min="6" max="6" width="1" style="5" hidden="1" customWidth="1"/>
    <col min="7" max="7" width="8" style="5" hidden="1" customWidth="1"/>
    <col min="8" max="8" width="1" style="5" hidden="1" customWidth="1"/>
    <col min="9" max="9" width="8" style="5" hidden="1" customWidth="1"/>
    <col min="10" max="10" width="1" style="5" hidden="1" customWidth="1"/>
    <col min="11" max="11" width="8.25" style="5" hidden="1" customWidth="1"/>
    <col min="12" max="12" width="1" style="5" customWidth="1"/>
    <col min="13" max="13" width="15.125" style="5" bestFit="1" customWidth="1"/>
    <col min="14" max="14" width="1" style="5" customWidth="1"/>
    <col min="15" max="15" width="15.125" style="5" bestFit="1" customWidth="1"/>
    <col min="16" max="16" width="1" style="5" customWidth="1"/>
    <col min="17" max="17" width="11.375" style="5" bestFit="1" customWidth="1"/>
    <col min="18" max="18" width="1.125" style="5" hidden="1" customWidth="1"/>
    <col min="19" max="19" width="12.75" style="5" hidden="1" customWidth="1"/>
    <col min="20" max="20" width="1.25" style="5" customWidth="1"/>
    <col min="21" max="21" width="13.875" style="5" bestFit="1" customWidth="1"/>
    <col min="22" max="22" width="1" style="5" hidden="1" customWidth="1"/>
    <col min="23" max="23" width="7" style="5" hidden="1" customWidth="1"/>
    <col min="24" max="24" width="1" style="5" hidden="1" customWidth="1"/>
    <col min="25" max="25" width="7.875" style="5" hidden="1" customWidth="1"/>
    <col min="26" max="26" width="1" style="5" hidden="1" customWidth="1"/>
    <col min="27" max="27" width="7.875" style="5" hidden="1" customWidth="1"/>
    <col min="28" max="29" width="1" style="5" hidden="1" customWidth="1"/>
    <col min="30" max="30" width="1" style="5" customWidth="1"/>
    <col min="31" max="31" width="11" style="5" bestFit="1" customWidth="1"/>
    <col min="32" max="32" width="1" style="5" customWidth="1"/>
    <col min="33" max="33" width="10.5" style="5" bestFit="1" customWidth="1"/>
    <col min="34" max="34" width="1" style="5" customWidth="1"/>
    <col min="35" max="35" width="16.75" style="5" bestFit="1" customWidth="1"/>
    <col min="36" max="36" width="1" style="5" hidden="1" customWidth="1"/>
    <col min="37" max="37" width="11.875" style="5" hidden="1" customWidth="1"/>
    <col min="38" max="38" width="1" style="5" hidden="1" customWidth="1"/>
    <col min="39" max="39" width="11.625" style="5" hidden="1" customWidth="1"/>
    <col min="40" max="40" width="1" style="5" customWidth="1"/>
    <col min="41" max="41" width="12.5" style="5" customWidth="1"/>
    <col min="42" max="42" width="1" style="5" customWidth="1"/>
    <col min="43" max="43" width="12.75" style="5" bestFit="1" customWidth="1"/>
    <col min="44" max="44" width="1.25" style="5" customWidth="1"/>
    <col min="45" max="45" width="12.75" style="5" bestFit="1" customWidth="1"/>
    <col min="46" max="46" width="1" style="5" customWidth="1"/>
    <col min="47" max="47" width="13.875" style="5" bestFit="1" customWidth="1"/>
    <col min="48" max="48" width="1" style="5" customWidth="1"/>
    <col min="49" max="49" width="11.625" style="5" bestFit="1" customWidth="1"/>
    <col min="50" max="50" width="1" style="5" customWidth="1"/>
    <col min="51" max="51" width="14.125" style="5" customWidth="1"/>
    <col min="52" max="52" width="1.375" style="5" customWidth="1"/>
    <col min="53" max="16384" width="9.125" style="5"/>
  </cols>
  <sheetData>
    <row r="1" spans="1:53" s="1" customFormat="1" ht="27" customHeight="1" x14ac:dyDescent="0.6">
      <c r="A1" s="2" t="str">
        <f>'CH-Separate 10-11'!A1</f>
        <v>บริษัท น้ำตาลขอนแก่น จำกัด (มหาชน) และบริษัทย่อย</v>
      </c>
      <c r="B1" s="5"/>
      <c r="C1" s="5"/>
      <c r="D1" s="50"/>
      <c r="E1" s="50"/>
      <c r="F1" s="54"/>
      <c r="G1" s="50"/>
      <c r="H1" s="50"/>
      <c r="I1" s="50"/>
      <c r="J1" s="54"/>
    </row>
    <row r="2" spans="1:53" ht="20.399999999999999" x14ac:dyDescent="0.55000000000000004">
      <c r="A2" s="35" t="s">
        <v>164</v>
      </c>
    </row>
    <row r="3" spans="1:53" ht="20.399999999999999" x14ac:dyDescent="0.55000000000000004">
      <c r="A3" s="148"/>
      <c r="B3" s="148"/>
      <c r="C3" s="148"/>
      <c r="D3" s="148"/>
      <c r="E3" s="148"/>
    </row>
    <row r="4" spans="1:53" ht="20.399999999999999" x14ac:dyDescent="0.55000000000000004">
      <c r="C4" s="144" t="s">
        <v>155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9"/>
    </row>
    <row r="5" spans="1:53" ht="20.399999999999999" x14ac:dyDescent="0.55000000000000004">
      <c r="B5" s="3"/>
      <c r="D5" s="6"/>
      <c r="E5" s="10"/>
      <c r="F5" s="10"/>
      <c r="G5" s="10"/>
      <c r="H5" s="10"/>
      <c r="J5" s="10"/>
      <c r="K5" s="10"/>
      <c r="L5" s="10"/>
      <c r="M5" s="10"/>
      <c r="N5" s="10"/>
      <c r="O5" s="10"/>
      <c r="P5" s="10"/>
      <c r="Q5" s="149" t="s">
        <v>168</v>
      </c>
      <c r="R5" s="149"/>
      <c r="S5" s="149"/>
      <c r="T5" s="149"/>
      <c r="U5" s="149"/>
      <c r="AE5" s="149" t="s">
        <v>45</v>
      </c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6"/>
      <c r="AU5" s="6"/>
      <c r="AW5" s="6"/>
      <c r="AX5" s="6"/>
      <c r="AY5" s="6"/>
      <c r="AZ5" s="6"/>
      <c r="BA5" s="6"/>
    </row>
    <row r="6" spans="1:53" ht="20.399999999999999" x14ac:dyDescent="0.55000000000000004">
      <c r="B6" s="3"/>
      <c r="D6" s="6"/>
      <c r="E6" s="10"/>
      <c r="F6" s="10"/>
      <c r="G6" s="10"/>
      <c r="H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AE6" s="10"/>
      <c r="AF6" s="10"/>
      <c r="AG6" s="10"/>
      <c r="AH6" s="10"/>
      <c r="AI6" s="10"/>
      <c r="AJ6" s="10"/>
      <c r="AK6" s="10" t="s">
        <v>79</v>
      </c>
      <c r="AM6" s="10"/>
      <c r="AN6" s="10"/>
      <c r="AO6" s="10" t="s">
        <v>77</v>
      </c>
      <c r="AP6" s="10"/>
      <c r="AQ6" s="10"/>
      <c r="AR6" s="10"/>
      <c r="AS6" s="10"/>
      <c r="AT6" s="6"/>
      <c r="AU6" s="6"/>
      <c r="AW6" s="6"/>
      <c r="AX6" s="6"/>
      <c r="AY6" s="6"/>
      <c r="AZ6" s="6"/>
      <c r="BA6" s="6"/>
    </row>
    <row r="7" spans="1:53" ht="20.399999999999999" x14ac:dyDescent="0.55000000000000004">
      <c r="B7" s="3"/>
      <c r="D7" s="6"/>
      <c r="E7" s="10"/>
      <c r="F7" s="10"/>
      <c r="G7" s="10"/>
      <c r="H7" s="10"/>
      <c r="J7" s="10"/>
      <c r="K7" s="10"/>
      <c r="L7" s="10"/>
      <c r="N7" s="10"/>
      <c r="O7" s="10" t="s">
        <v>216</v>
      </c>
      <c r="P7" s="10"/>
      <c r="Q7" s="10"/>
      <c r="R7" s="10"/>
      <c r="S7" s="10"/>
      <c r="T7" s="10"/>
      <c r="U7" s="10"/>
      <c r="AE7" s="10"/>
      <c r="AF7" s="10"/>
      <c r="AG7" s="10" t="s">
        <v>79</v>
      </c>
      <c r="AH7" s="22"/>
      <c r="AJ7" s="22"/>
      <c r="AK7" s="10" t="s">
        <v>104</v>
      </c>
      <c r="AM7" s="10" t="s">
        <v>79</v>
      </c>
      <c r="AN7" s="10"/>
      <c r="AO7" s="10" t="s">
        <v>97</v>
      </c>
      <c r="AP7" s="10"/>
      <c r="AQ7" s="10"/>
      <c r="AS7" s="10" t="s">
        <v>42</v>
      </c>
      <c r="AV7" s="6"/>
      <c r="AW7" s="10"/>
      <c r="AY7" s="6"/>
      <c r="AZ7" s="6"/>
      <c r="BA7" s="6"/>
    </row>
    <row r="8" spans="1:53" ht="20.399999999999999" x14ac:dyDescent="0.55000000000000004">
      <c r="B8" s="3"/>
      <c r="D8" s="6"/>
      <c r="E8" s="10"/>
      <c r="F8" s="10"/>
      <c r="H8" s="10"/>
      <c r="I8" s="10" t="s">
        <v>73</v>
      </c>
      <c r="J8" s="10"/>
      <c r="K8" s="10" t="s">
        <v>74</v>
      </c>
      <c r="L8" s="10"/>
      <c r="M8" s="10" t="s">
        <v>216</v>
      </c>
      <c r="N8" s="10"/>
      <c r="O8" s="10" t="s">
        <v>215</v>
      </c>
      <c r="P8" s="10"/>
      <c r="Q8" s="10" t="s">
        <v>78</v>
      </c>
      <c r="R8" s="10"/>
      <c r="S8" s="10"/>
      <c r="T8" s="10"/>
      <c r="U8" s="10"/>
      <c r="AE8" s="10"/>
      <c r="AF8" s="10"/>
      <c r="AG8" s="10" t="s">
        <v>104</v>
      </c>
      <c r="AH8" s="22"/>
      <c r="AJ8" s="22"/>
      <c r="AK8" s="10" t="s">
        <v>44</v>
      </c>
      <c r="AM8" s="10" t="s">
        <v>113</v>
      </c>
      <c r="AN8" s="10"/>
      <c r="AO8" s="10" t="s">
        <v>96</v>
      </c>
      <c r="AP8" s="10"/>
      <c r="AQ8" s="10"/>
      <c r="AS8" s="10" t="s">
        <v>214</v>
      </c>
      <c r="AV8" s="10"/>
      <c r="AW8" s="10" t="s">
        <v>41</v>
      </c>
      <c r="AX8" s="10"/>
      <c r="AZ8" s="6"/>
      <c r="BA8" s="6"/>
    </row>
    <row r="9" spans="1:53" ht="20.399999999999999" x14ac:dyDescent="0.55000000000000004">
      <c r="B9" s="3"/>
      <c r="C9" s="10" t="s">
        <v>78</v>
      </c>
      <c r="E9" s="10"/>
      <c r="F9" s="10"/>
      <c r="G9" s="10" t="s">
        <v>73</v>
      </c>
      <c r="H9" s="10"/>
      <c r="I9" s="10" t="s">
        <v>78</v>
      </c>
      <c r="J9" s="10"/>
      <c r="K9" s="10" t="s">
        <v>93</v>
      </c>
      <c r="L9" s="10"/>
      <c r="M9" s="10" t="s">
        <v>219</v>
      </c>
      <c r="N9" s="10"/>
      <c r="O9" s="10" t="s">
        <v>139</v>
      </c>
      <c r="P9" s="10"/>
      <c r="Q9" s="10" t="s">
        <v>79</v>
      </c>
      <c r="R9" s="10"/>
      <c r="S9" s="10" t="s">
        <v>79</v>
      </c>
      <c r="U9" s="10"/>
      <c r="V9" s="10"/>
      <c r="W9" s="10"/>
      <c r="X9" s="10"/>
      <c r="Y9" s="10" t="s">
        <v>92</v>
      </c>
      <c r="Z9" s="10"/>
      <c r="AB9" s="10"/>
      <c r="AC9" s="10"/>
      <c r="AD9" s="10"/>
      <c r="AE9" s="10" t="s">
        <v>79</v>
      </c>
      <c r="AF9" s="10"/>
      <c r="AG9" s="10" t="s">
        <v>44</v>
      </c>
      <c r="AH9" s="22"/>
      <c r="AI9" s="10" t="s">
        <v>79</v>
      </c>
      <c r="AJ9" s="22"/>
      <c r="AK9" s="10" t="s">
        <v>110</v>
      </c>
      <c r="AM9" s="10" t="s">
        <v>114</v>
      </c>
      <c r="AN9" s="10"/>
      <c r="AO9" s="10" t="s">
        <v>180</v>
      </c>
      <c r="AQ9" s="10" t="s">
        <v>79</v>
      </c>
      <c r="AS9" s="10" t="s">
        <v>84</v>
      </c>
      <c r="AU9" s="10" t="s">
        <v>42</v>
      </c>
      <c r="AV9" s="10"/>
      <c r="AW9" s="10" t="s">
        <v>82</v>
      </c>
      <c r="AX9" s="10"/>
      <c r="AY9" s="10" t="s">
        <v>42</v>
      </c>
      <c r="AZ9" s="6"/>
      <c r="BA9" s="6"/>
    </row>
    <row r="10" spans="1:53" x14ac:dyDescent="0.5">
      <c r="B10" s="10"/>
      <c r="C10" s="10" t="s">
        <v>37</v>
      </c>
      <c r="E10" s="10" t="s">
        <v>73</v>
      </c>
      <c r="F10" s="10"/>
      <c r="G10" s="10" t="s">
        <v>72</v>
      </c>
      <c r="H10" s="10"/>
      <c r="I10" s="10" t="s">
        <v>75</v>
      </c>
      <c r="J10" s="10"/>
      <c r="K10" s="10" t="s">
        <v>95</v>
      </c>
      <c r="L10" s="10"/>
      <c r="M10" s="10" t="s">
        <v>137</v>
      </c>
      <c r="N10" s="10"/>
      <c r="O10" s="10" t="s">
        <v>140</v>
      </c>
      <c r="P10" s="10"/>
      <c r="Q10" s="10" t="s">
        <v>80</v>
      </c>
      <c r="R10" s="10"/>
      <c r="S10" s="10" t="s">
        <v>75</v>
      </c>
      <c r="T10" s="10"/>
      <c r="U10" s="10" t="s">
        <v>26</v>
      </c>
      <c r="V10" s="10"/>
      <c r="W10" s="10" t="s">
        <v>75</v>
      </c>
      <c r="X10" s="10"/>
      <c r="Y10" s="10" t="s">
        <v>91</v>
      </c>
      <c r="Z10" s="10"/>
      <c r="AA10" s="10" t="s">
        <v>41</v>
      </c>
      <c r="AB10" s="10"/>
      <c r="AC10" s="10"/>
      <c r="AD10" s="10"/>
      <c r="AE10" s="10" t="s">
        <v>103</v>
      </c>
      <c r="AF10" s="10"/>
      <c r="AG10" s="10" t="s">
        <v>108</v>
      </c>
      <c r="AH10" s="10"/>
      <c r="AI10" s="10" t="s">
        <v>215</v>
      </c>
      <c r="AJ10" s="10"/>
      <c r="AK10" s="10" t="s">
        <v>111</v>
      </c>
      <c r="AM10" s="10" t="s">
        <v>116</v>
      </c>
      <c r="AN10" s="10"/>
      <c r="AO10" s="10" t="s">
        <v>100</v>
      </c>
      <c r="AP10" s="10"/>
      <c r="AQ10" s="10" t="s">
        <v>105</v>
      </c>
      <c r="AS10" s="10" t="s">
        <v>21</v>
      </c>
      <c r="AU10" s="10" t="s">
        <v>163</v>
      </c>
      <c r="AV10" s="10"/>
      <c r="AW10" s="10" t="s">
        <v>83</v>
      </c>
      <c r="AX10" s="10"/>
      <c r="AY10" s="10" t="s">
        <v>21</v>
      </c>
      <c r="AZ10" s="10"/>
      <c r="BA10" s="10"/>
    </row>
    <row r="11" spans="1:53" ht="22.2" x14ac:dyDescent="0.55000000000000004">
      <c r="B11" s="34"/>
      <c r="C11" s="10" t="s">
        <v>36</v>
      </c>
      <c r="E11" s="20" t="s">
        <v>61</v>
      </c>
      <c r="F11" s="10"/>
      <c r="G11" s="20" t="s">
        <v>127</v>
      </c>
      <c r="H11" s="10"/>
      <c r="I11" s="20" t="s">
        <v>76</v>
      </c>
      <c r="J11" s="10"/>
      <c r="K11" s="20" t="s">
        <v>94</v>
      </c>
      <c r="L11" s="10"/>
      <c r="M11" s="10" t="s">
        <v>138</v>
      </c>
      <c r="N11" s="10"/>
      <c r="O11" s="10" t="s">
        <v>141</v>
      </c>
      <c r="P11" s="10"/>
      <c r="Q11" s="10" t="s">
        <v>81</v>
      </c>
      <c r="R11" s="10"/>
      <c r="S11" s="10" t="s">
        <v>76</v>
      </c>
      <c r="T11" s="10"/>
      <c r="U11" s="10" t="s">
        <v>38</v>
      </c>
      <c r="V11" s="10"/>
      <c r="W11" s="20" t="s">
        <v>76</v>
      </c>
      <c r="X11" s="10"/>
      <c r="Y11" s="10" t="s">
        <v>89</v>
      </c>
      <c r="Z11" s="10"/>
      <c r="AA11" s="10" t="s">
        <v>128</v>
      </c>
      <c r="AB11" s="10"/>
      <c r="AC11" s="10"/>
      <c r="AD11" s="10"/>
      <c r="AE11" s="10" t="s">
        <v>165</v>
      </c>
      <c r="AF11" s="10"/>
      <c r="AG11" s="10" t="s">
        <v>109</v>
      </c>
      <c r="AH11" s="10"/>
      <c r="AI11" s="10" t="s">
        <v>227</v>
      </c>
      <c r="AJ11" s="10"/>
      <c r="AK11" s="10" t="s">
        <v>112</v>
      </c>
      <c r="AM11" s="10" t="s">
        <v>115</v>
      </c>
      <c r="AN11" s="10"/>
      <c r="AO11" s="10" t="s">
        <v>41</v>
      </c>
      <c r="AP11" s="10"/>
      <c r="AQ11" s="10" t="s">
        <v>106</v>
      </c>
      <c r="AS11" s="10" t="s">
        <v>22</v>
      </c>
      <c r="AU11" s="10" t="s">
        <v>88</v>
      </c>
      <c r="AV11" s="10"/>
      <c r="AW11" s="10" t="s">
        <v>40</v>
      </c>
      <c r="AX11" s="10"/>
      <c r="AY11" s="10" t="s">
        <v>22</v>
      </c>
      <c r="AZ11" s="10"/>
      <c r="BA11" s="10"/>
    </row>
    <row r="12" spans="1:53" x14ac:dyDescent="0.5">
      <c r="A12" s="5"/>
      <c r="B12" s="34"/>
      <c r="C12" s="147" t="s">
        <v>59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4"/>
      <c r="BA12" s="10"/>
    </row>
    <row r="13" spans="1:53" ht="20.399999999999999" x14ac:dyDescent="0.55000000000000004">
      <c r="A13" s="35" t="s">
        <v>136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4"/>
      <c r="BA13" s="10"/>
    </row>
    <row r="14" spans="1:53" ht="20.399999999999999" x14ac:dyDescent="0.55000000000000004">
      <c r="A14" s="35" t="s">
        <v>220</v>
      </c>
      <c r="B14" s="34"/>
      <c r="C14" s="25">
        <v>2205116</v>
      </c>
      <c r="D14" s="25">
        <v>0</v>
      </c>
      <c r="E14" s="25">
        <v>2946439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-263276</v>
      </c>
      <c r="N14" s="25">
        <v>0</v>
      </c>
      <c r="O14" s="25">
        <v>-119306</v>
      </c>
      <c r="P14" s="25">
        <v>0</v>
      </c>
      <c r="Q14" s="25">
        <v>220512</v>
      </c>
      <c r="R14" s="25">
        <v>0</v>
      </c>
      <c r="S14" s="25">
        <v>0</v>
      </c>
      <c r="T14" s="25"/>
      <c r="U14" s="25">
        <v>13747774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71024</v>
      </c>
      <c r="AF14" s="25">
        <v>0</v>
      </c>
      <c r="AG14" s="25">
        <v>-24318</v>
      </c>
      <c r="AH14" s="25">
        <v>0</v>
      </c>
      <c r="AI14" s="25">
        <v>-141455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-385851</v>
      </c>
      <c r="AP14" s="25">
        <v>0</v>
      </c>
      <c r="AQ14" s="25">
        <v>2837595</v>
      </c>
      <c r="AR14" s="25">
        <v>0</v>
      </c>
      <c r="AS14" s="72">
        <f>SUM(AE14,AG14,AI14,AO14,AQ14)</f>
        <v>2356995</v>
      </c>
      <c r="AT14" s="25"/>
      <c r="AU14" s="25">
        <f>+SUM(C14,E14,Q14,U14,AS14,M14,O14)</f>
        <v>21094254</v>
      </c>
      <c r="AV14" s="25">
        <v>0</v>
      </c>
      <c r="AW14" s="25">
        <v>482541</v>
      </c>
      <c r="AX14" s="25">
        <v>0</v>
      </c>
      <c r="AY14" s="72">
        <f>SUM(AU14,AW14)</f>
        <v>21576795</v>
      </c>
      <c r="AZ14" s="11"/>
    </row>
    <row r="15" spans="1:53" ht="20.399999999999999" x14ac:dyDescent="0.55000000000000004">
      <c r="B15" s="34"/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4"/>
      <c r="N15" s="13"/>
      <c r="O15" s="13"/>
      <c r="P15" s="13"/>
      <c r="Q15" s="12"/>
      <c r="R15" s="12"/>
      <c r="S15" s="12"/>
      <c r="T15" s="13"/>
      <c r="U15" s="12"/>
      <c r="V15" s="13"/>
      <c r="W15" s="12"/>
      <c r="X15" s="13"/>
      <c r="Y15" s="14"/>
      <c r="Z15" s="13"/>
      <c r="AA15" s="14"/>
      <c r="AB15" s="13"/>
      <c r="AC15" s="13"/>
      <c r="AD15" s="13"/>
      <c r="AE15" s="14"/>
      <c r="AF15" s="13"/>
      <c r="AG15" s="14"/>
      <c r="AH15" s="13"/>
      <c r="AI15" s="13"/>
      <c r="AJ15" s="13"/>
      <c r="AK15" s="14"/>
      <c r="AL15" s="11"/>
      <c r="AM15" s="14"/>
      <c r="AN15" s="13"/>
      <c r="AO15" s="14"/>
      <c r="AP15" s="13"/>
      <c r="AQ15" s="14"/>
      <c r="AR15" s="12"/>
      <c r="AS15" s="14"/>
      <c r="AU15" s="13"/>
      <c r="AV15" s="13"/>
      <c r="AW15" s="13"/>
      <c r="AX15" s="13"/>
      <c r="AY15" s="13"/>
      <c r="AZ15" s="13"/>
    </row>
    <row r="16" spans="1:53" s="9" customFormat="1" ht="20.399999999999999" x14ac:dyDescent="0.55000000000000004">
      <c r="A16" s="35" t="s">
        <v>63</v>
      </c>
      <c r="B16" s="3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U16" s="25"/>
      <c r="AV16" s="25"/>
      <c r="AW16" s="25"/>
      <c r="AX16" s="25"/>
      <c r="AY16" s="25"/>
      <c r="AZ16" s="11"/>
    </row>
    <row r="17" spans="1:53" s="9" customFormat="1" ht="20.399999999999999" x14ac:dyDescent="0.55000000000000004">
      <c r="A17" s="3" t="s">
        <v>183</v>
      </c>
      <c r="B17" s="34"/>
      <c r="C17" s="16">
        <v>0</v>
      </c>
      <c r="D17" s="37">
        <v>0</v>
      </c>
      <c r="E17" s="16">
        <v>0</v>
      </c>
      <c r="F17" s="37">
        <v>0</v>
      </c>
      <c r="G17" s="16">
        <v>0</v>
      </c>
      <c r="H17" s="37">
        <v>0</v>
      </c>
      <c r="I17" s="16">
        <v>0</v>
      </c>
      <c r="J17" s="37">
        <v>0</v>
      </c>
      <c r="K17" s="16">
        <v>0</v>
      </c>
      <c r="L17" s="38">
        <v>0</v>
      </c>
      <c r="M17" s="16">
        <v>0</v>
      </c>
      <c r="N17" s="38">
        <v>0</v>
      </c>
      <c r="O17" s="38">
        <v>0</v>
      </c>
      <c r="P17" s="38">
        <v>0</v>
      </c>
      <c r="Q17" s="16">
        <v>0</v>
      </c>
      <c r="R17" s="16">
        <v>0</v>
      </c>
      <c r="S17" s="16">
        <v>0</v>
      </c>
      <c r="T17" s="38"/>
      <c r="U17" s="16">
        <v>512859</v>
      </c>
      <c r="V17" s="38">
        <v>0</v>
      </c>
      <c r="W17" s="16">
        <v>0</v>
      </c>
      <c r="X17" s="38">
        <v>0</v>
      </c>
      <c r="Y17" s="16">
        <v>0</v>
      </c>
      <c r="Z17" s="38">
        <v>0</v>
      </c>
      <c r="AA17" s="16">
        <v>0</v>
      </c>
      <c r="AB17" s="38">
        <v>0</v>
      </c>
      <c r="AC17" s="38">
        <v>0</v>
      </c>
      <c r="AD17" s="38">
        <v>0</v>
      </c>
      <c r="AE17" s="18">
        <v>0</v>
      </c>
      <c r="AF17" s="38">
        <v>0</v>
      </c>
      <c r="AG17" s="16">
        <v>0</v>
      </c>
      <c r="AH17" s="38">
        <v>0</v>
      </c>
      <c r="AI17" s="38">
        <v>0</v>
      </c>
      <c r="AJ17" s="38">
        <v>0</v>
      </c>
      <c r="AK17" s="16">
        <v>0</v>
      </c>
      <c r="AL17" s="38">
        <v>0</v>
      </c>
      <c r="AM17" s="16">
        <v>0</v>
      </c>
      <c r="AN17" s="38">
        <v>0</v>
      </c>
      <c r="AO17" s="16">
        <v>0</v>
      </c>
      <c r="AP17" s="38">
        <v>0</v>
      </c>
      <c r="AQ17" s="16">
        <v>0</v>
      </c>
      <c r="AR17" s="18">
        <v>0</v>
      </c>
      <c r="AS17" s="129">
        <f>SUM(AE17,AG17,AI17,AO17,AQ17)</f>
        <v>0</v>
      </c>
      <c r="AT17" s="71"/>
      <c r="AU17" s="18">
        <f t="shared" ref="AU17:AU18" si="0">+SUM(C17,E17,Q17,U17,AS17,M17,O17)</f>
        <v>512859</v>
      </c>
      <c r="AV17" s="38">
        <v>0</v>
      </c>
      <c r="AW17" s="37">
        <v>11039</v>
      </c>
      <c r="AX17" s="38">
        <v>0</v>
      </c>
      <c r="AY17" s="73">
        <f>SUM(AU17,AW17)</f>
        <v>523898</v>
      </c>
      <c r="AZ17" s="11"/>
    </row>
    <row r="18" spans="1:53" s="9" customFormat="1" ht="20.399999999999999" x14ac:dyDescent="0.55000000000000004">
      <c r="A18" s="3" t="s">
        <v>256</v>
      </c>
      <c r="B18" s="34"/>
      <c r="C18" s="16">
        <v>0</v>
      </c>
      <c r="D18" s="38">
        <v>0</v>
      </c>
      <c r="E18" s="16">
        <v>0</v>
      </c>
      <c r="F18" s="38">
        <v>0</v>
      </c>
      <c r="G18" s="16">
        <v>0</v>
      </c>
      <c r="H18" s="38">
        <v>0</v>
      </c>
      <c r="I18" s="16">
        <v>0</v>
      </c>
      <c r="J18" s="38">
        <v>0</v>
      </c>
      <c r="K18" s="16">
        <v>0</v>
      </c>
      <c r="L18" s="38">
        <v>0</v>
      </c>
      <c r="M18" s="18">
        <v>0</v>
      </c>
      <c r="N18" s="38">
        <v>0</v>
      </c>
      <c r="O18" s="38">
        <v>0</v>
      </c>
      <c r="P18" s="38">
        <v>0</v>
      </c>
      <c r="Q18" s="16">
        <v>0</v>
      </c>
      <c r="R18" s="16">
        <v>0</v>
      </c>
      <c r="S18" s="16">
        <v>0</v>
      </c>
      <c r="T18" s="38"/>
      <c r="U18" s="16">
        <v>0</v>
      </c>
      <c r="V18" s="38">
        <v>0</v>
      </c>
      <c r="W18" s="16">
        <v>0</v>
      </c>
      <c r="X18" s="38">
        <v>0</v>
      </c>
      <c r="Y18" s="16">
        <v>0</v>
      </c>
      <c r="Z18" s="37">
        <v>0</v>
      </c>
      <c r="AA18" s="16">
        <v>0</v>
      </c>
      <c r="AB18" s="37">
        <v>0</v>
      </c>
      <c r="AC18" s="37">
        <v>0</v>
      </c>
      <c r="AD18" s="37">
        <v>0</v>
      </c>
      <c r="AE18" s="32">
        <v>-26065</v>
      </c>
      <c r="AF18" s="37">
        <v>0</v>
      </c>
      <c r="AG18" s="32">
        <v>46655</v>
      </c>
      <c r="AH18" s="38">
        <v>0</v>
      </c>
      <c r="AI18" s="37">
        <v>-6297</v>
      </c>
      <c r="AJ18" s="38">
        <v>0</v>
      </c>
      <c r="AK18" s="32">
        <v>0</v>
      </c>
      <c r="AL18" s="37">
        <v>0</v>
      </c>
      <c r="AM18" s="32">
        <v>0</v>
      </c>
      <c r="AN18" s="37">
        <v>0</v>
      </c>
      <c r="AO18" s="32">
        <v>-17395</v>
      </c>
      <c r="AP18" s="38">
        <v>0</v>
      </c>
      <c r="AQ18" s="32">
        <v>0</v>
      </c>
      <c r="AR18" s="18">
        <v>0</v>
      </c>
      <c r="AS18" s="18">
        <f>SUM(AE18,AG18,AI18,AO18,AQ18)</f>
        <v>-3102</v>
      </c>
      <c r="AT18" s="71"/>
      <c r="AU18" s="18">
        <f t="shared" si="0"/>
        <v>-3102</v>
      </c>
      <c r="AV18" s="38">
        <v>0</v>
      </c>
      <c r="AW18" s="37">
        <v>0</v>
      </c>
      <c r="AX18" s="38">
        <v>0</v>
      </c>
      <c r="AY18" s="32">
        <f>SUM(AU18,AW18)</f>
        <v>-3102</v>
      </c>
      <c r="AZ18" s="11"/>
    </row>
    <row r="19" spans="1:53" s="9" customFormat="1" ht="20.399999999999999" x14ac:dyDescent="0.55000000000000004">
      <c r="A19" s="35" t="s">
        <v>240</v>
      </c>
      <c r="B19" s="15"/>
      <c r="C19" s="19">
        <f>SUM(C17:C18)</f>
        <v>0</v>
      </c>
      <c r="D19" s="25">
        <v>0</v>
      </c>
      <c r="E19" s="19">
        <f>SUM(E17:E18)</f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25">
        <v>0</v>
      </c>
      <c r="M19" s="19">
        <f>SUM(M17:M18)</f>
        <v>0</v>
      </c>
      <c r="N19" s="25">
        <v>0</v>
      </c>
      <c r="O19" s="19">
        <f>SUM(O17:O18)</f>
        <v>0</v>
      </c>
      <c r="P19" s="25">
        <v>0</v>
      </c>
      <c r="Q19" s="19">
        <f>SUM(Q17:Q18)</f>
        <v>0</v>
      </c>
      <c r="R19" s="105">
        <v>0</v>
      </c>
      <c r="S19" s="105">
        <v>0</v>
      </c>
      <c r="T19" s="25"/>
      <c r="U19" s="19">
        <f>SUM(U17:U18)</f>
        <v>512859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25">
        <v>0</v>
      </c>
      <c r="AE19" s="19">
        <f>SUM(AE17:AE18)</f>
        <v>-26065</v>
      </c>
      <c r="AF19" s="25">
        <v>0</v>
      </c>
      <c r="AG19" s="19">
        <f>SUM(AG17:AG18)</f>
        <v>46655</v>
      </c>
      <c r="AH19" s="25">
        <v>0</v>
      </c>
      <c r="AI19" s="19">
        <f>SUM(AI17:AI18)</f>
        <v>-6297</v>
      </c>
      <c r="AJ19" s="105">
        <v>0</v>
      </c>
      <c r="AK19" s="105">
        <v>0</v>
      </c>
      <c r="AL19" s="105">
        <v>0</v>
      </c>
      <c r="AM19" s="105">
        <v>0</v>
      </c>
      <c r="AN19" s="25">
        <v>0</v>
      </c>
      <c r="AO19" s="19">
        <f>SUM(AO17:AO18)</f>
        <v>-17395</v>
      </c>
      <c r="AP19" s="25">
        <v>0</v>
      </c>
      <c r="AQ19" s="19">
        <f>SUM(AQ17:AQ18)</f>
        <v>0</v>
      </c>
      <c r="AR19" s="25">
        <v>0</v>
      </c>
      <c r="AS19" s="19">
        <f>SUM(AS17:AS18)</f>
        <v>-3102</v>
      </c>
      <c r="AT19" s="25"/>
      <c r="AU19" s="19">
        <f>SUM(AU17:AU18)</f>
        <v>509757</v>
      </c>
      <c r="AV19" s="25">
        <v>0</v>
      </c>
      <c r="AW19" s="19">
        <f>SUM(AW17:AW18)</f>
        <v>11039</v>
      </c>
      <c r="AX19" s="25">
        <v>0</v>
      </c>
      <c r="AY19" s="19">
        <f>SUM(AY17:AY18)</f>
        <v>520796</v>
      </c>
      <c r="AZ19" s="11"/>
    </row>
    <row r="20" spans="1:53" ht="20.399999999999999" x14ac:dyDescent="0.55000000000000004">
      <c r="A20" s="5"/>
      <c r="B20" s="34"/>
      <c r="C20" s="12"/>
      <c r="D20" s="39"/>
      <c r="E20" s="12"/>
      <c r="F20" s="39"/>
      <c r="G20" s="12"/>
      <c r="H20" s="39"/>
      <c r="I20" s="12"/>
      <c r="J20" s="39"/>
      <c r="K20" s="12"/>
      <c r="L20" s="39"/>
      <c r="M20" s="18"/>
      <c r="N20" s="39"/>
      <c r="O20" s="39"/>
      <c r="P20" s="39"/>
      <c r="Q20" s="12"/>
      <c r="R20" s="12"/>
      <c r="S20" s="12"/>
      <c r="T20" s="39"/>
      <c r="U20" s="12"/>
      <c r="V20" s="39"/>
      <c r="W20" s="12"/>
      <c r="X20" s="31"/>
      <c r="Y20" s="12"/>
      <c r="Z20" s="31"/>
      <c r="AA20" s="12"/>
      <c r="AB20" s="31"/>
      <c r="AC20" s="31"/>
      <c r="AD20" s="31"/>
      <c r="AE20" s="12"/>
      <c r="AF20" s="31"/>
      <c r="AG20" s="12"/>
      <c r="AH20" s="31"/>
      <c r="AI20" s="31"/>
      <c r="AJ20" s="31"/>
      <c r="AK20" s="18"/>
      <c r="AL20" s="31"/>
      <c r="AM20" s="31"/>
      <c r="AN20" s="31"/>
      <c r="AO20" s="18"/>
      <c r="AP20" s="39"/>
      <c r="AQ20" s="18"/>
      <c r="AR20" s="18"/>
      <c r="AS20" s="18"/>
      <c r="AU20" s="12"/>
      <c r="AV20" s="39"/>
      <c r="AW20" s="12"/>
      <c r="AX20" s="39"/>
      <c r="AY20" s="12"/>
      <c r="AZ20" s="11"/>
    </row>
    <row r="21" spans="1:53" ht="21" thickBot="1" x14ac:dyDescent="0.6">
      <c r="A21" s="35" t="s">
        <v>221</v>
      </c>
      <c r="B21" s="34"/>
      <c r="C21" s="66">
        <f>SUM(C14,C19)</f>
        <v>2205116</v>
      </c>
      <c r="D21" s="25">
        <v>0</v>
      </c>
      <c r="E21" s="66">
        <f>SUM(E14,E19)</f>
        <v>2946439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25">
        <v>0</v>
      </c>
      <c r="M21" s="66">
        <f>SUM(M14,M19)</f>
        <v>-263276</v>
      </c>
      <c r="N21" s="25">
        <v>0</v>
      </c>
      <c r="O21" s="66">
        <f>SUM(O14,O19)</f>
        <v>-119306</v>
      </c>
      <c r="P21" s="25">
        <v>0</v>
      </c>
      <c r="Q21" s="66">
        <f>SUM(Q14,Q19)</f>
        <v>220512</v>
      </c>
      <c r="R21" s="66">
        <v>0</v>
      </c>
      <c r="S21" s="66">
        <v>0</v>
      </c>
      <c r="T21" s="25"/>
      <c r="U21" s="66">
        <f>SUM(U14,U19)</f>
        <v>14260633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  <c r="AD21" s="25">
        <v>0</v>
      </c>
      <c r="AE21" s="66">
        <f>SUM(AE14,AE19)</f>
        <v>44959</v>
      </c>
      <c r="AF21" s="25">
        <v>0</v>
      </c>
      <c r="AG21" s="66">
        <f>SUM(AG14,AG19)</f>
        <v>22337</v>
      </c>
      <c r="AH21" s="25">
        <v>0</v>
      </c>
      <c r="AI21" s="66">
        <f>SUM(AI14,AI19)</f>
        <v>-147752</v>
      </c>
      <c r="AJ21" s="66">
        <v>0</v>
      </c>
      <c r="AK21" s="66">
        <v>0</v>
      </c>
      <c r="AL21" s="66">
        <v>0</v>
      </c>
      <c r="AM21" s="66">
        <v>0</v>
      </c>
      <c r="AN21" s="25">
        <v>0</v>
      </c>
      <c r="AO21" s="66">
        <f>SUM(AO14,AO19)</f>
        <v>-403246</v>
      </c>
      <c r="AP21" s="25">
        <v>0</v>
      </c>
      <c r="AQ21" s="66">
        <f>SUM(AQ14,AQ19)</f>
        <v>2837595</v>
      </c>
      <c r="AR21" s="25">
        <v>0</v>
      </c>
      <c r="AS21" s="66">
        <f>SUM(AS14,AS19)</f>
        <v>2353893</v>
      </c>
      <c r="AT21" s="25"/>
      <c r="AU21" s="66">
        <f>SUM(AU14,AU19)</f>
        <v>21604011</v>
      </c>
      <c r="AV21" s="25">
        <v>0</v>
      </c>
      <c r="AW21" s="66">
        <f>SUM(AW14,AW19)</f>
        <v>493580</v>
      </c>
      <c r="AX21" s="25">
        <v>0</v>
      </c>
      <c r="AY21" s="66">
        <f>SUM(AY14,AY19)</f>
        <v>22097591</v>
      </c>
      <c r="AZ21" s="13"/>
      <c r="BA21" s="74"/>
    </row>
    <row r="22" spans="1:53" ht="22.8" thickTop="1" x14ac:dyDescent="0.6">
      <c r="A22" s="35"/>
      <c r="B22" s="34"/>
      <c r="C22" s="7"/>
      <c r="D22" s="23"/>
      <c r="E22" s="7"/>
      <c r="F22" s="23"/>
      <c r="G22" s="7"/>
      <c r="H22" s="23"/>
      <c r="I22" s="7"/>
      <c r="J22" s="23"/>
      <c r="K22" s="7"/>
      <c r="L22" s="23"/>
      <c r="M22" s="23"/>
      <c r="N22" s="23"/>
      <c r="O22" s="23"/>
      <c r="P22" s="23"/>
      <c r="Q22" s="7"/>
      <c r="R22" s="7"/>
      <c r="S22" s="7"/>
      <c r="T22" s="23"/>
      <c r="U22" s="7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7"/>
      <c r="AH22" s="23"/>
      <c r="AI22" s="23"/>
      <c r="AJ22" s="23"/>
      <c r="AK22" s="7"/>
      <c r="AL22" s="7"/>
      <c r="AM22" s="7"/>
      <c r="AN22" s="23"/>
      <c r="AO22" s="7"/>
      <c r="AP22" s="23"/>
      <c r="AQ22" s="7"/>
      <c r="AR22" s="7"/>
      <c r="AS22" s="24"/>
      <c r="AT22" s="24"/>
      <c r="AU22" s="7"/>
      <c r="AV22" s="23"/>
      <c r="AW22" s="7"/>
      <c r="AX22" s="23"/>
      <c r="AY22" s="7"/>
      <c r="AZ22" s="13"/>
    </row>
    <row r="23" spans="1:53" s="1" customFormat="1" ht="27" customHeight="1" x14ac:dyDescent="0.6">
      <c r="A23" s="2" t="str">
        <f>A1</f>
        <v>บริษัท น้ำตาลขอนแก่น จำกัด (มหาชน) และบริษัทย่อย</v>
      </c>
      <c r="B23" s="5"/>
      <c r="C23" s="5"/>
      <c r="D23" s="50"/>
      <c r="E23" s="50"/>
      <c r="F23" s="54"/>
      <c r="G23" s="50"/>
      <c r="H23" s="50"/>
      <c r="I23" s="50"/>
      <c r="J23" s="54"/>
    </row>
    <row r="24" spans="1:53" ht="20.399999999999999" x14ac:dyDescent="0.55000000000000004">
      <c r="A24" s="35" t="s">
        <v>164</v>
      </c>
      <c r="C24" s="74"/>
      <c r="E24" s="74"/>
      <c r="Q24" s="74"/>
      <c r="U24" s="74"/>
      <c r="AE24" s="74"/>
      <c r="AG24" s="74"/>
      <c r="AI24" s="74"/>
      <c r="AO24" s="74"/>
      <c r="AQ24" s="74"/>
      <c r="AS24" s="74"/>
      <c r="AU24" s="74"/>
      <c r="AW24" s="74"/>
      <c r="AY24" s="74"/>
    </row>
    <row r="25" spans="1:53" ht="20.399999999999999" x14ac:dyDescent="0.55000000000000004">
      <c r="A25" s="148"/>
      <c r="B25" s="148"/>
      <c r="C25" s="148"/>
      <c r="D25" s="148"/>
      <c r="E25" s="148"/>
    </row>
    <row r="26" spans="1:53" ht="20.399999999999999" x14ac:dyDescent="0.55000000000000004">
      <c r="C26" s="144" t="s">
        <v>155</v>
      </c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9"/>
    </row>
    <row r="27" spans="1:53" ht="20.399999999999999" x14ac:dyDescent="0.55000000000000004">
      <c r="B27" s="3"/>
      <c r="D27" s="6"/>
      <c r="E27" s="10"/>
      <c r="F27" s="10"/>
      <c r="G27" s="10"/>
      <c r="H27" s="10"/>
      <c r="J27" s="10"/>
      <c r="K27" s="10"/>
      <c r="L27" s="10"/>
      <c r="M27" s="10"/>
      <c r="N27" s="10"/>
      <c r="O27" s="10"/>
      <c r="P27" s="10"/>
      <c r="Q27" s="149" t="s">
        <v>168</v>
      </c>
      <c r="R27" s="149"/>
      <c r="S27" s="149"/>
      <c r="T27" s="149"/>
      <c r="U27" s="149"/>
      <c r="AE27" s="149" t="s">
        <v>45</v>
      </c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6"/>
      <c r="AU27" s="6"/>
      <c r="AW27" s="6"/>
      <c r="AX27" s="6"/>
      <c r="AY27" s="6"/>
      <c r="AZ27" s="6"/>
      <c r="BA27" s="6"/>
    </row>
    <row r="28" spans="1:53" ht="20.399999999999999" x14ac:dyDescent="0.55000000000000004">
      <c r="B28" s="3"/>
      <c r="D28" s="6"/>
      <c r="E28" s="10"/>
      <c r="F28" s="10"/>
      <c r="G28" s="10"/>
      <c r="H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AE28" s="10"/>
      <c r="AF28" s="10"/>
      <c r="AG28" s="10"/>
      <c r="AH28" s="10"/>
      <c r="AI28" s="10"/>
      <c r="AJ28" s="10"/>
      <c r="AK28" s="10" t="s">
        <v>79</v>
      </c>
      <c r="AM28" s="10"/>
      <c r="AN28" s="10"/>
      <c r="AO28" s="10" t="s">
        <v>77</v>
      </c>
      <c r="AP28" s="10"/>
      <c r="AQ28" s="10"/>
      <c r="AR28" s="10"/>
      <c r="AS28" s="10"/>
      <c r="AT28" s="6"/>
      <c r="AU28" s="6"/>
      <c r="AW28" s="6"/>
      <c r="AX28" s="6"/>
      <c r="AY28" s="6"/>
      <c r="AZ28" s="6"/>
      <c r="BA28" s="6"/>
    </row>
    <row r="29" spans="1:53" ht="20.399999999999999" x14ac:dyDescent="0.55000000000000004">
      <c r="B29" s="3"/>
      <c r="D29" s="6"/>
      <c r="E29" s="10"/>
      <c r="F29" s="10"/>
      <c r="G29" s="10"/>
      <c r="H29" s="10"/>
      <c r="J29" s="10"/>
      <c r="K29" s="10"/>
      <c r="L29" s="10"/>
      <c r="M29" s="10"/>
      <c r="N29" s="10"/>
      <c r="O29" s="10" t="s">
        <v>216</v>
      </c>
      <c r="P29" s="10"/>
      <c r="Q29" s="10"/>
      <c r="R29" s="10"/>
      <c r="S29" s="10"/>
      <c r="T29" s="10"/>
      <c r="U29" s="10"/>
      <c r="AE29" s="10"/>
      <c r="AF29" s="10"/>
      <c r="AG29" s="10" t="s">
        <v>79</v>
      </c>
      <c r="AH29" s="22"/>
      <c r="AJ29" s="22"/>
      <c r="AK29" s="10" t="s">
        <v>104</v>
      </c>
      <c r="AM29" s="10" t="s">
        <v>79</v>
      </c>
      <c r="AN29" s="10"/>
      <c r="AO29" s="10" t="s">
        <v>97</v>
      </c>
      <c r="AP29" s="10"/>
      <c r="AQ29" s="10"/>
      <c r="AS29" s="10" t="s">
        <v>42</v>
      </c>
      <c r="AV29" s="6"/>
      <c r="AW29" s="10"/>
      <c r="AY29" s="6"/>
      <c r="AZ29" s="6"/>
      <c r="BA29" s="6"/>
    </row>
    <row r="30" spans="1:53" ht="20.399999999999999" x14ac:dyDescent="0.55000000000000004">
      <c r="B30" s="3"/>
      <c r="D30" s="6"/>
      <c r="E30" s="10"/>
      <c r="F30" s="10"/>
      <c r="H30" s="10"/>
      <c r="I30" s="10" t="s">
        <v>73</v>
      </c>
      <c r="J30" s="10"/>
      <c r="K30" s="10" t="s">
        <v>74</v>
      </c>
      <c r="L30" s="10"/>
      <c r="M30" s="10" t="s">
        <v>216</v>
      </c>
      <c r="N30" s="10"/>
      <c r="O30" s="10" t="s">
        <v>215</v>
      </c>
      <c r="P30" s="10"/>
      <c r="Q30" s="10" t="s">
        <v>78</v>
      </c>
      <c r="R30" s="10"/>
      <c r="S30" s="10"/>
      <c r="T30" s="10"/>
      <c r="U30" s="10"/>
      <c r="AE30" s="10"/>
      <c r="AF30" s="10"/>
      <c r="AG30" s="10" t="s">
        <v>104</v>
      </c>
      <c r="AH30" s="22"/>
      <c r="AI30" s="10"/>
      <c r="AJ30" s="22"/>
      <c r="AK30" s="10" t="s">
        <v>44</v>
      </c>
      <c r="AM30" s="10" t="s">
        <v>113</v>
      </c>
      <c r="AN30" s="10"/>
      <c r="AO30" s="10" t="s">
        <v>96</v>
      </c>
      <c r="AP30" s="10"/>
      <c r="AQ30" s="10"/>
      <c r="AS30" s="10" t="s">
        <v>214</v>
      </c>
      <c r="AV30" s="10"/>
      <c r="AW30" s="10" t="s">
        <v>41</v>
      </c>
      <c r="AX30" s="10"/>
      <c r="AZ30" s="6"/>
      <c r="BA30" s="6"/>
    </row>
    <row r="31" spans="1:53" ht="20.399999999999999" x14ac:dyDescent="0.55000000000000004">
      <c r="B31" s="3"/>
      <c r="C31" s="10" t="s">
        <v>78</v>
      </c>
      <c r="E31" s="10"/>
      <c r="F31" s="10"/>
      <c r="G31" s="10" t="s">
        <v>73</v>
      </c>
      <c r="H31" s="10"/>
      <c r="I31" s="10" t="s">
        <v>78</v>
      </c>
      <c r="J31" s="10"/>
      <c r="K31" s="10" t="s">
        <v>93</v>
      </c>
      <c r="L31" s="10"/>
      <c r="M31" s="10" t="s">
        <v>219</v>
      </c>
      <c r="N31" s="10"/>
      <c r="O31" s="10" t="s">
        <v>139</v>
      </c>
      <c r="P31" s="10"/>
      <c r="Q31" s="10" t="s">
        <v>79</v>
      </c>
      <c r="R31" s="10"/>
      <c r="S31" s="10" t="s">
        <v>79</v>
      </c>
      <c r="U31" s="10"/>
      <c r="V31" s="10"/>
      <c r="W31" s="10"/>
      <c r="X31" s="10"/>
      <c r="Y31" s="10" t="s">
        <v>92</v>
      </c>
      <c r="Z31" s="10"/>
      <c r="AB31" s="10"/>
      <c r="AC31" s="10"/>
      <c r="AD31" s="10"/>
      <c r="AE31" s="10" t="s">
        <v>79</v>
      </c>
      <c r="AF31" s="10"/>
      <c r="AG31" s="10" t="s">
        <v>44</v>
      </c>
      <c r="AH31" s="22"/>
      <c r="AI31" s="10" t="s">
        <v>79</v>
      </c>
      <c r="AJ31" s="22"/>
      <c r="AK31" s="10" t="s">
        <v>110</v>
      </c>
      <c r="AM31" s="10" t="s">
        <v>114</v>
      </c>
      <c r="AN31" s="10"/>
      <c r="AO31" s="10" t="s">
        <v>180</v>
      </c>
      <c r="AQ31" s="10" t="s">
        <v>79</v>
      </c>
      <c r="AS31" s="10" t="s">
        <v>84</v>
      </c>
      <c r="AU31" s="10" t="s">
        <v>42</v>
      </c>
      <c r="AV31" s="10"/>
      <c r="AW31" s="10" t="s">
        <v>82</v>
      </c>
      <c r="AX31" s="10"/>
      <c r="AY31" s="10" t="s">
        <v>42</v>
      </c>
      <c r="AZ31" s="6"/>
      <c r="BA31" s="6"/>
    </row>
    <row r="32" spans="1:53" x14ac:dyDescent="0.5">
      <c r="B32" s="10"/>
      <c r="C32" s="10" t="s">
        <v>37</v>
      </c>
      <c r="E32" s="10" t="s">
        <v>73</v>
      </c>
      <c r="F32" s="10"/>
      <c r="G32" s="10" t="s">
        <v>72</v>
      </c>
      <c r="H32" s="10"/>
      <c r="I32" s="10" t="s">
        <v>75</v>
      </c>
      <c r="J32" s="10"/>
      <c r="K32" s="10" t="s">
        <v>95</v>
      </c>
      <c r="L32" s="10"/>
      <c r="M32" s="10" t="s">
        <v>137</v>
      </c>
      <c r="N32" s="10"/>
      <c r="O32" s="10" t="s">
        <v>140</v>
      </c>
      <c r="P32" s="10"/>
      <c r="Q32" s="10" t="s">
        <v>80</v>
      </c>
      <c r="R32" s="10"/>
      <c r="S32" s="10" t="s">
        <v>75</v>
      </c>
      <c r="T32" s="10"/>
      <c r="U32" s="10" t="s">
        <v>26</v>
      </c>
      <c r="V32" s="10"/>
      <c r="W32" s="10" t="s">
        <v>75</v>
      </c>
      <c r="X32" s="10"/>
      <c r="Y32" s="10" t="s">
        <v>91</v>
      </c>
      <c r="Z32" s="10"/>
      <c r="AA32" s="10" t="s">
        <v>41</v>
      </c>
      <c r="AB32" s="10"/>
      <c r="AC32" s="10"/>
      <c r="AD32" s="10"/>
      <c r="AE32" s="10" t="s">
        <v>103</v>
      </c>
      <c r="AF32" s="10"/>
      <c r="AG32" s="10" t="s">
        <v>108</v>
      </c>
      <c r="AH32" s="10"/>
      <c r="AI32" s="10" t="s">
        <v>215</v>
      </c>
      <c r="AJ32" s="10"/>
      <c r="AK32" s="10" t="s">
        <v>111</v>
      </c>
      <c r="AM32" s="10" t="s">
        <v>116</v>
      </c>
      <c r="AN32" s="10"/>
      <c r="AO32" s="10" t="s">
        <v>100</v>
      </c>
      <c r="AP32" s="10"/>
      <c r="AQ32" s="10" t="s">
        <v>105</v>
      </c>
      <c r="AS32" s="10" t="s">
        <v>21</v>
      </c>
      <c r="AU32" s="10" t="s">
        <v>163</v>
      </c>
      <c r="AV32" s="10"/>
      <c r="AW32" s="10" t="s">
        <v>83</v>
      </c>
      <c r="AX32" s="10"/>
      <c r="AY32" s="10" t="s">
        <v>21</v>
      </c>
      <c r="AZ32" s="10"/>
      <c r="BA32" s="10"/>
    </row>
    <row r="33" spans="1:53" ht="22.2" x14ac:dyDescent="0.55000000000000004">
      <c r="B33" s="34"/>
      <c r="C33" s="10" t="s">
        <v>36</v>
      </c>
      <c r="E33" s="20" t="s">
        <v>61</v>
      </c>
      <c r="F33" s="10"/>
      <c r="G33" s="20" t="s">
        <v>127</v>
      </c>
      <c r="H33" s="10"/>
      <c r="I33" s="20" t="s">
        <v>76</v>
      </c>
      <c r="J33" s="10"/>
      <c r="K33" s="20" t="s">
        <v>94</v>
      </c>
      <c r="L33" s="10"/>
      <c r="M33" s="10" t="s">
        <v>138</v>
      </c>
      <c r="N33" s="10"/>
      <c r="O33" s="10" t="s">
        <v>141</v>
      </c>
      <c r="P33" s="10"/>
      <c r="Q33" s="10" t="s">
        <v>81</v>
      </c>
      <c r="R33" s="10"/>
      <c r="S33" s="10" t="s">
        <v>76</v>
      </c>
      <c r="T33" s="10"/>
      <c r="U33" s="10" t="s">
        <v>38</v>
      </c>
      <c r="V33" s="10"/>
      <c r="W33" s="20" t="s">
        <v>76</v>
      </c>
      <c r="X33" s="10"/>
      <c r="Y33" s="10" t="s">
        <v>89</v>
      </c>
      <c r="Z33" s="10"/>
      <c r="AA33" s="10" t="s">
        <v>128</v>
      </c>
      <c r="AB33" s="10"/>
      <c r="AC33" s="10"/>
      <c r="AD33" s="10"/>
      <c r="AE33" s="10" t="s">
        <v>165</v>
      </c>
      <c r="AF33" s="10"/>
      <c r="AG33" s="10" t="s">
        <v>109</v>
      </c>
      <c r="AH33" s="10"/>
      <c r="AI33" s="10" t="s">
        <v>227</v>
      </c>
      <c r="AJ33" s="10"/>
      <c r="AK33" s="10" t="s">
        <v>112</v>
      </c>
      <c r="AM33" s="10" t="s">
        <v>115</v>
      </c>
      <c r="AN33" s="10"/>
      <c r="AO33" s="10" t="s">
        <v>41</v>
      </c>
      <c r="AP33" s="10"/>
      <c r="AQ33" s="10" t="s">
        <v>106</v>
      </c>
      <c r="AS33" s="10" t="s">
        <v>22</v>
      </c>
      <c r="AU33" s="10" t="s">
        <v>88</v>
      </c>
      <c r="AV33" s="10"/>
      <c r="AW33" s="10" t="s">
        <v>40</v>
      </c>
      <c r="AX33" s="10"/>
      <c r="AY33" s="10" t="s">
        <v>22</v>
      </c>
      <c r="AZ33" s="10"/>
      <c r="BA33" s="10"/>
    </row>
    <row r="34" spans="1:53" x14ac:dyDescent="0.5">
      <c r="A34" s="5"/>
      <c r="B34" s="34"/>
      <c r="C34" s="147" t="s">
        <v>59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4"/>
      <c r="BA34" s="10"/>
    </row>
    <row r="35" spans="1:53" ht="20.399999999999999" x14ac:dyDescent="0.55000000000000004">
      <c r="A35" s="35" t="s">
        <v>142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4"/>
      <c r="BA35" s="10"/>
    </row>
    <row r="36" spans="1:53" ht="20.399999999999999" x14ac:dyDescent="0.55000000000000004">
      <c r="A36" s="35" t="s">
        <v>217</v>
      </c>
      <c r="B36" s="34"/>
      <c r="C36" s="25">
        <v>2205116</v>
      </c>
      <c r="D36" s="25">
        <v>0</v>
      </c>
      <c r="E36" s="25">
        <v>2946439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-263276</v>
      </c>
      <c r="N36" s="25">
        <v>0</v>
      </c>
      <c r="O36" s="25">
        <v>-119306</v>
      </c>
      <c r="P36" s="25">
        <v>0</v>
      </c>
      <c r="Q36" s="25">
        <v>220512</v>
      </c>
      <c r="R36" s="25">
        <v>0</v>
      </c>
      <c r="S36" s="25">
        <v>0</v>
      </c>
      <c r="T36" s="25">
        <v>0</v>
      </c>
      <c r="U36" s="25">
        <v>14400946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-25374</v>
      </c>
      <c r="AF36" s="25">
        <v>0</v>
      </c>
      <c r="AG36" s="25">
        <v>-495</v>
      </c>
      <c r="AH36" s="25">
        <v>0</v>
      </c>
      <c r="AI36" s="25">
        <v>-193724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-394163</v>
      </c>
      <c r="AP36" s="25">
        <v>0</v>
      </c>
      <c r="AQ36" s="25">
        <v>2897526</v>
      </c>
      <c r="AR36" s="25">
        <v>0</v>
      </c>
      <c r="AS36" s="72">
        <f>SUM(AE36,AG36,AI36,AO36,AQ36)</f>
        <v>2283770</v>
      </c>
      <c r="AT36" s="25"/>
      <c r="AU36" s="25">
        <f>+SUM(C36,E36,Q36,U36,AS36,M36,O36)</f>
        <v>21674201</v>
      </c>
      <c r="AV36" s="25">
        <v>0</v>
      </c>
      <c r="AW36" s="25">
        <v>491883</v>
      </c>
      <c r="AX36" s="25">
        <v>0</v>
      </c>
      <c r="AY36" s="72">
        <f>SUM(AU36,AW36)</f>
        <v>22166084</v>
      </c>
      <c r="AZ36" s="11"/>
      <c r="BA36" s="76"/>
    </row>
    <row r="37" spans="1:53" x14ac:dyDescent="0.5">
      <c r="A37" s="21"/>
      <c r="B37" s="34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4"/>
      <c r="AT37" s="16"/>
      <c r="AU37" s="13"/>
      <c r="AV37" s="16"/>
      <c r="AW37" s="16"/>
      <c r="AX37" s="16"/>
      <c r="AY37" s="16"/>
      <c r="AZ37" s="13"/>
    </row>
    <row r="38" spans="1:53" s="9" customFormat="1" ht="20.399999999999999" x14ac:dyDescent="0.55000000000000004">
      <c r="A38" s="35" t="s">
        <v>63</v>
      </c>
      <c r="B38" s="3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U38" s="25"/>
      <c r="AV38" s="25"/>
      <c r="AW38" s="25"/>
      <c r="AX38" s="25"/>
      <c r="AY38" s="25"/>
      <c r="AZ38" s="11"/>
    </row>
    <row r="39" spans="1:53" s="9" customFormat="1" ht="20.399999999999999" x14ac:dyDescent="0.55000000000000004">
      <c r="A39" s="3" t="s">
        <v>183</v>
      </c>
      <c r="B39" s="34"/>
      <c r="C39" s="16">
        <v>0</v>
      </c>
      <c r="D39" s="37">
        <v>0</v>
      </c>
      <c r="E39" s="16">
        <v>0</v>
      </c>
      <c r="F39" s="37">
        <v>0</v>
      </c>
      <c r="G39" s="16">
        <v>0</v>
      </c>
      <c r="H39" s="37">
        <v>0</v>
      </c>
      <c r="I39" s="16">
        <v>0</v>
      </c>
      <c r="J39" s="37">
        <v>0</v>
      </c>
      <c r="K39" s="16">
        <v>0</v>
      </c>
      <c r="L39" s="38">
        <v>0</v>
      </c>
      <c r="M39" s="16">
        <v>0</v>
      </c>
      <c r="N39" s="38">
        <v>0</v>
      </c>
      <c r="O39" s="38">
        <v>0</v>
      </c>
      <c r="P39" s="38">
        <v>0</v>
      </c>
      <c r="Q39" s="16">
        <v>0</v>
      </c>
      <c r="R39" s="16"/>
      <c r="S39" s="16"/>
      <c r="T39" s="38"/>
      <c r="U39" s="16">
        <v>119663</v>
      </c>
      <c r="V39" s="38"/>
      <c r="W39" s="16"/>
      <c r="X39" s="38"/>
      <c r="Y39" s="16"/>
      <c r="Z39" s="38"/>
      <c r="AA39" s="16"/>
      <c r="AB39" s="38"/>
      <c r="AC39" s="38"/>
      <c r="AD39" s="38"/>
      <c r="AE39" s="18">
        <v>0</v>
      </c>
      <c r="AF39" s="38">
        <v>0</v>
      </c>
      <c r="AG39" s="16">
        <v>0</v>
      </c>
      <c r="AH39" s="38">
        <v>0</v>
      </c>
      <c r="AI39" s="37">
        <v>0</v>
      </c>
      <c r="AJ39" s="38">
        <v>0</v>
      </c>
      <c r="AK39" s="16">
        <v>0</v>
      </c>
      <c r="AL39" s="38">
        <v>0</v>
      </c>
      <c r="AM39" s="16">
        <v>0</v>
      </c>
      <c r="AN39" s="38">
        <v>0</v>
      </c>
      <c r="AO39" s="16">
        <v>0</v>
      </c>
      <c r="AP39" s="38">
        <v>0</v>
      </c>
      <c r="AQ39" s="16">
        <v>0</v>
      </c>
      <c r="AR39" s="18">
        <v>0</v>
      </c>
      <c r="AS39" s="129">
        <f>SUM(AE39,AG39,AI39,AO39,AQ39)</f>
        <v>0</v>
      </c>
      <c r="AT39" s="71"/>
      <c r="AU39" s="18">
        <f t="shared" ref="AU39:AU40" si="1">+SUM(C39,E39,Q39,U39,AS39,M39,O39)</f>
        <v>119663</v>
      </c>
      <c r="AV39" s="38"/>
      <c r="AW39" s="37">
        <v>-1813</v>
      </c>
      <c r="AX39" s="38"/>
      <c r="AY39" s="73">
        <f t="shared" ref="AY39:AY40" si="2">SUM(AU39,AW39)</f>
        <v>117850</v>
      </c>
      <c r="AZ39" s="11"/>
    </row>
    <row r="40" spans="1:53" s="9" customFormat="1" ht="20.399999999999999" x14ac:dyDescent="0.55000000000000004">
      <c r="A40" s="3" t="s">
        <v>47</v>
      </c>
      <c r="B40" s="34"/>
      <c r="C40" s="16">
        <v>0</v>
      </c>
      <c r="D40" s="38">
        <v>0</v>
      </c>
      <c r="E40" s="16">
        <v>0</v>
      </c>
      <c r="F40" s="38">
        <v>0</v>
      </c>
      <c r="G40" s="16">
        <v>0</v>
      </c>
      <c r="H40" s="38">
        <v>0</v>
      </c>
      <c r="I40" s="16">
        <v>0</v>
      </c>
      <c r="J40" s="38">
        <v>0</v>
      </c>
      <c r="K40" s="16">
        <v>0</v>
      </c>
      <c r="L40" s="38">
        <v>0</v>
      </c>
      <c r="M40" s="16">
        <v>0</v>
      </c>
      <c r="N40" s="38">
        <v>0</v>
      </c>
      <c r="O40" s="38">
        <v>0</v>
      </c>
      <c r="P40" s="38">
        <v>0</v>
      </c>
      <c r="Q40" s="16">
        <v>0</v>
      </c>
      <c r="R40" s="16"/>
      <c r="S40" s="16"/>
      <c r="T40" s="38"/>
      <c r="U40" s="16">
        <v>0</v>
      </c>
      <c r="V40" s="38"/>
      <c r="W40" s="16"/>
      <c r="X40" s="38"/>
      <c r="Y40" s="16"/>
      <c r="Z40" s="37"/>
      <c r="AA40" s="16"/>
      <c r="AB40" s="37"/>
      <c r="AC40" s="37"/>
      <c r="AD40" s="37"/>
      <c r="AE40" s="32">
        <v>-4049</v>
      </c>
      <c r="AF40" s="37"/>
      <c r="AG40" s="32">
        <v>11903</v>
      </c>
      <c r="AH40" s="38"/>
      <c r="AI40" s="37">
        <v>-10705</v>
      </c>
      <c r="AJ40" s="38"/>
      <c r="AK40" s="32"/>
      <c r="AL40" s="37"/>
      <c r="AM40" s="32"/>
      <c r="AN40" s="37"/>
      <c r="AO40" s="32">
        <v>-7830</v>
      </c>
      <c r="AP40" s="38"/>
      <c r="AQ40" s="16">
        <v>0</v>
      </c>
      <c r="AR40" s="18">
        <v>0</v>
      </c>
      <c r="AS40" s="18">
        <f>SUM(AE40,AG40,AI40,AO40,AQ40)</f>
        <v>-10681</v>
      </c>
      <c r="AT40" s="71"/>
      <c r="AU40" s="18">
        <f t="shared" si="1"/>
        <v>-10681</v>
      </c>
      <c r="AV40" s="38"/>
      <c r="AW40" s="37">
        <v>0</v>
      </c>
      <c r="AX40" s="38"/>
      <c r="AY40" s="37">
        <f t="shared" si="2"/>
        <v>-10681</v>
      </c>
      <c r="AZ40" s="11"/>
    </row>
    <row r="41" spans="1:53" s="9" customFormat="1" ht="20.399999999999999" x14ac:dyDescent="0.55000000000000004">
      <c r="A41" s="35" t="s">
        <v>240</v>
      </c>
      <c r="B41" s="15"/>
      <c r="C41" s="19">
        <f>SUM(C39:C40)</f>
        <v>0</v>
      </c>
      <c r="D41" s="25">
        <v>0</v>
      </c>
      <c r="E41" s="19">
        <f>SUM(E39:E40)</f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25">
        <v>0</v>
      </c>
      <c r="M41" s="19">
        <f>SUM(M39:M40)</f>
        <v>0</v>
      </c>
      <c r="N41" s="25">
        <v>0</v>
      </c>
      <c r="O41" s="19">
        <f>SUM(O39:O40)</f>
        <v>0</v>
      </c>
      <c r="P41" s="25">
        <v>0</v>
      </c>
      <c r="Q41" s="19">
        <f>SUM(Q39:Q40)</f>
        <v>0</v>
      </c>
      <c r="R41" s="105">
        <v>0</v>
      </c>
      <c r="S41" s="105">
        <v>0</v>
      </c>
      <c r="T41" s="25"/>
      <c r="U41" s="19">
        <f>SUM(U39:U40)</f>
        <v>119663</v>
      </c>
      <c r="V41" s="105">
        <v>0</v>
      </c>
      <c r="W41" s="105">
        <v>0</v>
      </c>
      <c r="X41" s="105">
        <v>0</v>
      </c>
      <c r="Y41" s="105">
        <v>0</v>
      </c>
      <c r="Z41" s="105">
        <v>0</v>
      </c>
      <c r="AA41" s="105">
        <v>0</v>
      </c>
      <c r="AB41" s="105">
        <v>0</v>
      </c>
      <c r="AC41" s="105">
        <v>0</v>
      </c>
      <c r="AD41" s="25">
        <v>0</v>
      </c>
      <c r="AE41" s="19">
        <f>SUM(AE39:AE40)</f>
        <v>-4049</v>
      </c>
      <c r="AF41" s="25">
        <v>0</v>
      </c>
      <c r="AG41" s="19">
        <f>SUM(AG39:AG40)</f>
        <v>11903</v>
      </c>
      <c r="AH41" s="25">
        <v>0</v>
      </c>
      <c r="AI41" s="19">
        <f>SUM(AI39:AI40)</f>
        <v>-10705</v>
      </c>
      <c r="AJ41" s="105">
        <v>0</v>
      </c>
      <c r="AK41" s="105">
        <v>0</v>
      </c>
      <c r="AL41" s="105">
        <v>0</v>
      </c>
      <c r="AM41" s="105">
        <v>0</v>
      </c>
      <c r="AN41" s="25">
        <v>0</v>
      </c>
      <c r="AO41" s="19">
        <f>SUM(AO39:AO40)</f>
        <v>-7830</v>
      </c>
      <c r="AP41" s="25">
        <v>0</v>
      </c>
      <c r="AQ41" s="19">
        <f>SUM(AQ39:AQ40)</f>
        <v>0</v>
      </c>
      <c r="AR41" s="25">
        <v>0</v>
      </c>
      <c r="AS41" s="19">
        <f>SUM(AS39:AS40)</f>
        <v>-10681</v>
      </c>
      <c r="AT41" s="25"/>
      <c r="AU41" s="19">
        <f>SUM(AU39:AU40)</f>
        <v>108982</v>
      </c>
      <c r="AV41" s="25">
        <v>0</v>
      </c>
      <c r="AW41" s="19">
        <f>SUM(AW39:AW40)</f>
        <v>-1813</v>
      </c>
      <c r="AX41" s="25">
        <v>0</v>
      </c>
      <c r="AY41" s="19">
        <f>SUM(AY39:AY40)</f>
        <v>107169</v>
      </c>
      <c r="AZ41" s="11"/>
    </row>
    <row r="42" spans="1:53" ht="20.399999999999999" x14ac:dyDescent="0.55000000000000004">
      <c r="A42" s="5"/>
      <c r="B42" s="34"/>
      <c r="C42" s="12"/>
      <c r="D42" s="39"/>
      <c r="E42" s="12"/>
      <c r="F42" s="39"/>
      <c r="G42" s="12"/>
      <c r="H42" s="39"/>
      <c r="I42" s="12"/>
      <c r="J42" s="39"/>
      <c r="K42" s="12"/>
      <c r="L42" s="39"/>
      <c r="M42" s="18"/>
      <c r="N42" s="39"/>
      <c r="O42" s="39"/>
      <c r="P42" s="39"/>
      <c r="Q42" s="12"/>
      <c r="R42" s="12"/>
      <c r="S42" s="12"/>
      <c r="T42" s="39"/>
      <c r="U42" s="12"/>
      <c r="V42" s="39"/>
      <c r="W42" s="12"/>
      <c r="X42" s="31"/>
      <c r="Y42" s="12"/>
      <c r="Z42" s="31"/>
      <c r="AA42" s="12"/>
      <c r="AB42" s="31"/>
      <c r="AC42" s="31"/>
      <c r="AD42" s="31"/>
      <c r="AE42" s="12"/>
      <c r="AF42" s="31"/>
      <c r="AG42" s="12"/>
      <c r="AH42" s="31"/>
      <c r="AI42" s="31"/>
      <c r="AJ42" s="31"/>
      <c r="AK42" s="18"/>
      <c r="AL42" s="31"/>
      <c r="AM42" s="31"/>
      <c r="AN42" s="31"/>
      <c r="AO42" s="18"/>
      <c r="AP42" s="39"/>
      <c r="AQ42" s="18"/>
      <c r="AR42" s="18"/>
      <c r="AS42" s="18"/>
      <c r="AU42" s="12"/>
      <c r="AV42" s="39"/>
      <c r="AW42" s="12"/>
      <c r="AX42" s="39"/>
      <c r="AY42" s="12"/>
      <c r="AZ42" s="11"/>
    </row>
    <row r="43" spans="1:53" ht="21" thickBot="1" x14ac:dyDescent="0.6">
      <c r="A43" s="35" t="s">
        <v>218</v>
      </c>
      <c r="B43" s="34"/>
      <c r="C43" s="66">
        <f>SUM(C36,C41)</f>
        <v>2205116</v>
      </c>
      <c r="D43" s="25">
        <v>0</v>
      </c>
      <c r="E43" s="66">
        <f>SUM(E36,E41)</f>
        <v>2946439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25">
        <v>0</v>
      </c>
      <c r="M43" s="66">
        <f>SUM(M36,M41)</f>
        <v>-263276</v>
      </c>
      <c r="N43" s="25">
        <v>0</v>
      </c>
      <c r="O43" s="66">
        <f>SUM(O36,O41)</f>
        <v>-119306</v>
      </c>
      <c r="P43" s="25">
        <v>0</v>
      </c>
      <c r="Q43" s="66">
        <f>SUM(Q36,Q41)</f>
        <v>220512</v>
      </c>
      <c r="R43" s="66">
        <v>0</v>
      </c>
      <c r="S43" s="66">
        <v>0</v>
      </c>
      <c r="T43" s="25"/>
      <c r="U43" s="66">
        <f>SUM(U36,U41)</f>
        <v>14520609</v>
      </c>
      <c r="V43" s="66">
        <v>0</v>
      </c>
      <c r="W43" s="66">
        <v>0</v>
      </c>
      <c r="X43" s="66">
        <v>0</v>
      </c>
      <c r="Y43" s="66">
        <v>0</v>
      </c>
      <c r="Z43" s="66">
        <v>0</v>
      </c>
      <c r="AA43" s="66">
        <v>0</v>
      </c>
      <c r="AB43" s="66">
        <v>0</v>
      </c>
      <c r="AC43" s="66">
        <v>0</v>
      </c>
      <c r="AD43" s="25">
        <v>0</v>
      </c>
      <c r="AE43" s="66">
        <f>SUM(AE36,AE41)</f>
        <v>-29423</v>
      </c>
      <c r="AF43" s="25">
        <v>0</v>
      </c>
      <c r="AG43" s="66">
        <f>SUM(AG36,AG41)</f>
        <v>11408</v>
      </c>
      <c r="AH43" s="25">
        <v>0</v>
      </c>
      <c r="AI43" s="66">
        <f>SUM(AI36,AI41)</f>
        <v>-204429</v>
      </c>
      <c r="AJ43" s="66">
        <v>0</v>
      </c>
      <c r="AK43" s="66">
        <v>0</v>
      </c>
      <c r="AL43" s="66">
        <v>0</v>
      </c>
      <c r="AM43" s="66">
        <v>0</v>
      </c>
      <c r="AN43" s="25">
        <v>0</v>
      </c>
      <c r="AO43" s="66">
        <f>SUM(AO36,AO41)</f>
        <v>-401993</v>
      </c>
      <c r="AP43" s="25">
        <v>0</v>
      </c>
      <c r="AQ43" s="66">
        <f>SUM(AQ36,AQ41)</f>
        <v>2897526</v>
      </c>
      <c r="AR43" s="25">
        <v>0</v>
      </c>
      <c r="AS43" s="66">
        <f>SUM(AS36,AS41)</f>
        <v>2273089</v>
      </c>
      <c r="AT43" s="25"/>
      <c r="AU43" s="66">
        <f>SUM(AU36,AU41)</f>
        <v>21783183</v>
      </c>
      <c r="AV43" s="25">
        <v>0</v>
      </c>
      <c r="AW43" s="66">
        <f>SUM(AW36,AW41)</f>
        <v>490070</v>
      </c>
      <c r="AX43" s="25">
        <v>0</v>
      </c>
      <c r="AY43" s="66">
        <f>SUM(AY36,AY41)</f>
        <v>22273253</v>
      </c>
      <c r="AZ43" s="13"/>
      <c r="BA43" s="74"/>
    </row>
    <row r="44" spans="1:53" ht="22.8" thickTop="1" x14ac:dyDescent="0.6">
      <c r="A44" s="35"/>
      <c r="B44" s="34"/>
      <c r="C44" s="7"/>
      <c r="D44" s="23"/>
      <c r="E44" s="7"/>
      <c r="F44" s="23"/>
      <c r="G44" s="7"/>
      <c r="H44" s="23"/>
      <c r="I44" s="7"/>
      <c r="J44" s="23"/>
      <c r="K44" s="7"/>
      <c r="L44" s="23"/>
      <c r="M44" s="23"/>
      <c r="N44" s="23"/>
      <c r="O44" s="23"/>
      <c r="P44" s="23"/>
      <c r="Q44" s="7"/>
      <c r="R44" s="7"/>
      <c r="S44" s="7"/>
      <c r="T44" s="23"/>
      <c r="U44" s="7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7"/>
      <c r="AH44" s="23"/>
      <c r="AI44" s="23"/>
      <c r="AJ44" s="23"/>
      <c r="AK44" s="7"/>
      <c r="AL44" s="7"/>
      <c r="AM44" s="7"/>
      <c r="AN44" s="23"/>
      <c r="AO44" s="7"/>
      <c r="AP44" s="23"/>
      <c r="AQ44" s="7"/>
      <c r="AR44" s="7"/>
      <c r="AS44" s="24"/>
      <c r="AT44" s="24"/>
      <c r="AU44" s="7"/>
      <c r="AV44" s="23"/>
      <c r="AW44" s="7"/>
      <c r="AX44" s="23"/>
      <c r="AY44" s="7"/>
      <c r="AZ44" s="13"/>
    </row>
    <row r="45" spans="1:53" s="8" customFormat="1" ht="17.399999999999999" x14ac:dyDescent="0.45">
      <c r="B45" s="28"/>
      <c r="C45" s="29"/>
      <c r="D45" s="27"/>
      <c r="E45" s="27"/>
      <c r="G45" s="27"/>
      <c r="I45" s="27"/>
      <c r="K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Z45" s="3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34:AY34"/>
    <mergeCell ref="A3:E3"/>
    <mergeCell ref="C12:AY12"/>
    <mergeCell ref="Q5:U5"/>
    <mergeCell ref="C4:AY4"/>
    <mergeCell ref="AE5:AS5"/>
    <mergeCell ref="A25:E25"/>
    <mergeCell ref="C26:AY26"/>
    <mergeCell ref="Q27:U27"/>
    <mergeCell ref="AE27:AS27"/>
  </mergeCells>
  <phoneticPr fontId="0" type="noConversion"/>
  <pageMargins left="0.8" right="0.8" top="0.48" bottom="0.5" header="0.5" footer="0.5"/>
  <pageSetup paperSize="9" scale="57" firstPageNumber="8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2" max="5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2060"/>
    <pageSetUpPr fitToPage="1"/>
  </sheetPr>
  <dimension ref="A1:AY52"/>
  <sheetViews>
    <sheetView zoomScale="70" zoomScaleNormal="70" zoomScaleSheetLayoutView="85" workbookViewId="0">
      <selection activeCell="M1" sqref="M1"/>
    </sheetView>
  </sheetViews>
  <sheetFormatPr defaultColWidth="9.125" defaultRowHeight="23.25" customHeight="1" x14ac:dyDescent="0.5"/>
  <cols>
    <col min="1" max="1" width="53.625" style="3" customWidth="1"/>
    <col min="2" max="2" width="3.875" style="4" customWidth="1"/>
    <col min="3" max="3" width="13.5" style="5" bestFit="1" customWidth="1"/>
    <col min="4" max="4" width="1" style="5" customWidth="1"/>
    <col min="5" max="5" width="13.5" style="5" bestFit="1" customWidth="1"/>
    <col min="6" max="6" width="1" style="5" customWidth="1"/>
    <col min="7" max="7" width="8" style="5" hidden="1" customWidth="1"/>
    <col min="8" max="8" width="1" style="5" hidden="1" customWidth="1"/>
    <col min="9" max="9" width="8" style="5" hidden="1" customWidth="1"/>
    <col min="10" max="10" width="1" style="5" hidden="1" customWidth="1"/>
    <col min="11" max="11" width="8.5" style="5" hidden="1" customWidth="1"/>
    <col min="12" max="12" width="1" style="5" hidden="1" customWidth="1"/>
    <col min="13" max="13" width="12" style="5" bestFit="1" customWidth="1"/>
    <col min="14" max="14" width="1.125" style="5" customWidth="1"/>
    <col min="15" max="15" width="7.875" style="5" hidden="1" customWidth="1"/>
    <col min="16" max="16" width="1" style="5" hidden="1" customWidth="1"/>
    <col min="17" max="17" width="14.5" style="5" bestFit="1" customWidth="1"/>
    <col min="18" max="18" width="1" style="5" hidden="1" customWidth="1"/>
    <col min="19" max="19" width="7.75" style="5" hidden="1" customWidth="1"/>
    <col min="20" max="20" width="1" style="5" hidden="1" customWidth="1"/>
    <col min="21" max="21" width="8.875" style="5" hidden="1" customWidth="1"/>
    <col min="22" max="22" width="1" style="5" hidden="1" customWidth="1"/>
    <col min="23" max="23" width="8.875" style="5" hidden="1" customWidth="1"/>
    <col min="24" max="24" width="1" style="5" hidden="1" customWidth="1"/>
    <col min="25" max="25" width="10.25" style="5" hidden="1" customWidth="1"/>
    <col min="26" max="26" width="1" style="5" customWidth="1"/>
    <col min="27" max="27" width="13.5" style="5" bestFit="1" customWidth="1"/>
    <col min="28" max="28" width="0.875" style="5" customWidth="1"/>
    <col min="29" max="29" width="15.625" style="5" customWidth="1"/>
    <col min="30" max="30" width="1" style="5" customWidth="1"/>
    <col min="31" max="31" width="10.75" style="5" hidden="1" customWidth="1"/>
    <col min="32" max="32" width="1" style="5" hidden="1" customWidth="1"/>
    <col min="33" max="33" width="11.625" style="5" hidden="1" customWidth="1"/>
    <col min="34" max="34" width="1" style="5" hidden="1" customWidth="1"/>
    <col min="35" max="35" width="13.75" style="5" hidden="1" customWidth="1"/>
    <col min="36" max="36" width="1" style="5" hidden="1" customWidth="1"/>
    <col min="37" max="37" width="12" style="5" bestFit="1" customWidth="1"/>
    <col min="38" max="38" width="1" style="5" customWidth="1"/>
    <col min="39" max="39" width="13.5" style="5" bestFit="1" customWidth="1"/>
    <col min="40" max="40" width="1" style="5" customWidth="1"/>
    <col min="41" max="41" width="14.5" style="5" bestFit="1" customWidth="1"/>
    <col min="42" max="42" width="1.125" style="5" customWidth="1"/>
    <col min="43" max="16384" width="9.125" style="5"/>
  </cols>
  <sheetData>
    <row r="1" spans="1:43" s="1" customFormat="1" ht="27" customHeight="1" x14ac:dyDescent="0.6">
      <c r="A1" s="2" t="s">
        <v>133</v>
      </c>
      <c r="B1" s="5"/>
      <c r="C1" s="5"/>
      <c r="D1" s="50"/>
      <c r="E1" s="50"/>
      <c r="F1" s="54"/>
      <c r="G1" s="50"/>
      <c r="H1" s="50"/>
      <c r="I1" s="50"/>
      <c r="J1" s="54"/>
    </row>
    <row r="2" spans="1:43" ht="22.5" customHeight="1" x14ac:dyDescent="0.55000000000000004">
      <c r="A2" s="55" t="s">
        <v>164</v>
      </c>
      <c r="AP2" s="13"/>
    </row>
    <row r="3" spans="1:43" ht="19.05" customHeight="1" x14ac:dyDescent="0.55000000000000004">
      <c r="A3" s="148"/>
      <c r="B3" s="148"/>
      <c r="C3" s="148"/>
      <c r="D3" s="148"/>
      <c r="E3" s="148"/>
    </row>
    <row r="4" spans="1:43" ht="19.05" customHeight="1" x14ac:dyDescent="0.55000000000000004">
      <c r="C4" s="144" t="s">
        <v>161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9"/>
    </row>
    <row r="5" spans="1:43" ht="19.05" customHeight="1" x14ac:dyDescent="0.55000000000000004">
      <c r="B5" s="3"/>
      <c r="D5" s="6"/>
      <c r="E5" s="10"/>
      <c r="F5" s="10"/>
      <c r="G5" s="10"/>
      <c r="H5" s="10"/>
      <c r="J5" s="10"/>
      <c r="K5" s="10"/>
      <c r="L5" s="10"/>
      <c r="M5" s="149" t="s">
        <v>168</v>
      </c>
      <c r="N5" s="149"/>
      <c r="O5" s="149"/>
      <c r="P5" s="149"/>
      <c r="Q5" s="149"/>
      <c r="Y5" s="106" t="s">
        <v>45</v>
      </c>
      <c r="AA5" s="149" t="s">
        <v>45</v>
      </c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6"/>
      <c r="AO5" s="6"/>
      <c r="AP5" s="6"/>
      <c r="AQ5" s="6"/>
    </row>
    <row r="6" spans="1:43" ht="19.05" customHeight="1" x14ac:dyDescent="0.55000000000000004">
      <c r="B6" s="3"/>
      <c r="D6" s="6"/>
      <c r="E6" s="10"/>
      <c r="F6" s="10"/>
      <c r="G6" s="10"/>
      <c r="H6" s="10"/>
      <c r="J6" s="10"/>
      <c r="K6" s="10"/>
      <c r="L6" s="10"/>
      <c r="M6" s="10"/>
      <c r="N6" s="10"/>
      <c r="O6" s="10"/>
      <c r="P6" s="10"/>
      <c r="Q6" s="10"/>
      <c r="Y6" s="10"/>
      <c r="Z6" s="10"/>
      <c r="AA6" s="10" t="s">
        <v>79</v>
      </c>
      <c r="AB6" s="10"/>
      <c r="AC6" s="10"/>
      <c r="AD6" s="22"/>
      <c r="AE6" s="10" t="s">
        <v>104</v>
      </c>
      <c r="AG6" s="10" t="s">
        <v>79</v>
      </c>
      <c r="AH6" s="10"/>
      <c r="AI6" s="10" t="s">
        <v>96</v>
      </c>
      <c r="AJ6" s="10"/>
      <c r="AK6" s="10"/>
      <c r="AL6" s="10"/>
      <c r="AM6" s="10" t="s">
        <v>42</v>
      </c>
      <c r="AO6" s="6"/>
      <c r="AP6" s="6"/>
      <c r="AQ6" s="6"/>
    </row>
    <row r="7" spans="1:43" ht="19.05" customHeight="1" x14ac:dyDescent="0.55000000000000004">
      <c r="B7" s="3"/>
      <c r="D7" s="6"/>
      <c r="E7" s="10"/>
      <c r="F7" s="10"/>
      <c r="H7" s="10"/>
      <c r="I7" s="10" t="s">
        <v>73</v>
      </c>
      <c r="J7" s="10"/>
      <c r="K7" s="10" t="s">
        <v>74</v>
      </c>
      <c r="L7" s="10"/>
      <c r="M7" s="10"/>
      <c r="N7" s="10"/>
      <c r="O7" s="10"/>
      <c r="P7" s="10"/>
      <c r="Q7" s="10"/>
      <c r="Y7" s="10"/>
      <c r="Z7" s="10"/>
      <c r="AA7" s="10" t="s">
        <v>104</v>
      </c>
      <c r="AB7" s="10"/>
      <c r="AD7" s="22"/>
      <c r="AE7" s="10" t="s">
        <v>44</v>
      </c>
      <c r="AG7" s="10" t="s">
        <v>113</v>
      </c>
      <c r="AH7" s="10"/>
      <c r="AI7" s="10" t="s">
        <v>98</v>
      </c>
      <c r="AJ7" s="10"/>
      <c r="AK7" s="10"/>
      <c r="AL7" s="10"/>
      <c r="AM7" s="10" t="s">
        <v>223</v>
      </c>
      <c r="AN7" s="10"/>
      <c r="AP7" s="6"/>
      <c r="AQ7" s="6"/>
    </row>
    <row r="8" spans="1:43" ht="19.05" customHeight="1" x14ac:dyDescent="0.55000000000000004">
      <c r="B8" s="3"/>
      <c r="C8" s="10"/>
      <c r="E8" s="10"/>
      <c r="F8" s="10"/>
      <c r="G8" s="10" t="s">
        <v>73</v>
      </c>
      <c r="H8" s="10"/>
      <c r="I8" s="10" t="s">
        <v>78</v>
      </c>
      <c r="J8" s="10"/>
      <c r="K8" s="10" t="s">
        <v>93</v>
      </c>
      <c r="L8" s="10"/>
      <c r="M8" s="10" t="s">
        <v>225</v>
      </c>
      <c r="N8" s="10"/>
      <c r="O8" s="10" t="s">
        <v>79</v>
      </c>
      <c r="Q8" s="10"/>
      <c r="R8" s="10"/>
      <c r="S8" s="10"/>
      <c r="T8" s="10"/>
      <c r="U8" s="10" t="s">
        <v>92</v>
      </c>
      <c r="V8" s="10"/>
      <c r="X8" s="10"/>
      <c r="Y8" s="10" t="s">
        <v>79</v>
      </c>
      <c r="Z8" s="10"/>
      <c r="AA8" s="10" t="s">
        <v>44</v>
      </c>
      <c r="AB8" s="10"/>
      <c r="AC8" s="10" t="s">
        <v>79</v>
      </c>
      <c r="AD8" s="22"/>
      <c r="AE8" s="10" t="s">
        <v>110</v>
      </c>
      <c r="AG8" s="10" t="s">
        <v>114</v>
      </c>
      <c r="AH8" s="10"/>
      <c r="AI8" s="10" t="s">
        <v>99</v>
      </c>
      <c r="AK8" s="10" t="s">
        <v>79</v>
      </c>
      <c r="AL8" s="10"/>
      <c r="AM8" s="10" t="s">
        <v>222</v>
      </c>
      <c r="AN8" s="10"/>
      <c r="AO8" s="10" t="s">
        <v>42</v>
      </c>
      <c r="AP8" s="6"/>
      <c r="AQ8" s="6"/>
    </row>
    <row r="9" spans="1:43" ht="19.05" customHeight="1" x14ac:dyDescent="0.5">
      <c r="B9" s="10"/>
      <c r="C9" s="10" t="s">
        <v>224</v>
      </c>
      <c r="E9" s="10" t="s">
        <v>73</v>
      </c>
      <c r="F9" s="10"/>
      <c r="G9" s="10" t="s">
        <v>72</v>
      </c>
      <c r="H9" s="10"/>
      <c r="I9" s="10" t="s">
        <v>75</v>
      </c>
      <c r="J9" s="10"/>
      <c r="K9" s="10" t="s">
        <v>95</v>
      </c>
      <c r="L9" s="10"/>
      <c r="M9" s="10" t="s">
        <v>80</v>
      </c>
      <c r="N9" s="10"/>
      <c r="O9" s="10" t="s">
        <v>75</v>
      </c>
      <c r="P9" s="10"/>
      <c r="Q9" s="10" t="s">
        <v>26</v>
      </c>
      <c r="R9" s="10"/>
      <c r="S9" s="10" t="s">
        <v>75</v>
      </c>
      <c r="T9" s="10"/>
      <c r="U9" s="10" t="s">
        <v>91</v>
      </c>
      <c r="V9" s="10"/>
      <c r="W9" s="10" t="s">
        <v>41</v>
      </c>
      <c r="X9" s="10"/>
      <c r="Y9" s="10" t="s">
        <v>103</v>
      </c>
      <c r="Z9" s="10"/>
      <c r="AA9" s="10" t="s">
        <v>108</v>
      </c>
      <c r="AB9" s="10"/>
      <c r="AC9" s="10" t="s">
        <v>215</v>
      </c>
      <c r="AD9" s="10"/>
      <c r="AE9" s="10" t="s">
        <v>111</v>
      </c>
      <c r="AG9" s="10" t="s">
        <v>116</v>
      </c>
      <c r="AH9" s="10"/>
      <c r="AI9" s="10" t="s">
        <v>100</v>
      </c>
      <c r="AJ9" s="10"/>
      <c r="AK9" s="10" t="s">
        <v>105</v>
      </c>
      <c r="AL9" s="10"/>
      <c r="AM9" s="10" t="s">
        <v>21</v>
      </c>
      <c r="AN9" s="10"/>
      <c r="AO9" s="10" t="s">
        <v>21</v>
      </c>
      <c r="AP9" s="10"/>
      <c r="AQ9" s="10"/>
    </row>
    <row r="10" spans="1:43" ht="19.05" customHeight="1" x14ac:dyDescent="0.55000000000000004">
      <c r="B10" s="34"/>
      <c r="C10" s="10" t="s">
        <v>36</v>
      </c>
      <c r="E10" s="20" t="s">
        <v>61</v>
      </c>
      <c r="F10" s="10"/>
      <c r="G10" s="20" t="s">
        <v>127</v>
      </c>
      <c r="H10" s="10"/>
      <c r="I10" s="20" t="s">
        <v>76</v>
      </c>
      <c r="J10" s="10"/>
      <c r="K10" s="20" t="s">
        <v>94</v>
      </c>
      <c r="L10" s="10"/>
      <c r="M10" s="10" t="s">
        <v>81</v>
      </c>
      <c r="N10" s="10"/>
      <c r="O10" s="10" t="s">
        <v>76</v>
      </c>
      <c r="P10" s="10"/>
      <c r="Q10" s="10" t="s">
        <v>38</v>
      </c>
      <c r="R10" s="10"/>
      <c r="S10" s="20" t="s">
        <v>76</v>
      </c>
      <c r="T10" s="10"/>
      <c r="U10" s="10" t="s">
        <v>89</v>
      </c>
      <c r="V10" s="10"/>
      <c r="W10" s="10" t="s">
        <v>128</v>
      </c>
      <c r="X10" s="10"/>
      <c r="Y10" s="10" t="s">
        <v>129</v>
      </c>
      <c r="Z10" s="10"/>
      <c r="AA10" s="10" t="s">
        <v>109</v>
      </c>
      <c r="AB10" s="10"/>
      <c r="AC10" s="10" t="s">
        <v>227</v>
      </c>
      <c r="AD10" s="10"/>
      <c r="AE10" s="10" t="s">
        <v>112</v>
      </c>
      <c r="AG10" s="10" t="s">
        <v>115</v>
      </c>
      <c r="AH10" s="10"/>
      <c r="AI10" s="10" t="s">
        <v>41</v>
      </c>
      <c r="AJ10" s="10"/>
      <c r="AK10" s="10" t="s">
        <v>106</v>
      </c>
      <c r="AL10" s="10"/>
      <c r="AM10" s="10" t="s">
        <v>22</v>
      </c>
      <c r="AN10" s="10"/>
      <c r="AO10" s="10" t="s">
        <v>22</v>
      </c>
      <c r="AP10" s="10"/>
      <c r="AQ10" s="10"/>
    </row>
    <row r="11" spans="1:43" ht="19.8" x14ac:dyDescent="0.5">
      <c r="A11" s="5"/>
      <c r="B11" s="34"/>
      <c r="C11" s="147" t="s">
        <v>59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4"/>
      <c r="AQ11" s="10"/>
    </row>
    <row r="12" spans="1:43" ht="20.399999999999999" x14ac:dyDescent="0.55000000000000004">
      <c r="A12" s="35" t="s">
        <v>136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4"/>
      <c r="AQ12" s="10"/>
    </row>
    <row r="13" spans="1:43" ht="21" customHeight="1" x14ac:dyDescent="0.55000000000000004">
      <c r="A13" s="35" t="s">
        <v>220</v>
      </c>
      <c r="B13" s="34"/>
      <c r="C13" s="25">
        <v>2205116</v>
      </c>
      <c r="D13" s="12">
        <v>0</v>
      </c>
      <c r="E13" s="25">
        <v>2946439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25">
        <v>220512</v>
      </c>
      <c r="N13" s="12">
        <v>0</v>
      </c>
      <c r="O13" s="12">
        <v>0</v>
      </c>
      <c r="P13" s="12">
        <v>0</v>
      </c>
      <c r="Q13" s="25">
        <v>5018113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25">
        <v>-24318</v>
      </c>
      <c r="AB13" s="12">
        <v>0</v>
      </c>
      <c r="AC13" s="25">
        <v>-141455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25">
        <v>802162</v>
      </c>
      <c r="AL13" s="12">
        <v>0</v>
      </c>
      <c r="AM13" s="25">
        <f>+SUM(AA13,AC13,AK13)</f>
        <v>636389</v>
      </c>
      <c r="AN13" s="12">
        <v>0</v>
      </c>
      <c r="AO13" s="25">
        <f>+SUM(C13,E13,M13,Q13,AM13)</f>
        <v>11026569</v>
      </c>
      <c r="AP13" s="11"/>
    </row>
    <row r="14" spans="1:43" s="6" customFormat="1" ht="20.399999999999999" x14ac:dyDescent="0.55000000000000004">
      <c r="A14" s="35"/>
      <c r="B14" s="1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N14" s="25"/>
      <c r="AO14" s="25"/>
    </row>
    <row r="15" spans="1:43" s="9" customFormat="1" ht="19.05" customHeight="1" x14ac:dyDescent="0.55000000000000004">
      <c r="A15" s="35" t="s">
        <v>63</v>
      </c>
      <c r="B15" s="3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64"/>
      <c r="AN15" s="25"/>
      <c r="AO15" s="25"/>
      <c r="AP15" s="11"/>
    </row>
    <row r="16" spans="1:43" s="9" customFormat="1" ht="19.05" customHeight="1" x14ac:dyDescent="0.55000000000000004">
      <c r="A16" s="3" t="s">
        <v>226</v>
      </c>
      <c r="B16" s="34"/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1">
        <v>0</v>
      </c>
      <c r="M16" s="14">
        <v>0</v>
      </c>
      <c r="N16" s="14">
        <v>0</v>
      </c>
      <c r="O16" s="14">
        <v>0</v>
      </c>
      <c r="P16" s="11">
        <v>0</v>
      </c>
      <c r="Q16" s="16">
        <v>138121</v>
      </c>
      <c r="R16" s="11">
        <v>0</v>
      </c>
      <c r="S16" s="14">
        <v>0</v>
      </c>
      <c r="T16" s="11">
        <v>0</v>
      </c>
      <c r="U16" s="14">
        <v>0</v>
      </c>
      <c r="V16" s="11">
        <v>0</v>
      </c>
      <c r="W16" s="14">
        <v>0</v>
      </c>
      <c r="X16" s="11">
        <v>0</v>
      </c>
      <c r="Y16" s="12">
        <v>0</v>
      </c>
      <c r="Z16" s="11">
        <v>0</v>
      </c>
      <c r="AA16" s="14">
        <v>0</v>
      </c>
      <c r="AB16" s="14">
        <v>0</v>
      </c>
      <c r="AC16" s="14">
        <v>0</v>
      </c>
      <c r="AD16" s="11">
        <v>0</v>
      </c>
      <c r="AE16" s="14">
        <v>0</v>
      </c>
      <c r="AF16" s="11">
        <v>0</v>
      </c>
      <c r="AG16" s="14">
        <v>0</v>
      </c>
      <c r="AH16" s="11">
        <v>0</v>
      </c>
      <c r="AI16" s="14">
        <v>0</v>
      </c>
      <c r="AJ16" s="11">
        <v>0</v>
      </c>
      <c r="AK16" s="14">
        <v>0</v>
      </c>
      <c r="AL16" s="11">
        <v>0</v>
      </c>
      <c r="AM16" s="16">
        <f t="shared" ref="AM16:AM17" si="0">+SUM(AA16,AC16,AK16)</f>
        <v>0</v>
      </c>
      <c r="AN16" s="75">
        <v>0</v>
      </c>
      <c r="AO16" s="37">
        <f t="shared" ref="AO16:AO17" si="1">+SUM(C16,E16,M16,Q16,AM16)</f>
        <v>138121</v>
      </c>
      <c r="AP16" s="11"/>
    </row>
    <row r="17" spans="1:43" s="9" customFormat="1" ht="19.05" customHeight="1" x14ac:dyDescent="0.55000000000000004">
      <c r="A17" s="3" t="s">
        <v>47</v>
      </c>
      <c r="B17" s="34"/>
      <c r="C17" s="14">
        <v>0</v>
      </c>
      <c r="D17" s="11">
        <v>0</v>
      </c>
      <c r="E17" s="14">
        <v>0</v>
      </c>
      <c r="F17" s="11">
        <v>0</v>
      </c>
      <c r="G17" s="14">
        <v>0</v>
      </c>
      <c r="H17" s="11">
        <v>0</v>
      </c>
      <c r="I17" s="14">
        <v>0</v>
      </c>
      <c r="J17" s="11">
        <v>0</v>
      </c>
      <c r="K17" s="14">
        <v>0</v>
      </c>
      <c r="L17" s="11">
        <v>0</v>
      </c>
      <c r="M17" s="14">
        <v>0</v>
      </c>
      <c r="N17" s="12">
        <v>0</v>
      </c>
      <c r="O17" s="14">
        <v>0</v>
      </c>
      <c r="P17" s="11">
        <v>0</v>
      </c>
      <c r="Q17" s="32">
        <v>0</v>
      </c>
      <c r="R17" s="11">
        <v>0</v>
      </c>
      <c r="S17" s="14">
        <v>0</v>
      </c>
      <c r="T17" s="11">
        <v>0</v>
      </c>
      <c r="U17" s="14">
        <v>0</v>
      </c>
      <c r="V17" s="13">
        <v>0</v>
      </c>
      <c r="W17" s="14">
        <v>0</v>
      </c>
      <c r="X17" s="13">
        <v>0</v>
      </c>
      <c r="Y17" s="32">
        <v>0</v>
      </c>
      <c r="Z17" s="13">
        <v>0</v>
      </c>
      <c r="AA17" s="32">
        <v>46655</v>
      </c>
      <c r="AB17" s="18">
        <v>0</v>
      </c>
      <c r="AC17" s="32">
        <v>-6297</v>
      </c>
      <c r="AD17" s="11">
        <v>0</v>
      </c>
      <c r="AE17" s="32">
        <v>0</v>
      </c>
      <c r="AF17" s="36">
        <v>0</v>
      </c>
      <c r="AG17" s="32">
        <v>0</v>
      </c>
      <c r="AH17" s="13">
        <v>0</v>
      </c>
      <c r="AI17" s="32">
        <v>0</v>
      </c>
      <c r="AJ17" s="11">
        <v>0</v>
      </c>
      <c r="AK17" s="32">
        <v>0</v>
      </c>
      <c r="AL17" s="11">
        <v>0</v>
      </c>
      <c r="AM17" s="37">
        <f t="shared" si="0"/>
        <v>40358</v>
      </c>
      <c r="AN17" s="75">
        <v>0</v>
      </c>
      <c r="AO17" s="37">
        <f t="shared" si="1"/>
        <v>40358</v>
      </c>
      <c r="AP17" s="11"/>
    </row>
    <row r="18" spans="1:43" s="9" customFormat="1" ht="19.05" customHeight="1" x14ac:dyDescent="0.55000000000000004">
      <c r="A18" s="35" t="s">
        <v>240</v>
      </c>
      <c r="B18" s="15"/>
      <c r="C18" s="19">
        <f>SUM(C16:C17)</f>
        <v>0</v>
      </c>
      <c r="D18" s="12">
        <v>0</v>
      </c>
      <c r="E18" s="19">
        <f>SUM(E16:E17)</f>
        <v>0</v>
      </c>
      <c r="F18" s="12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19">
        <f>SUM(M16:M17)</f>
        <v>0</v>
      </c>
      <c r="N18" s="12">
        <v>0</v>
      </c>
      <c r="O18" s="26">
        <v>0</v>
      </c>
      <c r="P18" s="26">
        <v>0</v>
      </c>
      <c r="Q18" s="19">
        <f>SUM(Q16:Q17)</f>
        <v>138121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12">
        <v>0</v>
      </c>
      <c r="AA18" s="19">
        <f>SUM(AA16:AA17)</f>
        <v>46655</v>
      </c>
      <c r="AB18" s="12">
        <v>0</v>
      </c>
      <c r="AC18" s="19">
        <f>SUM(AC16:AC17)</f>
        <v>-6297</v>
      </c>
      <c r="AD18" s="12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19">
        <f>SUM(AK16:AK17)</f>
        <v>0</v>
      </c>
      <c r="AL18" s="12">
        <v>0</v>
      </c>
      <c r="AM18" s="19">
        <f>SUM(AM16:AM17)</f>
        <v>40358</v>
      </c>
      <c r="AN18" s="12">
        <v>0</v>
      </c>
      <c r="AO18" s="19">
        <f>SUM(AO16:AO17)</f>
        <v>178479</v>
      </c>
      <c r="AP18" s="11"/>
    </row>
    <row r="19" spans="1:43" ht="20.399999999999999" x14ac:dyDescent="0.55000000000000004">
      <c r="A19" s="5"/>
      <c r="B19" s="34"/>
      <c r="C19" s="67"/>
      <c r="D19" s="39"/>
      <c r="E19" s="67"/>
      <c r="F19" s="39"/>
      <c r="G19" s="67"/>
      <c r="H19" s="68"/>
      <c r="I19" s="67"/>
      <c r="J19" s="68"/>
      <c r="K19" s="67"/>
      <c r="L19" s="68"/>
      <c r="M19" s="67"/>
      <c r="N19" s="12"/>
      <c r="O19" s="67"/>
      <c r="P19" s="68"/>
      <c r="Q19" s="67"/>
      <c r="R19" s="68"/>
      <c r="S19" s="67"/>
      <c r="T19" s="69"/>
      <c r="U19" s="67"/>
      <c r="V19" s="69"/>
      <c r="W19" s="67"/>
      <c r="X19" s="69"/>
      <c r="Y19" s="67"/>
      <c r="Z19" s="31"/>
      <c r="AA19" s="67"/>
      <c r="AB19" s="12"/>
      <c r="AC19" s="67"/>
      <c r="AD19" s="31"/>
      <c r="AE19" s="70"/>
      <c r="AF19" s="69"/>
      <c r="AG19" s="69"/>
      <c r="AH19" s="69"/>
      <c r="AI19" s="70"/>
      <c r="AJ19" s="68"/>
      <c r="AK19" s="70"/>
      <c r="AL19" s="39"/>
      <c r="AM19" s="70"/>
      <c r="AN19" s="39"/>
      <c r="AO19" s="67"/>
      <c r="AP19" s="11"/>
    </row>
    <row r="20" spans="1:43" ht="21" thickBot="1" x14ac:dyDescent="0.6">
      <c r="A20" s="35" t="s">
        <v>221</v>
      </c>
      <c r="B20" s="34"/>
      <c r="C20" s="66">
        <f>SUM(C13,C18)</f>
        <v>2205116</v>
      </c>
      <c r="D20" s="25">
        <v>0</v>
      </c>
      <c r="E20" s="66">
        <f>SUM(E13,E18)</f>
        <v>2946439</v>
      </c>
      <c r="F20" s="25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f>SUM(M13,M18)</f>
        <v>220512</v>
      </c>
      <c r="N20" s="25">
        <v>0</v>
      </c>
      <c r="O20" s="66">
        <v>0</v>
      </c>
      <c r="P20" s="66">
        <v>0</v>
      </c>
      <c r="Q20" s="66">
        <f>SUM(Q13,Q18)</f>
        <v>5156234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25">
        <v>0</v>
      </c>
      <c r="AA20" s="66">
        <f>SUM(AA13,AA18)</f>
        <v>22337</v>
      </c>
      <c r="AB20" s="25">
        <v>0</v>
      </c>
      <c r="AC20" s="66">
        <f>SUM(AC13,AC18)</f>
        <v>-147752</v>
      </c>
      <c r="AD20" s="25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f>SUM(AK13,AK18)</f>
        <v>802162</v>
      </c>
      <c r="AL20" s="25">
        <v>0</v>
      </c>
      <c r="AM20" s="66">
        <f>SUM(AM13,AM18)</f>
        <v>676747</v>
      </c>
      <c r="AN20" s="25">
        <v>0</v>
      </c>
      <c r="AO20" s="66">
        <f>SUM(AO13,AO18)</f>
        <v>11205048</v>
      </c>
      <c r="AP20" s="13"/>
      <c r="AQ20" s="74"/>
    </row>
    <row r="21" spans="1:43" ht="19.05" customHeight="1" thickTop="1" x14ac:dyDescent="0.55000000000000004">
      <c r="A21" s="56"/>
      <c r="B21" s="34"/>
      <c r="C21" s="11"/>
      <c r="D21" s="13"/>
      <c r="E21" s="11"/>
      <c r="F21" s="13"/>
      <c r="G21" s="11"/>
      <c r="H21" s="13"/>
      <c r="I21" s="11"/>
      <c r="J21" s="13"/>
      <c r="K21" s="11"/>
      <c r="L21" s="13"/>
      <c r="M21" s="11"/>
      <c r="N21" s="11"/>
      <c r="O21" s="11"/>
      <c r="P21" s="13"/>
      <c r="Q21" s="11"/>
      <c r="R21" s="13"/>
      <c r="S21" s="13"/>
      <c r="T21" s="13"/>
      <c r="U21" s="13"/>
      <c r="V21" s="13"/>
      <c r="W21" s="13"/>
      <c r="X21" s="13"/>
      <c r="Y21" s="13"/>
      <c r="Z21" s="13"/>
      <c r="AA21" s="11"/>
      <c r="AB21" s="11"/>
      <c r="AC21" s="11"/>
      <c r="AD21" s="13"/>
      <c r="AE21" s="11"/>
      <c r="AF21" s="11"/>
      <c r="AG21" s="11"/>
      <c r="AH21" s="13"/>
      <c r="AI21" s="11"/>
      <c r="AJ21" s="13"/>
      <c r="AK21" s="11"/>
      <c r="AL21" s="12"/>
      <c r="AM21" s="12"/>
      <c r="AN21" s="13"/>
      <c r="AO21" s="11"/>
      <c r="AP21" s="13"/>
    </row>
    <row r="22" spans="1:43" s="1" customFormat="1" ht="27" customHeight="1" x14ac:dyDescent="0.6">
      <c r="A22" s="2" t="s">
        <v>133</v>
      </c>
      <c r="B22" s="5"/>
      <c r="C22" s="5"/>
      <c r="D22" s="50"/>
      <c r="E22" s="50"/>
      <c r="F22" s="54"/>
      <c r="G22" s="50"/>
      <c r="H22" s="50"/>
      <c r="I22" s="50"/>
      <c r="J22" s="54"/>
    </row>
    <row r="23" spans="1:43" ht="22.5" customHeight="1" x14ac:dyDescent="0.55000000000000004">
      <c r="A23" s="55" t="s">
        <v>164</v>
      </c>
      <c r="AP23" s="13"/>
    </row>
    <row r="24" spans="1:43" ht="22.5" customHeight="1" x14ac:dyDescent="0.55000000000000004">
      <c r="A24" s="55"/>
      <c r="AP24" s="13"/>
    </row>
    <row r="25" spans="1:43" ht="19.05" customHeight="1" x14ac:dyDescent="0.55000000000000004">
      <c r="A25" s="17"/>
      <c r="C25" s="144" t="s">
        <v>161</v>
      </c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9"/>
    </row>
    <row r="26" spans="1:43" ht="19.05" customHeight="1" x14ac:dyDescent="0.55000000000000004">
      <c r="B26" s="3"/>
      <c r="D26" s="6"/>
      <c r="E26" s="10"/>
      <c r="F26" s="10"/>
      <c r="G26" s="10"/>
      <c r="H26" s="10"/>
      <c r="J26" s="10"/>
      <c r="K26" s="10"/>
      <c r="L26" s="10"/>
      <c r="M26" s="149" t="s">
        <v>168</v>
      </c>
      <c r="N26" s="149"/>
      <c r="O26" s="149"/>
      <c r="P26" s="149"/>
      <c r="Q26" s="149"/>
      <c r="Y26" s="106" t="s">
        <v>45</v>
      </c>
      <c r="AA26" s="149" t="s">
        <v>45</v>
      </c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6"/>
      <c r="AO26" s="6"/>
      <c r="AP26" s="6"/>
      <c r="AQ26" s="6"/>
    </row>
    <row r="27" spans="1:43" ht="19.05" customHeight="1" x14ac:dyDescent="0.55000000000000004">
      <c r="B27" s="3"/>
      <c r="D27" s="6"/>
      <c r="E27" s="10"/>
      <c r="F27" s="10"/>
      <c r="G27" s="10"/>
      <c r="H27" s="10"/>
      <c r="J27" s="10"/>
      <c r="K27" s="10"/>
      <c r="L27" s="10"/>
      <c r="M27" s="10"/>
      <c r="N27" s="10"/>
      <c r="O27" s="10"/>
      <c r="P27" s="10"/>
      <c r="Q27" s="10"/>
      <c r="Y27" s="10"/>
      <c r="Z27" s="10"/>
      <c r="AA27" s="10" t="s">
        <v>79</v>
      </c>
      <c r="AB27" s="10"/>
      <c r="AC27" s="10"/>
      <c r="AD27" s="22"/>
      <c r="AE27" s="10" t="s">
        <v>104</v>
      </c>
      <c r="AG27" s="10" t="s">
        <v>79</v>
      </c>
      <c r="AH27" s="10"/>
      <c r="AI27" s="10" t="s">
        <v>96</v>
      </c>
      <c r="AJ27" s="10"/>
      <c r="AK27" s="10"/>
      <c r="AL27" s="10"/>
      <c r="AM27" s="10" t="s">
        <v>42</v>
      </c>
      <c r="AO27" s="6"/>
      <c r="AP27" s="6"/>
      <c r="AQ27" s="6"/>
    </row>
    <row r="28" spans="1:43" ht="19.05" customHeight="1" x14ac:dyDescent="0.55000000000000004">
      <c r="B28" s="3"/>
      <c r="D28" s="6"/>
      <c r="E28" s="10"/>
      <c r="F28" s="10"/>
      <c r="H28" s="10"/>
      <c r="I28" s="10" t="s">
        <v>73</v>
      </c>
      <c r="J28" s="10"/>
      <c r="K28" s="10" t="s">
        <v>74</v>
      </c>
      <c r="L28" s="10"/>
      <c r="M28" s="10"/>
      <c r="N28" s="10"/>
      <c r="O28" s="10"/>
      <c r="P28" s="10"/>
      <c r="Q28" s="10"/>
      <c r="Y28" s="10"/>
      <c r="Z28" s="10"/>
      <c r="AA28" s="10" t="s">
        <v>104</v>
      </c>
      <c r="AB28" s="10"/>
      <c r="AD28" s="22"/>
      <c r="AE28" s="10" t="s">
        <v>44</v>
      </c>
      <c r="AG28" s="10" t="s">
        <v>113</v>
      </c>
      <c r="AH28" s="10"/>
      <c r="AI28" s="10" t="s">
        <v>98</v>
      </c>
      <c r="AJ28" s="10"/>
      <c r="AK28" s="10"/>
      <c r="AL28" s="10"/>
      <c r="AM28" s="10" t="s">
        <v>223</v>
      </c>
      <c r="AN28" s="10"/>
      <c r="AP28" s="6"/>
      <c r="AQ28" s="6"/>
    </row>
    <row r="29" spans="1:43" ht="19.05" customHeight="1" x14ac:dyDescent="0.55000000000000004">
      <c r="B29" s="10"/>
      <c r="C29" s="10"/>
      <c r="E29" s="10"/>
      <c r="F29" s="10"/>
      <c r="G29" s="10" t="s">
        <v>73</v>
      </c>
      <c r="H29" s="10"/>
      <c r="I29" s="10" t="s">
        <v>78</v>
      </c>
      <c r="J29" s="10"/>
      <c r="K29" s="10" t="s">
        <v>93</v>
      </c>
      <c r="L29" s="10"/>
      <c r="M29" s="10" t="s">
        <v>225</v>
      </c>
      <c r="N29" s="10"/>
      <c r="O29" s="10" t="s">
        <v>79</v>
      </c>
      <c r="Q29" s="10"/>
      <c r="R29" s="10"/>
      <c r="S29" s="10"/>
      <c r="T29" s="10"/>
      <c r="U29" s="10" t="s">
        <v>92</v>
      </c>
      <c r="V29" s="10"/>
      <c r="W29" s="10"/>
      <c r="X29" s="10"/>
      <c r="Y29" s="10" t="s">
        <v>79</v>
      </c>
      <c r="Z29" s="10"/>
      <c r="AA29" s="10" t="s">
        <v>44</v>
      </c>
      <c r="AB29" s="10"/>
      <c r="AC29" s="10" t="s">
        <v>79</v>
      </c>
      <c r="AD29" s="22"/>
      <c r="AE29" s="10" t="s">
        <v>110</v>
      </c>
      <c r="AG29" s="10" t="s">
        <v>114</v>
      </c>
      <c r="AH29" s="10"/>
      <c r="AI29" s="10" t="s">
        <v>99</v>
      </c>
      <c r="AK29" s="10" t="s">
        <v>79</v>
      </c>
      <c r="AL29" s="10"/>
      <c r="AM29" s="10" t="s">
        <v>222</v>
      </c>
      <c r="AN29" s="10"/>
      <c r="AO29" s="10" t="s">
        <v>42</v>
      </c>
      <c r="AP29" s="6"/>
      <c r="AQ29" s="6"/>
    </row>
    <row r="30" spans="1:43" ht="19.05" customHeight="1" x14ac:dyDescent="0.5">
      <c r="B30" s="10"/>
      <c r="C30" s="10" t="s">
        <v>224</v>
      </c>
      <c r="E30" s="10" t="s">
        <v>73</v>
      </c>
      <c r="F30" s="10"/>
      <c r="G30" s="10" t="s">
        <v>72</v>
      </c>
      <c r="H30" s="10"/>
      <c r="I30" s="10" t="s">
        <v>75</v>
      </c>
      <c r="J30" s="10"/>
      <c r="K30" s="10" t="s">
        <v>95</v>
      </c>
      <c r="L30" s="10"/>
      <c r="M30" s="10" t="s">
        <v>80</v>
      </c>
      <c r="N30" s="10"/>
      <c r="O30" s="10" t="s">
        <v>75</v>
      </c>
      <c r="P30" s="10"/>
      <c r="Q30" s="10" t="s">
        <v>26</v>
      </c>
      <c r="R30" s="10"/>
      <c r="S30" s="10" t="s">
        <v>75</v>
      </c>
      <c r="T30" s="10"/>
      <c r="U30" s="10" t="s">
        <v>91</v>
      </c>
      <c r="V30" s="10"/>
      <c r="W30" s="10" t="s">
        <v>41</v>
      </c>
      <c r="X30" s="10"/>
      <c r="Y30" s="10" t="s">
        <v>103</v>
      </c>
      <c r="Z30" s="10"/>
      <c r="AA30" s="10" t="s">
        <v>108</v>
      </c>
      <c r="AB30" s="10"/>
      <c r="AC30" s="10" t="s">
        <v>215</v>
      </c>
      <c r="AD30" s="10"/>
      <c r="AE30" s="10" t="s">
        <v>111</v>
      </c>
      <c r="AG30" s="10" t="s">
        <v>116</v>
      </c>
      <c r="AH30" s="10"/>
      <c r="AI30" s="10" t="s">
        <v>100</v>
      </c>
      <c r="AJ30" s="10"/>
      <c r="AK30" s="10" t="s">
        <v>105</v>
      </c>
      <c r="AL30" s="10"/>
      <c r="AM30" s="10" t="s">
        <v>21</v>
      </c>
      <c r="AN30" s="10"/>
      <c r="AO30" s="10" t="s">
        <v>21</v>
      </c>
      <c r="AP30" s="10"/>
      <c r="AQ30" s="10"/>
    </row>
    <row r="31" spans="1:43" ht="19.05" customHeight="1" x14ac:dyDescent="0.55000000000000004">
      <c r="B31" s="34"/>
      <c r="C31" s="10" t="s">
        <v>36</v>
      </c>
      <c r="E31" s="20" t="s">
        <v>61</v>
      </c>
      <c r="F31" s="10"/>
      <c r="G31" s="20" t="s">
        <v>127</v>
      </c>
      <c r="H31" s="10"/>
      <c r="I31" s="20" t="s">
        <v>76</v>
      </c>
      <c r="J31" s="10"/>
      <c r="K31" s="20" t="s">
        <v>94</v>
      </c>
      <c r="L31" s="10"/>
      <c r="M31" s="10" t="s">
        <v>81</v>
      </c>
      <c r="N31" s="10"/>
      <c r="O31" s="10" t="s">
        <v>76</v>
      </c>
      <c r="P31" s="10"/>
      <c r="Q31" s="10" t="s">
        <v>38</v>
      </c>
      <c r="R31" s="10"/>
      <c r="S31" s="20" t="s">
        <v>76</v>
      </c>
      <c r="T31" s="10"/>
      <c r="U31" s="10" t="s">
        <v>89</v>
      </c>
      <c r="V31" s="10"/>
      <c r="W31" s="10" t="s">
        <v>128</v>
      </c>
      <c r="X31" s="10"/>
      <c r="Y31" s="10" t="s">
        <v>129</v>
      </c>
      <c r="Z31" s="10"/>
      <c r="AA31" s="10" t="s">
        <v>109</v>
      </c>
      <c r="AB31" s="10"/>
      <c r="AC31" s="10" t="s">
        <v>227</v>
      </c>
      <c r="AD31" s="10"/>
      <c r="AE31" s="10" t="s">
        <v>112</v>
      </c>
      <c r="AG31" s="10" t="s">
        <v>115</v>
      </c>
      <c r="AH31" s="10"/>
      <c r="AI31" s="10" t="s">
        <v>41</v>
      </c>
      <c r="AJ31" s="10"/>
      <c r="AK31" s="10" t="s">
        <v>106</v>
      </c>
      <c r="AL31" s="10"/>
      <c r="AM31" s="10" t="s">
        <v>22</v>
      </c>
      <c r="AN31" s="10"/>
      <c r="AO31" s="10" t="s">
        <v>22</v>
      </c>
      <c r="AP31" s="10"/>
      <c r="AQ31" s="10"/>
    </row>
    <row r="32" spans="1:43" ht="19.8" x14ac:dyDescent="0.5">
      <c r="A32" s="5"/>
      <c r="B32" s="34"/>
      <c r="C32" s="147" t="s">
        <v>59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4"/>
      <c r="AQ32" s="10"/>
    </row>
    <row r="33" spans="1:51" ht="20.399999999999999" x14ac:dyDescent="0.55000000000000004">
      <c r="A33" s="35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4"/>
      <c r="AQ33" s="10"/>
    </row>
    <row r="34" spans="1:51" ht="21.45" customHeight="1" x14ac:dyDescent="0.55000000000000004">
      <c r="A34" s="35" t="s">
        <v>217</v>
      </c>
      <c r="B34" s="34"/>
      <c r="C34" s="25">
        <v>2205116</v>
      </c>
      <c r="D34" s="18">
        <v>0</v>
      </c>
      <c r="E34" s="25">
        <v>2946439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25">
        <v>220512</v>
      </c>
      <c r="N34" s="18">
        <v>0</v>
      </c>
      <c r="O34" s="18">
        <v>0</v>
      </c>
      <c r="P34" s="18">
        <v>0</v>
      </c>
      <c r="Q34" s="25">
        <v>5372520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25">
        <v>-495</v>
      </c>
      <c r="AB34" s="12">
        <v>0</v>
      </c>
      <c r="AC34" s="25">
        <v>-193724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25">
        <f>841578-1</f>
        <v>841577</v>
      </c>
      <c r="AL34" s="12">
        <v>0</v>
      </c>
      <c r="AM34" s="25">
        <f>+SUM(AA34,AC34,AK34)</f>
        <v>647358</v>
      </c>
      <c r="AN34" s="12">
        <v>0</v>
      </c>
      <c r="AO34" s="25">
        <f>+SUM(C34,E34,M34,Q34,AM34)</f>
        <v>11391945</v>
      </c>
      <c r="AP34" s="11"/>
      <c r="AQ34" s="11"/>
      <c r="AR34" s="11"/>
      <c r="AS34" s="11"/>
      <c r="AU34" s="11"/>
      <c r="AV34" s="11"/>
      <c r="AW34" s="11"/>
      <c r="AX34" s="11"/>
      <c r="AY34" s="11"/>
    </row>
    <row r="35" spans="1:51" ht="19.05" customHeight="1" x14ac:dyDescent="0.55000000000000004">
      <c r="A35" s="35"/>
      <c r="B35" s="34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51" s="9" customFormat="1" ht="19.05" customHeight="1" x14ac:dyDescent="0.55000000000000004">
      <c r="A36" s="35" t="s">
        <v>63</v>
      </c>
      <c r="B36" s="3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N36" s="25"/>
      <c r="AO36" s="25"/>
      <c r="AP36" s="11"/>
    </row>
    <row r="37" spans="1:51" s="9" customFormat="1" ht="19.05" customHeight="1" x14ac:dyDescent="0.55000000000000004">
      <c r="A37" s="3" t="s">
        <v>183</v>
      </c>
      <c r="B37" s="34"/>
      <c r="C37" s="14">
        <v>0</v>
      </c>
      <c r="D37" s="13">
        <v>0</v>
      </c>
      <c r="E37" s="14">
        <v>0</v>
      </c>
      <c r="F37" s="13">
        <v>0</v>
      </c>
      <c r="G37" s="14">
        <v>0</v>
      </c>
      <c r="H37" s="13">
        <v>0</v>
      </c>
      <c r="I37" s="14">
        <v>0</v>
      </c>
      <c r="J37" s="13">
        <v>0</v>
      </c>
      <c r="K37" s="14">
        <v>0</v>
      </c>
      <c r="L37" s="11">
        <v>0</v>
      </c>
      <c r="M37" s="14">
        <v>0</v>
      </c>
      <c r="N37" s="14">
        <v>0</v>
      </c>
      <c r="O37" s="14">
        <v>0</v>
      </c>
      <c r="P37" s="11">
        <v>0</v>
      </c>
      <c r="Q37" s="16">
        <v>54823</v>
      </c>
      <c r="R37" s="11">
        <v>0</v>
      </c>
      <c r="S37" s="14">
        <v>0</v>
      </c>
      <c r="T37" s="11">
        <v>0</v>
      </c>
      <c r="U37" s="14">
        <v>0</v>
      </c>
      <c r="V37" s="11">
        <v>0</v>
      </c>
      <c r="W37" s="14">
        <v>0</v>
      </c>
      <c r="X37" s="11">
        <v>0</v>
      </c>
      <c r="Y37" s="12">
        <v>0</v>
      </c>
      <c r="Z37" s="11">
        <v>0</v>
      </c>
      <c r="AA37" s="14">
        <v>0</v>
      </c>
      <c r="AB37" s="14">
        <v>0</v>
      </c>
      <c r="AC37" s="14">
        <v>0</v>
      </c>
      <c r="AD37" s="11">
        <v>0</v>
      </c>
      <c r="AE37" s="14">
        <v>0</v>
      </c>
      <c r="AF37" s="11">
        <v>0</v>
      </c>
      <c r="AG37" s="14">
        <v>0</v>
      </c>
      <c r="AH37" s="11">
        <v>0</v>
      </c>
      <c r="AI37" s="14">
        <v>0</v>
      </c>
      <c r="AJ37" s="11">
        <v>0</v>
      </c>
      <c r="AK37" s="14">
        <v>0</v>
      </c>
      <c r="AL37" s="11">
        <v>0</v>
      </c>
      <c r="AM37" s="16">
        <f t="shared" ref="AM37:AM38" si="2">+SUM(AA37,AC37,AK37)</f>
        <v>0</v>
      </c>
      <c r="AN37" s="75">
        <v>0</v>
      </c>
      <c r="AO37" s="37">
        <f t="shared" ref="AO37:AO38" si="3">+SUM(C37,E37,M37,Q37,AM37)</f>
        <v>54823</v>
      </c>
      <c r="AP37" s="11"/>
    </row>
    <row r="38" spans="1:51" s="9" customFormat="1" ht="19.05" customHeight="1" x14ac:dyDescent="0.55000000000000004">
      <c r="A38" s="3" t="s">
        <v>47</v>
      </c>
      <c r="B38" s="34"/>
      <c r="C38" s="14">
        <v>0</v>
      </c>
      <c r="D38" s="11">
        <v>0</v>
      </c>
      <c r="E38" s="14">
        <v>0</v>
      </c>
      <c r="F38" s="11">
        <v>0</v>
      </c>
      <c r="G38" s="14">
        <v>0</v>
      </c>
      <c r="H38" s="11">
        <v>0</v>
      </c>
      <c r="I38" s="14">
        <v>0</v>
      </c>
      <c r="J38" s="11">
        <v>0</v>
      </c>
      <c r="K38" s="14">
        <v>0</v>
      </c>
      <c r="L38" s="11">
        <v>0</v>
      </c>
      <c r="M38" s="14">
        <v>0</v>
      </c>
      <c r="N38" s="12">
        <v>0</v>
      </c>
      <c r="O38" s="14">
        <v>0</v>
      </c>
      <c r="P38" s="11">
        <v>0</v>
      </c>
      <c r="Q38" s="32">
        <v>0</v>
      </c>
      <c r="R38" s="11">
        <v>0</v>
      </c>
      <c r="S38" s="14">
        <v>0</v>
      </c>
      <c r="T38" s="11">
        <v>0</v>
      </c>
      <c r="U38" s="14">
        <v>0</v>
      </c>
      <c r="V38" s="13">
        <v>0</v>
      </c>
      <c r="W38" s="14">
        <v>0</v>
      </c>
      <c r="X38" s="13">
        <v>0</v>
      </c>
      <c r="Y38" s="32">
        <v>0</v>
      </c>
      <c r="Z38" s="13">
        <v>0</v>
      </c>
      <c r="AA38" s="32">
        <v>11903</v>
      </c>
      <c r="AB38" s="18">
        <v>0</v>
      </c>
      <c r="AC38" s="32">
        <v>-10705</v>
      </c>
      <c r="AD38" s="11">
        <v>0</v>
      </c>
      <c r="AE38" s="32">
        <v>0</v>
      </c>
      <c r="AF38" s="36">
        <v>0</v>
      </c>
      <c r="AG38" s="32">
        <v>0</v>
      </c>
      <c r="AH38" s="13">
        <v>0</v>
      </c>
      <c r="AI38" s="32">
        <v>0</v>
      </c>
      <c r="AJ38" s="11">
        <v>0</v>
      </c>
      <c r="AK38" s="32">
        <v>0</v>
      </c>
      <c r="AL38" s="11">
        <v>0</v>
      </c>
      <c r="AM38" s="37">
        <f t="shared" si="2"/>
        <v>1198</v>
      </c>
      <c r="AN38" s="75">
        <v>0</v>
      </c>
      <c r="AO38" s="37">
        <f t="shared" si="3"/>
        <v>1198</v>
      </c>
      <c r="AP38" s="11"/>
    </row>
    <row r="39" spans="1:51" s="9" customFormat="1" ht="20.399999999999999" x14ac:dyDescent="0.55000000000000004">
      <c r="A39" s="35" t="s">
        <v>240</v>
      </c>
      <c r="B39" s="15"/>
      <c r="C39" s="19">
        <f>SUM(C37:C38)</f>
        <v>0</v>
      </c>
      <c r="D39" s="12">
        <v>0</v>
      </c>
      <c r="E39" s="19">
        <f>SUM(E37:E38)</f>
        <v>0</v>
      </c>
      <c r="F39" s="12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19">
        <f>SUM(M37:M38)</f>
        <v>0</v>
      </c>
      <c r="N39" s="12">
        <v>0</v>
      </c>
      <c r="O39" s="26">
        <v>0</v>
      </c>
      <c r="P39" s="26">
        <v>0</v>
      </c>
      <c r="Q39" s="19">
        <f>SUM(Q37:Q38)</f>
        <v>54823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12">
        <v>0</v>
      </c>
      <c r="AA39" s="19">
        <f>SUM(AA37:AA38)</f>
        <v>11903</v>
      </c>
      <c r="AB39" s="12">
        <v>0</v>
      </c>
      <c r="AC39" s="19">
        <f>SUM(AC37:AC38)</f>
        <v>-10705</v>
      </c>
      <c r="AD39" s="12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19">
        <f>SUM(AK37:AK38)</f>
        <v>0</v>
      </c>
      <c r="AL39" s="12">
        <v>0</v>
      </c>
      <c r="AM39" s="19">
        <f>SUM(AM37:AM38)</f>
        <v>1198</v>
      </c>
      <c r="AN39" s="12">
        <v>0</v>
      </c>
      <c r="AO39" s="19">
        <f>SUM(AO37:AO38)</f>
        <v>56021</v>
      </c>
      <c r="AP39" s="11"/>
    </row>
    <row r="40" spans="1:51" ht="20.399999999999999" x14ac:dyDescent="0.55000000000000004">
      <c r="A40" s="5"/>
      <c r="B40" s="34"/>
      <c r="C40" s="12"/>
      <c r="D40" s="39"/>
      <c r="E40" s="12"/>
      <c r="F40" s="39"/>
      <c r="G40" s="12"/>
      <c r="H40" s="39"/>
      <c r="I40" s="12"/>
      <c r="J40" s="39"/>
      <c r="K40" s="12"/>
      <c r="L40" s="39"/>
      <c r="M40" s="12"/>
      <c r="N40" s="12"/>
      <c r="O40" s="12"/>
      <c r="P40" s="39"/>
      <c r="Q40" s="12"/>
      <c r="R40" s="39"/>
      <c r="S40" s="12"/>
      <c r="T40" s="31"/>
      <c r="U40" s="12"/>
      <c r="V40" s="31"/>
      <c r="W40" s="12"/>
      <c r="X40" s="31"/>
      <c r="Y40" s="12"/>
      <c r="Z40" s="31"/>
      <c r="AA40" s="12"/>
      <c r="AB40" s="12"/>
      <c r="AC40" s="12"/>
      <c r="AD40" s="31"/>
      <c r="AE40" s="18"/>
      <c r="AF40" s="31"/>
      <c r="AG40" s="31"/>
      <c r="AH40" s="31"/>
      <c r="AI40" s="18"/>
      <c r="AJ40" s="39"/>
      <c r="AK40" s="18"/>
      <c r="AL40" s="39"/>
      <c r="AM40" s="18"/>
      <c r="AN40" s="39"/>
      <c r="AO40" s="12"/>
      <c r="AP40" s="11"/>
    </row>
    <row r="41" spans="1:51" ht="21" thickBot="1" x14ac:dyDescent="0.6">
      <c r="A41" s="35" t="s">
        <v>218</v>
      </c>
      <c r="B41" s="34"/>
      <c r="C41" s="66">
        <f>SUM(C34,C39)</f>
        <v>2205116</v>
      </c>
      <c r="D41" s="25">
        <v>0</v>
      </c>
      <c r="E41" s="66">
        <f>SUM(E34,E39)</f>
        <v>2946439</v>
      </c>
      <c r="F41" s="25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f>SUM(M34,M39)</f>
        <v>220512</v>
      </c>
      <c r="N41" s="25">
        <v>0</v>
      </c>
      <c r="O41" s="66">
        <v>0</v>
      </c>
      <c r="P41" s="66">
        <v>0</v>
      </c>
      <c r="Q41" s="66">
        <f>SUM(Q34,Q39)</f>
        <v>5427343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5">
        <v>0</v>
      </c>
      <c r="AA41" s="66">
        <f>SUM(AA34,AA39)</f>
        <v>11408</v>
      </c>
      <c r="AB41" s="25">
        <v>0</v>
      </c>
      <c r="AC41" s="66">
        <f>SUM(AC34,AC39)</f>
        <v>-204429</v>
      </c>
      <c r="AD41" s="25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f>SUM(AK34,AK39)</f>
        <v>841577</v>
      </c>
      <c r="AL41" s="25">
        <v>0</v>
      </c>
      <c r="AM41" s="66">
        <f>SUM(AM34,AM39)</f>
        <v>648556</v>
      </c>
      <c r="AN41" s="25">
        <v>0</v>
      </c>
      <c r="AO41" s="66">
        <f>SUM(AO34,AO39)</f>
        <v>11447966</v>
      </c>
      <c r="AP41" s="13"/>
      <c r="AQ41" s="74"/>
    </row>
    <row r="42" spans="1:51" s="8" customFormat="1" ht="16.5" customHeight="1" thickTop="1" x14ac:dyDescent="0.45">
      <c r="B42" s="28"/>
      <c r="C42" s="29"/>
      <c r="D42" s="27"/>
      <c r="E42" s="27"/>
      <c r="G42" s="27"/>
      <c r="I42" s="27"/>
      <c r="K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P42" s="30"/>
    </row>
    <row r="51" spans="2:43" s="3" customFormat="1" ht="23.25" customHeight="1" x14ac:dyDescent="0.5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2:43" s="3" customFormat="1" ht="23.25" customHeight="1" x14ac:dyDescent="0.5"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</sheetData>
  <mergeCells count="9">
    <mergeCell ref="M26:Q26"/>
    <mergeCell ref="C32:AO32"/>
    <mergeCell ref="A3:E3"/>
    <mergeCell ref="C4:AO4"/>
    <mergeCell ref="M5:Q5"/>
    <mergeCell ref="C11:AO11"/>
    <mergeCell ref="C25:AO25"/>
    <mergeCell ref="AA5:AM5"/>
    <mergeCell ref="AA26:AM26"/>
  </mergeCells>
  <pageMargins left="0.8" right="0.8" top="0.48" bottom="0.5" header="0.5" footer="0.5"/>
  <pageSetup paperSize="9" scale="78" firstPageNumber="10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1" max="4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96"/>
  <sheetViews>
    <sheetView zoomScale="80" zoomScaleNormal="80" zoomScaleSheetLayoutView="96" workbookViewId="0">
      <selection activeCell="F1" sqref="F1"/>
    </sheetView>
  </sheetViews>
  <sheetFormatPr defaultColWidth="35" defaultRowHeight="23.25" customHeight="1" x14ac:dyDescent="0.55000000000000004"/>
  <cols>
    <col min="1" max="1" width="54.75" style="1" customWidth="1"/>
    <col min="2" max="2" width="9.25" style="5" bestFit="1" customWidth="1"/>
    <col min="3" max="3" width="1.375" style="5" customWidth="1"/>
    <col min="4" max="4" width="12.5" style="125" customWidth="1"/>
    <col min="5" max="5" width="1.375" style="5" customWidth="1"/>
    <col min="6" max="6" width="13.25" style="33" bestFit="1" customWidth="1"/>
    <col min="7" max="7" width="1.375" style="5" customWidth="1"/>
    <col min="8" max="8" width="12.75" style="5" customWidth="1"/>
    <col min="9" max="9" width="1.375" style="5" customWidth="1"/>
    <col min="10" max="10" width="13.25" style="33" bestFit="1" customWidth="1"/>
    <col min="11" max="11" width="7.125" style="1" customWidth="1"/>
    <col min="12" max="16384" width="35" style="1"/>
  </cols>
  <sheetData>
    <row r="1" spans="1:10" ht="27" customHeight="1" x14ac:dyDescent="0.6">
      <c r="A1" s="2" t="s">
        <v>133</v>
      </c>
      <c r="D1" s="50"/>
      <c r="E1" s="50"/>
      <c r="F1" s="54"/>
      <c r="G1" s="50"/>
      <c r="H1" s="50"/>
      <c r="I1" s="50"/>
      <c r="J1" s="54"/>
    </row>
    <row r="2" spans="1:10" ht="22.05" customHeight="1" x14ac:dyDescent="0.6">
      <c r="A2" s="124" t="s">
        <v>65</v>
      </c>
      <c r="J2" s="16"/>
    </row>
    <row r="3" spans="1:10" ht="22.05" customHeight="1" x14ac:dyDescent="0.55000000000000004">
      <c r="A3" s="5"/>
      <c r="B3" s="10"/>
      <c r="C3" s="10"/>
      <c r="D3" s="144" t="s">
        <v>154</v>
      </c>
      <c r="E3" s="144"/>
      <c r="F3" s="144"/>
      <c r="G3" s="6"/>
      <c r="H3" s="144" t="s">
        <v>166</v>
      </c>
      <c r="I3" s="144"/>
      <c r="J3" s="144"/>
    </row>
    <row r="4" spans="1:10" ht="21.75" customHeight="1" x14ac:dyDescent="0.55000000000000004">
      <c r="A4" s="5"/>
      <c r="B4" s="10"/>
      <c r="C4" s="10"/>
      <c r="D4" s="145" t="s">
        <v>66</v>
      </c>
      <c r="E4" s="146"/>
      <c r="F4" s="146"/>
      <c r="G4" s="6"/>
      <c r="H4" s="145" t="s">
        <v>66</v>
      </c>
      <c r="I4" s="146"/>
      <c r="J4" s="146"/>
    </row>
    <row r="5" spans="1:10" ht="21.6" x14ac:dyDescent="0.55000000000000004">
      <c r="A5" s="5"/>
      <c r="B5" s="10"/>
      <c r="C5" s="10"/>
      <c r="D5" s="145" t="s">
        <v>131</v>
      </c>
      <c r="E5" s="145"/>
      <c r="F5" s="145"/>
      <c r="G5" s="6"/>
      <c r="H5" s="145" t="s">
        <v>131</v>
      </c>
      <c r="I5" s="145"/>
      <c r="J5" s="145"/>
    </row>
    <row r="6" spans="1:10" ht="22.05" customHeight="1" x14ac:dyDescent="0.55000000000000004">
      <c r="A6" s="5"/>
      <c r="B6" s="34"/>
      <c r="C6" s="34"/>
      <c r="D6" s="10">
        <v>2568</v>
      </c>
      <c r="E6" s="10"/>
      <c r="F6" s="10">
        <v>2567</v>
      </c>
      <c r="G6" s="10"/>
      <c r="H6" s="10">
        <v>2568</v>
      </c>
      <c r="I6" s="10"/>
      <c r="J6" s="10">
        <v>2567</v>
      </c>
    </row>
    <row r="7" spans="1:10" ht="22.05" customHeight="1" x14ac:dyDescent="0.55000000000000004">
      <c r="A7" s="5"/>
      <c r="B7" s="10"/>
      <c r="C7" s="10"/>
      <c r="D7" s="147" t="s">
        <v>59</v>
      </c>
      <c r="E7" s="147"/>
      <c r="F7" s="147"/>
      <c r="G7" s="147"/>
      <c r="H7" s="147"/>
      <c r="I7" s="147"/>
      <c r="J7" s="147"/>
    </row>
    <row r="8" spans="1:10" ht="22.05" customHeight="1" x14ac:dyDescent="0.55000000000000004">
      <c r="A8" s="126" t="s">
        <v>23</v>
      </c>
      <c r="B8" s="10"/>
      <c r="C8" s="10"/>
      <c r="D8" s="13"/>
      <c r="E8" s="98"/>
      <c r="G8" s="98"/>
      <c r="H8" s="98"/>
      <c r="I8" s="98"/>
    </row>
    <row r="9" spans="1:10" ht="22.05" customHeight="1" x14ac:dyDescent="0.55000000000000004">
      <c r="A9" s="5" t="s">
        <v>172</v>
      </c>
      <c r="B9" s="34"/>
      <c r="C9" s="10"/>
      <c r="D9" s="33">
        <v>117850</v>
      </c>
      <c r="E9" s="98"/>
      <c r="F9" s="33">
        <v>523898</v>
      </c>
      <c r="G9" s="98"/>
      <c r="H9" s="33">
        <v>54823</v>
      </c>
      <c r="I9" s="98"/>
      <c r="J9" s="33">
        <v>138121</v>
      </c>
    </row>
    <row r="10" spans="1:10" ht="22.05" customHeight="1" x14ac:dyDescent="0.55000000000000004">
      <c r="A10" s="4" t="s">
        <v>228</v>
      </c>
      <c r="B10" s="10"/>
      <c r="C10" s="10"/>
      <c r="D10" s="33"/>
      <c r="E10" s="98"/>
      <c r="G10" s="98"/>
      <c r="H10" s="98"/>
      <c r="I10" s="98"/>
    </row>
    <row r="11" spans="1:10" ht="22.05" customHeight="1" x14ac:dyDescent="0.55000000000000004">
      <c r="A11" s="5" t="s">
        <v>171</v>
      </c>
      <c r="B11" s="34"/>
      <c r="C11" s="10"/>
      <c r="D11" s="33">
        <v>27423</v>
      </c>
      <c r="E11" s="98"/>
      <c r="F11" s="33">
        <v>123579</v>
      </c>
      <c r="G11" s="98"/>
      <c r="H11" s="33">
        <v>14106</v>
      </c>
      <c r="I11" s="98"/>
      <c r="J11" s="33">
        <v>32876</v>
      </c>
    </row>
    <row r="12" spans="1:10" ht="22.05" customHeight="1" x14ac:dyDescent="0.55000000000000004">
      <c r="A12" s="5" t="s">
        <v>135</v>
      </c>
      <c r="B12" s="34"/>
      <c r="C12" s="10"/>
      <c r="D12" s="33">
        <v>-27997</v>
      </c>
      <c r="E12" s="98"/>
      <c r="F12" s="33">
        <v>-26209</v>
      </c>
      <c r="G12" s="98"/>
      <c r="H12" s="33">
        <v>-57767</v>
      </c>
      <c r="I12" s="98"/>
      <c r="J12" s="33">
        <v>-45645</v>
      </c>
    </row>
    <row r="13" spans="1:10" ht="22.05" customHeight="1" x14ac:dyDescent="0.55000000000000004">
      <c r="A13" s="3" t="s">
        <v>35</v>
      </c>
      <c r="B13" s="34"/>
      <c r="C13" s="10"/>
      <c r="D13" s="33">
        <v>130690</v>
      </c>
      <c r="E13" s="98"/>
      <c r="F13" s="33">
        <v>134968</v>
      </c>
      <c r="G13" s="98"/>
      <c r="H13" s="33">
        <v>133732</v>
      </c>
      <c r="I13" s="98"/>
      <c r="J13" s="33">
        <v>128337</v>
      </c>
    </row>
    <row r="14" spans="1:10" ht="22.05" customHeight="1" x14ac:dyDescent="0.55000000000000004">
      <c r="A14" s="5" t="s">
        <v>124</v>
      </c>
      <c r="B14" s="34"/>
      <c r="C14" s="10"/>
      <c r="D14" s="33">
        <v>408359</v>
      </c>
      <c r="E14" s="98"/>
      <c r="F14" s="33">
        <v>420686</v>
      </c>
      <c r="G14" s="98"/>
      <c r="H14" s="33">
        <v>196081</v>
      </c>
      <c r="I14" s="98"/>
      <c r="J14" s="33">
        <v>195930</v>
      </c>
    </row>
    <row r="15" spans="1:10" ht="22.05" customHeight="1" x14ac:dyDescent="0.55000000000000004">
      <c r="A15" s="5" t="s">
        <v>118</v>
      </c>
      <c r="B15" s="34"/>
      <c r="C15" s="10"/>
      <c r="D15" s="33">
        <v>-708</v>
      </c>
      <c r="E15" s="98"/>
      <c r="F15" s="33">
        <v>-2682</v>
      </c>
      <c r="G15" s="98"/>
      <c r="H15" s="33">
        <v>-470</v>
      </c>
      <c r="I15" s="98"/>
      <c r="J15" s="33">
        <v>532</v>
      </c>
    </row>
    <row r="16" spans="1:10" ht="22.05" customHeight="1" x14ac:dyDescent="0.55000000000000004">
      <c r="A16" s="5" t="s">
        <v>229</v>
      </c>
      <c r="B16" s="34"/>
      <c r="C16" s="10"/>
      <c r="D16" s="33">
        <v>22273</v>
      </c>
      <c r="E16" s="98"/>
      <c r="F16" s="33">
        <v>0</v>
      </c>
      <c r="G16" s="98"/>
      <c r="H16" s="33">
        <v>0</v>
      </c>
      <c r="I16" s="98"/>
      <c r="J16" s="33">
        <v>0</v>
      </c>
    </row>
    <row r="17" spans="1:10" ht="22.05" customHeight="1" x14ac:dyDescent="0.55000000000000004">
      <c r="A17" s="5" t="s">
        <v>143</v>
      </c>
      <c r="B17" s="34"/>
      <c r="C17" s="10"/>
      <c r="D17" s="33">
        <v>-7383</v>
      </c>
      <c r="E17" s="98"/>
      <c r="F17" s="33">
        <v>-16056</v>
      </c>
      <c r="G17" s="98"/>
      <c r="H17" s="33">
        <v>-7383</v>
      </c>
      <c r="I17" s="98"/>
      <c r="J17" s="33">
        <v>-16056</v>
      </c>
    </row>
    <row r="18" spans="1:10" ht="22.05" customHeight="1" x14ac:dyDescent="0.55000000000000004">
      <c r="A18" s="5" t="s">
        <v>144</v>
      </c>
      <c r="B18" s="34"/>
      <c r="C18" s="10"/>
      <c r="D18" s="33">
        <v>-7</v>
      </c>
      <c r="E18" s="98"/>
      <c r="F18" s="33">
        <v>-6</v>
      </c>
      <c r="G18" s="98"/>
      <c r="H18" s="33">
        <v>0</v>
      </c>
      <c r="I18" s="98"/>
      <c r="J18" s="33">
        <v>0</v>
      </c>
    </row>
    <row r="19" spans="1:10" ht="22.05" customHeight="1" x14ac:dyDescent="0.55000000000000004">
      <c r="A19" s="5" t="s">
        <v>145</v>
      </c>
      <c r="B19" s="34"/>
      <c r="C19" s="10"/>
      <c r="D19" s="33">
        <v>5479</v>
      </c>
      <c r="E19" s="98"/>
      <c r="F19" s="33">
        <v>5069</v>
      </c>
      <c r="G19" s="98"/>
      <c r="H19" s="33">
        <v>1867</v>
      </c>
      <c r="I19" s="98"/>
      <c r="J19" s="33">
        <v>1943</v>
      </c>
    </row>
    <row r="20" spans="1:10" ht="22.05" customHeight="1" x14ac:dyDescent="0.55000000000000004">
      <c r="A20" s="5" t="s">
        <v>230</v>
      </c>
      <c r="B20" s="34"/>
      <c r="C20" s="10"/>
      <c r="D20" s="33">
        <v>-523</v>
      </c>
      <c r="E20" s="98"/>
      <c r="F20" s="33">
        <v>-2</v>
      </c>
      <c r="G20" s="98"/>
      <c r="H20" s="33">
        <v>7898</v>
      </c>
      <c r="I20" s="98"/>
      <c r="J20" s="33">
        <v>0</v>
      </c>
    </row>
    <row r="21" spans="1:10" ht="22.05" customHeight="1" x14ac:dyDescent="0.55000000000000004">
      <c r="A21" s="5" t="s">
        <v>185</v>
      </c>
      <c r="B21" s="34"/>
      <c r="C21" s="10"/>
      <c r="D21" s="33">
        <v>-113</v>
      </c>
      <c r="E21" s="98"/>
      <c r="F21" s="33">
        <v>263</v>
      </c>
      <c r="G21" s="98"/>
      <c r="H21" s="33">
        <v>5241</v>
      </c>
      <c r="I21" s="98"/>
      <c r="J21" s="33">
        <v>385</v>
      </c>
    </row>
    <row r="22" spans="1:10" ht="22.05" customHeight="1" x14ac:dyDescent="0.55000000000000004">
      <c r="A22" s="3" t="s">
        <v>184</v>
      </c>
      <c r="B22" s="10"/>
      <c r="C22" s="10"/>
      <c r="D22" s="33">
        <v>2338</v>
      </c>
      <c r="E22" s="98"/>
      <c r="F22" s="33">
        <v>-981</v>
      </c>
      <c r="G22" s="98"/>
      <c r="H22" s="33">
        <v>0</v>
      </c>
      <c r="I22" s="98"/>
      <c r="J22" s="33">
        <v>0</v>
      </c>
    </row>
    <row r="23" spans="1:10" ht="22.05" customHeight="1" x14ac:dyDescent="0.55000000000000004">
      <c r="A23" s="3" t="s">
        <v>173</v>
      </c>
      <c r="B23" s="34"/>
      <c r="C23" s="10"/>
      <c r="D23" s="33">
        <v>-27019</v>
      </c>
      <c r="E23" s="98"/>
      <c r="F23" s="33">
        <v>-29202</v>
      </c>
      <c r="G23" s="98"/>
      <c r="H23" s="33">
        <v>0</v>
      </c>
      <c r="I23" s="98"/>
      <c r="J23" s="33">
        <v>0</v>
      </c>
    </row>
    <row r="24" spans="1:10" ht="22.05" customHeight="1" x14ac:dyDescent="0.55000000000000004">
      <c r="A24" s="3" t="s">
        <v>182</v>
      </c>
      <c r="B24" s="10"/>
      <c r="C24" s="10"/>
      <c r="D24" s="48">
        <v>3690</v>
      </c>
      <c r="E24" s="98"/>
      <c r="F24" s="48">
        <v>-1768</v>
      </c>
      <c r="G24" s="98"/>
      <c r="H24" s="48">
        <v>3477</v>
      </c>
      <c r="I24" s="98"/>
      <c r="J24" s="48">
        <v>-1332</v>
      </c>
    </row>
    <row r="25" spans="1:10" ht="22.05" customHeight="1" x14ac:dyDescent="0.55000000000000004">
      <c r="A25" s="3"/>
      <c r="B25" s="10"/>
      <c r="C25" s="10"/>
      <c r="D25" s="33">
        <f>SUM(D9:D24)</f>
        <v>654352</v>
      </c>
      <c r="E25" s="98"/>
      <c r="F25" s="33">
        <f>SUM(F9:F24)</f>
        <v>1131557</v>
      </c>
      <c r="G25" s="98"/>
      <c r="H25" s="33">
        <f>SUM(H9:H24)</f>
        <v>351605</v>
      </c>
      <c r="I25" s="98"/>
      <c r="J25" s="33">
        <f>SUM(J9:J24)</f>
        <v>435091</v>
      </c>
    </row>
    <row r="26" spans="1:10" ht="8.5500000000000007" customHeight="1" x14ac:dyDescent="0.55000000000000004">
      <c r="A26" s="5"/>
      <c r="B26" s="10"/>
      <c r="C26" s="10"/>
      <c r="D26" s="33"/>
      <c r="E26" s="98"/>
      <c r="G26" s="98"/>
      <c r="H26" s="98"/>
      <c r="I26" s="98"/>
    </row>
    <row r="27" spans="1:10" ht="22.05" customHeight="1" x14ac:dyDescent="0.55000000000000004">
      <c r="A27" s="121" t="s">
        <v>62</v>
      </c>
      <c r="B27" s="10"/>
      <c r="C27" s="10"/>
      <c r="D27" s="33"/>
      <c r="E27" s="98"/>
      <c r="G27" s="98"/>
      <c r="H27" s="98"/>
      <c r="I27" s="98"/>
    </row>
    <row r="28" spans="1:10" ht="22.05" customHeight="1" x14ac:dyDescent="0.55000000000000004">
      <c r="A28" s="5" t="s">
        <v>119</v>
      </c>
      <c r="B28" s="34"/>
      <c r="C28" s="10"/>
      <c r="D28" s="33">
        <v>-482934</v>
      </c>
      <c r="E28" s="98"/>
      <c r="F28" s="33">
        <f>-352688+22880</f>
        <v>-329808</v>
      </c>
      <c r="G28" s="98"/>
      <c r="H28" s="33">
        <f>-577151+90474</f>
        <v>-486677</v>
      </c>
      <c r="I28" s="98"/>
      <c r="J28" s="33">
        <f>358390-30432</f>
        <v>327958</v>
      </c>
    </row>
    <row r="29" spans="1:10" ht="22.05" customHeight="1" x14ac:dyDescent="0.55000000000000004">
      <c r="A29" s="5" t="s">
        <v>170</v>
      </c>
      <c r="B29" s="34"/>
      <c r="C29" s="10"/>
      <c r="D29" s="33">
        <v>-185585</v>
      </c>
      <c r="E29" s="98"/>
      <c r="F29" s="33">
        <v>-22880</v>
      </c>
      <c r="G29" s="98"/>
      <c r="H29" s="33">
        <v>-90474</v>
      </c>
      <c r="I29" s="98"/>
      <c r="J29" s="33">
        <v>30432</v>
      </c>
    </row>
    <row r="30" spans="1:10" ht="22.05" customHeight="1" x14ac:dyDescent="0.55000000000000004">
      <c r="A30" s="5" t="s">
        <v>4</v>
      </c>
      <c r="B30" s="34"/>
      <c r="C30" s="10"/>
      <c r="D30" s="33">
        <v>-4556905</v>
      </c>
      <c r="E30" s="98"/>
      <c r="F30" s="33">
        <v>-5473576</v>
      </c>
      <c r="G30" s="98"/>
      <c r="H30" s="33">
        <v>-3116779</v>
      </c>
      <c r="I30" s="98"/>
      <c r="J30" s="33">
        <v>-3748470</v>
      </c>
    </row>
    <row r="31" spans="1:10" ht="22.05" customHeight="1" x14ac:dyDescent="0.55000000000000004">
      <c r="A31" s="5" t="s">
        <v>132</v>
      </c>
      <c r="B31" s="34"/>
      <c r="C31" s="10"/>
      <c r="D31" s="33">
        <v>2328</v>
      </c>
      <c r="E31" s="98"/>
      <c r="F31" s="33">
        <v>17911</v>
      </c>
      <c r="G31" s="98"/>
      <c r="H31" s="33">
        <v>0</v>
      </c>
      <c r="I31" s="98"/>
      <c r="J31" s="33">
        <v>0</v>
      </c>
    </row>
    <row r="32" spans="1:10" ht="22.05" customHeight="1" x14ac:dyDescent="0.55000000000000004">
      <c r="A32" s="5" t="s">
        <v>5</v>
      </c>
      <c r="B32" s="10"/>
      <c r="C32" s="10"/>
      <c r="D32" s="33">
        <v>-10431</v>
      </c>
      <c r="E32" s="98"/>
      <c r="F32" s="33">
        <v>-20417</v>
      </c>
      <c r="G32" s="98"/>
      <c r="H32" s="33">
        <v>-6714</v>
      </c>
      <c r="I32" s="98"/>
      <c r="J32" s="33">
        <v>-9833</v>
      </c>
    </row>
    <row r="33" spans="1:10" ht="22.05" customHeight="1" x14ac:dyDescent="0.55000000000000004">
      <c r="A33" s="5" t="s">
        <v>120</v>
      </c>
      <c r="B33" s="10"/>
      <c r="C33" s="10"/>
      <c r="D33" s="33">
        <v>2057</v>
      </c>
      <c r="E33" s="98"/>
      <c r="F33" s="33">
        <v>2377</v>
      </c>
      <c r="G33" s="98"/>
      <c r="H33" s="33">
        <v>2006</v>
      </c>
      <c r="I33" s="98"/>
      <c r="J33" s="33">
        <v>2714</v>
      </c>
    </row>
    <row r="34" spans="1:10" ht="22.05" customHeight="1" x14ac:dyDescent="0.55000000000000004">
      <c r="A34" s="5" t="s">
        <v>9</v>
      </c>
      <c r="B34" s="10"/>
      <c r="C34" s="10"/>
      <c r="D34" s="33">
        <v>3970</v>
      </c>
      <c r="E34" s="98"/>
      <c r="F34" s="33">
        <v>21867</v>
      </c>
      <c r="G34" s="98"/>
      <c r="H34" s="33">
        <v>-10</v>
      </c>
      <c r="I34" s="98"/>
      <c r="J34" s="33">
        <v>-16</v>
      </c>
    </row>
    <row r="35" spans="1:10" ht="22.05" customHeight="1" x14ac:dyDescent="0.55000000000000004">
      <c r="A35" s="5" t="s">
        <v>121</v>
      </c>
      <c r="B35" s="34"/>
      <c r="C35" s="10"/>
      <c r="D35" s="33">
        <v>2191240</v>
      </c>
      <c r="E35" s="98"/>
      <c r="F35" s="33">
        <v>2114925</v>
      </c>
      <c r="G35" s="98"/>
      <c r="H35" s="33">
        <v>1513552</v>
      </c>
      <c r="I35" s="98"/>
      <c r="J35" s="33">
        <v>1540083</v>
      </c>
    </row>
    <row r="36" spans="1:10" ht="22.05" customHeight="1" x14ac:dyDescent="0.55000000000000004">
      <c r="A36" s="5" t="s">
        <v>146</v>
      </c>
      <c r="B36" s="34"/>
      <c r="C36" s="10"/>
      <c r="D36" s="33">
        <v>1136304</v>
      </c>
      <c r="E36" s="98"/>
      <c r="F36" s="33">
        <v>638211</v>
      </c>
      <c r="G36" s="98"/>
      <c r="H36" s="33">
        <v>898727</v>
      </c>
      <c r="I36" s="98"/>
      <c r="J36" s="33">
        <v>575425</v>
      </c>
    </row>
    <row r="37" spans="1:10" ht="22.05" customHeight="1" x14ac:dyDescent="0.55000000000000004">
      <c r="A37" s="5" t="s">
        <v>13</v>
      </c>
      <c r="B37" s="34"/>
      <c r="C37" s="10"/>
      <c r="D37" s="33">
        <v>21276</v>
      </c>
      <c r="E37" s="98"/>
      <c r="F37" s="33">
        <v>12398</v>
      </c>
      <c r="G37" s="98"/>
      <c r="H37" s="33">
        <v>-199</v>
      </c>
      <c r="I37" s="98"/>
      <c r="J37" s="33">
        <v>-782</v>
      </c>
    </row>
    <row r="38" spans="1:10" ht="21.6" x14ac:dyDescent="0.55000000000000004">
      <c r="A38" s="99"/>
      <c r="B38" s="10"/>
      <c r="C38" s="10"/>
      <c r="J38" s="16"/>
    </row>
    <row r="39" spans="1:10" ht="27" customHeight="1" x14ac:dyDescent="0.6">
      <c r="A39" s="2" t="s">
        <v>133</v>
      </c>
      <c r="D39" s="50"/>
      <c r="E39" s="50"/>
      <c r="F39" s="54"/>
      <c r="G39" s="50"/>
      <c r="H39" s="50"/>
      <c r="I39" s="50"/>
      <c r="J39" s="54"/>
    </row>
    <row r="40" spans="1:10" ht="22.05" customHeight="1" x14ac:dyDescent="0.6">
      <c r="A40" s="124" t="str">
        <f>A2</f>
        <v>งบกระแสเงินสด (ไม่ได้ตรวจสอบ)</v>
      </c>
      <c r="J40" s="16"/>
    </row>
    <row r="41" spans="1:10" ht="22.05" customHeight="1" x14ac:dyDescent="0.55000000000000004">
      <c r="A41" s="5"/>
      <c r="B41" s="10"/>
      <c r="C41" s="10"/>
      <c r="D41" s="144" t="s">
        <v>154</v>
      </c>
      <c r="E41" s="144"/>
      <c r="F41" s="144"/>
      <c r="G41" s="6"/>
      <c r="H41" s="144" t="s">
        <v>166</v>
      </c>
      <c r="I41" s="144"/>
      <c r="J41" s="144"/>
    </row>
    <row r="42" spans="1:10" ht="21.75" customHeight="1" x14ac:dyDescent="0.55000000000000004">
      <c r="A42" s="5"/>
      <c r="B42" s="10"/>
      <c r="C42" s="10"/>
      <c r="D42" s="145" t="s">
        <v>66</v>
      </c>
      <c r="E42" s="146"/>
      <c r="F42" s="146"/>
      <c r="G42" s="6"/>
      <c r="H42" s="145" t="s">
        <v>66</v>
      </c>
      <c r="I42" s="146"/>
      <c r="J42" s="146"/>
    </row>
    <row r="43" spans="1:10" ht="21.6" x14ac:dyDescent="0.55000000000000004">
      <c r="A43" s="5"/>
      <c r="B43" s="10"/>
      <c r="C43" s="10"/>
      <c r="D43" s="145" t="s">
        <v>131</v>
      </c>
      <c r="E43" s="145"/>
      <c r="F43" s="145"/>
      <c r="G43" s="6"/>
      <c r="H43" s="145" t="s">
        <v>131</v>
      </c>
      <c r="I43" s="145"/>
      <c r="J43" s="145"/>
    </row>
    <row r="44" spans="1:10" ht="22.05" customHeight="1" x14ac:dyDescent="0.55000000000000004">
      <c r="A44" s="5"/>
      <c r="B44" s="34"/>
      <c r="C44" s="34"/>
      <c r="D44" s="10">
        <v>2568</v>
      </c>
      <c r="E44" s="10"/>
      <c r="F44" s="10">
        <v>2567</v>
      </c>
      <c r="G44" s="10"/>
      <c r="H44" s="10">
        <v>2568</v>
      </c>
      <c r="I44" s="10"/>
      <c r="J44" s="10">
        <v>2567</v>
      </c>
    </row>
    <row r="45" spans="1:10" ht="22.05" customHeight="1" x14ac:dyDescent="0.55000000000000004">
      <c r="A45" s="5"/>
      <c r="C45" s="10"/>
      <c r="D45" s="147" t="s">
        <v>59</v>
      </c>
      <c r="E45" s="147"/>
      <c r="F45" s="147"/>
      <c r="G45" s="147"/>
      <c r="H45" s="147"/>
      <c r="I45" s="147"/>
      <c r="J45" s="147"/>
    </row>
    <row r="46" spans="1:10" ht="22.05" customHeight="1" x14ac:dyDescent="0.55000000000000004">
      <c r="A46" s="126" t="s">
        <v>86</v>
      </c>
      <c r="B46" s="10"/>
      <c r="C46" s="10"/>
      <c r="D46" s="13"/>
      <c r="E46" s="98"/>
      <c r="G46" s="98"/>
      <c r="H46" s="98"/>
      <c r="I46" s="98"/>
    </row>
    <row r="47" spans="1:10" ht="22.05" customHeight="1" x14ac:dyDescent="0.55000000000000004">
      <c r="A47" s="5" t="s">
        <v>17</v>
      </c>
      <c r="B47" s="34"/>
      <c r="C47" s="10"/>
      <c r="D47" s="47">
        <v>17319</v>
      </c>
      <c r="E47" s="98"/>
      <c r="F47" s="47">
        <v>19970</v>
      </c>
      <c r="G47" s="98"/>
      <c r="H47" s="47">
        <v>2756</v>
      </c>
      <c r="I47" s="98"/>
      <c r="J47" s="47">
        <v>1103</v>
      </c>
    </row>
    <row r="48" spans="1:10" ht="22.05" customHeight="1" x14ac:dyDescent="0.55000000000000004">
      <c r="A48" s="3" t="s">
        <v>254</v>
      </c>
      <c r="B48" s="10"/>
      <c r="C48" s="10"/>
      <c r="D48" s="33">
        <v>-821</v>
      </c>
      <c r="E48" s="98"/>
      <c r="F48" s="33">
        <v>-1340</v>
      </c>
      <c r="G48" s="98"/>
      <c r="H48" s="33">
        <v>0</v>
      </c>
      <c r="I48" s="98"/>
      <c r="J48" s="33">
        <v>-112</v>
      </c>
    </row>
    <row r="49" spans="1:10" ht="22.05" customHeight="1" x14ac:dyDescent="0.55000000000000004">
      <c r="A49" s="3" t="s">
        <v>231</v>
      </c>
      <c r="B49" s="10"/>
      <c r="C49" s="10"/>
      <c r="D49" s="109">
        <f>SUM(D25:D37,D47:D48)</f>
        <v>-1207830</v>
      </c>
      <c r="E49" s="98"/>
      <c r="F49" s="109">
        <f>SUM(F25:F37,F47:F48)</f>
        <v>-1888805</v>
      </c>
      <c r="G49" s="98"/>
      <c r="H49" s="109">
        <f>SUM(H25:H37,H47:H48)</f>
        <v>-932207</v>
      </c>
      <c r="I49" s="98"/>
      <c r="J49" s="109">
        <f>SUM(J25:J37,J47:J48)</f>
        <v>-846407</v>
      </c>
    </row>
    <row r="50" spans="1:10" ht="22.05" customHeight="1" x14ac:dyDescent="0.55000000000000004">
      <c r="A50" s="5" t="s">
        <v>174</v>
      </c>
      <c r="B50" s="34"/>
      <c r="C50" s="10"/>
      <c r="D50" s="33">
        <v>-13595</v>
      </c>
      <c r="E50" s="98"/>
      <c r="F50" s="33">
        <v>-30798</v>
      </c>
      <c r="G50" s="98"/>
      <c r="H50" s="33">
        <v>-4101</v>
      </c>
      <c r="I50" s="98"/>
      <c r="J50" s="33">
        <v>-3914</v>
      </c>
    </row>
    <row r="51" spans="1:10" ht="22.05" customHeight="1" x14ac:dyDescent="0.55000000000000004">
      <c r="A51" s="35" t="s">
        <v>232</v>
      </c>
      <c r="B51" s="10"/>
      <c r="C51" s="10"/>
      <c r="D51" s="40">
        <f>SUM(D49:D50)</f>
        <v>-1221425</v>
      </c>
      <c r="E51" s="81"/>
      <c r="F51" s="40">
        <f>SUM(F49:F50)</f>
        <v>-1919603</v>
      </c>
      <c r="G51" s="81"/>
      <c r="H51" s="40">
        <f>SUM(H49:H50)</f>
        <v>-936308</v>
      </c>
      <c r="I51" s="81"/>
      <c r="J51" s="40">
        <f>SUM(J49:J50)</f>
        <v>-850321</v>
      </c>
    </row>
    <row r="52" spans="1:10" ht="22.05" customHeight="1" x14ac:dyDescent="0.55000000000000004">
      <c r="A52" s="35"/>
      <c r="B52" s="10"/>
      <c r="C52" s="10"/>
      <c r="D52" s="41"/>
      <c r="E52" s="81"/>
      <c r="F52" s="41"/>
      <c r="G52" s="81"/>
      <c r="H52" s="81"/>
      <c r="I52" s="81"/>
      <c r="J52" s="41"/>
    </row>
    <row r="53" spans="1:10" ht="22.05" customHeight="1" x14ac:dyDescent="0.55000000000000004">
      <c r="A53" s="126" t="s">
        <v>24</v>
      </c>
      <c r="B53" s="10"/>
      <c r="C53" s="10"/>
      <c r="D53" s="33"/>
      <c r="E53" s="98"/>
      <c r="G53" s="98"/>
      <c r="H53" s="33"/>
      <c r="I53" s="98"/>
    </row>
    <row r="54" spans="1:10" ht="22.05" customHeight="1" x14ac:dyDescent="0.55000000000000004">
      <c r="A54" s="5" t="s">
        <v>175</v>
      </c>
      <c r="B54" s="34"/>
      <c r="C54" s="10"/>
      <c r="D54" s="47">
        <v>0</v>
      </c>
      <c r="E54" s="98"/>
      <c r="F54" s="47">
        <v>-960</v>
      </c>
      <c r="G54" s="98"/>
      <c r="H54" s="47">
        <v>0</v>
      </c>
      <c r="I54" s="98"/>
      <c r="J54" s="47">
        <v>0</v>
      </c>
    </row>
    <row r="55" spans="1:10" ht="22.05" customHeight="1" x14ac:dyDescent="0.55000000000000004">
      <c r="A55" s="5" t="s">
        <v>147</v>
      </c>
      <c r="B55" s="34"/>
      <c r="C55" s="10"/>
      <c r="D55" s="47">
        <v>295303</v>
      </c>
      <c r="E55" s="98"/>
      <c r="F55" s="47">
        <v>269335</v>
      </c>
      <c r="G55" s="98"/>
      <c r="H55" s="47">
        <v>-189507</v>
      </c>
      <c r="I55" s="98"/>
      <c r="J55" s="47">
        <v>-284413</v>
      </c>
    </row>
    <row r="56" spans="1:10" ht="22.05" customHeight="1" x14ac:dyDescent="0.55000000000000004">
      <c r="A56" s="5" t="s">
        <v>258</v>
      </c>
      <c r="B56" s="34"/>
      <c r="C56" s="10"/>
      <c r="D56" s="47">
        <v>-21365</v>
      </c>
      <c r="E56" s="98"/>
      <c r="F56" s="47">
        <v>-12301</v>
      </c>
      <c r="G56" s="98"/>
      <c r="H56" s="47">
        <v>29773</v>
      </c>
      <c r="I56" s="98"/>
      <c r="J56" s="47">
        <v>9570</v>
      </c>
    </row>
    <row r="57" spans="1:10" ht="22.05" customHeight="1" x14ac:dyDescent="0.55000000000000004">
      <c r="A57" s="5" t="s">
        <v>176</v>
      </c>
      <c r="B57" s="10"/>
      <c r="C57" s="10"/>
      <c r="D57" s="47">
        <v>2066</v>
      </c>
      <c r="E57" s="98"/>
      <c r="F57" s="47">
        <v>3281</v>
      </c>
      <c r="G57" s="98"/>
      <c r="H57" s="47">
        <v>1396</v>
      </c>
      <c r="I57" s="98"/>
      <c r="J57" s="47">
        <v>1358</v>
      </c>
    </row>
    <row r="58" spans="1:10" ht="22.05" customHeight="1" x14ac:dyDescent="0.55000000000000004">
      <c r="A58" s="5" t="s">
        <v>148</v>
      </c>
      <c r="B58" s="10"/>
      <c r="C58" s="10"/>
      <c r="D58" s="47">
        <v>-718906</v>
      </c>
      <c r="F58" s="47">
        <v>-692341</v>
      </c>
      <c r="H58" s="47">
        <v>-109340</v>
      </c>
      <c r="J58" s="47">
        <v>-30832</v>
      </c>
    </row>
    <row r="59" spans="1:10" ht="22.05" customHeight="1" x14ac:dyDescent="0.55000000000000004">
      <c r="A59" s="5" t="s">
        <v>186</v>
      </c>
      <c r="B59" s="10"/>
      <c r="C59" s="10"/>
      <c r="D59" s="47">
        <v>2315</v>
      </c>
      <c r="F59" s="47">
        <v>0</v>
      </c>
      <c r="H59" s="47">
        <v>0</v>
      </c>
      <c r="J59" s="47">
        <v>0</v>
      </c>
    </row>
    <row r="60" spans="1:10" ht="22.05" customHeight="1" x14ac:dyDescent="0.55000000000000004">
      <c r="A60" s="5" t="s">
        <v>149</v>
      </c>
      <c r="B60" s="10"/>
      <c r="C60" s="10"/>
      <c r="D60" s="47">
        <v>-174</v>
      </c>
      <c r="F60" s="47">
        <v>-1722</v>
      </c>
      <c r="H60" s="47">
        <v>0</v>
      </c>
      <c r="J60" s="47">
        <v>0</v>
      </c>
    </row>
    <row r="61" spans="1:10" ht="22.05" customHeight="1" x14ac:dyDescent="0.55000000000000004">
      <c r="A61" s="5" t="s">
        <v>150</v>
      </c>
      <c r="B61" s="10"/>
      <c r="C61" s="10"/>
      <c r="D61" s="47">
        <v>-254</v>
      </c>
      <c r="F61" s="47">
        <v>-194</v>
      </c>
      <c r="H61" s="47">
        <v>-254</v>
      </c>
      <c r="J61" s="47">
        <v>0</v>
      </c>
    </row>
    <row r="62" spans="1:10" ht="22.05" customHeight="1" x14ac:dyDescent="0.55000000000000004">
      <c r="A62" s="5" t="s">
        <v>125</v>
      </c>
      <c r="B62" s="10"/>
      <c r="C62" s="10"/>
      <c r="D62" s="33">
        <v>3652</v>
      </c>
      <c r="E62" s="98"/>
      <c r="F62" s="33">
        <v>5500</v>
      </c>
      <c r="G62" s="98"/>
      <c r="H62" s="33">
        <v>0</v>
      </c>
      <c r="I62" s="98"/>
      <c r="J62" s="33">
        <v>22</v>
      </c>
    </row>
    <row r="63" spans="1:10" ht="22.05" customHeight="1" x14ac:dyDescent="0.55000000000000004">
      <c r="A63" s="5" t="s">
        <v>85</v>
      </c>
      <c r="B63" s="34"/>
      <c r="C63" s="10"/>
      <c r="D63" s="33">
        <v>26847</v>
      </c>
      <c r="E63" s="98"/>
      <c r="F63" s="33">
        <v>27217</v>
      </c>
      <c r="G63" s="98"/>
      <c r="H63" s="33">
        <v>71966</v>
      </c>
      <c r="I63" s="98"/>
      <c r="J63" s="33">
        <v>52713</v>
      </c>
    </row>
    <row r="64" spans="1:10" ht="22.05" customHeight="1" x14ac:dyDescent="0.55000000000000004">
      <c r="A64" s="35" t="s">
        <v>233</v>
      </c>
      <c r="B64" s="10"/>
      <c r="C64" s="10"/>
      <c r="D64" s="40">
        <f>SUM(D54:D63)</f>
        <v>-410516</v>
      </c>
      <c r="E64" s="81"/>
      <c r="F64" s="40">
        <f>SUM(F54:F63)</f>
        <v>-402185</v>
      </c>
      <c r="G64" s="81"/>
      <c r="H64" s="40">
        <f>SUM(H54:H63)</f>
        <v>-195966</v>
      </c>
      <c r="I64" s="81"/>
      <c r="J64" s="40">
        <f>SUM(J54:J63)</f>
        <v>-251582</v>
      </c>
    </row>
    <row r="65" spans="1:10" ht="22.2" x14ac:dyDescent="0.6">
      <c r="A65" s="101"/>
      <c r="B65" s="10"/>
      <c r="C65" s="10"/>
      <c r="D65" s="11"/>
      <c r="E65" s="81"/>
      <c r="F65" s="41"/>
      <c r="G65" s="81"/>
      <c r="H65" s="81"/>
      <c r="I65" s="81"/>
      <c r="J65" s="41"/>
    </row>
    <row r="66" spans="1:10" ht="22.05" customHeight="1" x14ac:dyDescent="0.55000000000000004">
      <c r="A66" s="126" t="s">
        <v>25</v>
      </c>
      <c r="C66" s="10"/>
      <c r="D66" s="5"/>
    </row>
    <row r="67" spans="1:10" ht="22.05" customHeight="1" x14ac:dyDescent="0.55000000000000004">
      <c r="A67" s="5" t="s">
        <v>151</v>
      </c>
      <c r="B67" s="34"/>
      <c r="C67" s="10"/>
      <c r="D67" s="16">
        <v>2229129</v>
      </c>
      <c r="E67" s="98"/>
      <c r="F67" s="16">
        <v>3270000</v>
      </c>
      <c r="G67" s="98"/>
      <c r="H67" s="16">
        <v>1784000</v>
      </c>
      <c r="I67" s="98"/>
      <c r="J67" s="16">
        <v>2696000</v>
      </c>
    </row>
    <row r="68" spans="1:10" ht="22.05" customHeight="1" x14ac:dyDescent="0.55000000000000004">
      <c r="A68" s="5" t="s">
        <v>117</v>
      </c>
      <c r="B68" s="34"/>
      <c r="C68" s="10"/>
      <c r="D68" s="16">
        <v>0</v>
      </c>
      <c r="E68" s="98"/>
      <c r="F68" s="16">
        <v>0</v>
      </c>
      <c r="G68" s="98"/>
      <c r="H68" s="16">
        <v>574000</v>
      </c>
      <c r="I68" s="98"/>
      <c r="J68" s="16">
        <v>91000</v>
      </c>
    </row>
    <row r="69" spans="1:10" ht="22.05" customHeight="1" x14ac:dyDescent="0.55000000000000004">
      <c r="A69" s="5" t="s">
        <v>181</v>
      </c>
      <c r="B69" s="34"/>
      <c r="C69" s="10"/>
      <c r="D69" s="16">
        <v>-1000</v>
      </c>
      <c r="E69" s="98"/>
      <c r="F69" s="16">
        <v>0</v>
      </c>
      <c r="G69" s="98"/>
      <c r="H69" s="16">
        <v>-433500</v>
      </c>
      <c r="I69" s="98"/>
      <c r="J69" s="16">
        <v>-921000</v>
      </c>
    </row>
    <row r="70" spans="1:10" ht="22.05" customHeight="1" x14ac:dyDescent="0.55000000000000004">
      <c r="A70" s="5" t="s">
        <v>187</v>
      </c>
      <c r="B70" s="34"/>
      <c r="C70" s="10"/>
      <c r="D70" s="16">
        <v>500000</v>
      </c>
      <c r="E70" s="98"/>
      <c r="F70" s="16">
        <v>0</v>
      </c>
      <c r="G70" s="98"/>
      <c r="H70" s="16">
        <v>0</v>
      </c>
      <c r="I70" s="98"/>
      <c r="J70" s="16">
        <v>0</v>
      </c>
    </row>
    <row r="71" spans="1:10" ht="22.05" customHeight="1" x14ac:dyDescent="0.55000000000000004">
      <c r="A71" s="5" t="s">
        <v>152</v>
      </c>
      <c r="B71" s="34"/>
      <c r="C71" s="10"/>
      <c r="D71" s="16">
        <v>-725000</v>
      </c>
      <c r="E71" s="98"/>
      <c r="F71" s="16">
        <v>-620000</v>
      </c>
      <c r="G71" s="98"/>
      <c r="H71" s="16">
        <v>-600000</v>
      </c>
      <c r="I71" s="98"/>
      <c r="J71" s="16">
        <v>-495000</v>
      </c>
    </row>
    <row r="72" spans="1:10" ht="22.05" customHeight="1" x14ac:dyDescent="0.55000000000000004">
      <c r="A72" s="5" t="s">
        <v>107</v>
      </c>
      <c r="B72" s="34"/>
      <c r="C72" s="10"/>
      <c r="D72" s="16">
        <v>-6017</v>
      </c>
      <c r="E72" s="98"/>
      <c r="F72" s="16">
        <v>-4386</v>
      </c>
      <c r="G72" s="98"/>
      <c r="H72" s="16">
        <v>-16163</v>
      </c>
      <c r="I72" s="98"/>
      <c r="J72" s="16">
        <v>-15975</v>
      </c>
    </row>
    <row r="73" spans="1:10" ht="22.05" customHeight="1" x14ac:dyDescent="0.55000000000000004">
      <c r="A73" s="5" t="s">
        <v>126</v>
      </c>
      <c r="B73" s="34"/>
      <c r="C73" s="10"/>
      <c r="D73" s="16">
        <v>-173530</v>
      </c>
      <c r="E73" s="98"/>
      <c r="F73" s="16">
        <v>-152155</v>
      </c>
      <c r="G73" s="98"/>
      <c r="H73" s="16">
        <v>-151983</v>
      </c>
      <c r="I73" s="98"/>
      <c r="J73" s="16">
        <v>-141545</v>
      </c>
    </row>
    <row r="74" spans="1:10" ht="22.05" customHeight="1" x14ac:dyDescent="0.55000000000000004">
      <c r="A74" s="35" t="s">
        <v>177</v>
      </c>
      <c r="B74" s="34"/>
      <c r="C74" s="10"/>
      <c r="D74" s="40">
        <f>SUM(D67:D73)</f>
        <v>1823582</v>
      </c>
      <c r="E74" s="81"/>
      <c r="F74" s="40">
        <f>SUM(F67:F73)</f>
        <v>2493459</v>
      </c>
      <c r="G74" s="81"/>
      <c r="H74" s="40">
        <f>SUM(H67:H73)</f>
        <v>1156354</v>
      </c>
      <c r="I74" s="81"/>
      <c r="J74" s="40">
        <f>SUM(J67:J73)</f>
        <v>1213480</v>
      </c>
    </row>
    <row r="75" spans="1:10" ht="27" customHeight="1" x14ac:dyDescent="0.6">
      <c r="A75" s="2" t="s">
        <v>133</v>
      </c>
      <c r="D75" s="50"/>
      <c r="E75" s="50"/>
      <c r="F75" s="54"/>
      <c r="G75" s="50"/>
      <c r="H75" s="50"/>
      <c r="I75" s="50"/>
      <c r="J75" s="54"/>
    </row>
    <row r="76" spans="1:10" ht="22.05" customHeight="1" x14ac:dyDescent="0.6">
      <c r="A76" s="124" t="str">
        <f>A2</f>
        <v>งบกระแสเงินสด (ไม่ได้ตรวจสอบ)</v>
      </c>
      <c r="J76" s="16"/>
    </row>
    <row r="77" spans="1:10" ht="22.05" customHeight="1" x14ac:dyDescent="0.55000000000000004">
      <c r="A77" s="5"/>
      <c r="B77" s="10"/>
      <c r="C77" s="10"/>
      <c r="D77" s="144" t="s">
        <v>154</v>
      </c>
      <c r="E77" s="144"/>
      <c r="F77" s="144"/>
      <c r="G77" s="6"/>
      <c r="H77" s="144" t="s">
        <v>166</v>
      </c>
      <c r="I77" s="144"/>
      <c r="J77" s="144"/>
    </row>
    <row r="78" spans="1:10" ht="21.45" customHeight="1" x14ac:dyDescent="0.55000000000000004">
      <c r="A78" s="5"/>
      <c r="B78" s="10"/>
      <c r="C78" s="10"/>
      <c r="D78" s="145" t="s">
        <v>66</v>
      </c>
      <c r="E78" s="146"/>
      <c r="F78" s="146"/>
      <c r="G78" s="6"/>
      <c r="H78" s="145" t="s">
        <v>66</v>
      </c>
      <c r="I78" s="146"/>
      <c r="J78" s="146"/>
    </row>
    <row r="79" spans="1:10" ht="22.05" customHeight="1" x14ac:dyDescent="0.55000000000000004">
      <c r="A79" s="5"/>
      <c r="B79" s="10"/>
      <c r="C79" s="10"/>
      <c r="D79" s="145" t="s">
        <v>131</v>
      </c>
      <c r="E79" s="145"/>
      <c r="F79" s="145"/>
      <c r="G79" s="6"/>
      <c r="H79" s="145" t="s">
        <v>131</v>
      </c>
      <c r="I79" s="145"/>
      <c r="J79" s="145"/>
    </row>
    <row r="80" spans="1:10" ht="22.05" customHeight="1" x14ac:dyDescent="0.55000000000000004">
      <c r="A80" s="5"/>
      <c r="B80" s="34"/>
      <c r="C80" s="34"/>
      <c r="D80" s="10">
        <v>2568</v>
      </c>
      <c r="E80" s="10"/>
      <c r="F80" s="10">
        <v>2567</v>
      </c>
      <c r="G80" s="10"/>
      <c r="H80" s="10">
        <v>2568</v>
      </c>
      <c r="I80" s="10"/>
      <c r="J80" s="10">
        <v>2567</v>
      </c>
    </row>
    <row r="81" spans="1:12" ht="22.05" customHeight="1" x14ac:dyDescent="0.55000000000000004">
      <c r="A81" s="5"/>
      <c r="B81" s="34"/>
      <c r="C81" s="34"/>
      <c r="D81" s="147" t="s">
        <v>59</v>
      </c>
      <c r="E81" s="147"/>
      <c r="F81" s="147"/>
      <c r="G81" s="147"/>
      <c r="H81" s="147"/>
      <c r="I81" s="147"/>
      <c r="J81" s="147"/>
    </row>
    <row r="82" spans="1:12" ht="22.05" customHeight="1" x14ac:dyDescent="0.55000000000000004">
      <c r="A82" s="3" t="s">
        <v>179</v>
      </c>
      <c r="B82" s="10"/>
      <c r="C82" s="10"/>
      <c r="D82" s="5"/>
    </row>
    <row r="83" spans="1:12" ht="22.05" customHeight="1" x14ac:dyDescent="0.55000000000000004">
      <c r="A83" s="3" t="s">
        <v>102</v>
      </c>
      <c r="B83" s="10"/>
      <c r="C83" s="10"/>
      <c r="D83" s="16">
        <f>D74+D64+D51</f>
        <v>191641</v>
      </c>
      <c r="E83" s="98"/>
      <c r="F83" s="16">
        <f>F74+F64+F51</f>
        <v>171671</v>
      </c>
      <c r="G83" s="98"/>
      <c r="H83" s="16">
        <f>H74+H64+H51</f>
        <v>24080</v>
      </c>
      <c r="I83" s="98"/>
      <c r="J83" s="16">
        <f>J74+J64+J51</f>
        <v>111577</v>
      </c>
    </row>
    <row r="84" spans="1:12" ht="22.05" customHeight="1" x14ac:dyDescent="0.55000000000000004">
      <c r="A84" s="3" t="s">
        <v>101</v>
      </c>
      <c r="B84" s="10"/>
      <c r="C84" s="10"/>
      <c r="D84" s="82">
        <v>509</v>
      </c>
      <c r="E84" s="98"/>
      <c r="F84" s="32">
        <v>723</v>
      </c>
      <c r="G84" s="98"/>
      <c r="H84" s="32">
        <v>0</v>
      </c>
      <c r="I84" s="98"/>
      <c r="J84" s="32">
        <v>0</v>
      </c>
    </row>
    <row r="85" spans="1:12" ht="22.05" customHeight="1" x14ac:dyDescent="0.55000000000000004">
      <c r="A85" s="35" t="s">
        <v>178</v>
      </c>
      <c r="B85" s="10"/>
      <c r="C85" s="10"/>
      <c r="D85" s="45">
        <f>D84+D83</f>
        <v>192150</v>
      </c>
      <c r="E85" s="81"/>
      <c r="F85" s="45">
        <f>F84+F83</f>
        <v>172394</v>
      </c>
      <c r="G85" s="81"/>
      <c r="H85" s="45">
        <f>H84+H83</f>
        <v>24080</v>
      </c>
      <c r="I85" s="81"/>
      <c r="J85" s="45">
        <f>J84+J83</f>
        <v>111577</v>
      </c>
    </row>
    <row r="86" spans="1:12" ht="22.05" customHeight="1" x14ac:dyDescent="0.55000000000000004">
      <c r="A86" s="3" t="s">
        <v>234</v>
      </c>
      <c r="B86" s="10"/>
      <c r="C86" s="10"/>
      <c r="D86" s="16">
        <v>210949</v>
      </c>
      <c r="E86" s="98"/>
      <c r="F86" s="16">
        <v>206390</v>
      </c>
      <c r="G86" s="98"/>
      <c r="H86" s="16">
        <v>79060</v>
      </c>
      <c r="I86" s="98"/>
      <c r="J86" s="16">
        <v>36608</v>
      </c>
    </row>
    <row r="87" spans="1:12" ht="22.05" customHeight="1" thickBot="1" x14ac:dyDescent="0.6">
      <c r="A87" s="35" t="s">
        <v>235</v>
      </c>
      <c r="B87" s="34"/>
      <c r="C87" s="10"/>
      <c r="D87" s="49">
        <f>SUM(D85:D86)</f>
        <v>403099</v>
      </c>
      <c r="E87" s="81"/>
      <c r="F87" s="49">
        <f>SUM(F85:F86)</f>
        <v>378784</v>
      </c>
      <c r="G87" s="81"/>
      <c r="H87" s="49">
        <f>SUM(H85:H86)</f>
        <v>103140</v>
      </c>
      <c r="I87" s="81"/>
      <c r="J87" s="49">
        <f>SUM(J85:J86)</f>
        <v>148185</v>
      </c>
    </row>
    <row r="88" spans="1:12" ht="22.05" customHeight="1" thickTop="1" x14ac:dyDescent="0.55000000000000004">
      <c r="A88" s="5"/>
      <c r="D88" s="13"/>
      <c r="E88" s="98"/>
      <c r="G88" s="98"/>
      <c r="H88" s="98"/>
      <c r="I88" s="98"/>
    </row>
    <row r="89" spans="1:12" ht="22.05" customHeight="1" x14ac:dyDescent="0.55000000000000004">
      <c r="A89" s="97" t="s">
        <v>241</v>
      </c>
      <c r="D89" s="13"/>
      <c r="E89" s="98"/>
      <c r="G89" s="98"/>
      <c r="H89" s="98"/>
      <c r="I89" s="98"/>
      <c r="L89" s="107"/>
    </row>
    <row r="90" spans="1:12" ht="22.05" customHeight="1" x14ac:dyDescent="0.55000000000000004">
      <c r="A90" s="130" t="s">
        <v>243</v>
      </c>
      <c r="B90" s="131"/>
      <c r="C90" s="131"/>
      <c r="D90" s="132">
        <v>35330</v>
      </c>
      <c r="E90" s="131"/>
      <c r="F90" s="33">
        <v>193176</v>
      </c>
      <c r="G90" s="98"/>
      <c r="H90" s="33">
        <v>13032</v>
      </c>
      <c r="I90" s="98"/>
      <c r="J90" s="33">
        <v>60337</v>
      </c>
      <c r="L90" s="107"/>
    </row>
    <row r="91" spans="1:12" ht="22.05" hidden="1" customHeight="1" x14ac:dyDescent="0.55000000000000004">
      <c r="A91" s="133" t="s">
        <v>242</v>
      </c>
      <c r="B91" s="133"/>
      <c r="C91" s="133"/>
      <c r="D91" s="133"/>
      <c r="E91" s="133"/>
      <c r="G91" s="98"/>
      <c r="H91" s="98">
        <v>1269</v>
      </c>
      <c r="I91" s="98"/>
      <c r="J91" s="33">
        <v>5537</v>
      </c>
      <c r="L91" s="107"/>
    </row>
    <row r="92" spans="1:12" ht="22.05" customHeight="1" x14ac:dyDescent="0.55000000000000004">
      <c r="A92" s="5" t="s">
        <v>242</v>
      </c>
      <c r="D92" s="13">
        <v>72981</v>
      </c>
      <c r="E92" s="98"/>
      <c r="F92" s="33">
        <v>704</v>
      </c>
      <c r="G92" s="98"/>
      <c r="H92" s="98">
        <v>12433</v>
      </c>
      <c r="I92" s="98"/>
      <c r="J92" s="33">
        <v>704</v>
      </c>
      <c r="L92" s="107"/>
    </row>
    <row r="93" spans="1:12" ht="22.05" customHeight="1" x14ac:dyDescent="0.55000000000000004">
      <c r="A93" s="5"/>
      <c r="D93" s="13"/>
      <c r="E93" s="98"/>
      <c r="G93" s="98"/>
      <c r="H93" s="98"/>
      <c r="I93" s="98"/>
      <c r="L93" s="108"/>
    </row>
    <row r="94" spans="1:12" ht="22.05" customHeight="1" x14ac:dyDescent="0.55000000000000004">
      <c r="A94" s="5"/>
      <c r="D94" s="13"/>
      <c r="E94" s="98"/>
      <c r="G94" s="98"/>
      <c r="H94" s="98"/>
      <c r="I94" s="98"/>
      <c r="L94" s="107"/>
    </row>
    <row r="95" spans="1:12" ht="22.05" customHeight="1" x14ac:dyDescent="0.6">
      <c r="A95" s="101"/>
      <c r="B95" s="34"/>
      <c r="C95" s="10"/>
      <c r="D95" s="18"/>
      <c r="E95" s="81"/>
      <c r="F95" s="41"/>
      <c r="G95" s="81"/>
      <c r="H95" s="18"/>
      <c r="I95" s="81"/>
      <c r="J95" s="41"/>
    </row>
    <row r="96" spans="1:12" ht="23.25" customHeight="1" x14ac:dyDescent="0.55000000000000004">
      <c r="L96" s="10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81:J81"/>
    <mergeCell ref="D45:J45"/>
    <mergeCell ref="D4:F4"/>
    <mergeCell ref="H4:J4"/>
    <mergeCell ref="D42:F42"/>
    <mergeCell ref="H42:J42"/>
    <mergeCell ref="D5:F5"/>
    <mergeCell ref="H5:J5"/>
    <mergeCell ref="D43:F43"/>
    <mergeCell ref="H43:J43"/>
    <mergeCell ref="D77:F77"/>
    <mergeCell ref="H77:J77"/>
    <mergeCell ref="D78:F78"/>
    <mergeCell ref="H78:J78"/>
    <mergeCell ref="D79:F79"/>
    <mergeCell ref="H79:J79"/>
    <mergeCell ref="D3:F3"/>
    <mergeCell ref="H3:J3"/>
    <mergeCell ref="D7:J7"/>
    <mergeCell ref="D41:F41"/>
    <mergeCell ref="H41:J41"/>
  </mergeCells>
  <phoneticPr fontId="0" type="noConversion"/>
  <conditionalFormatting sqref="B90:E91">
    <cfRule type="duplicateValues" dxfId="0" priority="1"/>
  </conditionalFormatting>
  <pageMargins left="0.8" right="0.8" top="0.48" bottom="0.5" header="0.5" footer="0.5"/>
  <pageSetup paperSize="9" scale="80" firstPageNumber="12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8" max="9" man="1"/>
    <brk id="74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 6-7</vt:lpstr>
      <vt:lpstr>CH-Consol 8-9</vt:lpstr>
      <vt:lpstr>CH-Separate 10-11</vt:lpstr>
      <vt:lpstr>CF 12-14</vt:lpstr>
      <vt:lpstr>'CF 12-14'!_Hlk120336604</vt:lpstr>
      <vt:lpstr>'BS 3-5'!Print_Area</vt:lpstr>
      <vt:lpstr>'CF 12-14'!Print_Area</vt:lpstr>
      <vt:lpstr>'CH-Consol 8-9'!Print_Area</vt:lpstr>
      <vt:lpstr>'CH-Separate 10-11'!Print_Area</vt:lpstr>
      <vt:lpstr>'PL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Naruemon Masjungreed</cp:lastModifiedBy>
  <cp:lastPrinted>2025-03-07T00:14:48Z</cp:lastPrinted>
  <dcterms:created xsi:type="dcterms:W3CDTF">2006-01-06T08:39:44Z</dcterms:created>
  <dcterms:modified xsi:type="dcterms:W3CDTF">2025-03-07T10:57:42Z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