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(19) YEAR 24-67 (PUBLIC)\SUPER (1645392)\"/>
    </mc:Choice>
  </mc:AlternateContent>
  <xr:revisionPtr revIDLastSave="0" documentId="13_ncr:1_{33A23D26-C7F8-49D8-B1D8-1EC42690CD49}" xr6:coauthVersionLast="47" xr6:coauthVersionMax="47" xr10:uidLastSave="{00000000-0000-0000-0000-000000000000}"/>
  <bookViews>
    <workbookView xWindow="-110" yWindow="-110" windowWidth="19420" windowHeight="11620" tabRatio="545" activeTab="1" xr2:uid="{00000000-000D-0000-FFFF-FFFF00000000}"/>
  </bookViews>
  <sheets>
    <sheet name="BS-E" sheetId="2" r:id="rId1"/>
    <sheet name="BS-E (2)" sheetId="3" r:id="rId2"/>
    <sheet name="PL-E (12M)" sheetId="4" r:id="rId3"/>
    <sheet name="Change EQU Conso-E" sheetId="5" r:id="rId4"/>
    <sheet name="Change EQU-E" sheetId="6" r:id="rId5"/>
    <sheet name="CF" sheetId="8" r:id="rId6"/>
  </sheets>
  <definedNames>
    <definedName name="__123Graph_D" localSheetId="1" hidden="1">#REF!</definedName>
    <definedName name="__123Graph_D" localSheetId="2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1" hidden="1">#REF!</definedName>
    <definedName name="nut" localSheetId="2" hidden="1">#REF!</definedName>
    <definedName name="nut" hidden="1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2">'PL-E (12M)'!$1:$8</definedName>
    <definedName name="Z_0603BB99_1768_47D1_B2BD_C373E03916AA_.wvu.PrintArea" localSheetId="1" hidden="1">'BS-E (2)'!$A$1:$M$103</definedName>
    <definedName name="Z_0603BB99_1768_47D1_B2BD_C373E03916AA_.wvu.PrintArea" localSheetId="3" hidden="1">'Change EQU Conso-E'!$A$1:$AI$38</definedName>
    <definedName name="Z_0603BB99_1768_47D1_B2BD_C373E03916AA_.wvu.PrintArea" localSheetId="4" hidden="1">'Change EQU-E'!$A$1:$Q$53</definedName>
    <definedName name="Z_0603BB99_1768_47D1_B2BD_C373E03916AA_.wvu.PrintTitles" localSheetId="2" hidden="1">'PL-E (12M)'!$1:$8</definedName>
    <definedName name="Z_12AC99E1_BDE3_4360_85DD_B4C42FC4D35C_.wvu.PrintArea" localSheetId="1" hidden="1">'BS-E (2)'!$A$1:$M$106</definedName>
    <definedName name="Z_12AC99E1_BDE3_4360_85DD_B4C42FC4D35C_.wvu.PrintArea" localSheetId="3" hidden="1">'Change EQU Conso-E'!$A$1:$AI$38</definedName>
    <definedName name="Z_12AC99E1_BDE3_4360_85DD_B4C42FC4D35C_.wvu.PrintArea" localSheetId="4" hidden="1">'Change EQU-E'!$A$1:$Q$86</definedName>
    <definedName name="Z_12AC99E1_BDE3_4360_85DD_B4C42FC4D35C_.wvu.PrintTitles" localSheetId="2" hidden="1">'PL-E (12M)'!$1:$8</definedName>
    <definedName name="Z_2232A4DD_3369_4D14_A935_D77183C8017E_.wvu.PrintArea" localSheetId="1" hidden="1">'BS-E (2)'!$A$1:$M$106</definedName>
    <definedName name="Z_2232A4DD_3369_4D14_A935_D77183C8017E_.wvu.PrintArea" localSheetId="3" hidden="1">'Change EQU Conso-E'!$A$1:$AI$38</definedName>
    <definedName name="Z_2232A4DD_3369_4D14_A935_D77183C8017E_.wvu.PrintArea" localSheetId="4" hidden="1">'Change EQU-E'!$A$1:$Q$86</definedName>
    <definedName name="Z_2232A4DD_3369_4D14_A935_D77183C8017E_.wvu.PrintTitles" localSheetId="2" hidden="1">'PL-E (12M)'!$1:$8</definedName>
    <definedName name="Z_465F45DC_18F5_441E_899C_EB95E604AECE_.wvu.PrintArea" localSheetId="1" hidden="1">'BS-E (2)'!$A$1:$M$106</definedName>
    <definedName name="Z_465F45DC_18F5_441E_899C_EB95E604AECE_.wvu.PrintArea" localSheetId="3" hidden="1">'Change EQU Conso-E'!$A$1:$AI$38</definedName>
    <definedName name="Z_465F45DC_18F5_441E_899C_EB95E604AECE_.wvu.PrintArea" localSheetId="4" hidden="1">'Change EQU-E'!$A$1:$Q$86</definedName>
    <definedName name="Z_465F45DC_18F5_441E_899C_EB95E604AECE_.wvu.PrintTitles" localSheetId="2" hidden="1">'PL-E (12M)'!$1:$8</definedName>
    <definedName name="Z_48FC47F4_6FC3_4960_8B17_BC7F75DC4B57_.wvu.PrintArea" localSheetId="1" hidden="1">'BS-E (2)'!$A$1:$M$103</definedName>
    <definedName name="Z_48FC47F4_6FC3_4960_8B17_BC7F75DC4B57_.wvu.PrintArea" localSheetId="3" hidden="1">'Change EQU Conso-E'!$A$1:$AI$37</definedName>
    <definedName name="Z_48FC47F4_6FC3_4960_8B17_BC7F75DC4B57_.wvu.PrintArea" localSheetId="4" hidden="1">'Change EQU-E'!$A$1:$Q$36</definedName>
    <definedName name="Z_48FC47F4_6FC3_4960_8B17_BC7F75DC4B57_.wvu.PrintTitles" localSheetId="2" hidden="1">'PL-E (12M)'!$1:$8</definedName>
    <definedName name="Z_55FF548D_AB4C_4502_A67F_F305ED01C04A_.wvu.PrintArea" localSheetId="1" hidden="1">'BS-E (2)'!$A$1:$M$106</definedName>
    <definedName name="Z_55FF548D_AB4C_4502_A67F_F305ED01C04A_.wvu.PrintArea" localSheetId="3" hidden="1">'Change EQU Conso-E'!$A$1:$AI$38</definedName>
    <definedName name="Z_55FF548D_AB4C_4502_A67F_F305ED01C04A_.wvu.PrintArea" localSheetId="4" hidden="1">'Change EQU-E'!$A$1:$Q$86</definedName>
    <definedName name="Z_55FF548D_AB4C_4502_A67F_F305ED01C04A_.wvu.PrintTitles" localSheetId="2" hidden="1">'PL-E (12M)'!$1:$8</definedName>
    <definedName name="Z_600B0EF5_9786_4B73_B71B_134DFFC0471B_.wvu.PrintArea" localSheetId="1" hidden="1">'BS-E (2)'!$A$1:$M$106</definedName>
    <definedName name="Z_600B0EF5_9786_4B73_B71B_134DFFC0471B_.wvu.PrintArea" localSheetId="3" hidden="1">'Change EQU Conso-E'!$A$1:$AI$38</definedName>
    <definedName name="Z_600B0EF5_9786_4B73_B71B_134DFFC0471B_.wvu.PrintArea" localSheetId="4" hidden="1">'Change EQU-E'!$A$1:$Q$86</definedName>
    <definedName name="Z_600B0EF5_9786_4B73_B71B_134DFFC0471B_.wvu.PrintTitles" localSheetId="2" hidden="1">'PL-E (12M)'!$1:$8</definedName>
    <definedName name="Z_75975D29_11A5_4BC3_A1FF_39E2EB676960_.wvu.PrintArea" localSheetId="1" hidden="1">'BS-E (2)'!$A$1:$M$106</definedName>
    <definedName name="Z_75975D29_11A5_4BC3_A1FF_39E2EB676960_.wvu.PrintArea" localSheetId="3" hidden="1">'Change EQU Conso-E'!$A$1:$AI$38</definedName>
    <definedName name="Z_75975D29_11A5_4BC3_A1FF_39E2EB676960_.wvu.PrintArea" localSheetId="4" hidden="1">'Change EQU-E'!$A$1:$Q$53</definedName>
    <definedName name="Z_75975D29_11A5_4BC3_A1FF_39E2EB676960_.wvu.PrintTitles" localSheetId="2" hidden="1">'PL-E (12M)'!$1:$8</definedName>
    <definedName name="Z_B1574DC0_4E0E_4519_AE36_08DF01E18FFC_.wvu.PrintArea" localSheetId="1" hidden="1">'BS-E (2)'!$A$1:$M$106</definedName>
    <definedName name="Z_B1574DC0_4E0E_4519_AE36_08DF01E18FFC_.wvu.PrintArea" localSheetId="3" hidden="1">'Change EQU Conso-E'!$A$1:$AI$38</definedName>
    <definedName name="Z_B1574DC0_4E0E_4519_AE36_08DF01E18FFC_.wvu.PrintArea" localSheetId="4" hidden="1">'Change EQU-E'!$A$1:$Q$86</definedName>
    <definedName name="Z_B1574DC0_4E0E_4519_AE36_08DF01E18FFC_.wvu.PrintTitles" localSheetId="2" hidden="1">'PL-E (12M)'!$1:$8</definedName>
    <definedName name="Z_B1574DC0_4E0E_4519_AE36_08DF01E18FFC_.wvu.Rows" localSheetId="4" hidden="1">'Change EQU-E'!#REF!</definedName>
    <definedName name="Z_B685D3FB_DC94_44E3_B93F_1BF9D396421B_.wvu.PrintArea" localSheetId="1" hidden="1">'BS-E (2)'!$A$1:$M$106</definedName>
    <definedName name="Z_B685D3FB_DC94_44E3_B93F_1BF9D396421B_.wvu.PrintArea" localSheetId="3" hidden="1">'Change EQU Conso-E'!$A$1:$AI$38</definedName>
    <definedName name="Z_B685D3FB_DC94_44E3_B93F_1BF9D396421B_.wvu.PrintArea" localSheetId="4" hidden="1">'Change EQU-E'!$A$1:$Q$86</definedName>
    <definedName name="Z_B685D3FB_DC94_44E3_B93F_1BF9D396421B_.wvu.PrintTitles" localSheetId="2" hidden="1">'PL-E (12M)'!$1:$8</definedName>
    <definedName name="Z_C441DF17_68EE_46EC_BC60_BFC2D12E168A_.wvu.PrintArea" localSheetId="1" hidden="1">'BS-E (2)'!$A$1:$M$106</definedName>
    <definedName name="Z_C441DF17_68EE_46EC_BC60_BFC2D12E168A_.wvu.PrintArea" localSheetId="3" hidden="1">'Change EQU Conso-E'!$A$1:$AI$38</definedName>
    <definedName name="Z_C441DF17_68EE_46EC_BC60_BFC2D12E168A_.wvu.PrintArea" localSheetId="4" hidden="1">'Change EQU-E'!$A$1:$Q$86</definedName>
    <definedName name="Z_C441DF17_68EE_46EC_BC60_BFC2D12E168A_.wvu.PrintTitles" localSheetId="2" hidden="1">'PL-E (12M)'!$1:$8</definedName>
    <definedName name="Z_D3F15CE6_B34B_414B_8976_DDAF4317EDB6_.wvu.PrintArea" localSheetId="1" hidden="1">'BS-E (2)'!$A$1:$M$106</definedName>
    <definedName name="Z_D3F15CE6_B34B_414B_8976_DDAF4317EDB6_.wvu.PrintArea" localSheetId="3" hidden="1">'Change EQU Conso-E'!$A$1:$AI$38</definedName>
    <definedName name="Z_D3F15CE6_B34B_414B_8976_DDAF4317EDB6_.wvu.PrintArea" localSheetId="4" hidden="1">'Change EQU-E'!$A$1:$Q$86</definedName>
    <definedName name="Z_D3F15CE6_B34B_414B_8976_DDAF4317EDB6_.wvu.PrintTitles" localSheetId="2" hidden="1">'PL-E (12M)'!$1:$8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6" l="1"/>
  <c r="Q20" i="6"/>
  <c r="M21" i="6"/>
  <c r="L41" i="2" l="1"/>
  <c r="J41" i="2"/>
  <c r="H41" i="2"/>
  <c r="F41" i="2"/>
  <c r="L21" i="2"/>
  <c r="H21" i="2"/>
  <c r="J21" i="2"/>
  <c r="K104" i="8"/>
  <c r="K85" i="8"/>
  <c r="G104" i="8"/>
  <c r="G85" i="8"/>
  <c r="K12" i="8"/>
  <c r="G12" i="8"/>
  <c r="J51" i="4"/>
  <c r="J14" i="4"/>
  <c r="J24" i="4" s="1"/>
  <c r="J29" i="4" s="1"/>
  <c r="J31" i="4" s="1"/>
  <c r="K10" i="8" s="1"/>
  <c r="F51" i="4"/>
  <c r="F14" i="4"/>
  <c r="F24" i="4" s="1"/>
  <c r="F29" i="4" s="1"/>
  <c r="F31" i="4" s="1"/>
  <c r="G10" i="8" s="1"/>
  <c r="M69" i="3"/>
  <c r="M71" i="3" s="1"/>
  <c r="I69" i="3"/>
  <c r="I71" i="3" s="1"/>
  <c r="M35" i="3"/>
  <c r="M24" i="3"/>
  <c r="I35" i="3"/>
  <c r="I24" i="3"/>
  <c r="I104" i="8"/>
  <c r="I36" i="3" l="1"/>
  <c r="I72" i="3" s="1"/>
  <c r="L42" i="2"/>
  <c r="K33" i="8"/>
  <c r="K45" i="8" s="1"/>
  <c r="K47" i="8" s="1"/>
  <c r="K106" i="8" s="1"/>
  <c r="K108" i="8" s="1"/>
  <c r="M36" i="3"/>
  <c r="M72" i="3" s="1"/>
  <c r="F21" i="2"/>
  <c r="G33" i="8"/>
  <c r="G45" i="8" s="1"/>
  <c r="G47" i="8" s="1"/>
  <c r="G106" i="8" s="1"/>
  <c r="G108" i="8" s="1"/>
  <c r="H42" i="2"/>
  <c r="J44" i="4"/>
  <c r="J41" i="4"/>
  <c r="F44" i="4"/>
  <c r="F41" i="4"/>
  <c r="J54" i="4" l="1"/>
  <c r="J46" i="4"/>
  <c r="F54" i="4"/>
  <c r="F46" i="4"/>
  <c r="O16" i="6"/>
  <c r="AF22" i="5"/>
  <c r="AC22" i="5"/>
  <c r="W22" i="5"/>
  <c r="T22" i="5"/>
  <c r="Q22" i="5"/>
  <c r="N22" i="5"/>
  <c r="L22" i="5"/>
  <c r="I22" i="5"/>
  <c r="G22" i="5"/>
  <c r="E22" i="5"/>
  <c r="Z22" i="5"/>
  <c r="E85" i="8" l="1"/>
  <c r="E104" i="8"/>
  <c r="I85" i="8"/>
  <c r="M16" i="6" l="1"/>
  <c r="J16" i="6"/>
  <c r="H16" i="6"/>
  <c r="E16" i="6"/>
  <c r="AI22" i="5" l="1"/>
  <c r="H22" i="6" l="1"/>
  <c r="E22" i="6"/>
  <c r="Q16" i="6"/>
  <c r="Z31" i="5"/>
  <c r="J8" i="4"/>
  <c r="I8" i="4"/>
  <c r="H8" i="4"/>
  <c r="AC31" i="5" l="1"/>
  <c r="AI31" i="5" l="1"/>
  <c r="E32" i="5" l="1"/>
  <c r="G32" i="5"/>
  <c r="O22" i="6" l="1"/>
  <c r="T32" i="5"/>
  <c r="Q32" i="5"/>
  <c r="I32" i="5"/>
  <c r="I12" i="8"/>
  <c r="E12" i="8"/>
  <c r="K24" i="3" l="1"/>
  <c r="D14" i="4"/>
  <c r="H14" i="4"/>
  <c r="H24" i="4" s="1"/>
  <c r="H29" i="4" s="1"/>
  <c r="H31" i="4" s="1"/>
  <c r="J42" i="2"/>
  <c r="K69" i="3"/>
  <c r="K71" i="3" s="1"/>
  <c r="G35" i="3"/>
  <c r="K35" i="3"/>
  <c r="Q22" i="6"/>
  <c r="G24" i="3"/>
  <c r="M22" i="6"/>
  <c r="J22" i="6"/>
  <c r="L32" i="5"/>
  <c r="H41" i="4" l="1"/>
  <c r="H44" i="4"/>
  <c r="H46" i="4" s="1"/>
  <c r="F42" i="2"/>
  <c r="I10" i="8"/>
  <c r="K36" i="3"/>
  <c r="K72" i="3" s="1"/>
  <c r="G36" i="3"/>
  <c r="I33" i="8" l="1"/>
  <c r="I45" i="8" s="1"/>
  <c r="I47" i="8" s="1"/>
  <c r="I106" i="8" s="1"/>
  <c r="H54" i="4"/>
  <c r="H51" i="4" l="1"/>
  <c r="D24" i="4" l="1"/>
  <c r="D29" i="4" s="1"/>
  <c r="D31" i="4" s="1"/>
  <c r="D41" i="4" l="1"/>
  <c r="D44" i="4"/>
  <c r="E10" i="8"/>
  <c r="E33" i="8" l="1"/>
  <c r="E45" i="8" s="1"/>
  <c r="E47" i="8" s="1"/>
  <c r="E106" i="8" s="1"/>
  <c r="E108" i="8" s="1"/>
  <c r="AF32" i="5" l="1"/>
  <c r="D54" i="4" l="1"/>
  <c r="N32" i="5"/>
  <c r="D46" i="4"/>
  <c r="D51" i="4" l="1"/>
  <c r="W32" i="5"/>
  <c r="G69" i="3" l="1"/>
  <c r="G71" i="3" s="1"/>
  <c r="G72" i="3" s="1"/>
  <c r="Z32" i="5" l="1"/>
  <c r="AI32" i="5" l="1"/>
  <c r="AC32" i="5"/>
  <c r="I108" i="8" l="1"/>
</calcChain>
</file>

<file path=xl/sharedStrings.xml><?xml version="1.0" encoding="utf-8"?>
<sst xmlns="http://schemas.openxmlformats.org/spreadsheetml/2006/main" count="591" uniqueCount="259">
  <si>
    <t>SUPER  ENERGY  CORPORATION  PUBLIC  COMPANY  LIMITED  AND  ITS  SUBSIDIARIES</t>
  </si>
  <si>
    <t>STATEMENTS  OF  FINANCIAL  POSITION</t>
  </si>
  <si>
    <r>
      <t xml:space="preserve">AS  AT  DECEMBER  </t>
    </r>
    <r>
      <rPr>
        <b/>
        <sz val="12"/>
        <rFont val="Times New Roman"/>
        <family val="1"/>
      </rPr>
      <t>31,  2024</t>
    </r>
  </si>
  <si>
    <t>Unit : Thousand Baht</t>
  </si>
  <si>
    <t>Consolidated</t>
  </si>
  <si>
    <t xml:space="preserve">Separate </t>
  </si>
  <si>
    <t>Notes</t>
  </si>
  <si>
    <t>Financial Statements</t>
  </si>
  <si>
    <t>2023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</si>
  <si>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</si>
  <si>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</si>
  <si>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</si>
  <si>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</si>
  <si>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</si>
  <si>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</si>
  <si>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</si>
  <si>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</si>
  <si>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</si>
  <si>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</si>
  <si>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</si>
  <si>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</si>
  <si>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</si>
  <si>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</si>
  <si>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Other non-current financial assets</t>
  </si>
  <si>
    <t>Investments in associates</t>
  </si>
  <si>
    <t>Investments in subsidiaries</t>
  </si>
  <si>
    <t>Long-term loans to related parties</t>
  </si>
  <si>
    <t>Long-term loans to other parties</t>
  </si>
  <si>
    <t>Finance lease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</si>
  <si>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</si>
  <si>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</si>
  <si>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</si>
  <si>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</si>
  <si>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</si>
  <si>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</si>
  <si>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</si>
  <si>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Deferred tax assets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</si>
  <si>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</si>
  <si>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</si>
  <si>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</si>
  <si>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</si>
  <si>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9"/>
        <rFont val="Times New Roman"/>
        <family val="1"/>
      </rPr>
      <t xml:space="preserve">  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</si>
  <si>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</si>
  <si>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</si>
  <si>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</si>
  <si>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</si>
  <si>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</si>
  <si>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</si>
  <si>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lease liabilities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</si>
  <si>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</si>
  <si>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</si>
  <si>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</si>
  <si>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</si>
  <si>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</si>
  <si>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Current derivative liabilities</t>
  </si>
  <si>
    <t>Other current liabilities</t>
  </si>
  <si>
    <t>Total Current Liabilities</t>
  </si>
  <si>
    <t>Non-current Liabilities</t>
  </si>
  <si>
    <t>Long-term borrowings from financial institutions</t>
  </si>
  <si>
    <t>Non-current derivative liabilities</t>
  </si>
  <si>
    <t>Lease liabilities</t>
  </si>
  <si>
    <t>Long-term debentures</t>
  </si>
  <si>
    <t>Deferred tax liabilities</t>
  </si>
  <si>
    <t>Non-current provisions for employee benefits</t>
  </si>
  <si>
    <t>Provision for decommissioning costs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</si>
  <si>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</si>
  <si>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</si>
  <si>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</si>
  <si>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</si>
  <si>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</si>
  <si>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</si>
  <si>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</si>
  <si>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</si>
  <si>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</si>
  <si>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27,349,473,107 ordinary shares, fully paid</t>
  </si>
  <si>
    <t>Share premium on ordinary shares</t>
  </si>
  <si>
    <t>Surplus arising from change in ownership interest in subsidiaries</t>
  </si>
  <si>
    <t>Retained earnings</t>
  </si>
  <si>
    <t>Appropriated - Legal reserve</t>
  </si>
  <si>
    <t xml:space="preserve">Unappropriated 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</si>
  <si>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</si>
  <si>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</si>
  <si>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</si>
  <si>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</si>
  <si>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</si>
  <si>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</si>
  <si>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</si>
  <si>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Separate</t>
  </si>
  <si>
    <t>2024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</si>
  <si>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</si>
  <si>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</si>
  <si>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</si>
  <si>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</si>
  <si>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</si>
  <si>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and financial liabilities</t>
  </si>
  <si>
    <t>Gain on measurement at fair value of investment in associates</t>
  </si>
  <si>
    <t>Gain from sale of investment in subsidiaries</t>
  </si>
  <si>
    <t>Other income</t>
  </si>
  <si>
    <t>Administrative expenses</t>
  </si>
  <si>
    <t>Profit from operating activities</t>
  </si>
  <si>
    <t>Finance income</t>
  </si>
  <si>
    <t>Finance costs</t>
  </si>
  <si>
    <t>Share of profit from investment in associates using equity method</t>
  </si>
  <si>
    <t>Profit (loss) before income tax expense</t>
  </si>
  <si>
    <t>Income tax (expenses) revenue</t>
  </si>
  <si>
    <t>Profit (loss) for the year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</si>
  <si>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</si>
  <si>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</si>
  <si>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</si>
  <si>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 xml:space="preserve">Loss on valuation of other non-current financial assets </t>
  </si>
  <si>
    <t xml:space="preserve">  - net of income tax</t>
  </si>
  <si>
    <t>Actuarial loss on defined benefit plan</t>
  </si>
  <si>
    <t>Total comprehensive income (loss) for the year</t>
  </si>
  <si>
    <t>Profit (loss) attributable to:</t>
  </si>
  <si>
    <t>Owners of the Parent</t>
  </si>
  <si>
    <t>Total comprehensive income (loss) attributable to:</t>
  </si>
  <si>
    <t>Basic earnings (loss) per share</t>
  </si>
  <si>
    <t>Owners of the Parent (Baht)</t>
  </si>
  <si>
    <t>Weighted average number of ordinary shares (Shares)</t>
  </si>
  <si>
    <t>STATEMENTS  OF  CHANGES  IN  SHAREHOLDERS’  EQUITY</t>
  </si>
  <si>
    <t>Consolidated Financial Statements</t>
  </si>
  <si>
    <t>Equity attributable to shareholders’ equity of the Parent</t>
  </si>
  <si>
    <t xml:space="preserve">Non-controlling </t>
  </si>
  <si>
    <t>Total</t>
  </si>
  <si>
    <t>Issued and paid</t>
  </si>
  <si>
    <t xml:space="preserve">Share </t>
  </si>
  <si>
    <t xml:space="preserve">Surplus (deficit) </t>
  </si>
  <si>
    <t>Other components of shareholders’ equity</t>
  </si>
  <si>
    <t>Total shareholders’</t>
  </si>
  <si>
    <t>interests</t>
  </si>
  <si>
    <t>share capital</t>
  </si>
  <si>
    <t xml:space="preserve">premium on </t>
  </si>
  <si>
    <t xml:space="preserve">arising  from change </t>
  </si>
  <si>
    <t>Appropriated</t>
  </si>
  <si>
    <t>Loss on valuation of</t>
  </si>
  <si>
    <t>Actuarial loss on</t>
  </si>
  <si>
    <t>Exchange differences</t>
  </si>
  <si>
    <t xml:space="preserve">Total  </t>
  </si>
  <si>
    <t>equity of the Parent</t>
  </si>
  <si>
    <t>ordinary shares</t>
  </si>
  <si>
    <t xml:space="preserve">in ownership interest </t>
  </si>
  <si>
    <t xml:space="preserve"> Legal reserve</t>
  </si>
  <si>
    <t>other non-current financial</t>
  </si>
  <si>
    <t>defined benefit plan</t>
  </si>
  <si>
    <t xml:space="preserve"> on translation of </t>
  </si>
  <si>
    <t>other components</t>
  </si>
  <si>
    <t>assets - net of income tax</t>
  </si>
  <si>
    <t>net of income tax</t>
  </si>
  <si>
    <t>financial statements</t>
  </si>
  <si>
    <t>of equity</t>
  </si>
  <si>
    <t>Beginning balance as at January 1, 2023</t>
  </si>
  <si>
    <t>Changes in shareholders’ equity  :</t>
  </si>
  <si>
    <t xml:space="preserve">    Establishment of subsidiaries</t>
  </si>
  <si>
    <t xml:space="preserve">    Dividend paid</t>
  </si>
  <si>
    <t xml:space="preserve">    Legal reserve</t>
  </si>
  <si>
    <t xml:space="preserve">    Received payment for shares</t>
  </si>
  <si>
    <t xml:space="preserve">    Changes in ownership interest in subsidiaries</t>
  </si>
  <si>
    <t xml:space="preserve">    Comprehensive income (loss) for the year</t>
  </si>
  <si>
    <t>Ending balance as at December 31, 2023</t>
  </si>
  <si>
    <t>Beginning balance as at January 1, 2024</t>
  </si>
  <si>
    <t>4</t>
  </si>
  <si>
    <t xml:space="preserve">    Comprehensive loss for the year</t>
  </si>
  <si>
    <t xml:space="preserve">    Other comprehensive loss for the year</t>
  </si>
  <si>
    <t>Ending  balance as at December 31, 2024</t>
  </si>
  <si>
    <t xml:space="preserve">Separate Financial Statements </t>
  </si>
  <si>
    <t>Other components</t>
  </si>
  <si>
    <t>Note</t>
  </si>
  <si>
    <t>premium on</t>
  </si>
  <si>
    <t>Legal reserve</t>
  </si>
  <si>
    <t>Ending balance as at December 31, 2024</t>
  </si>
  <si>
    <t>STATEMENTS  OF  CASH  FLOWS</t>
  </si>
  <si>
    <t xml:space="preserve"> Financial Statements</t>
  </si>
  <si>
    <t>CASH  FLOWS  FROM  OPERATING  ACTIVITIES</t>
  </si>
  <si>
    <t>Adjustments:</t>
  </si>
  <si>
    <t xml:space="preserve">Income tax (revenue) expenses </t>
  </si>
  <si>
    <t xml:space="preserve">Depreciation, amortization of right to generate and </t>
  </si>
  <si>
    <t xml:space="preserve">sell electricity, untreated water and tap water, amortization of </t>
  </si>
  <si>
    <t>right-of-use assets and amortization of intangible assets</t>
  </si>
  <si>
    <t>(Reversal) loss on impairment and write-off of assets</t>
  </si>
  <si>
    <t>(Gain) loss on disposal of assets</t>
  </si>
  <si>
    <t>Dividends received from associates</t>
  </si>
  <si>
    <t>Dividends received from subsidiary</t>
  </si>
  <si>
    <t>Unrealized (gain) loss on exchange rates - net</t>
  </si>
  <si>
    <t>Loss on changing of lease liabilities</t>
  </si>
  <si>
    <t>Employee benefit expenses</t>
  </si>
  <si>
    <t>Profit (loss) from operating activities before</t>
  </si>
  <si>
    <t>change in operating assets and liabilities</t>
  </si>
  <si>
    <t>Change in operating assets (increase) decrease</t>
  </si>
  <si>
    <t>Change in operating liabilities increase (decrease)</t>
  </si>
  <si>
    <t>Employee benefit paid</t>
  </si>
  <si>
    <t xml:space="preserve">Other current liabilities </t>
  </si>
  <si>
    <t>Cash received (paid) from operating activities</t>
  </si>
  <si>
    <t xml:space="preserve">Income tax received (paid) 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</si>
  <si>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</si>
  <si>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</si>
  <si>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</si>
  <si>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Dividends received from associate</t>
  </si>
  <si>
    <t>Cash received from disposal of investment in an associate</t>
  </si>
  <si>
    <t>Cash paid for purchases of investments in subsidiaries</t>
  </si>
  <si>
    <t>Cash received from sales of investments in subsidiary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</si>
  <si>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</si>
  <si>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</si>
  <si>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</si>
  <si>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finance lease current receivables</t>
  </si>
  <si>
    <t>Cash paid for short-term loans to other parties</t>
  </si>
  <si>
    <t>Cash received from short-term loans to related parties</t>
  </si>
  <si>
    <t>Cash paid for short-term loans to related parties</t>
  </si>
  <si>
    <t>Cash received from long-term loans to related party</t>
  </si>
  <si>
    <t>Cash received from interest received</t>
  </si>
  <si>
    <t>Net cash provided by (used in) investing activities</t>
  </si>
  <si>
    <t>CASH  FLOWS  FROM  FINANCING  ACTIVITIES</t>
  </si>
  <si>
    <t>Increase (decrease) in bank overdrafts and short-term borrowing</t>
  </si>
  <si>
    <t>from financial institutions</t>
  </si>
  <si>
    <t>Proceeds from short-term borrowings from related persons and related parties</t>
  </si>
  <si>
    <t>Repayments of short-term borrowings from related persons and related parties</t>
  </si>
  <si>
    <t xml:space="preserve">Proceeds from short-term borrowings from other persons or other parties </t>
  </si>
  <si>
    <t xml:space="preserve">Repayments of short-term borrowings from other persons or other parties </t>
  </si>
  <si>
    <t>Proceeds from long-term borrowings from financial institutions</t>
  </si>
  <si>
    <t>Repayments of long-term borrowings from financial institutions</t>
  </si>
  <si>
    <t>Proceeds from issuing long-term debentures</t>
  </si>
  <si>
    <t>Repayments of long-term debentures</t>
  </si>
  <si>
    <t xml:space="preserve">Cash received from sales of investment in subsidiary </t>
  </si>
  <si>
    <t>from non-controlling interest</t>
  </si>
  <si>
    <t>Payments of finance costs</t>
  </si>
  <si>
    <t>Repayments of lease liabilities</t>
  </si>
  <si>
    <t>Cash received from share subscription receivable</t>
  </si>
  <si>
    <t>Dividends paid</t>
  </si>
  <si>
    <t>Net increase (decrease) in cash and cash equivalents</t>
  </si>
  <si>
    <t>Cash and cash equivalents at the beginning of the year</t>
  </si>
  <si>
    <t>Cash and cash equivalents at the end of the year</t>
  </si>
  <si>
    <t>Loss on provisions</t>
  </si>
  <si>
    <t>7, 48</t>
  </si>
  <si>
    <t>10, 48</t>
  </si>
  <si>
    <t>13, 43</t>
  </si>
  <si>
    <t>Other long-term investment</t>
  </si>
  <si>
    <t>31, 43</t>
  </si>
  <si>
    <t>35, 41</t>
  </si>
  <si>
    <t>Loss on foreign exchange rate - net</t>
  </si>
  <si>
    <t xml:space="preserve">Loss on measurement at fair value of financial assets </t>
  </si>
  <si>
    <t>1, 15</t>
  </si>
  <si>
    <t>5, 14, 15</t>
  </si>
  <si>
    <t>Distribution costs</t>
  </si>
  <si>
    <t>Other comprehensive loss:</t>
  </si>
  <si>
    <t>34</t>
  </si>
  <si>
    <t>17, 18, 19</t>
  </si>
  <si>
    <t>21, 22, 23</t>
  </si>
  <si>
    <t>7, 16, 25</t>
  </si>
  <si>
    <t>5, 14</t>
  </si>
  <si>
    <t>5, 15</t>
  </si>
  <si>
    <t>6.3, 31</t>
  </si>
  <si>
    <t>Non-current asset classified as assets held for sale</t>
  </si>
  <si>
    <t>Current portion of long-term loan to related parties</t>
  </si>
  <si>
    <t>1</t>
  </si>
  <si>
    <t xml:space="preserve">    Sold of subsidiaries</t>
  </si>
  <si>
    <t>Net cash used in financing activities</t>
  </si>
  <si>
    <t>Loss from expected credit loss and allowance for impairment</t>
  </si>
  <si>
    <t>Gain from sale of investment in a subsidiaries</t>
  </si>
  <si>
    <t>in subsidiaries</t>
  </si>
  <si>
    <t>Share of profit from investments in associates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</si>
</sst>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\-"/>
    <numFmt numFmtId="175" formatCode="_(* #,##0_);_(* \(#,##0\);_(* &quot;-&quot;?????_);_(@_)"/>
  </numFmts>
  <fonts count="15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8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2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4" fontId="5" fillId="0" borderId="0" xfId="3" applyNumberFormat="1" applyFont="1" applyFill="1" applyBorder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11" quotePrefix="1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Continuous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0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167" fontId="5" fillId="0" borderId="0" xfId="1" applyNumberFormat="1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71" fontId="3" fillId="0" borderId="0" xfId="5" applyNumberFormat="1" applyFont="1" applyFill="1" applyBorder="1" applyAlignment="1">
      <alignment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2" fontId="5" fillId="0" borderId="0" xfId="3" applyNumberFormat="1" applyFont="1" applyFill="1" applyBorder="1" applyAlignment="1">
      <alignment horizontal="center" vertical="center"/>
    </xf>
    <xf numFmtId="175" fontId="5" fillId="0" borderId="0" xfId="3" applyNumberFormat="1" applyFont="1" applyFill="1" applyAlignment="1">
      <alignment horizontal="center" vertical="center"/>
    </xf>
    <xf numFmtId="165" fontId="5" fillId="0" borderId="0" xfId="2" applyFont="1" applyFill="1" applyAlignment="1">
      <alignment horizontal="left" vertical="center"/>
    </xf>
    <xf numFmtId="165" fontId="5" fillId="0" borderId="0" xfId="1" applyFont="1" applyAlignment="1">
      <alignment vertical="center"/>
    </xf>
    <xf numFmtId="0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167" fontId="11" fillId="0" borderId="0" xfId="1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5" xfId="1" applyFont="1" applyFill="1" applyBorder="1" applyAlignment="1">
      <alignment vertical="center"/>
    </xf>
    <xf numFmtId="165" fontId="3" fillId="0" borderId="5" xfId="2" applyFont="1" applyFill="1" applyBorder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>
      <alignment horizontal="center" vertical="center"/>
    </xf>
    <xf numFmtId="165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left" vertical="center"/>
    </xf>
    <xf numFmtId="167" fontId="3" fillId="0" borderId="2" xfId="1" applyNumberFormat="1" applyFont="1" applyFill="1" applyBorder="1" applyAlignment="1">
      <alignment horizontal="center" vertical="center"/>
    </xf>
    <xf numFmtId="43" fontId="3" fillId="0" borderId="0" xfId="1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5" fontId="5" fillId="0" borderId="0" xfId="1" quotePrefix="1" applyFont="1" applyFill="1" applyAlignment="1">
      <alignment vertical="center"/>
    </xf>
    <xf numFmtId="165" fontId="5" fillId="0" borderId="0" xfId="1" applyFont="1" applyFill="1" applyAlignment="1">
      <alignment horizontal="left" vertical="center"/>
    </xf>
    <xf numFmtId="165" fontId="2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0" fontId="3" fillId="0" borderId="1" xfId="2" applyNumberFormat="1" applyFont="1" applyFill="1" applyBorder="1" applyAlignment="1">
      <alignment horizontal="centerContinuous" vertical="center"/>
    </xf>
    <xf numFmtId="165" fontId="3" fillId="0" borderId="1" xfId="2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165" fontId="3" fillId="0" borderId="5" xfId="2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vertical="center"/>
    </xf>
    <xf numFmtId="49" fontId="5" fillId="0" borderId="0" xfId="8" quotePrefix="1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165" fontId="5" fillId="0" borderId="0" xfId="2" applyFont="1" applyFill="1" applyAlignment="1">
      <alignment horizontal="left" vertical="center" indent="1"/>
    </xf>
    <xf numFmtId="165" fontId="3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vertical="center"/>
    </xf>
    <xf numFmtId="0" fontId="14" fillId="0" borderId="0" xfId="0" applyFont="1" applyFill="1"/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65" fontId="5" fillId="0" borderId="0" xfId="2" applyFont="1" applyAlignment="1">
      <alignment horizontal="left"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5" fontId="3" fillId="0" borderId="1" xfId="2" applyFont="1" applyFill="1" applyBorder="1" applyAlignment="1">
      <alignment horizontal="right"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2" fillId="0" borderId="1" xfId="2" applyFont="1" applyFill="1" applyBorder="1" applyAlignment="1">
      <alignment horizontal="right" vertical="center"/>
    </xf>
    <xf numFmtId="165" fontId="5" fillId="0" borderId="0" xfId="1" applyFont="1" applyFill="1" applyAlignment="1">
      <alignment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6"/>
  <sheetViews>
    <sheetView topLeftCell="A7" zoomScale="70" zoomScaleNormal="70" zoomScaleSheetLayoutView="55" workbookViewId="0">
      <selection activeCell="A23" sqref="A23"/>
    </sheetView>
  </sheetViews>
  <sheetFormatPr defaultColWidth="8.1796875" defaultRowHeight="21" customHeight="1"/>
  <cols>
    <col min="1" max="3" width="2.453125" style="76" customWidth="1"/>
    <col min="4" max="4" width="47.81640625" style="76" customWidth="1"/>
    <col min="5" max="5" width="9.54296875" style="81" customWidth="1"/>
    <col min="6" max="6" width="13.81640625" style="76" bestFit="1" customWidth="1"/>
    <col min="7" max="7" width="1.81640625" style="76" customWidth="1"/>
    <col min="8" max="8" width="13.81640625" style="1" bestFit="1" customWidth="1"/>
    <col min="9" max="9" width="1.81640625" style="1" customWidth="1"/>
    <col min="10" max="10" width="13.81640625" style="1" bestFit="1" customWidth="1"/>
    <col min="11" max="11" width="1.81640625" style="1" customWidth="1"/>
    <col min="12" max="12" width="13.81640625" style="1" bestFit="1" customWidth="1"/>
    <col min="13" max="256" width="8.1796875" style="76"/>
    <col min="257" max="259" width="2.453125" style="76" customWidth="1"/>
    <col min="260" max="260" width="43.453125" style="76" customWidth="1"/>
    <col min="261" max="261" width="9.81640625" style="76" customWidth="1"/>
    <col min="262" max="262" width="13.1796875" style="76" customWidth="1"/>
    <col min="263" max="263" width="1" style="76" customWidth="1"/>
    <col min="264" max="264" width="12.81640625" style="76" customWidth="1"/>
    <col min="265" max="265" width="1" style="76" customWidth="1"/>
    <col min="266" max="266" width="13.1796875" style="76" customWidth="1"/>
    <col min="267" max="267" width="1" style="76" customWidth="1"/>
    <col min="268" max="268" width="13.1796875" style="76" customWidth="1"/>
    <col min="269" max="512" width="8.1796875" style="76"/>
    <col min="513" max="515" width="2.453125" style="76" customWidth="1"/>
    <col min="516" max="516" width="43.453125" style="76" customWidth="1"/>
    <col min="517" max="517" width="9.81640625" style="76" customWidth="1"/>
    <col min="518" max="518" width="13.1796875" style="76" customWidth="1"/>
    <col min="519" max="519" width="1" style="76" customWidth="1"/>
    <col min="520" max="520" width="12.81640625" style="76" customWidth="1"/>
    <col min="521" max="521" width="1" style="76" customWidth="1"/>
    <col min="522" max="522" width="13.1796875" style="76" customWidth="1"/>
    <col min="523" max="523" width="1" style="76" customWidth="1"/>
    <col min="524" max="524" width="13.1796875" style="76" customWidth="1"/>
    <col min="525" max="768" width="8.1796875" style="76"/>
    <col min="769" max="771" width="2.453125" style="76" customWidth="1"/>
    <col min="772" max="772" width="43.453125" style="76" customWidth="1"/>
    <col min="773" max="773" width="9.81640625" style="76" customWidth="1"/>
    <col min="774" max="774" width="13.1796875" style="76" customWidth="1"/>
    <col min="775" max="775" width="1" style="76" customWidth="1"/>
    <col min="776" max="776" width="12.81640625" style="76" customWidth="1"/>
    <col min="777" max="777" width="1" style="76" customWidth="1"/>
    <col min="778" max="778" width="13.1796875" style="76" customWidth="1"/>
    <col min="779" max="779" width="1" style="76" customWidth="1"/>
    <col min="780" max="780" width="13.1796875" style="76" customWidth="1"/>
    <col min="781" max="1024" width="8.1796875" style="76"/>
    <col min="1025" max="1027" width="2.453125" style="76" customWidth="1"/>
    <col min="1028" max="1028" width="43.453125" style="76" customWidth="1"/>
    <col min="1029" max="1029" width="9.81640625" style="76" customWidth="1"/>
    <col min="1030" max="1030" width="13.1796875" style="76" customWidth="1"/>
    <col min="1031" max="1031" width="1" style="76" customWidth="1"/>
    <col min="1032" max="1032" width="12.81640625" style="76" customWidth="1"/>
    <col min="1033" max="1033" width="1" style="76" customWidth="1"/>
    <col min="1034" max="1034" width="13.1796875" style="76" customWidth="1"/>
    <col min="1035" max="1035" width="1" style="76" customWidth="1"/>
    <col min="1036" max="1036" width="13.1796875" style="76" customWidth="1"/>
    <col min="1037" max="1280" width="8.1796875" style="76"/>
    <col min="1281" max="1283" width="2.453125" style="76" customWidth="1"/>
    <col min="1284" max="1284" width="43.453125" style="76" customWidth="1"/>
    <col min="1285" max="1285" width="9.81640625" style="76" customWidth="1"/>
    <col min="1286" max="1286" width="13.1796875" style="76" customWidth="1"/>
    <col min="1287" max="1287" width="1" style="76" customWidth="1"/>
    <col min="1288" max="1288" width="12.81640625" style="76" customWidth="1"/>
    <col min="1289" max="1289" width="1" style="76" customWidth="1"/>
    <col min="1290" max="1290" width="13.1796875" style="76" customWidth="1"/>
    <col min="1291" max="1291" width="1" style="76" customWidth="1"/>
    <col min="1292" max="1292" width="13.1796875" style="76" customWidth="1"/>
    <col min="1293" max="1536" width="8.1796875" style="76"/>
    <col min="1537" max="1539" width="2.453125" style="76" customWidth="1"/>
    <col min="1540" max="1540" width="43.453125" style="76" customWidth="1"/>
    <col min="1541" max="1541" width="9.81640625" style="76" customWidth="1"/>
    <col min="1542" max="1542" width="13.1796875" style="76" customWidth="1"/>
    <col min="1543" max="1543" width="1" style="76" customWidth="1"/>
    <col min="1544" max="1544" width="12.81640625" style="76" customWidth="1"/>
    <col min="1545" max="1545" width="1" style="76" customWidth="1"/>
    <col min="1546" max="1546" width="13.1796875" style="76" customWidth="1"/>
    <col min="1547" max="1547" width="1" style="76" customWidth="1"/>
    <col min="1548" max="1548" width="13.1796875" style="76" customWidth="1"/>
    <col min="1549" max="1792" width="8.1796875" style="76"/>
    <col min="1793" max="1795" width="2.453125" style="76" customWidth="1"/>
    <col min="1796" max="1796" width="43.453125" style="76" customWidth="1"/>
    <col min="1797" max="1797" width="9.81640625" style="76" customWidth="1"/>
    <col min="1798" max="1798" width="13.1796875" style="76" customWidth="1"/>
    <col min="1799" max="1799" width="1" style="76" customWidth="1"/>
    <col min="1800" max="1800" width="12.81640625" style="76" customWidth="1"/>
    <col min="1801" max="1801" width="1" style="76" customWidth="1"/>
    <col min="1802" max="1802" width="13.1796875" style="76" customWidth="1"/>
    <col min="1803" max="1803" width="1" style="76" customWidth="1"/>
    <col min="1804" max="1804" width="13.1796875" style="76" customWidth="1"/>
    <col min="1805" max="2048" width="8.1796875" style="76"/>
    <col min="2049" max="2051" width="2.453125" style="76" customWidth="1"/>
    <col min="2052" max="2052" width="43.453125" style="76" customWidth="1"/>
    <col min="2053" max="2053" width="9.81640625" style="76" customWidth="1"/>
    <col min="2054" max="2054" width="13.1796875" style="76" customWidth="1"/>
    <col min="2055" max="2055" width="1" style="76" customWidth="1"/>
    <col min="2056" max="2056" width="12.81640625" style="76" customWidth="1"/>
    <col min="2057" max="2057" width="1" style="76" customWidth="1"/>
    <col min="2058" max="2058" width="13.1796875" style="76" customWidth="1"/>
    <col min="2059" max="2059" width="1" style="76" customWidth="1"/>
    <col min="2060" max="2060" width="13.1796875" style="76" customWidth="1"/>
    <col min="2061" max="2304" width="8.1796875" style="76"/>
    <col min="2305" max="2307" width="2.453125" style="76" customWidth="1"/>
    <col min="2308" max="2308" width="43.453125" style="76" customWidth="1"/>
    <col min="2309" max="2309" width="9.81640625" style="76" customWidth="1"/>
    <col min="2310" max="2310" width="13.1796875" style="76" customWidth="1"/>
    <col min="2311" max="2311" width="1" style="76" customWidth="1"/>
    <col min="2312" max="2312" width="12.81640625" style="76" customWidth="1"/>
    <col min="2313" max="2313" width="1" style="76" customWidth="1"/>
    <col min="2314" max="2314" width="13.1796875" style="76" customWidth="1"/>
    <col min="2315" max="2315" width="1" style="76" customWidth="1"/>
    <col min="2316" max="2316" width="13.1796875" style="76" customWidth="1"/>
    <col min="2317" max="2560" width="8.1796875" style="76"/>
    <col min="2561" max="2563" width="2.453125" style="76" customWidth="1"/>
    <col min="2564" max="2564" width="43.453125" style="76" customWidth="1"/>
    <col min="2565" max="2565" width="9.81640625" style="76" customWidth="1"/>
    <col min="2566" max="2566" width="13.1796875" style="76" customWidth="1"/>
    <col min="2567" max="2567" width="1" style="76" customWidth="1"/>
    <col min="2568" max="2568" width="12.81640625" style="76" customWidth="1"/>
    <col min="2569" max="2569" width="1" style="76" customWidth="1"/>
    <col min="2570" max="2570" width="13.1796875" style="76" customWidth="1"/>
    <col min="2571" max="2571" width="1" style="76" customWidth="1"/>
    <col min="2572" max="2572" width="13.1796875" style="76" customWidth="1"/>
    <col min="2573" max="2816" width="8.1796875" style="76"/>
    <col min="2817" max="2819" width="2.453125" style="76" customWidth="1"/>
    <col min="2820" max="2820" width="43.453125" style="76" customWidth="1"/>
    <col min="2821" max="2821" width="9.81640625" style="76" customWidth="1"/>
    <col min="2822" max="2822" width="13.1796875" style="76" customWidth="1"/>
    <col min="2823" max="2823" width="1" style="76" customWidth="1"/>
    <col min="2824" max="2824" width="12.81640625" style="76" customWidth="1"/>
    <col min="2825" max="2825" width="1" style="76" customWidth="1"/>
    <col min="2826" max="2826" width="13.1796875" style="76" customWidth="1"/>
    <col min="2827" max="2827" width="1" style="76" customWidth="1"/>
    <col min="2828" max="2828" width="13.1796875" style="76" customWidth="1"/>
    <col min="2829" max="3072" width="8.1796875" style="76"/>
    <col min="3073" max="3075" width="2.453125" style="76" customWidth="1"/>
    <col min="3076" max="3076" width="43.453125" style="76" customWidth="1"/>
    <col min="3077" max="3077" width="9.81640625" style="76" customWidth="1"/>
    <col min="3078" max="3078" width="13.1796875" style="76" customWidth="1"/>
    <col min="3079" max="3079" width="1" style="76" customWidth="1"/>
    <col min="3080" max="3080" width="12.81640625" style="76" customWidth="1"/>
    <col min="3081" max="3081" width="1" style="76" customWidth="1"/>
    <col min="3082" max="3082" width="13.1796875" style="76" customWidth="1"/>
    <col min="3083" max="3083" width="1" style="76" customWidth="1"/>
    <col min="3084" max="3084" width="13.1796875" style="76" customWidth="1"/>
    <col min="3085" max="3328" width="8.1796875" style="76"/>
    <col min="3329" max="3331" width="2.453125" style="76" customWidth="1"/>
    <col min="3332" max="3332" width="43.453125" style="76" customWidth="1"/>
    <col min="3333" max="3333" width="9.81640625" style="76" customWidth="1"/>
    <col min="3334" max="3334" width="13.1796875" style="76" customWidth="1"/>
    <col min="3335" max="3335" width="1" style="76" customWidth="1"/>
    <col min="3336" max="3336" width="12.81640625" style="76" customWidth="1"/>
    <col min="3337" max="3337" width="1" style="76" customWidth="1"/>
    <col min="3338" max="3338" width="13.1796875" style="76" customWidth="1"/>
    <col min="3339" max="3339" width="1" style="76" customWidth="1"/>
    <col min="3340" max="3340" width="13.1796875" style="76" customWidth="1"/>
    <col min="3341" max="3584" width="8.1796875" style="76"/>
    <col min="3585" max="3587" width="2.453125" style="76" customWidth="1"/>
    <col min="3588" max="3588" width="43.453125" style="76" customWidth="1"/>
    <col min="3589" max="3589" width="9.81640625" style="76" customWidth="1"/>
    <col min="3590" max="3590" width="13.1796875" style="76" customWidth="1"/>
    <col min="3591" max="3591" width="1" style="76" customWidth="1"/>
    <col min="3592" max="3592" width="12.81640625" style="76" customWidth="1"/>
    <col min="3593" max="3593" width="1" style="76" customWidth="1"/>
    <col min="3594" max="3594" width="13.1796875" style="76" customWidth="1"/>
    <col min="3595" max="3595" width="1" style="76" customWidth="1"/>
    <col min="3596" max="3596" width="13.1796875" style="76" customWidth="1"/>
    <col min="3597" max="3840" width="8.1796875" style="76"/>
    <col min="3841" max="3843" width="2.453125" style="76" customWidth="1"/>
    <col min="3844" max="3844" width="43.453125" style="76" customWidth="1"/>
    <col min="3845" max="3845" width="9.81640625" style="76" customWidth="1"/>
    <col min="3846" max="3846" width="13.1796875" style="76" customWidth="1"/>
    <col min="3847" max="3847" width="1" style="76" customWidth="1"/>
    <col min="3848" max="3848" width="12.81640625" style="76" customWidth="1"/>
    <col min="3849" max="3849" width="1" style="76" customWidth="1"/>
    <col min="3850" max="3850" width="13.1796875" style="76" customWidth="1"/>
    <col min="3851" max="3851" width="1" style="76" customWidth="1"/>
    <col min="3852" max="3852" width="13.1796875" style="76" customWidth="1"/>
    <col min="3853" max="4096" width="8.1796875" style="76"/>
    <col min="4097" max="4099" width="2.453125" style="76" customWidth="1"/>
    <col min="4100" max="4100" width="43.453125" style="76" customWidth="1"/>
    <col min="4101" max="4101" width="9.81640625" style="76" customWidth="1"/>
    <col min="4102" max="4102" width="13.1796875" style="76" customWidth="1"/>
    <col min="4103" max="4103" width="1" style="76" customWidth="1"/>
    <col min="4104" max="4104" width="12.81640625" style="76" customWidth="1"/>
    <col min="4105" max="4105" width="1" style="76" customWidth="1"/>
    <col min="4106" max="4106" width="13.1796875" style="76" customWidth="1"/>
    <col min="4107" max="4107" width="1" style="76" customWidth="1"/>
    <col min="4108" max="4108" width="13.1796875" style="76" customWidth="1"/>
    <col min="4109" max="4352" width="8.1796875" style="76"/>
    <col min="4353" max="4355" width="2.453125" style="76" customWidth="1"/>
    <col min="4356" max="4356" width="43.453125" style="76" customWidth="1"/>
    <col min="4357" max="4357" width="9.81640625" style="76" customWidth="1"/>
    <col min="4358" max="4358" width="13.1796875" style="76" customWidth="1"/>
    <col min="4359" max="4359" width="1" style="76" customWidth="1"/>
    <col min="4360" max="4360" width="12.81640625" style="76" customWidth="1"/>
    <col min="4361" max="4361" width="1" style="76" customWidth="1"/>
    <col min="4362" max="4362" width="13.1796875" style="76" customWidth="1"/>
    <col min="4363" max="4363" width="1" style="76" customWidth="1"/>
    <col min="4364" max="4364" width="13.1796875" style="76" customWidth="1"/>
    <col min="4365" max="4608" width="8.1796875" style="76"/>
    <col min="4609" max="4611" width="2.453125" style="76" customWidth="1"/>
    <col min="4612" max="4612" width="43.453125" style="76" customWidth="1"/>
    <col min="4613" max="4613" width="9.81640625" style="76" customWidth="1"/>
    <col min="4614" max="4614" width="13.1796875" style="76" customWidth="1"/>
    <col min="4615" max="4615" width="1" style="76" customWidth="1"/>
    <col min="4616" max="4616" width="12.81640625" style="76" customWidth="1"/>
    <col min="4617" max="4617" width="1" style="76" customWidth="1"/>
    <col min="4618" max="4618" width="13.1796875" style="76" customWidth="1"/>
    <col min="4619" max="4619" width="1" style="76" customWidth="1"/>
    <col min="4620" max="4620" width="13.1796875" style="76" customWidth="1"/>
    <col min="4621" max="4864" width="8.1796875" style="76"/>
    <col min="4865" max="4867" width="2.453125" style="76" customWidth="1"/>
    <col min="4868" max="4868" width="43.453125" style="76" customWidth="1"/>
    <col min="4869" max="4869" width="9.81640625" style="76" customWidth="1"/>
    <col min="4870" max="4870" width="13.1796875" style="76" customWidth="1"/>
    <col min="4871" max="4871" width="1" style="76" customWidth="1"/>
    <col min="4872" max="4872" width="12.81640625" style="76" customWidth="1"/>
    <col min="4873" max="4873" width="1" style="76" customWidth="1"/>
    <col min="4874" max="4874" width="13.1796875" style="76" customWidth="1"/>
    <col min="4875" max="4875" width="1" style="76" customWidth="1"/>
    <col min="4876" max="4876" width="13.1796875" style="76" customWidth="1"/>
    <col min="4877" max="5120" width="8.1796875" style="76"/>
    <col min="5121" max="5123" width="2.453125" style="76" customWidth="1"/>
    <col min="5124" max="5124" width="43.453125" style="76" customWidth="1"/>
    <col min="5125" max="5125" width="9.81640625" style="76" customWidth="1"/>
    <col min="5126" max="5126" width="13.1796875" style="76" customWidth="1"/>
    <col min="5127" max="5127" width="1" style="76" customWidth="1"/>
    <col min="5128" max="5128" width="12.81640625" style="76" customWidth="1"/>
    <col min="5129" max="5129" width="1" style="76" customWidth="1"/>
    <col min="5130" max="5130" width="13.1796875" style="76" customWidth="1"/>
    <col min="5131" max="5131" width="1" style="76" customWidth="1"/>
    <col min="5132" max="5132" width="13.1796875" style="76" customWidth="1"/>
    <col min="5133" max="5376" width="8.1796875" style="76"/>
    <col min="5377" max="5379" width="2.453125" style="76" customWidth="1"/>
    <col min="5380" max="5380" width="43.453125" style="76" customWidth="1"/>
    <col min="5381" max="5381" width="9.81640625" style="76" customWidth="1"/>
    <col min="5382" max="5382" width="13.1796875" style="76" customWidth="1"/>
    <col min="5383" max="5383" width="1" style="76" customWidth="1"/>
    <col min="5384" max="5384" width="12.81640625" style="76" customWidth="1"/>
    <col min="5385" max="5385" width="1" style="76" customWidth="1"/>
    <col min="5386" max="5386" width="13.1796875" style="76" customWidth="1"/>
    <col min="5387" max="5387" width="1" style="76" customWidth="1"/>
    <col min="5388" max="5388" width="13.1796875" style="76" customWidth="1"/>
    <col min="5389" max="5632" width="8.1796875" style="76"/>
    <col min="5633" max="5635" width="2.453125" style="76" customWidth="1"/>
    <col min="5636" max="5636" width="43.453125" style="76" customWidth="1"/>
    <col min="5637" max="5637" width="9.81640625" style="76" customWidth="1"/>
    <col min="5638" max="5638" width="13.1796875" style="76" customWidth="1"/>
    <col min="5639" max="5639" width="1" style="76" customWidth="1"/>
    <col min="5640" max="5640" width="12.81640625" style="76" customWidth="1"/>
    <col min="5641" max="5641" width="1" style="76" customWidth="1"/>
    <col min="5642" max="5642" width="13.1796875" style="76" customWidth="1"/>
    <col min="5643" max="5643" width="1" style="76" customWidth="1"/>
    <col min="5644" max="5644" width="13.1796875" style="76" customWidth="1"/>
    <col min="5645" max="5888" width="8.1796875" style="76"/>
    <col min="5889" max="5891" width="2.453125" style="76" customWidth="1"/>
    <col min="5892" max="5892" width="43.453125" style="76" customWidth="1"/>
    <col min="5893" max="5893" width="9.81640625" style="76" customWidth="1"/>
    <col min="5894" max="5894" width="13.1796875" style="76" customWidth="1"/>
    <col min="5895" max="5895" width="1" style="76" customWidth="1"/>
    <col min="5896" max="5896" width="12.81640625" style="76" customWidth="1"/>
    <col min="5897" max="5897" width="1" style="76" customWidth="1"/>
    <col min="5898" max="5898" width="13.1796875" style="76" customWidth="1"/>
    <col min="5899" max="5899" width="1" style="76" customWidth="1"/>
    <col min="5900" max="5900" width="13.1796875" style="76" customWidth="1"/>
    <col min="5901" max="6144" width="8.1796875" style="76"/>
    <col min="6145" max="6147" width="2.453125" style="76" customWidth="1"/>
    <col min="6148" max="6148" width="43.453125" style="76" customWidth="1"/>
    <col min="6149" max="6149" width="9.81640625" style="76" customWidth="1"/>
    <col min="6150" max="6150" width="13.1796875" style="76" customWidth="1"/>
    <col min="6151" max="6151" width="1" style="76" customWidth="1"/>
    <col min="6152" max="6152" width="12.81640625" style="76" customWidth="1"/>
    <col min="6153" max="6153" width="1" style="76" customWidth="1"/>
    <col min="6154" max="6154" width="13.1796875" style="76" customWidth="1"/>
    <col min="6155" max="6155" width="1" style="76" customWidth="1"/>
    <col min="6156" max="6156" width="13.1796875" style="76" customWidth="1"/>
    <col min="6157" max="6400" width="8.1796875" style="76"/>
    <col min="6401" max="6403" width="2.453125" style="76" customWidth="1"/>
    <col min="6404" max="6404" width="43.453125" style="76" customWidth="1"/>
    <col min="6405" max="6405" width="9.81640625" style="76" customWidth="1"/>
    <col min="6406" max="6406" width="13.1796875" style="76" customWidth="1"/>
    <col min="6407" max="6407" width="1" style="76" customWidth="1"/>
    <col min="6408" max="6408" width="12.81640625" style="76" customWidth="1"/>
    <col min="6409" max="6409" width="1" style="76" customWidth="1"/>
    <col min="6410" max="6410" width="13.1796875" style="76" customWidth="1"/>
    <col min="6411" max="6411" width="1" style="76" customWidth="1"/>
    <col min="6412" max="6412" width="13.1796875" style="76" customWidth="1"/>
    <col min="6413" max="6656" width="8.1796875" style="76"/>
    <col min="6657" max="6659" width="2.453125" style="76" customWidth="1"/>
    <col min="6660" max="6660" width="43.453125" style="76" customWidth="1"/>
    <col min="6661" max="6661" width="9.81640625" style="76" customWidth="1"/>
    <col min="6662" max="6662" width="13.1796875" style="76" customWidth="1"/>
    <col min="6663" max="6663" width="1" style="76" customWidth="1"/>
    <col min="6664" max="6664" width="12.81640625" style="76" customWidth="1"/>
    <col min="6665" max="6665" width="1" style="76" customWidth="1"/>
    <col min="6666" max="6666" width="13.1796875" style="76" customWidth="1"/>
    <col min="6667" max="6667" width="1" style="76" customWidth="1"/>
    <col min="6668" max="6668" width="13.1796875" style="76" customWidth="1"/>
    <col min="6669" max="6912" width="8.1796875" style="76"/>
    <col min="6913" max="6915" width="2.453125" style="76" customWidth="1"/>
    <col min="6916" max="6916" width="43.453125" style="76" customWidth="1"/>
    <col min="6917" max="6917" width="9.81640625" style="76" customWidth="1"/>
    <col min="6918" max="6918" width="13.1796875" style="76" customWidth="1"/>
    <col min="6919" max="6919" width="1" style="76" customWidth="1"/>
    <col min="6920" max="6920" width="12.81640625" style="76" customWidth="1"/>
    <col min="6921" max="6921" width="1" style="76" customWidth="1"/>
    <col min="6922" max="6922" width="13.1796875" style="76" customWidth="1"/>
    <col min="6923" max="6923" width="1" style="76" customWidth="1"/>
    <col min="6924" max="6924" width="13.1796875" style="76" customWidth="1"/>
    <col min="6925" max="7168" width="8.1796875" style="76"/>
    <col min="7169" max="7171" width="2.453125" style="76" customWidth="1"/>
    <col min="7172" max="7172" width="43.453125" style="76" customWidth="1"/>
    <col min="7173" max="7173" width="9.81640625" style="76" customWidth="1"/>
    <col min="7174" max="7174" width="13.1796875" style="76" customWidth="1"/>
    <col min="7175" max="7175" width="1" style="76" customWidth="1"/>
    <col min="7176" max="7176" width="12.81640625" style="76" customWidth="1"/>
    <col min="7177" max="7177" width="1" style="76" customWidth="1"/>
    <col min="7178" max="7178" width="13.1796875" style="76" customWidth="1"/>
    <col min="7179" max="7179" width="1" style="76" customWidth="1"/>
    <col min="7180" max="7180" width="13.1796875" style="76" customWidth="1"/>
    <col min="7181" max="7424" width="8.1796875" style="76"/>
    <col min="7425" max="7427" width="2.453125" style="76" customWidth="1"/>
    <col min="7428" max="7428" width="43.453125" style="76" customWidth="1"/>
    <col min="7429" max="7429" width="9.81640625" style="76" customWidth="1"/>
    <col min="7430" max="7430" width="13.1796875" style="76" customWidth="1"/>
    <col min="7431" max="7431" width="1" style="76" customWidth="1"/>
    <col min="7432" max="7432" width="12.81640625" style="76" customWidth="1"/>
    <col min="7433" max="7433" width="1" style="76" customWidth="1"/>
    <col min="7434" max="7434" width="13.1796875" style="76" customWidth="1"/>
    <col min="7435" max="7435" width="1" style="76" customWidth="1"/>
    <col min="7436" max="7436" width="13.1796875" style="76" customWidth="1"/>
    <col min="7437" max="7680" width="8.1796875" style="76"/>
    <col min="7681" max="7683" width="2.453125" style="76" customWidth="1"/>
    <col min="7684" max="7684" width="43.453125" style="76" customWidth="1"/>
    <col min="7685" max="7685" width="9.81640625" style="76" customWidth="1"/>
    <col min="7686" max="7686" width="13.1796875" style="76" customWidth="1"/>
    <col min="7687" max="7687" width="1" style="76" customWidth="1"/>
    <col min="7688" max="7688" width="12.81640625" style="76" customWidth="1"/>
    <col min="7689" max="7689" width="1" style="76" customWidth="1"/>
    <col min="7690" max="7690" width="13.1796875" style="76" customWidth="1"/>
    <col min="7691" max="7691" width="1" style="76" customWidth="1"/>
    <col min="7692" max="7692" width="13.1796875" style="76" customWidth="1"/>
    <col min="7693" max="7936" width="8.1796875" style="76"/>
    <col min="7937" max="7939" width="2.453125" style="76" customWidth="1"/>
    <col min="7940" max="7940" width="43.453125" style="76" customWidth="1"/>
    <col min="7941" max="7941" width="9.81640625" style="76" customWidth="1"/>
    <col min="7942" max="7942" width="13.1796875" style="76" customWidth="1"/>
    <col min="7943" max="7943" width="1" style="76" customWidth="1"/>
    <col min="7944" max="7944" width="12.81640625" style="76" customWidth="1"/>
    <col min="7945" max="7945" width="1" style="76" customWidth="1"/>
    <col min="7946" max="7946" width="13.1796875" style="76" customWidth="1"/>
    <col min="7947" max="7947" width="1" style="76" customWidth="1"/>
    <col min="7948" max="7948" width="13.1796875" style="76" customWidth="1"/>
    <col min="7949" max="8192" width="8.1796875" style="76"/>
    <col min="8193" max="8195" width="2.453125" style="76" customWidth="1"/>
    <col min="8196" max="8196" width="43.453125" style="76" customWidth="1"/>
    <col min="8197" max="8197" width="9.81640625" style="76" customWidth="1"/>
    <col min="8198" max="8198" width="13.1796875" style="76" customWidth="1"/>
    <col min="8199" max="8199" width="1" style="76" customWidth="1"/>
    <col min="8200" max="8200" width="12.81640625" style="76" customWidth="1"/>
    <col min="8201" max="8201" width="1" style="76" customWidth="1"/>
    <col min="8202" max="8202" width="13.1796875" style="76" customWidth="1"/>
    <col min="8203" max="8203" width="1" style="76" customWidth="1"/>
    <col min="8204" max="8204" width="13.1796875" style="76" customWidth="1"/>
    <col min="8205" max="8448" width="8.1796875" style="76"/>
    <col min="8449" max="8451" width="2.453125" style="76" customWidth="1"/>
    <col min="8452" max="8452" width="43.453125" style="76" customWidth="1"/>
    <col min="8453" max="8453" width="9.81640625" style="76" customWidth="1"/>
    <col min="8454" max="8454" width="13.1796875" style="76" customWidth="1"/>
    <col min="8455" max="8455" width="1" style="76" customWidth="1"/>
    <col min="8456" max="8456" width="12.81640625" style="76" customWidth="1"/>
    <col min="8457" max="8457" width="1" style="76" customWidth="1"/>
    <col min="8458" max="8458" width="13.1796875" style="76" customWidth="1"/>
    <col min="8459" max="8459" width="1" style="76" customWidth="1"/>
    <col min="8460" max="8460" width="13.1796875" style="76" customWidth="1"/>
    <col min="8461" max="8704" width="8.1796875" style="76"/>
    <col min="8705" max="8707" width="2.453125" style="76" customWidth="1"/>
    <col min="8708" max="8708" width="43.453125" style="76" customWidth="1"/>
    <col min="8709" max="8709" width="9.81640625" style="76" customWidth="1"/>
    <col min="8710" max="8710" width="13.1796875" style="76" customWidth="1"/>
    <col min="8711" max="8711" width="1" style="76" customWidth="1"/>
    <col min="8712" max="8712" width="12.81640625" style="76" customWidth="1"/>
    <col min="8713" max="8713" width="1" style="76" customWidth="1"/>
    <col min="8714" max="8714" width="13.1796875" style="76" customWidth="1"/>
    <col min="8715" max="8715" width="1" style="76" customWidth="1"/>
    <col min="8716" max="8716" width="13.1796875" style="76" customWidth="1"/>
    <col min="8717" max="8960" width="8.1796875" style="76"/>
    <col min="8961" max="8963" width="2.453125" style="76" customWidth="1"/>
    <col min="8964" max="8964" width="43.453125" style="76" customWidth="1"/>
    <col min="8965" max="8965" width="9.81640625" style="76" customWidth="1"/>
    <col min="8966" max="8966" width="13.1796875" style="76" customWidth="1"/>
    <col min="8967" max="8967" width="1" style="76" customWidth="1"/>
    <col min="8968" max="8968" width="12.81640625" style="76" customWidth="1"/>
    <col min="8969" max="8969" width="1" style="76" customWidth="1"/>
    <col min="8970" max="8970" width="13.1796875" style="76" customWidth="1"/>
    <col min="8971" max="8971" width="1" style="76" customWidth="1"/>
    <col min="8972" max="8972" width="13.1796875" style="76" customWidth="1"/>
    <col min="8973" max="9216" width="8.1796875" style="76"/>
    <col min="9217" max="9219" width="2.453125" style="76" customWidth="1"/>
    <col min="9220" max="9220" width="43.453125" style="76" customWidth="1"/>
    <col min="9221" max="9221" width="9.81640625" style="76" customWidth="1"/>
    <col min="9222" max="9222" width="13.1796875" style="76" customWidth="1"/>
    <col min="9223" max="9223" width="1" style="76" customWidth="1"/>
    <col min="9224" max="9224" width="12.81640625" style="76" customWidth="1"/>
    <col min="9225" max="9225" width="1" style="76" customWidth="1"/>
    <col min="9226" max="9226" width="13.1796875" style="76" customWidth="1"/>
    <col min="9227" max="9227" width="1" style="76" customWidth="1"/>
    <col min="9228" max="9228" width="13.1796875" style="76" customWidth="1"/>
    <col min="9229" max="9472" width="8.1796875" style="76"/>
    <col min="9473" max="9475" width="2.453125" style="76" customWidth="1"/>
    <col min="9476" max="9476" width="43.453125" style="76" customWidth="1"/>
    <col min="9477" max="9477" width="9.81640625" style="76" customWidth="1"/>
    <col min="9478" max="9478" width="13.1796875" style="76" customWidth="1"/>
    <col min="9479" max="9479" width="1" style="76" customWidth="1"/>
    <col min="9480" max="9480" width="12.81640625" style="76" customWidth="1"/>
    <col min="9481" max="9481" width="1" style="76" customWidth="1"/>
    <col min="9482" max="9482" width="13.1796875" style="76" customWidth="1"/>
    <col min="9483" max="9483" width="1" style="76" customWidth="1"/>
    <col min="9484" max="9484" width="13.1796875" style="76" customWidth="1"/>
    <col min="9485" max="9728" width="8.1796875" style="76"/>
    <col min="9729" max="9731" width="2.453125" style="76" customWidth="1"/>
    <col min="9732" max="9732" width="43.453125" style="76" customWidth="1"/>
    <col min="9733" max="9733" width="9.81640625" style="76" customWidth="1"/>
    <col min="9734" max="9734" width="13.1796875" style="76" customWidth="1"/>
    <col min="9735" max="9735" width="1" style="76" customWidth="1"/>
    <col min="9736" max="9736" width="12.81640625" style="76" customWidth="1"/>
    <col min="9737" max="9737" width="1" style="76" customWidth="1"/>
    <col min="9738" max="9738" width="13.1796875" style="76" customWidth="1"/>
    <col min="9739" max="9739" width="1" style="76" customWidth="1"/>
    <col min="9740" max="9740" width="13.1796875" style="76" customWidth="1"/>
    <col min="9741" max="9984" width="8.1796875" style="76"/>
    <col min="9985" max="9987" width="2.453125" style="76" customWidth="1"/>
    <col min="9988" max="9988" width="43.453125" style="76" customWidth="1"/>
    <col min="9989" max="9989" width="9.81640625" style="76" customWidth="1"/>
    <col min="9990" max="9990" width="13.1796875" style="76" customWidth="1"/>
    <col min="9991" max="9991" width="1" style="76" customWidth="1"/>
    <col min="9992" max="9992" width="12.81640625" style="76" customWidth="1"/>
    <col min="9993" max="9993" width="1" style="76" customWidth="1"/>
    <col min="9994" max="9994" width="13.1796875" style="76" customWidth="1"/>
    <col min="9995" max="9995" width="1" style="76" customWidth="1"/>
    <col min="9996" max="9996" width="13.1796875" style="76" customWidth="1"/>
    <col min="9997" max="10240" width="8.1796875" style="76"/>
    <col min="10241" max="10243" width="2.453125" style="76" customWidth="1"/>
    <col min="10244" max="10244" width="43.453125" style="76" customWidth="1"/>
    <col min="10245" max="10245" width="9.81640625" style="76" customWidth="1"/>
    <col min="10246" max="10246" width="13.1796875" style="76" customWidth="1"/>
    <col min="10247" max="10247" width="1" style="76" customWidth="1"/>
    <col min="10248" max="10248" width="12.81640625" style="76" customWidth="1"/>
    <col min="10249" max="10249" width="1" style="76" customWidth="1"/>
    <col min="10250" max="10250" width="13.1796875" style="76" customWidth="1"/>
    <col min="10251" max="10251" width="1" style="76" customWidth="1"/>
    <col min="10252" max="10252" width="13.1796875" style="76" customWidth="1"/>
    <col min="10253" max="10496" width="8.1796875" style="76"/>
    <col min="10497" max="10499" width="2.453125" style="76" customWidth="1"/>
    <col min="10500" max="10500" width="43.453125" style="76" customWidth="1"/>
    <col min="10501" max="10501" width="9.81640625" style="76" customWidth="1"/>
    <col min="10502" max="10502" width="13.1796875" style="76" customWidth="1"/>
    <col min="10503" max="10503" width="1" style="76" customWidth="1"/>
    <col min="10504" max="10504" width="12.81640625" style="76" customWidth="1"/>
    <col min="10505" max="10505" width="1" style="76" customWidth="1"/>
    <col min="10506" max="10506" width="13.1796875" style="76" customWidth="1"/>
    <col min="10507" max="10507" width="1" style="76" customWidth="1"/>
    <col min="10508" max="10508" width="13.1796875" style="76" customWidth="1"/>
    <col min="10509" max="10752" width="8.1796875" style="76"/>
    <col min="10753" max="10755" width="2.453125" style="76" customWidth="1"/>
    <col min="10756" max="10756" width="43.453125" style="76" customWidth="1"/>
    <col min="10757" max="10757" width="9.81640625" style="76" customWidth="1"/>
    <col min="10758" max="10758" width="13.1796875" style="76" customWidth="1"/>
    <col min="10759" max="10759" width="1" style="76" customWidth="1"/>
    <col min="10760" max="10760" width="12.81640625" style="76" customWidth="1"/>
    <col min="10761" max="10761" width="1" style="76" customWidth="1"/>
    <col min="10762" max="10762" width="13.1796875" style="76" customWidth="1"/>
    <col min="10763" max="10763" width="1" style="76" customWidth="1"/>
    <col min="10764" max="10764" width="13.1796875" style="76" customWidth="1"/>
    <col min="10765" max="11008" width="8.1796875" style="76"/>
    <col min="11009" max="11011" width="2.453125" style="76" customWidth="1"/>
    <col min="11012" max="11012" width="43.453125" style="76" customWidth="1"/>
    <col min="11013" max="11013" width="9.81640625" style="76" customWidth="1"/>
    <col min="11014" max="11014" width="13.1796875" style="76" customWidth="1"/>
    <col min="11015" max="11015" width="1" style="76" customWidth="1"/>
    <col min="11016" max="11016" width="12.81640625" style="76" customWidth="1"/>
    <col min="11017" max="11017" width="1" style="76" customWidth="1"/>
    <col min="11018" max="11018" width="13.1796875" style="76" customWidth="1"/>
    <col min="11019" max="11019" width="1" style="76" customWidth="1"/>
    <col min="11020" max="11020" width="13.1796875" style="76" customWidth="1"/>
    <col min="11021" max="11264" width="8.1796875" style="76"/>
    <col min="11265" max="11267" width="2.453125" style="76" customWidth="1"/>
    <col min="11268" max="11268" width="43.453125" style="76" customWidth="1"/>
    <col min="11269" max="11269" width="9.81640625" style="76" customWidth="1"/>
    <col min="11270" max="11270" width="13.1796875" style="76" customWidth="1"/>
    <col min="11271" max="11271" width="1" style="76" customWidth="1"/>
    <col min="11272" max="11272" width="12.81640625" style="76" customWidth="1"/>
    <col min="11273" max="11273" width="1" style="76" customWidth="1"/>
    <col min="11274" max="11274" width="13.1796875" style="76" customWidth="1"/>
    <col min="11275" max="11275" width="1" style="76" customWidth="1"/>
    <col min="11276" max="11276" width="13.1796875" style="76" customWidth="1"/>
    <col min="11277" max="11520" width="8.1796875" style="76"/>
    <col min="11521" max="11523" width="2.453125" style="76" customWidth="1"/>
    <col min="11524" max="11524" width="43.453125" style="76" customWidth="1"/>
    <col min="11525" max="11525" width="9.81640625" style="76" customWidth="1"/>
    <col min="11526" max="11526" width="13.1796875" style="76" customWidth="1"/>
    <col min="11527" max="11527" width="1" style="76" customWidth="1"/>
    <col min="11528" max="11528" width="12.81640625" style="76" customWidth="1"/>
    <col min="11529" max="11529" width="1" style="76" customWidth="1"/>
    <col min="11530" max="11530" width="13.1796875" style="76" customWidth="1"/>
    <col min="11531" max="11531" width="1" style="76" customWidth="1"/>
    <col min="11532" max="11532" width="13.1796875" style="76" customWidth="1"/>
    <col min="11533" max="11776" width="8.1796875" style="76"/>
    <col min="11777" max="11779" width="2.453125" style="76" customWidth="1"/>
    <col min="11780" max="11780" width="43.453125" style="76" customWidth="1"/>
    <col min="11781" max="11781" width="9.81640625" style="76" customWidth="1"/>
    <col min="11782" max="11782" width="13.1796875" style="76" customWidth="1"/>
    <col min="11783" max="11783" width="1" style="76" customWidth="1"/>
    <col min="11784" max="11784" width="12.81640625" style="76" customWidth="1"/>
    <col min="11785" max="11785" width="1" style="76" customWidth="1"/>
    <col min="11786" max="11786" width="13.1796875" style="76" customWidth="1"/>
    <col min="11787" max="11787" width="1" style="76" customWidth="1"/>
    <col min="11788" max="11788" width="13.1796875" style="76" customWidth="1"/>
    <col min="11789" max="12032" width="8.1796875" style="76"/>
    <col min="12033" max="12035" width="2.453125" style="76" customWidth="1"/>
    <col min="12036" max="12036" width="43.453125" style="76" customWidth="1"/>
    <col min="12037" max="12037" width="9.81640625" style="76" customWidth="1"/>
    <col min="12038" max="12038" width="13.1796875" style="76" customWidth="1"/>
    <col min="12039" max="12039" width="1" style="76" customWidth="1"/>
    <col min="12040" max="12040" width="12.81640625" style="76" customWidth="1"/>
    <col min="12041" max="12041" width="1" style="76" customWidth="1"/>
    <col min="12042" max="12042" width="13.1796875" style="76" customWidth="1"/>
    <col min="12043" max="12043" width="1" style="76" customWidth="1"/>
    <col min="12044" max="12044" width="13.1796875" style="76" customWidth="1"/>
    <col min="12045" max="12288" width="8.1796875" style="76"/>
    <col min="12289" max="12291" width="2.453125" style="76" customWidth="1"/>
    <col min="12292" max="12292" width="43.453125" style="76" customWidth="1"/>
    <col min="12293" max="12293" width="9.81640625" style="76" customWidth="1"/>
    <col min="12294" max="12294" width="13.1796875" style="76" customWidth="1"/>
    <col min="12295" max="12295" width="1" style="76" customWidth="1"/>
    <col min="12296" max="12296" width="12.81640625" style="76" customWidth="1"/>
    <col min="12297" max="12297" width="1" style="76" customWidth="1"/>
    <col min="12298" max="12298" width="13.1796875" style="76" customWidth="1"/>
    <col min="12299" max="12299" width="1" style="76" customWidth="1"/>
    <col min="12300" max="12300" width="13.1796875" style="76" customWidth="1"/>
    <col min="12301" max="12544" width="8.1796875" style="76"/>
    <col min="12545" max="12547" width="2.453125" style="76" customWidth="1"/>
    <col min="12548" max="12548" width="43.453125" style="76" customWidth="1"/>
    <col min="12549" max="12549" width="9.81640625" style="76" customWidth="1"/>
    <col min="12550" max="12550" width="13.1796875" style="76" customWidth="1"/>
    <col min="12551" max="12551" width="1" style="76" customWidth="1"/>
    <col min="12552" max="12552" width="12.81640625" style="76" customWidth="1"/>
    <col min="12553" max="12553" width="1" style="76" customWidth="1"/>
    <col min="12554" max="12554" width="13.1796875" style="76" customWidth="1"/>
    <col min="12555" max="12555" width="1" style="76" customWidth="1"/>
    <col min="12556" max="12556" width="13.1796875" style="76" customWidth="1"/>
    <col min="12557" max="12800" width="8.1796875" style="76"/>
    <col min="12801" max="12803" width="2.453125" style="76" customWidth="1"/>
    <col min="12804" max="12804" width="43.453125" style="76" customWidth="1"/>
    <col min="12805" max="12805" width="9.81640625" style="76" customWidth="1"/>
    <col min="12806" max="12806" width="13.1796875" style="76" customWidth="1"/>
    <col min="12807" max="12807" width="1" style="76" customWidth="1"/>
    <col min="12808" max="12808" width="12.81640625" style="76" customWidth="1"/>
    <col min="12809" max="12809" width="1" style="76" customWidth="1"/>
    <col min="12810" max="12810" width="13.1796875" style="76" customWidth="1"/>
    <col min="12811" max="12811" width="1" style="76" customWidth="1"/>
    <col min="12812" max="12812" width="13.1796875" style="76" customWidth="1"/>
    <col min="12813" max="13056" width="8.1796875" style="76"/>
    <col min="13057" max="13059" width="2.453125" style="76" customWidth="1"/>
    <col min="13060" max="13060" width="43.453125" style="76" customWidth="1"/>
    <col min="13061" max="13061" width="9.81640625" style="76" customWidth="1"/>
    <col min="13062" max="13062" width="13.1796875" style="76" customWidth="1"/>
    <col min="13063" max="13063" width="1" style="76" customWidth="1"/>
    <col min="13064" max="13064" width="12.81640625" style="76" customWidth="1"/>
    <col min="13065" max="13065" width="1" style="76" customWidth="1"/>
    <col min="13066" max="13066" width="13.1796875" style="76" customWidth="1"/>
    <col min="13067" max="13067" width="1" style="76" customWidth="1"/>
    <col min="13068" max="13068" width="13.1796875" style="76" customWidth="1"/>
    <col min="13069" max="13312" width="8.1796875" style="76"/>
    <col min="13313" max="13315" width="2.453125" style="76" customWidth="1"/>
    <col min="13316" max="13316" width="43.453125" style="76" customWidth="1"/>
    <col min="13317" max="13317" width="9.81640625" style="76" customWidth="1"/>
    <col min="13318" max="13318" width="13.1796875" style="76" customWidth="1"/>
    <col min="13319" max="13319" width="1" style="76" customWidth="1"/>
    <col min="13320" max="13320" width="12.81640625" style="76" customWidth="1"/>
    <col min="13321" max="13321" width="1" style="76" customWidth="1"/>
    <col min="13322" max="13322" width="13.1796875" style="76" customWidth="1"/>
    <col min="13323" max="13323" width="1" style="76" customWidth="1"/>
    <col min="13324" max="13324" width="13.1796875" style="76" customWidth="1"/>
    <col min="13325" max="13568" width="8.1796875" style="76"/>
    <col min="13569" max="13571" width="2.453125" style="76" customWidth="1"/>
    <col min="13572" max="13572" width="43.453125" style="76" customWidth="1"/>
    <col min="13573" max="13573" width="9.81640625" style="76" customWidth="1"/>
    <col min="13574" max="13574" width="13.1796875" style="76" customWidth="1"/>
    <col min="13575" max="13575" width="1" style="76" customWidth="1"/>
    <col min="13576" max="13576" width="12.81640625" style="76" customWidth="1"/>
    <col min="13577" max="13577" width="1" style="76" customWidth="1"/>
    <col min="13578" max="13578" width="13.1796875" style="76" customWidth="1"/>
    <col min="13579" max="13579" width="1" style="76" customWidth="1"/>
    <col min="13580" max="13580" width="13.1796875" style="76" customWidth="1"/>
    <col min="13581" max="13824" width="8.1796875" style="76"/>
    <col min="13825" max="13827" width="2.453125" style="76" customWidth="1"/>
    <col min="13828" max="13828" width="43.453125" style="76" customWidth="1"/>
    <col min="13829" max="13829" width="9.81640625" style="76" customWidth="1"/>
    <col min="13830" max="13830" width="13.1796875" style="76" customWidth="1"/>
    <col min="13831" max="13831" width="1" style="76" customWidth="1"/>
    <col min="13832" max="13832" width="12.81640625" style="76" customWidth="1"/>
    <col min="13833" max="13833" width="1" style="76" customWidth="1"/>
    <col min="13834" max="13834" width="13.1796875" style="76" customWidth="1"/>
    <col min="13835" max="13835" width="1" style="76" customWidth="1"/>
    <col min="13836" max="13836" width="13.1796875" style="76" customWidth="1"/>
    <col min="13837" max="14080" width="8.1796875" style="76"/>
    <col min="14081" max="14083" width="2.453125" style="76" customWidth="1"/>
    <col min="14084" max="14084" width="43.453125" style="76" customWidth="1"/>
    <col min="14085" max="14085" width="9.81640625" style="76" customWidth="1"/>
    <col min="14086" max="14086" width="13.1796875" style="76" customWidth="1"/>
    <col min="14087" max="14087" width="1" style="76" customWidth="1"/>
    <col min="14088" max="14088" width="12.81640625" style="76" customWidth="1"/>
    <col min="14089" max="14089" width="1" style="76" customWidth="1"/>
    <col min="14090" max="14090" width="13.1796875" style="76" customWidth="1"/>
    <col min="14091" max="14091" width="1" style="76" customWidth="1"/>
    <col min="14092" max="14092" width="13.1796875" style="76" customWidth="1"/>
    <col min="14093" max="14336" width="8.1796875" style="76"/>
    <col min="14337" max="14339" width="2.453125" style="76" customWidth="1"/>
    <col min="14340" max="14340" width="43.453125" style="76" customWidth="1"/>
    <col min="14341" max="14341" width="9.81640625" style="76" customWidth="1"/>
    <col min="14342" max="14342" width="13.1796875" style="76" customWidth="1"/>
    <col min="14343" max="14343" width="1" style="76" customWidth="1"/>
    <col min="14344" max="14344" width="12.81640625" style="76" customWidth="1"/>
    <col min="14345" max="14345" width="1" style="76" customWidth="1"/>
    <col min="14346" max="14346" width="13.1796875" style="76" customWidth="1"/>
    <col min="14347" max="14347" width="1" style="76" customWidth="1"/>
    <col min="14348" max="14348" width="13.1796875" style="76" customWidth="1"/>
    <col min="14349" max="14592" width="8.1796875" style="76"/>
    <col min="14593" max="14595" width="2.453125" style="76" customWidth="1"/>
    <col min="14596" max="14596" width="43.453125" style="76" customWidth="1"/>
    <col min="14597" max="14597" width="9.81640625" style="76" customWidth="1"/>
    <col min="14598" max="14598" width="13.1796875" style="76" customWidth="1"/>
    <col min="14599" max="14599" width="1" style="76" customWidth="1"/>
    <col min="14600" max="14600" width="12.81640625" style="76" customWidth="1"/>
    <col min="14601" max="14601" width="1" style="76" customWidth="1"/>
    <col min="14602" max="14602" width="13.1796875" style="76" customWidth="1"/>
    <col min="14603" max="14603" width="1" style="76" customWidth="1"/>
    <col min="14604" max="14604" width="13.1796875" style="76" customWidth="1"/>
    <col min="14605" max="14848" width="8.1796875" style="76"/>
    <col min="14849" max="14851" width="2.453125" style="76" customWidth="1"/>
    <col min="14852" max="14852" width="43.453125" style="76" customWidth="1"/>
    <col min="14853" max="14853" width="9.81640625" style="76" customWidth="1"/>
    <col min="14854" max="14854" width="13.1796875" style="76" customWidth="1"/>
    <col min="14855" max="14855" width="1" style="76" customWidth="1"/>
    <col min="14856" max="14856" width="12.81640625" style="76" customWidth="1"/>
    <col min="14857" max="14857" width="1" style="76" customWidth="1"/>
    <col min="14858" max="14858" width="13.1796875" style="76" customWidth="1"/>
    <col min="14859" max="14859" width="1" style="76" customWidth="1"/>
    <col min="14860" max="14860" width="13.1796875" style="76" customWidth="1"/>
    <col min="14861" max="15104" width="8.1796875" style="76"/>
    <col min="15105" max="15107" width="2.453125" style="76" customWidth="1"/>
    <col min="15108" max="15108" width="43.453125" style="76" customWidth="1"/>
    <col min="15109" max="15109" width="9.81640625" style="76" customWidth="1"/>
    <col min="15110" max="15110" width="13.1796875" style="76" customWidth="1"/>
    <col min="15111" max="15111" width="1" style="76" customWidth="1"/>
    <col min="15112" max="15112" width="12.81640625" style="76" customWidth="1"/>
    <col min="15113" max="15113" width="1" style="76" customWidth="1"/>
    <col min="15114" max="15114" width="13.1796875" style="76" customWidth="1"/>
    <col min="15115" max="15115" width="1" style="76" customWidth="1"/>
    <col min="15116" max="15116" width="13.1796875" style="76" customWidth="1"/>
    <col min="15117" max="15360" width="8.1796875" style="76"/>
    <col min="15361" max="15363" width="2.453125" style="76" customWidth="1"/>
    <col min="15364" max="15364" width="43.453125" style="76" customWidth="1"/>
    <col min="15365" max="15365" width="9.81640625" style="76" customWidth="1"/>
    <col min="15366" max="15366" width="13.1796875" style="76" customWidth="1"/>
    <col min="15367" max="15367" width="1" style="76" customWidth="1"/>
    <col min="15368" max="15368" width="12.81640625" style="76" customWidth="1"/>
    <col min="15369" max="15369" width="1" style="76" customWidth="1"/>
    <col min="15370" max="15370" width="13.1796875" style="76" customWidth="1"/>
    <col min="15371" max="15371" width="1" style="76" customWidth="1"/>
    <col min="15372" max="15372" width="13.1796875" style="76" customWidth="1"/>
    <col min="15373" max="15616" width="8.1796875" style="76"/>
    <col min="15617" max="15619" width="2.453125" style="76" customWidth="1"/>
    <col min="15620" max="15620" width="43.453125" style="76" customWidth="1"/>
    <col min="15621" max="15621" width="9.81640625" style="76" customWidth="1"/>
    <col min="15622" max="15622" width="13.1796875" style="76" customWidth="1"/>
    <col min="15623" max="15623" width="1" style="76" customWidth="1"/>
    <col min="15624" max="15624" width="12.81640625" style="76" customWidth="1"/>
    <col min="15625" max="15625" width="1" style="76" customWidth="1"/>
    <col min="15626" max="15626" width="13.1796875" style="76" customWidth="1"/>
    <col min="15627" max="15627" width="1" style="76" customWidth="1"/>
    <col min="15628" max="15628" width="13.1796875" style="76" customWidth="1"/>
    <col min="15629" max="15872" width="8.1796875" style="76"/>
    <col min="15873" max="15875" width="2.453125" style="76" customWidth="1"/>
    <col min="15876" max="15876" width="43.453125" style="76" customWidth="1"/>
    <col min="15877" max="15877" width="9.81640625" style="76" customWidth="1"/>
    <col min="15878" max="15878" width="13.1796875" style="76" customWidth="1"/>
    <col min="15879" max="15879" width="1" style="76" customWidth="1"/>
    <col min="15880" max="15880" width="12.81640625" style="76" customWidth="1"/>
    <col min="15881" max="15881" width="1" style="76" customWidth="1"/>
    <col min="15882" max="15882" width="13.1796875" style="76" customWidth="1"/>
    <col min="15883" max="15883" width="1" style="76" customWidth="1"/>
    <col min="15884" max="15884" width="13.1796875" style="76" customWidth="1"/>
    <col min="15885" max="16128" width="8.1796875" style="76"/>
    <col min="16129" max="16131" width="2.453125" style="76" customWidth="1"/>
    <col min="16132" max="16132" width="43.453125" style="76" customWidth="1"/>
    <col min="16133" max="16133" width="9.81640625" style="76" customWidth="1"/>
    <col min="16134" max="16134" width="13.1796875" style="76" customWidth="1"/>
    <col min="16135" max="16135" width="1" style="76" customWidth="1"/>
    <col min="16136" max="16136" width="12.81640625" style="76" customWidth="1"/>
    <col min="16137" max="16137" width="1" style="76" customWidth="1"/>
    <col min="16138" max="16138" width="13.1796875" style="76" customWidth="1"/>
    <col min="16139" max="16139" width="1" style="76" customWidth="1"/>
    <col min="16140" max="16140" width="13.1796875" style="76" customWidth="1"/>
    <col min="16141" max="16384" width="8.1796875" style="76"/>
  </cols>
  <sheetData>
    <row r="1" spans="1:12" s="60" customFormat="1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s="60" customFormat="1" ht="21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s="60" customFormat="1" ht="21" customHeight="1">
      <c r="A3" s="184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s="64" customFormat="1" ht="21" customHeight="1">
      <c r="A4" s="61"/>
      <c r="B4" s="61"/>
      <c r="C4" s="61"/>
      <c r="D4" s="61"/>
      <c r="E4" s="62"/>
      <c r="F4" s="63"/>
      <c r="G4" s="63"/>
      <c r="H4" s="185" t="s">
        <v>3</v>
      </c>
      <c r="I4" s="185"/>
      <c r="J4" s="185"/>
      <c r="K4" s="185"/>
      <c r="L4" s="185"/>
    </row>
    <row r="5" spans="1:12" s="64" customFormat="1" ht="6" customHeight="1">
      <c r="E5" s="65"/>
      <c r="F5" s="66"/>
      <c r="G5" s="66"/>
      <c r="H5" s="67"/>
      <c r="I5" s="67"/>
      <c r="J5" s="67"/>
      <c r="K5" s="67"/>
      <c r="L5" s="67"/>
    </row>
    <row r="6" spans="1:12" s="64" customFormat="1" ht="21" customHeight="1">
      <c r="E6" s="65"/>
      <c r="F6" s="186" t="s">
        <v>4</v>
      </c>
      <c r="G6" s="186"/>
      <c r="H6" s="186"/>
      <c r="I6" s="67"/>
      <c r="J6" s="186" t="s">
        <v>5</v>
      </c>
      <c r="K6" s="186"/>
      <c r="L6" s="186"/>
    </row>
    <row r="7" spans="1:12" s="64" customFormat="1" ht="21" customHeight="1">
      <c r="E7" s="65" t="s">
        <v>6</v>
      </c>
      <c r="F7" s="181" t="s">
        <v>7</v>
      </c>
      <c r="G7" s="181"/>
      <c r="H7" s="181"/>
      <c r="I7" s="68"/>
      <c r="J7" s="181" t="s">
        <v>7</v>
      </c>
      <c r="K7" s="181"/>
      <c r="L7" s="181"/>
    </row>
    <row r="8" spans="1:12" s="64" customFormat="1" ht="21" customHeight="1">
      <c r="F8" s="69">
        <v>2024</v>
      </c>
      <c r="G8" s="70"/>
      <c r="H8" s="71" t="s">
        <v>8</v>
      </c>
      <c r="I8" s="72"/>
      <c r="J8" s="69">
        <v>2024</v>
      </c>
      <c r="K8" s="70"/>
      <c r="L8" s="71" t="s">
        <v>8</v>
      </c>
    </row>
    <row r="9" spans="1:12" s="64" customFormat="1" ht="21" customHeight="1">
      <c r="A9" s="182" t="s">
        <v>9</v>
      </c>
      <c r="B9" s="182"/>
      <c r="C9" s="182"/>
      <c r="D9" s="182"/>
      <c r="E9" s="73"/>
    </row>
    <row r="10" spans="1:12" ht="21" customHeight="1">
      <c r="A10" s="74" t="s">
        <v>10</v>
      </c>
      <c r="B10" s="75"/>
      <c r="C10" s="75"/>
      <c r="D10" s="75"/>
      <c r="E10" s="73"/>
      <c r="H10" s="76"/>
      <c r="I10" s="76"/>
      <c r="J10" s="76"/>
      <c r="K10" s="76"/>
      <c r="L10" s="76"/>
    </row>
    <row r="11" spans="1:12" ht="21" customHeight="1">
      <c r="A11" s="75"/>
      <c r="B11" s="77" t="s">
        <v>11</v>
      </c>
      <c r="C11" s="75"/>
      <c r="D11" s="75"/>
      <c r="E11" s="73">
        <v>6.1</v>
      </c>
      <c r="F11" s="126">
        <v>1314270</v>
      </c>
      <c r="G11" s="126"/>
      <c r="H11" s="126">
        <v>1023923</v>
      </c>
      <c r="J11" s="126">
        <v>19083</v>
      </c>
      <c r="L11" s="78">
        <v>46213</v>
      </c>
    </row>
    <row r="12" spans="1:12" ht="21" customHeight="1">
      <c r="A12" s="75"/>
      <c r="B12" s="77" t="s">
        <v>12</v>
      </c>
      <c r="C12" s="75"/>
      <c r="D12" s="75"/>
      <c r="E12" s="79" t="s">
        <v>231</v>
      </c>
      <c r="F12" s="126">
        <v>4089457</v>
      </c>
      <c r="G12" s="126"/>
      <c r="H12" s="126">
        <v>3819383</v>
      </c>
      <c r="J12" s="126">
        <v>3727853</v>
      </c>
      <c r="L12" s="78">
        <v>3320756</v>
      </c>
    </row>
    <row r="13" spans="1:12" ht="21" customHeight="1">
      <c r="A13" s="75"/>
      <c r="B13" s="77" t="s">
        <v>13</v>
      </c>
      <c r="C13" s="75"/>
      <c r="D13" s="75"/>
      <c r="E13" s="79">
        <v>8</v>
      </c>
      <c r="F13" s="126">
        <v>29098</v>
      </c>
      <c r="G13" s="126"/>
      <c r="H13" s="126">
        <v>19098</v>
      </c>
      <c r="J13" s="127" t="s">
        <v>14</v>
      </c>
      <c r="L13" s="80" t="s">
        <v>14</v>
      </c>
    </row>
    <row r="14" spans="1:12" ht="21" customHeight="1">
      <c r="A14" s="75"/>
      <c r="B14" s="77" t="s">
        <v>15</v>
      </c>
      <c r="C14" s="75"/>
      <c r="D14" s="75"/>
      <c r="E14" s="79">
        <v>5</v>
      </c>
      <c r="F14" s="127" t="s">
        <v>14</v>
      </c>
      <c r="G14" s="126"/>
      <c r="H14" s="127" t="s">
        <v>14</v>
      </c>
      <c r="J14" s="126">
        <v>8119374</v>
      </c>
      <c r="L14" s="78">
        <v>10348113</v>
      </c>
    </row>
    <row r="15" spans="1:12" ht="21" customHeight="1">
      <c r="A15" s="75"/>
      <c r="B15" s="77" t="s">
        <v>16</v>
      </c>
      <c r="C15" s="75"/>
      <c r="D15" s="75"/>
      <c r="E15" s="79">
        <v>9</v>
      </c>
      <c r="F15" s="126">
        <v>220375</v>
      </c>
      <c r="G15" s="126"/>
      <c r="H15" s="126">
        <v>257247</v>
      </c>
      <c r="J15" s="127" t="s">
        <v>14</v>
      </c>
      <c r="K15" s="80"/>
      <c r="L15" s="80" t="s">
        <v>14</v>
      </c>
    </row>
    <row r="16" spans="1:12" ht="21" customHeight="1">
      <c r="A16" s="75"/>
      <c r="B16" s="77" t="s">
        <v>251</v>
      </c>
      <c r="C16" s="75"/>
      <c r="D16" s="75"/>
      <c r="E16" s="79">
        <v>5</v>
      </c>
      <c r="F16" s="127" t="s">
        <v>14</v>
      </c>
      <c r="G16" s="126"/>
      <c r="H16" s="127" t="s">
        <v>14</v>
      </c>
      <c r="J16" s="126">
        <v>4071659</v>
      </c>
      <c r="K16" s="80"/>
      <c r="L16" s="80" t="s">
        <v>14</v>
      </c>
    </row>
    <row r="17" spans="1:12" ht="21" customHeight="1">
      <c r="A17" s="75"/>
      <c r="B17" s="77" t="s">
        <v>17</v>
      </c>
      <c r="C17" s="75"/>
      <c r="D17" s="75"/>
      <c r="E17" s="73"/>
      <c r="F17" s="126">
        <v>81688</v>
      </c>
      <c r="G17" s="126"/>
      <c r="H17" s="126">
        <v>34753</v>
      </c>
      <c r="J17" s="126">
        <v>56452</v>
      </c>
      <c r="L17" s="78">
        <v>95424</v>
      </c>
    </row>
    <row r="18" spans="1:12" ht="21" customHeight="1">
      <c r="A18" s="75"/>
      <c r="B18" s="77" t="s">
        <v>18</v>
      </c>
      <c r="C18" s="75"/>
      <c r="D18" s="75"/>
      <c r="E18" s="73"/>
      <c r="F18" s="126">
        <v>587</v>
      </c>
      <c r="G18" s="126"/>
      <c r="H18" s="126">
        <v>1013</v>
      </c>
      <c r="J18" s="127" t="s">
        <v>14</v>
      </c>
      <c r="L18" s="80" t="s">
        <v>14</v>
      </c>
    </row>
    <row r="19" spans="1:12" ht="21" customHeight="1">
      <c r="A19" s="75"/>
      <c r="B19" s="75" t="s">
        <v>19</v>
      </c>
      <c r="C19" s="75"/>
      <c r="D19" s="75"/>
      <c r="E19" s="79" t="s">
        <v>232</v>
      </c>
      <c r="F19" s="126">
        <v>63321</v>
      </c>
      <c r="G19" s="126"/>
      <c r="H19" s="126">
        <v>24306</v>
      </c>
      <c r="J19" s="126">
        <v>32177</v>
      </c>
      <c r="L19" s="78">
        <v>4915</v>
      </c>
    </row>
    <row r="20" spans="1:12" ht="21" customHeight="1">
      <c r="A20" s="75"/>
      <c r="B20" s="75" t="s">
        <v>250</v>
      </c>
      <c r="C20" s="75"/>
      <c r="D20" s="75"/>
      <c r="E20" s="79">
        <v>11</v>
      </c>
      <c r="F20" s="126">
        <v>536602</v>
      </c>
      <c r="G20" s="126"/>
      <c r="H20" s="127" t="s">
        <v>14</v>
      </c>
      <c r="J20" s="126">
        <v>536602</v>
      </c>
      <c r="L20" s="80" t="s">
        <v>14</v>
      </c>
    </row>
    <row r="21" spans="1:12" ht="21" customHeight="1">
      <c r="A21" s="75"/>
      <c r="B21" s="75"/>
      <c r="C21" s="77" t="s">
        <v>20</v>
      </c>
      <c r="E21" s="73"/>
      <c r="F21" s="4">
        <f>SUM(F11:F20)</f>
        <v>6335398</v>
      </c>
      <c r="G21" s="126"/>
      <c r="H21" s="4">
        <f>SUM(H11:H20)</f>
        <v>5179723</v>
      </c>
      <c r="J21" s="4">
        <f>SUM(J11:J20)</f>
        <v>16563200</v>
      </c>
      <c r="L21" s="4">
        <f>SUM(L11:L20)</f>
        <v>13815421</v>
      </c>
    </row>
    <row r="22" spans="1:12" ht="21" customHeight="1">
      <c r="A22" s="75"/>
      <c r="B22" s="75"/>
      <c r="C22" s="75"/>
      <c r="D22" s="77"/>
      <c r="E22" s="73"/>
      <c r="F22" s="126"/>
      <c r="G22" s="126"/>
      <c r="H22" s="126"/>
      <c r="J22" s="126"/>
      <c r="L22" s="78"/>
    </row>
    <row r="23" spans="1:12" ht="21" customHeight="1">
      <c r="A23" s="74" t="s">
        <v>21</v>
      </c>
      <c r="B23" s="74"/>
      <c r="C23" s="75"/>
      <c r="D23" s="75"/>
      <c r="E23" s="73"/>
      <c r="F23" s="126"/>
      <c r="G23" s="126"/>
      <c r="H23" s="126"/>
      <c r="J23" s="126"/>
      <c r="L23" s="78"/>
    </row>
    <row r="24" spans="1:12" ht="21" customHeight="1">
      <c r="A24" s="75"/>
      <c r="B24" s="75" t="s">
        <v>22</v>
      </c>
      <c r="C24" s="75"/>
      <c r="D24" s="75"/>
      <c r="E24" s="79">
        <v>12</v>
      </c>
      <c r="F24" s="126">
        <v>2595124</v>
      </c>
      <c r="G24" s="126"/>
      <c r="H24" s="126">
        <v>2938236</v>
      </c>
      <c r="I24" s="128"/>
      <c r="J24" s="126">
        <v>1859064</v>
      </c>
      <c r="L24" s="78">
        <v>1955763</v>
      </c>
    </row>
    <row r="25" spans="1:12" ht="21" customHeight="1">
      <c r="A25" s="75"/>
      <c r="B25" s="77" t="s">
        <v>23</v>
      </c>
      <c r="C25" s="75"/>
      <c r="D25" s="75"/>
      <c r="E25" s="79" t="s">
        <v>233</v>
      </c>
      <c r="F25" s="126">
        <v>170526</v>
      </c>
      <c r="G25" s="126"/>
      <c r="H25" s="126">
        <v>368121</v>
      </c>
      <c r="I25" s="128"/>
      <c r="J25" s="126">
        <v>170526</v>
      </c>
      <c r="L25" s="78">
        <v>368121</v>
      </c>
    </row>
    <row r="26" spans="1:12" s="122" customFormat="1" ht="21" customHeight="1">
      <c r="A26" s="75"/>
      <c r="B26" s="180" t="s">
        <v>234</v>
      </c>
      <c r="C26" s="180"/>
      <c r="D26" s="180"/>
      <c r="E26" s="79"/>
      <c r="F26" s="126">
        <v>4926</v>
      </c>
      <c r="G26" s="126"/>
      <c r="H26" s="127" t="s">
        <v>14</v>
      </c>
      <c r="I26" s="128"/>
      <c r="J26" s="127" t="s">
        <v>14</v>
      </c>
      <c r="K26" s="1"/>
      <c r="L26" s="80" t="s">
        <v>14</v>
      </c>
    </row>
    <row r="27" spans="1:12" ht="21" customHeight="1">
      <c r="A27" s="75"/>
      <c r="B27" s="75" t="s">
        <v>24</v>
      </c>
      <c r="C27" s="75"/>
      <c r="D27" s="75"/>
      <c r="E27" s="79">
        <v>14</v>
      </c>
      <c r="F27" s="126">
        <v>668108</v>
      </c>
      <c r="G27" s="126"/>
      <c r="H27" s="126">
        <v>693579</v>
      </c>
      <c r="I27" s="129"/>
      <c r="J27" s="126">
        <v>982197</v>
      </c>
      <c r="K27" s="2"/>
      <c r="L27" s="78">
        <v>1011140</v>
      </c>
    </row>
    <row r="28" spans="1:12" ht="21" customHeight="1">
      <c r="A28" s="75"/>
      <c r="B28" s="75" t="s">
        <v>25</v>
      </c>
      <c r="C28" s="75"/>
      <c r="D28" s="75"/>
      <c r="E28" s="79">
        <v>15</v>
      </c>
      <c r="F28" s="127" t="s">
        <v>14</v>
      </c>
      <c r="G28" s="2"/>
      <c r="H28" s="127" t="s">
        <v>14</v>
      </c>
      <c r="I28" s="2"/>
      <c r="J28" s="126">
        <v>15558014</v>
      </c>
      <c r="L28" s="78">
        <v>15200588</v>
      </c>
    </row>
    <row r="29" spans="1:12" ht="21" customHeight="1">
      <c r="A29" s="75"/>
      <c r="B29" s="75" t="s">
        <v>26</v>
      </c>
      <c r="C29" s="75"/>
      <c r="D29" s="75"/>
      <c r="E29" s="79">
        <v>5</v>
      </c>
      <c r="F29" s="127" t="s">
        <v>14</v>
      </c>
      <c r="G29" s="2"/>
      <c r="H29" s="127" t="s">
        <v>14</v>
      </c>
      <c r="I29" s="2"/>
      <c r="J29" s="126">
        <v>5443819</v>
      </c>
      <c r="L29" s="78">
        <v>7644016</v>
      </c>
    </row>
    <row r="30" spans="1:12" ht="21" customHeight="1">
      <c r="A30" s="75"/>
      <c r="B30" s="77" t="s">
        <v>27</v>
      </c>
      <c r="C30" s="75"/>
      <c r="D30" s="75"/>
      <c r="E30" s="79">
        <v>16</v>
      </c>
      <c r="F30" s="126">
        <v>1635572</v>
      </c>
      <c r="G30" s="126"/>
      <c r="H30" s="126">
        <v>1646619</v>
      </c>
      <c r="I30" s="2"/>
      <c r="J30" s="127" t="s">
        <v>14</v>
      </c>
      <c r="K30" s="2"/>
      <c r="L30" s="80" t="s">
        <v>14</v>
      </c>
    </row>
    <row r="31" spans="1:12" ht="21" customHeight="1">
      <c r="A31" s="75"/>
      <c r="B31" s="77" t="s">
        <v>28</v>
      </c>
      <c r="C31" s="75"/>
      <c r="D31" s="75"/>
      <c r="E31" s="79">
        <v>8</v>
      </c>
      <c r="F31" s="126">
        <v>389501</v>
      </c>
      <c r="G31" s="126"/>
      <c r="H31" s="126">
        <v>302781</v>
      </c>
      <c r="I31" s="2"/>
      <c r="J31" s="127" t="s">
        <v>14</v>
      </c>
      <c r="K31" s="2"/>
      <c r="L31" s="80" t="s">
        <v>14</v>
      </c>
    </row>
    <row r="32" spans="1:12" ht="21" customHeight="1">
      <c r="A32" s="75"/>
      <c r="B32" s="77" t="s">
        <v>29</v>
      </c>
      <c r="C32" s="75"/>
      <c r="D32" s="75"/>
      <c r="E32" s="79">
        <v>17</v>
      </c>
      <c r="F32" s="126">
        <v>1659801</v>
      </c>
      <c r="G32" s="126"/>
      <c r="H32" s="126">
        <v>154455</v>
      </c>
      <c r="I32" s="2"/>
      <c r="J32" s="127" t="s">
        <v>14</v>
      </c>
      <c r="K32" s="2"/>
      <c r="L32" s="80" t="s">
        <v>14</v>
      </c>
    </row>
    <row r="33" spans="1:12" ht="21" customHeight="1">
      <c r="A33" s="75"/>
      <c r="B33" s="77" t="s">
        <v>30</v>
      </c>
      <c r="C33" s="75"/>
      <c r="D33" s="75"/>
      <c r="E33" s="79">
        <v>18</v>
      </c>
      <c r="F33" s="126">
        <v>48597111</v>
      </c>
      <c r="G33" s="126"/>
      <c r="H33" s="126">
        <v>57083312</v>
      </c>
      <c r="I33" s="128"/>
      <c r="J33" s="126">
        <v>31329</v>
      </c>
      <c r="L33" s="78">
        <v>37032</v>
      </c>
    </row>
    <row r="34" spans="1:12" ht="21" customHeight="1">
      <c r="A34" s="75"/>
      <c r="B34" s="77" t="s">
        <v>31</v>
      </c>
      <c r="C34" s="75"/>
      <c r="D34" s="75"/>
      <c r="E34" s="79">
        <v>19</v>
      </c>
      <c r="F34" s="126">
        <v>1500517</v>
      </c>
      <c r="G34" s="126"/>
      <c r="H34" s="126">
        <v>1569708</v>
      </c>
      <c r="I34" s="128"/>
      <c r="J34" s="126">
        <v>92075</v>
      </c>
      <c r="L34" s="78">
        <v>114976</v>
      </c>
    </row>
    <row r="35" spans="1:12" ht="21" customHeight="1">
      <c r="A35" s="75"/>
      <c r="B35" s="77" t="s">
        <v>32</v>
      </c>
      <c r="C35" s="75"/>
      <c r="D35" s="75"/>
      <c r="E35" s="73">
        <v>20</v>
      </c>
      <c r="F35" s="126">
        <v>185071</v>
      </c>
      <c r="G35" s="126"/>
      <c r="H35" s="126">
        <v>185071</v>
      </c>
      <c r="I35" s="128"/>
      <c r="J35" s="127" t="s">
        <v>14</v>
      </c>
      <c r="K35" s="2"/>
      <c r="L35" s="80" t="s">
        <v>14</v>
      </c>
    </row>
    <row r="36" spans="1:12" ht="21" customHeight="1">
      <c r="A36" s="75"/>
      <c r="B36" s="77" t="s">
        <v>33</v>
      </c>
      <c r="C36" s="75"/>
      <c r="D36" s="75"/>
      <c r="E36" s="79">
        <v>21</v>
      </c>
      <c r="F36" s="126">
        <v>509235</v>
      </c>
      <c r="G36" s="126"/>
      <c r="H36" s="126">
        <v>659472</v>
      </c>
      <c r="I36" s="128"/>
      <c r="J36" s="126">
        <v>46416</v>
      </c>
      <c r="L36" s="78">
        <v>87508</v>
      </c>
    </row>
    <row r="37" spans="1:12" ht="21" customHeight="1">
      <c r="A37" s="75"/>
      <c r="B37" s="77" t="s">
        <v>34</v>
      </c>
      <c r="C37" s="75"/>
      <c r="D37" s="75"/>
      <c r="E37" s="79">
        <v>22</v>
      </c>
      <c r="F37" s="126">
        <v>5059598</v>
      </c>
      <c r="G37" s="126"/>
      <c r="H37" s="126">
        <v>5765118</v>
      </c>
      <c r="I37" s="128"/>
      <c r="J37" s="127" t="s">
        <v>14</v>
      </c>
      <c r="K37" s="2"/>
      <c r="L37" s="80" t="s">
        <v>14</v>
      </c>
    </row>
    <row r="38" spans="1:12" ht="21" customHeight="1">
      <c r="A38" s="75"/>
      <c r="B38" s="77" t="s">
        <v>35</v>
      </c>
      <c r="C38" s="75"/>
      <c r="D38" s="75"/>
      <c r="E38" s="79">
        <v>23</v>
      </c>
      <c r="F38" s="126">
        <v>106058</v>
      </c>
      <c r="G38" s="126"/>
      <c r="H38" s="126">
        <v>114733</v>
      </c>
      <c r="I38" s="128"/>
      <c r="J38" s="127" t="s">
        <v>14</v>
      </c>
      <c r="K38" s="2"/>
      <c r="L38" s="80" t="s">
        <v>14</v>
      </c>
    </row>
    <row r="39" spans="1:12" ht="21" customHeight="1">
      <c r="A39" s="75"/>
      <c r="B39" s="77" t="s">
        <v>36</v>
      </c>
      <c r="C39" s="75"/>
      <c r="D39" s="75"/>
      <c r="E39" s="73">
        <v>24</v>
      </c>
      <c r="F39" s="126">
        <v>419870</v>
      </c>
      <c r="G39" s="126"/>
      <c r="H39" s="126">
        <v>451631</v>
      </c>
      <c r="I39" s="128"/>
      <c r="J39" s="126">
        <v>138572</v>
      </c>
      <c r="L39" s="78">
        <v>59438</v>
      </c>
    </row>
    <row r="40" spans="1:12" ht="21" customHeight="1">
      <c r="A40" s="75"/>
      <c r="B40" s="77" t="s">
        <v>37</v>
      </c>
      <c r="C40" s="75"/>
      <c r="D40" s="75"/>
      <c r="E40" s="79">
        <v>25</v>
      </c>
      <c r="F40" s="126">
        <v>3963387</v>
      </c>
      <c r="G40" s="126"/>
      <c r="H40" s="126">
        <v>4592002</v>
      </c>
      <c r="I40" s="128"/>
      <c r="J40" s="126">
        <v>244081</v>
      </c>
      <c r="L40" s="78">
        <v>316150</v>
      </c>
    </row>
    <row r="41" spans="1:12" ht="21" customHeight="1">
      <c r="A41" s="75"/>
      <c r="B41" s="75"/>
      <c r="C41" s="77" t="s">
        <v>38</v>
      </c>
      <c r="F41" s="4">
        <f>SUM(F24:F40)</f>
        <v>67464405</v>
      </c>
      <c r="G41" s="78"/>
      <c r="H41" s="4">
        <f>SUM(H24:H40)</f>
        <v>76524838</v>
      </c>
      <c r="J41" s="4">
        <f>SUM(J24:J40)</f>
        <v>24566093</v>
      </c>
      <c r="L41" s="4">
        <f>SUM(L24:L40)</f>
        <v>26794732</v>
      </c>
    </row>
    <row r="42" spans="1:12" s="64" customFormat="1" ht="21" customHeight="1" thickBot="1">
      <c r="A42" s="82" t="s">
        <v>39</v>
      </c>
      <c r="B42" s="74"/>
      <c r="C42" s="83"/>
      <c r="E42" s="84"/>
      <c r="F42" s="44">
        <f>F21+F41</f>
        <v>73799803</v>
      </c>
      <c r="G42" s="85"/>
      <c r="H42" s="44">
        <f>H21+H41</f>
        <v>81704561</v>
      </c>
      <c r="I42" s="5"/>
      <c r="J42" s="44">
        <f>J21+J41</f>
        <v>41129293</v>
      </c>
      <c r="K42" s="5"/>
      <c r="L42" s="44">
        <f>L21+L41</f>
        <v>40610153</v>
      </c>
    </row>
    <row r="43" spans="1:12" ht="21" customHeight="1" thickTop="1">
      <c r="F43" s="78"/>
      <c r="G43" s="78"/>
    </row>
    <row r="44" spans="1:12" ht="21" customHeight="1">
      <c r="F44" s="78"/>
      <c r="G44" s="78"/>
    </row>
    <row r="45" spans="1:12" ht="21" customHeight="1">
      <c r="F45" s="78"/>
      <c r="G45" s="78"/>
    </row>
    <row r="46" spans="1:12" ht="21" customHeight="1">
      <c r="F46" s="78"/>
      <c r="G46" s="78"/>
    </row>
    <row r="47" spans="1:12" ht="21" customHeight="1">
      <c r="F47" s="78"/>
      <c r="G47" s="78"/>
    </row>
    <row r="48" spans="1:12" ht="21" customHeight="1">
      <c r="F48" s="78"/>
      <c r="G48" s="78"/>
    </row>
    <row r="49" spans="1:12" ht="21" customHeight="1">
      <c r="F49" s="78"/>
      <c r="G49" s="78"/>
    </row>
    <row r="50" spans="1:12" ht="21" customHeight="1">
      <c r="A50" s="76" t="s">
        <v>40</v>
      </c>
      <c r="F50" s="78"/>
      <c r="G50" s="78"/>
    </row>
    <row r="51" spans="1:12" ht="21" customHeight="1">
      <c r="F51" s="78"/>
      <c r="G51" s="78"/>
    </row>
    <row r="52" spans="1:12" ht="21" customHeight="1">
      <c r="F52" s="78"/>
      <c r="G52" s="78"/>
    </row>
    <row r="53" spans="1:12" ht="21" customHeight="1">
      <c r="F53" s="78"/>
      <c r="G53" s="78"/>
    </row>
    <row r="54" spans="1:12" ht="21" customHeight="1">
      <c r="F54" s="78"/>
      <c r="G54" s="78"/>
    </row>
    <row r="56" spans="1:12" ht="21" customHeight="1">
      <c r="F56" s="49"/>
      <c r="H56" s="49"/>
      <c r="J56" s="49"/>
      <c r="L56" s="49"/>
    </row>
  </sheetData>
  <mergeCells count="10">
    <mergeCell ref="B26:D26"/>
    <mergeCell ref="J7:L7"/>
    <mergeCell ref="A9:D9"/>
    <mergeCell ref="A1:L1"/>
    <mergeCell ref="A2:L2"/>
    <mergeCell ref="A3:L3"/>
    <mergeCell ref="H4:L4"/>
    <mergeCell ref="F6:H6"/>
    <mergeCell ref="J6:L6"/>
    <mergeCell ref="F7:H7"/>
  </mergeCells>
  <pageMargins left="0.8" right="0.5" top="1" bottom="0.5" header="0.3" footer="0.2"/>
  <pageSetup paperSize="9" scale="70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15"/>
  <sheetViews>
    <sheetView tabSelected="1" view="pageBreakPreview" topLeftCell="A7" zoomScale="70" zoomScaleNormal="80" zoomScaleSheetLayoutView="70" workbookViewId="0">
      <selection activeCell="A26" sqref="A26"/>
    </sheetView>
  </sheetViews>
  <sheetFormatPr defaultColWidth="8.1796875" defaultRowHeight="21" customHeight="1"/>
  <cols>
    <col min="1" max="3" width="2.453125" style="76" customWidth="1"/>
    <col min="4" max="4" width="56.54296875" style="76" customWidth="1"/>
    <col min="5" max="5" width="1.453125" style="76" customWidth="1"/>
    <col min="6" max="6" width="7.81640625" style="81" customWidth="1"/>
    <col min="7" max="7" width="14.54296875" style="76" customWidth="1"/>
    <col min="8" max="8" width="1.81640625" style="76" customWidth="1"/>
    <col min="9" max="9" width="14.54296875" style="1" customWidth="1"/>
    <col min="10" max="10" width="1.81640625" style="1" customWidth="1"/>
    <col min="11" max="11" width="14.54296875" style="1" customWidth="1"/>
    <col min="12" max="12" width="1.81640625" style="1" customWidth="1"/>
    <col min="13" max="13" width="14.1796875" style="1" customWidth="1"/>
    <col min="14" max="256" width="8.1796875" style="76"/>
    <col min="257" max="259" width="2.453125" style="76" customWidth="1"/>
    <col min="260" max="260" width="45.453125" style="76" customWidth="1"/>
    <col min="261" max="261" width="1.453125" style="76" customWidth="1"/>
    <col min="262" max="262" width="7.1796875" style="76" customWidth="1"/>
    <col min="263" max="263" width="13.1796875" style="76" bestFit="1" customWidth="1"/>
    <col min="264" max="264" width="1" style="76" customWidth="1"/>
    <col min="265" max="265" width="13.1796875" style="76" bestFit="1" customWidth="1"/>
    <col min="266" max="266" width="1" style="76" customWidth="1"/>
    <col min="267" max="267" width="13.1796875" style="76" bestFit="1" customWidth="1"/>
    <col min="268" max="268" width="1" style="76" customWidth="1"/>
    <col min="269" max="269" width="14.1796875" style="76" customWidth="1"/>
    <col min="270" max="512" width="8.1796875" style="76"/>
    <col min="513" max="515" width="2.453125" style="76" customWidth="1"/>
    <col min="516" max="516" width="45.453125" style="76" customWidth="1"/>
    <col min="517" max="517" width="1.453125" style="76" customWidth="1"/>
    <col min="518" max="518" width="7.1796875" style="76" customWidth="1"/>
    <col min="519" max="519" width="13.1796875" style="76" bestFit="1" customWidth="1"/>
    <col min="520" max="520" width="1" style="76" customWidth="1"/>
    <col min="521" max="521" width="13.1796875" style="76" bestFit="1" customWidth="1"/>
    <col min="522" max="522" width="1" style="76" customWidth="1"/>
    <col min="523" max="523" width="13.1796875" style="76" bestFit="1" customWidth="1"/>
    <col min="524" max="524" width="1" style="76" customWidth="1"/>
    <col min="525" max="525" width="14.1796875" style="76" customWidth="1"/>
    <col min="526" max="768" width="8.1796875" style="76"/>
    <col min="769" max="771" width="2.453125" style="76" customWidth="1"/>
    <col min="772" max="772" width="45.453125" style="76" customWidth="1"/>
    <col min="773" max="773" width="1.453125" style="76" customWidth="1"/>
    <col min="774" max="774" width="7.1796875" style="76" customWidth="1"/>
    <col min="775" max="775" width="13.1796875" style="76" bestFit="1" customWidth="1"/>
    <col min="776" max="776" width="1" style="76" customWidth="1"/>
    <col min="777" max="777" width="13.1796875" style="76" bestFit="1" customWidth="1"/>
    <col min="778" max="778" width="1" style="76" customWidth="1"/>
    <col min="779" max="779" width="13.1796875" style="76" bestFit="1" customWidth="1"/>
    <col min="780" max="780" width="1" style="76" customWidth="1"/>
    <col min="781" max="781" width="14.1796875" style="76" customWidth="1"/>
    <col min="782" max="1024" width="8.1796875" style="76"/>
    <col min="1025" max="1027" width="2.453125" style="76" customWidth="1"/>
    <col min="1028" max="1028" width="45.453125" style="76" customWidth="1"/>
    <col min="1029" max="1029" width="1.453125" style="76" customWidth="1"/>
    <col min="1030" max="1030" width="7.1796875" style="76" customWidth="1"/>
    <col min="1031" max="1031" width="13.1796875" style="76" bestFit="1" customWidth="1"/>
    <col min="1032" max="1032" width="1" style="76" customWidth="1"/>
    <col min="1033" max="1033" width="13.1796875" style="76" bestFit="1" customWidth="1"/>
    <col min="1034" max="1034" width="1" style="76" customWidth="1"/>
    <col min="1035" max="1035" width="13.1796875" style="76" bestFit="1" customWidth="1"/>
    <col min="1036" max="1036" width="1" style="76" customWidth="1"/>
    <col min="1037" max="1037" width="14.1796875" style="76" customWidth="1"/>
    <col min="1038" max="1280" width="8.1796875" style="76"/>
    <col min="1281" max="1283" width="2.453125" style="76" customWidth="1"/>
    <col min="1284" max="1284" width="45.453125" style="76" customWidth="1"/>
    <col min="1285" max="1285" width="1.453125" style="76" customWidth="1"/>
    <col min="1286" max="1286" width="7.1796875" style="76" customWidth="1"/>
    <col min="1287" max="1287" width="13.1796875" style="76" bestFit="1" customWidth="1"/>
    <col min="1288" max="1288" width="1" style="76" customWidth="1"/>
    <col min="1289" max="1289" width="13.1796875" style="76" bestFit="1" customWidth="1"/>
    <col min="1290" max="1290" width="1" style="76" customWidth="1"/>
    <col min="1291" max="1291" width="13.1796875" style="76" bestFit="1" customWidth="1"/>
    <col min="1292" max="1292" width="1" style="76" customWidth="1"/>
    <col min="1293" max="1293" width="14.1796875" style="76" customWidth="1"/>
    <col min="1294" max="1536" width="8.1796875" style="76"/>
    <col min="1537" max="1539" width="2.453125" style="76" customWidth="1"/>
    <col min="1540" max="1540" width="45.453125" style="76" customWidth="1"/>
    <col min="1541" max="1541" width="1.453125" style="76" customWidth="1"/>
    <col min="1542" max="1542" width="7.1796875" style="76" customWidth="1"/>
    <col min="1543" max="1543" width="13.1796875" style="76" bestFit="1" customWidth="1"/>
    <col min="1544" max="1544" width="1" style="76" customWidth="1"/>
    <col min="1545" max="1545" width="13.1796875" style="76" bestFit="1" customWidth="1"/>
    <col min="1546" max="1546" width="1" style="76" customWidth="1"/>
    <col min="1547" max="1547" width="13.1796875" style="76" bestFit="1" customWidth="1"/>
    <col min="1548" max="1548" width="1" style="76" customWidth="1"/>
    <col min="1549" max="1549" width="14.1796875" style="76" customWidth="1"/>
    <col min="1550" max="1792" width="8.1796875" style="76"/>
    <col min="1793" max="1795" width="2.453125" style="76" customWidth="1"/>
    <col min="1796" max="1796" width="45.453125" style="76" customWidth="1"/>
    <col min="1797" max="1797" width="1.453125" style="76" customWidth="1"/>
    <col min="1798" max="1798" width="7.1796875" style="76" customWidth="1"/>
    <col min="1799" max="1799" width="13.1796875" style="76" bestFit="1" customWidth="1"/>
    <col min="1800" max="1800" width="1" style="76" customWidth="1"/>
    <col min="1801" max="1801" width="13.1796875" style="76" bestFit="1" customWidth="1"/>
    <col min="1802" max="1802" width="1" style="76" customWidth="1"/>
    <col min="1803" max="1803" width="13.1796875" style="76" bestFit="1" customWidth="1"/>
    <col min="1804" max="1804" width="1" style="76" customWidth="1"/>
    <col min="1805" max="1805" width="14.1796875" style="76" customWidth="1"/>
    <col min="1806" max="2048" width="8.1796875" style="76"/>
    <col min="2049" max="2051" width="2.453125" style="76" customWidth="1"/>
    <col min="2052" max="2052" width="45.453125" style="76" customWidth="1"/>
    <col min="2053" max="2053" width="1.453125" style="76" customWidth="1"/>
    <col min="2054" max="2054" width="7.1796875" style="76" customWidth="1"/>
    <col min="2055" max="2055" width="13.1796875" style="76" bestFit="1" customWidth="1"/>
    <col min="2056" max="2056" width="1" style="76" customWidth="1"/>
    <col min="2057" max="2057" width="13.1796875" style="76" bestFit="1" customWidth="1"/>
    <col min="2058" max="2058" width="1" style="76" customWidth="1"/>
    <col min="2059" max="2059" width="13.1796875" style="76" bestFit="1" customWidth="1"/>
    <col min="2060" max="2060" width="1" style="76" customWidth="1"/>
    <col min="2061" max="2061" width="14.1796875" style="76" customWidth="1"/>
    <col min="2062" max="2304" width="8.1796875" style="76"/>
    <col min="2305" max="2307" width="2.453125" style="76" customWidth="1"/>
    <col min="2308" max="2308" width="45.453125" style="76" customWidth="1"/>
    <col min="2309" max="2309" width="1.453125" style="76" customWidth="1"/>
    <col min="2310" max="2310" width="7.1796875" style="76" customWidth="1"/>
    <col min="2311" max="2311" width="13.1796875" style="76" bestFit="1" customWidth="1"/>
    <col min="2312" max="2312" width="1" style="76" customWidth="1"/>
    <col min="2313" max="2313" width="13.1796875" style="76" bestFit="1" customWidth="1"/>
    <col min="2314" max="2314" width="1" style="76" customWidth="1"/>
    <col min="2315" max="2315" width="13.1796875" style="76" bestFit="1" customWidth="1"/>
    <col min="2316" max="2316" width="1" style="76" customWidth="1"/>
    <col min="2317" max="2317" width="14.1796875" style="76" customWidth="1"/>
    <col min="2318" max="2560" width="8.1796875" style="76"/>
    <col min="2561" max="2563" width="2.453125" style="76" customWidth="1"/>
    <col min="2564" max="2564" width="45.453125" style="76" customWidth="1"/>
    <col min="2565" max="2565" width="1.453125" style="76" customWidth="1"/>
    <col min="2566" max="2566" width="7.1796875" style="76" customWidth="1"/>
    <col min="2567" max="2567" width="13.1796875" style="76" bestFit="1" customWidth="1"/>
    <col min="2568" max="2568" width="1" style="76" customWidth="1"/>
    <col min="2569" max="2569" width="13.1796875" style="76" bestFit="1" customWidth="1"/>
    <col min="2570" max="2570" width="1" style="76" customWidth="1"/>
    <col min="2571" max="2571" width="13.1796875" style="76" bestFit="1" customWidth="1"/>
    <col min="2572" max="2572" width="1" style="76" customWidth="1"/>
    <col min="2573" max="2573" width="14.1796875" style="76" customWidth="1"/>
    <col min="2574" max="2816" width="8.1796875" style="76"/>
    <col min="2817" max="2819" width="2.453125" style="76" customWidth="1"/>
    <col min="2820" max="2820" width="45.453125" style="76" customWidth="1"/>
    <col min="2821" max="2821" width="1.453125" style="76" customWidth="1"/>
    <col min="2822" max="2822" width="7.1796875" style="76" customWidth="1"/>
    <col min="2823" max="2823" width="13.1796875" style="76" bestFit="1" customWidth="1"/>
    <col min="2824" max="2824" width="1" style="76" customWidth="1"/>
    <col min="2825" max="2825" width="13.1796875" style="76" bestFit="1" customWidth="1"/>
    <col min="2826" max="2826" width="1" style="76" customWidth="1"/>
    <col min="2827" max="2827" width="13.1796875" style="76" bestFit="1" customWidth="1"/>
    <col min="2828" max="2828" width="1" style="76" customWidth="1"/>
    <col min="2829" max="2829" width="14.1796875" style="76" customWidth="1"/>
    <col min="2830" max="3072" width="8.1796875" style="76"/>
    <col min="3073" max="3075" width="2.453125" style="76" customWidth="1"/>
    <col min="3076" max="3076" width="45.453125" style="76" customWidth="1"/>
    <col min="3077" max="3077" width="1.453125" style="76" customWidth="1"/>
    <col min="3078" max="3078" width="7.1796875" style="76" customWidth="1"/>
    <col min="3079" max="3079" width="13.1796875" style="76" bestFit="1" customWidth="1"/>
    <col min="3080" max="3080" width="1" style="76" customWidth="1"/>
    <col min="3081" max="3081" width="13.1796875" style="76" bestFit="1" customWidth="1"/>
    <col min="3082" max="3082" width="1" style="76" customWidth="1"/>
    <col min="3083" max="3083" width="13.1796875" style="76" bestFit="1" customWidth="1"/>
    <col min="3084" max="3084" width="1" style="76" customWidth="1"/>
    <col min="3085" max="3085" width="14.1796875" style="76" customWidth="1"/>
    <col min="3086" max="3328" width="8.1796875" style="76"/>
    <col min="3329" max="3331" width="2.453125" style="76" customWidth="1"/>
    <col min="3332" max="3332" width="45.453125" style="76" customWidth="1"/>
    <col min="3333" max="3333" width="1.453125" style="76" customWidth="1"/>
    <col min="3334" max="3334" width="7.1796875" style="76" customWidth="1"/>
    <col min="3335" max="3335" width="13.1796875" style="76" bestFit="1" customWidth="1"/>
    <col min="3336" max="3336" width="1" style="76" customWidth="1"/>
    <col min="3337" max="3337" width="13.1796875" style="76" bestFit="1" customWidth="1"/>
    <col min="3338" max="3338" width="1" style="76" customWidth="1"/>
    <col min="3339" max="3339" width="13.1796875" style="76" bestFit="1" customWidth="1"/>
    <col min="3340" max="3340" width="1" style="76" customWidth="1"/>
    <col min="3341" max="3341" width="14.1796875" style="76" customWidth="1"/>
    <col min="3342" max="3584" width="8.1796875" style="76"/>
    <col min="3585" max="3587" width="2.453125" style="76" customWidth="1"/>
    <col min="3588" max="3588" width="45.453125" style="76" customWidth="1"/>
    <col min="3589" max="3589" width="1.453125" style="76" customWidth="1"/>
    <col min="3590" max="3590" width="7.1796875" style="76" customWidth="1"/>
    <col min="3591" max="3591" width="13.1796875" style="76" bestFit="1" customWidth="1"/>
    <col min="3592" max="3592" width="1" style="76" customWidth="1"/>
    <col min="3593" max="3593" width="13.1796875" style="76" bestFit="1" customWidth="1"/>
    <col min="3594" max="3594" width="1" style="76" customWidth="1"/>
    <col min="3595" max="3595" width="13.1796875" style="76" bestFit="1" customWidth="1"/>
    <col min="3596" max="3596" width="1" style="76" customWidth="1"/>
    <col min="3597" max="3597" width="14.1796875" style="76" customWidth="1"/>
    <col min="3598" max="3840" width="8.1796875" style="76"/>
    <col min="3841" max="3843" width="2.453125" style="76" customWidth="1"/>
    <col min="3844" max="3844" width="45.453125" style="76" customWidth="1"/>
    <col min="3845" max="3845" width="1.453125" style="76" customWidth="1"/>
    <col min="3846" max="3846" width="7.1796875" style="76" customWidth="1"/>
    <col min="3847" max="3847" width="13.1796875" style="76" bestFit="1" customWidth="1"/>
    <col min="3848" max="3848" width="1" style="76" customWidth="1"/>
    <col min="3849" max="3849" width="13.1796875" style="76" bestFit="1" customWidth="1"/>
    <col min="3850" max="3850" width="1" style="76" customWidth="1"/>
    <col min="3851" max="3851" width="13.1796875" style="76" bestFit="1" customWidth="1"/>
    <col min="3852" max="3852" width="1" style="76" customWidth="1"/>
    <col min="3853" max="3853" width="14.1796875" style="76" customWidth="1"/>
    <col min="3854" max="4096" width="8.1796875" style="76"/>
    <col min="4097" max="4099" width="2.453125" style="76" customWidth="1"/>
    <col min="4100" max="4100" width="45.453125" style="76" customWidth="1"/>
    <col min="4101" max="4101" width="1.453125" style="76" customWidth="1"/>
    <col min="4102" max="4102" width="7.1796875" style="76" customWidth="1"/>
    <col min="4103" max="4103" width="13.1796875" style="76" bestFit="1" customWidth="1"/>
    <col min="4104" max="4104" width="1" style="76" customWidth="1"/>
    <col min="4105" max="4105" width="13.1796875" style="76" bestFit="1" customWidth="1"/>
    <col min="4106" max="4106" width="1" style="76" customWidth="1"/>
    <col min="4107" max="4107" width="13.1796875" style="76" bestFit="1" customWidth="1"/>
    <col min="4108" max="4108" width="1" style="76" customWidth="1"/>
    <col min="4109" max="4109" width="14.1796875" style="76" customWidth="1"/>
    <col min="4110" max="4352" width="8.1796875" style="76"/>
    <col min="4353" max="4355" width="2.453125" style="76" customWidth="1"/>
    <col min="4356" max="4356" width="45.453125" style="76" customWidth="1"/>
    <col min="4357" max="4357" width="1.453125" style="76" customWidth="1"/>
    <col min="4358" max="4358" width="7.1796875" style="76" customWidth="1"/>
    <col min="4359" max="4359" width="13.1796875" style="76" bestFit="1" customWidth="1"/>
    <col min="4360" max="4360" width="1" style="76" customWidth="1"/>
    <col min="4361" max="4361" width="13.1796875" style="76" bestFit="1" customWidth="1"/>
    <col min="4362" max="4362" width="1" style="76" customWidth="1"/>
    <col min="4363" max="4363" width="13.1796875" style="76" bestFit="1" customWidth="1"/>
    <col min="4364" max="4364" width="1" style="76" customWidth="1"/>
    <col min="4365" max="4365" width="14.1796875" style="76" customWidth="1"/>
    <col min="4366" max="4608" width="8.1796875" style="76"/>
    <col min="4609" max="4611" width="2.453125" style="76" customWidth="1"/>
    <col min="4612" max="4612" width="45.453125" style="76" customWidth="1"/>
    <col min="4613" max="4613" width="1.453125" style="76" customWidth="1"/>
    <col min="4614" max="4614" width="7.1796875" style="76" customWidth="1"/>
    <col min="4615" max="4615" width="13.1796875" style="76" bestFit="1" customWidth="1"/>
    <col min="4616" max="4616" width="1" style="76" customWidth="1"/>
    <col min="4617" max="4617" width="13.1796875" style="76" bestFit="1" customWidth="1"/>
    <col min="4618" max="4618" width="1" style="76" customWidth="1"/>
    <col min="4619" max="4619" width="13.1796875" style="76" bestFit="1" customWidth="1"/>
    <col min="4620" max="4620" width="1" style="76" customWidth="1"/>
    <col min="4621" max="4621" width="14.1796875" style="76" customWidth="1"/>
    <col min="4622" max="4864" width="8.1796875" style="76"/>
    <col min="4865" max="4867" width="2.453125" style="76" customWidth="1"/>
    <col min="4868" max="4868" width="45.453125" style="76" customWidth="1"/>
    <col min="4869" max="4869" width="1.453125" style="76" customWidth="1"/>
    <col min="4870" max="4870" width="7.1796875" style="76" customWidth="1"/>
    <col min="4871" max="4871" width="13.1796875" style="76" bestFit="1" customWidth="1"/>
    <col min="4872" max="4872" width="1" style="76" customWidth="1"/>
    <col min="4873" max="4873" width="13.1796875" style="76" bestFit="1" customWidth="1"/>
    <col min="4874" max="4874" width="1" style="76" customWidth="1"/>
    <col min="4875" max="4875" width="13.1796875" style="76" bestFit="1" customWidth="1"/>
    <col min="4876" max="4876" width="1" style="76" customWidth="1"/>
    <col min="4877" max="4877" width="14.1796875" style="76" customWidth="1"/>
    <col min="4878" max="5120" width="8.1796875" style="76"/>
    <col min="5121" max="5123" width="2.453125" style="76" customWidth="1"/>
    <col min="5124" max="5124" width="45.453125" style="76" customWidth="1"/>
    <col min="5125" max="5125" width="1.453125" style="76" customWidth="1"/>
    <col min="5126" max="5126" width="7.1796875" style="76" customWidth="1"/>
    <col min="5127" max="5127" width="13.1796875" style="76" bestFit="1" customWidth="1"/>
    <col min="5128" max="5128" width="1" style="76" customWidth="1"/>
    <col min="5129" max="5129" width="13.1796875" style="76" bestFit="1" customWidth="1"/>
    <col min="5130" max="5130" width="1" style="76" customWidth="1"/>
    <col min="5131" max="5131" width="13.1796875" style="76" bestFit="1" customWidth="1"/>
    <col min="5132" max="5132" width="1" style="76" customWidth="1"/>
    <col min="5133" max="5133" width="14.1796875" style="76" customWidth="1"/>
    <col min="5134" max="5376" width="8.1796875" style="76"/>
    <col min="5377" max="5379" width="2.453125" style="76" customWidth="1"/>
    <col min="5380" max="5380" width="45.453125" style="76" customWidth="1"/>
    <col min="5381" max="5381" width="1.453125" style="76" customWidth="1"/>
    <col min="5382" max="5382" width="7.1796875" style="76" customWidth="1"/>
    <col min="5383" max="5383" width="13.1796875" style="76" bestFit="1" customWidth="1"/>
    <col min="5384" max="5384" width="1" style="76" customWidth="1"/>
    <col min="5385" max="5385" width="13.1796875" style="76" bestFit="1" customWidth="1"/>
    <col min="5386" max="5386" width="1" style="76" customWidth="1"/>
    <col min="5387" max="5387" width="13.1796875" style="76" bestFit="1" customWidth="1"/>
    <col min="5388" max="5388" width="1" style="76" customWidth="1"/>
    <col min="5389" max="5389" width="14.1796875" style="76" customWidth="1"/>
    <col min="5390" max="5632" width="8.1796875" style="76"/>
    <col min="5633" max="5635" width="2.453125" style="76" customWidth="1"/>
    <col min="5636" max="5636" width="45.453125" style="76" customWidth="1"/>
    <col min="5637" max="5637" width="1.453125" style="76" customWidth="1"/>
    <col min="5638" max="5638" width="7.1796875" style="76" customWidth="1"/>
    <col min="5639" max="5639" width="13.1796875" style="76" bestFit="1" customWidth="1"/>
    <col min="5640" max="5640" width="1" style="76" customWidth="1"/>
    <col min="5641" max="5641" width="13.1796875" style="76" bestFit="1" customWidth="1"/>
    <col min="5642" max="5642" width="1" style="76" customWidth="1"/>
    <col min="5643" max="5643" width="13.1796875" style="76" bestFit="1" customWidth="1"/>
    <col min="5644" max="5644" width="1" style="76" customWidth="1"/>
    <col min="5645" max="5645" width="14.1796875" style="76" customWidth="1"/>
    <col min="5646" max="5888" width="8.1796875" style="76"/>
    <col min="5889" max="5891" width="2.453125" style="76" customWidth="1"/>
    <col min="5892" max="5892" width="45.453125" style="76" customWidth="1"/>
    <col min="5893" max="5893" width="1.453125" style="76" customWidth="1"/>
    <col min="5894" max="5894" width="7.1796875" style="76" customWidth="1"/>
    <col min="5895" max="5895" width="13.1796875" style="76" bestFit="1" customWidth="1"/>
    <col min="5896" max="5896" width="1" style="76" customWidth="1"/>
    <col min="5897" max="5897" width="13.1796875" style="76" bestFit="1" customWidth="1"/>
    <col min="5898" max="5898" width="1" style="76" customWidth="1"/>
    <col min="5899" max="5899" width="13.1796875" style="76" bestFit="1" customWidth="1"/>
    <col min="5900" max="5900" width="1" style="76" customWidth="1"/>
    <col min="5901" max="5901" width="14.1796875" style="76" customWidth="1"/>
    <col min="5902" max="6144" width="8.1796875" style="76"/>
    <col min="6145" max="6147" width="2.453125" style="76" customWidth="1"/>
    <col min="6148" max="6148" width="45.453125" style="76" customWidth="1"/>
    <col min="6149" max="6149" width="1.453125" style="76" customWidth="1"/>
    <col min="6150" max="6150" width="7.1796875" style="76" customWidth="1"/>
    <col min="6151" max="6151" width="13.1796875" style="76" bestFit="1" customWidth="1"/>
    <col min="6152" max="6152" width="1" style="76" customWidth="1"/>
    <col min="6153" max="6153" width="13.1796875" style="76" bestFit="1" customWidth="1"/>
    <col min="6154" max="6154" width="1" style="76" customWidth="1"/>
    <col min="6155" max="6155" width="13.1796875" style="76" bestFit="1" customWidth="1"/>
    <col min="6156" max="6156" width="1" style="76" customWidth="1"/>
    <col min="6157" max="6157" width="14.1796875" style="76" customWidth="1"/>
    <col min="6158" max="6400" width="8.1796875" style="76"/>
    <col min="6401" max="6403" width="2.453125" style="76" customWidth="1"/>
    <col min="6404" max="6404" width="45.453125" style="76" customWidth="1"/>
    <col min="6405" max="6405" width="1.453125" style="76" customWidth="1"/>
    <col min="6406" max="6406" width="7.1796875" style="76" customWidth="1"/>
    <col min="6407" max="6407" width="13.1796875" style="76" bestFit="1" customWidth="1"/>
    <col min="6408" max="6408" width="1" style="76" customWidth="1"/>
    <col min="6409" max="6409" width="13.1796875" style="76" bestFit="1" customWidth="1"/>
    <col min="6410" max="6410" width="1" style="76" customWidth="1"/>
    <col min="6411" max="6411" width="13.1796875" style="76" bestFit="1" customWidth="1"/>
    <col min="6412" max="6412" width="1" style="76" customWidth="1"/>
    <col min="6413" max="6413" width="14.1796875" style="76" customWidth="1"/>
    <col min="6414" max="6656" width="8.1796875" style="76"/>
    <col min="6657" max="6659" width="2.453125" style="76" customWidth="1"/>
    <col min="6660" max="6660" width="45.453125" style="76" customWidth="1"/>
    <col min="6661" max="6661" width="1.453125" style="76" customWidth="1"/>
    <col min="6662" max="6662" width="7.1796875" style="76" customWidth="1"/>
    <col min="6663" max="6663" width="13.1796875" style="76" bestFit="1" customWidth="1"/>
    <col min="6664" max="6664" width="1" style="76" customWidth="1"/>
    <col min="6665" max="6665" width="13.1796875" style="76" bestFit="1" customWidth="1"/>
    <col min="6666" max="6666" width="1" style="76" customWidth="1"/>
    <col min="6667" max="6667" width="13.1796875" style="76" bestFit="1" customWidth="1"/>
    <col min="6668" max="6668" width="1" style="76" customWidth="1"/>
    <col min="6669" max="6669" width="14.1796875" style="76" customWidth="1"/>
    <col min="6670" max="6912" width="8.1796875" style="76"/>
    <col min="6913" max="6915" width="2.453125" style="76" customWidth="1"/>
    <col min="6916" max="6916" width="45.453125" style="76" customWidth="1"/>
    <col min="6917" max="6917" width="1.453125" style="76" customWidth="1"/>
    <col min="6918" max="6918" width="7.1796875" style="76" customWidth="1"/>
    <col min="6919" max="6919" width="13.1796875" style="76" bestFit="1" customWidth="1"/>
    <col min="6920" max="6920" width="1" style="76" customWidth="1"/>
    <col min="6921" max="6921" width="13.1796875" style="76" bestFit="1" customWidth="1"/>
    <col min="6922" max="6922" width="1" style="76" customWidth="1"/>
    <col min="6923" max="6923" width="13.1796875" style="76" bestFit="1" customWidth="1"/>
    <col min="6924" max="6924" width="1" style="76" customWidth="1"/>
    <col min="6925" max="6925" width="14.1796875" style="76" customWidth="1"/>
    <col min="6926" max="7168" width="8.1796875" style="76"/>
    <col min="7169" max="7171" width="2.453125" style="76" customWidth="1"/>
    <col min="7172" max="7172" width="45.453125" style="76" customWidth="1"/>
    <col min="7173" max="7173" width="1.453125" style="76" customWidth="1"/>
    <col min="7174" max="7174" width="7.1796875" style="76" customWidth="1"/>
    <col min="7175" max="7175" width="13.1796875" style="76" bestFit="1" customWidth="1"/>
    <col min="7176" max="7176" width="1" style="76" customWidth="1"/>
    <col min="7177" max="7177" width="13.1796875" style="76" bestFit="1" customWidth="1"/>
    <col min="7178" max="7178" width="1" style="76" customWidth="1"/>
    <col min="7179" max="7179" width="13.1796875" style="76" bestFit="1" customWidth="1"/>
    <col min="7180" max="7180" width="1" style="76" customWidth="1"/>
    <col min="7181" max="7181" width="14.1796875" style="76" customWidth="1"/>
    <col min="7182" max="7424" width="8.1796875" style="76"/>
    <col min="7425" max="7427" width="2.453125" style="76" customWidth="1"/>
    <col min="7428" max="7428" width="45.453125" style="76" customWidth="1"/>
    <col min="7429" max="7429" width="1.453125" style="76" customWidth="1"/>
    <col min="7430" max="7430" width="7.1796875" style="76" customWidth="1"/>
    <col min="7431" max="7431" width="13.1796875" style="76" bestFit="1" customWidth="1"/>
    <col min="7432" max="7432" width="1" style="76" customWidth="1"/>
    <col min="7433" max="7433" width="13.1796875" style="76" bestFit="1" customWidth="1"/>
    <col min="7434" max="7434" width="1" style="76" customWidth="1"/>
    <col min="7435" max="7435" width="13.1796875" style="76" bestFit="1" customWidth="1"/>
    <col min="7436" max="7436" width="1" style="76" customWidth="1"/>
    <col min="7437" max="7437" width="14.1796875" style="76" customWidth="1"/>
    <col min="7438" max="7680" width="8.1796875" style="76"/>
    <col min="7681" max="7683" width="2.453125" style="76" customWidth="1"/>
    <col min="7684" max="7684" width="45.453125" style="76" customWidth="1"/>
    <col min="7685" max="7685" width="1.453125" style="76" customWidth="1"/>
    <col min="7686" max="7686" width="7.1796875" style="76" customWidth="1"/>
    <col min="7687" max="7687" width="13.1796875" style="76" bestFit="1" customWidth="1"/>
    <col min="7688" max="7688" width="1" style="76" customWidth="1"/>
    <col min="7689" max="7689" width="13.1796875" style="76" bestFit="1" customWidth="1"/>
    <col min="7690" max="7690" width="1" style="76" customWidth="1"/>
    <col min="7691" max="7691" width="13.1796875" style="76" bestFit="1" customWidth="1"/>
    <col min="7692" max="7692" width="1" style="76" customWidth="1"/>
    <col min="7693" max="7693" width="14.1796875" style="76" customWidth="1"/>
    <col min="7694" max="7936" width="8.1796875" style="76"/>
    <col min="7937" max="7939" width="2.453125" style="76" customWidth="1"/>
    <col min="7940" max="7940" width="45.453125" style="76" customWidth="1"/>
    <col min="7941" max="7941" width="1.453125" style="76" customWidth="1"/>
    <col min="7942" max="7942" width="7.1796875" style="76" customWidth="1"/>
    <col min="7943" max="7943" width="13.1796875" style="76" bestFit="1" customWidth="1"/>
    <col min="7944" max="7944" width="1" style="76" customWidth="1"/>
    <col min="7945" max="7945" width="13.1796875" style="76" bestFit="1" customWidth="1"/>
    <col min="7946" max="7946" width="1" style="76" customWidth="1"/>
    <col min="7947" max="7947" width="13.1796875" style="76" bestFit="1" customWidth="1"/>
    <col min="7948" max="7948" width="1" style="76" customWidth="1"/>
    <col min="7949" max="7949" width="14.1796875" style="76" customWidth="1"/>
    <col min="7950" max="8192" width="8.1796875" style="76"/>
    <col min="8193" max="8195" width="2.453125" style="76" customWidth="1"/>
    <col min="8196" max="8196" width="45.453125" style="76" customWidth="1"/>
    <col min="8197" max="8197" width="1.453125" style="76" customWidth="1"/>
    <col min="8198" max="8198" width="7.1796875" style="76" customWidth="1"/>
    <col min="8199" max="8199" width="13.1796875" style="76" bestFit="1" customWidth="1"/>
    <col min="8200" max="8200" width="1" style="76" customWidth="1"/>
    <col min="8201" max="8201" width="13.1796875" style="76" bestFit="1" customWidth="1"/>
    <col min="8202" max="8202" width="1" style="76" customWidth="1"/>
    <col min="8203" max="8203" width="13.1796875" style="76" bestFit="1" customWidth="1"/>
    <col min="8204" max="8204" width="1" style="76" customWidth="1"/>
    <col min="8205" max="8205" width="14.1796875" style="76" customWidth="1"/>
    <col min="8206" max="8448" width="8.1796875" style="76"/>
    <col min="8449" max="8451" width="2.453125" style="76" customWidth="1"/>
    <col min="8452" max="8452" width="45.453125" style="76" customWidth="1"/>
    <col min="8453" max="8453" width="1.453125" style="76" customWidth="1"/>
    <col min="8454" max="8454" width="7.1796875" style="76" customWidth="1"/>
    <col min="8455" max="8455" width="13.1796875" style="76" bestFit="1" customWidth="1"/>
    <col min="8456" max="8456" width="1" style="76" customWidth="1"/>
    <col min="8457" max="8457" width="13.1796875" style="76" bestFit="1" customWidth="1"/>
    <col min="8458" max="8458" width="1" style="76" customWidth="1"/>
    <col min="8459" max="8459" width="13.1796875" style="76" bestFit="1" customWidth="1"/>
    <col min="8460" max="8460" width="1" style="76" customWidth="1"/>
    <col min="8461" max="8461" width="14.1796875" style="76" customWidth="1"/>
    <col min="8462" max="8704" width="8.1796875" style="76"/>
    <col min="8705" max="8707" width="2.453125" style="76" customWidth="1"/>
    <col min="8708" max="8708" width="45.453125" style="76" customWidth="1"/>
    <col min="8709" max="8709" width="1.453125" style="76" customWidth="1"/>
    <col min="8710" max="8710" width="7.1796875" style="76" customWidth="1"/>
    <col min="8711" max="8711" width="13.1796875" style="76" bestFit="1" customWidth="1"/>
    <col min="8712" max="8712" width="1" style="76" customWidth="1"/>
    <col min="8713" max="8713" width="13.1796875" style="76" bestFit="1" customWidth="1"/>
    <col min="8714" max="8714" width="1" style="76" customWidth="1"/>
    <col min="8715" max="8715" width="13.1796875" style="76" bestFit="1" customWidth="1"/>
    <col min="8716" max="8716" width="1" style="76" customWidth="1"/>
    <col min="8717" max="8717" width="14.1796875" style="76" customWidth="1"/>
    <col min="8718" max="8960" width="8.1796875" style="76"/>
    <col min="8961" max="8963" width="2.453125" style="76" customWidth="1"/>
    <col min="8964" max="8964" width="45.453125" style="76" customWidth="1"/>
    <col min="8965" max="8965" width="1.453125" style="76" customWidth="1"/>
    <col min="8966" max="8966" width="7.1796875" style="76" customWidth="1"/>
    <col min="8967" max="8967" width="13.1796875" style="76" bestFit="1" customWidth="1"/>
    <col min="8968" max="8968" width="1" style="76" customWidth="1"/>
    <col min="8969" max="8969" width="13.1796875" style="76" bestFit="1" customWidth="1"/>
    <col min="8970" max="8970" width="1" style="76" customWidth="1"/>
    <col min="8971" max="8971" width="13.1796875" style="76" bestFit="1" customWidth="1"/>
    <col min="8972" max="8972" width="1" style="76" customWidth="1"/>
    <col min="8973" max="8973" width="14.1796875" style="76" customWidth="1"/>
    <col min="8974" max="9216" width="8.1796875" style="76"/>
    <col min="9217" max="9219" width="2.453125" style="76" customWidth="1"/>
    <col min="9220" max="9220" width="45.453125" style="76" customWidth="1"/>
    <col min="9221" max="9221" width="1.453125" style="76" customWidth="1"/>
    <col min="9222" max="9222" width="7.1796875" style="76" customWidth="1"/>
    <col min="9223" max="9223" width="13.1796875" style="76" bestFit="1" customWidth="1"/>
    <col min="9224" max="9224" width="1" style="76" customWidth="1"/>
    <col min="9225" max="9225" width="13.1796875" style="76" bestFit="1" customWidth="1"/>
    <col min="9226" max="9226" width="1" style="76" customWidth="1"/>
    <col min="9227" max="9227" width="13.1796875" style="76" bestFit="1" customWidth="1"/>
    <col min="9228" max="9228" width="1" style="76" customWidth="1"/>
    <col min="9229" max="9229" width="14.1796875" style="76" customWidth="1"/>
    <col min="9230" max="9472" width="8.1796875" style="76"/>
    <col min="9473" max="9475" width="2.453125" style="76" customWidth="1"/>
    <col min="9476" max="9476" width="45.453125" style="76" customWidth="1"/>
    <col min="9477" max="9477" width="1.453125" style="76" customWidth="1"/>
    <col min="9478" max="9478" width="7.1796875" style="76" customWidth="1"/>
    <col min="9479" max="9479" width="13.1796875" style="76" bestFit="1" customWidth="1"/>
    <col min="9480" max="9480" width="1" style="76" customWidth="1"/>
    <col min="9481" max="9481" width="13.1796875" style="76" bestFit="1" customWidth="1"/>
    <col min="9482" max="9482" width="1" style="76" customWidth="1"/>
    <col min="9483" max="9483" width="13.1796875" style="76" bestFit="1" customWidth="1"/>
    <col min="9484" max="9484" width="1" style="76" customWidth="1"/>
    <col min="9485" max="9485" width="14.1796875" style="76" customWidth="1"/>
    <col min="9486" max="9728" width="8.1796875" style="76"/>
    <col min="9729" max="9731" width="2.453125" style="76" customWidth="1"/>
    <col min="9732" max="9732" width="45.453125" style="76" customWidth="1"/>
    <col min="9733" max="9733" width="1.453125" style="76" customWidth="1"/>
    <col min="9734" max="9734" width="7.1796875" style="76" customWidth="1"/>
    <col min="9735" max="9735" width="13.1796875" style="76" bestFit="1" customWidth="1"/>
    <col min="9736" max="9736" width="1" style="76" customWidth="1"/>
    <col min="9737" max="9737" width="13.1796875" style="76" bestFit="1" customWidth="1"/>
    <col min="9738" max="9738" width="1" style="76" customWidth="1"/>
    <col min="9739" max="9739" width="13.1796875" style="76" bestFit="1" customWidth="1"/>
    <col min="9740" max="9740" width="1" style="76" customWidth="1"/>
    <col min="9741" max="9741" width="14.1796875" style="76" customWidth="1"/>
    <col min="9742" max="9984" width="8.1796875" style="76"/>
    <col min="9985" max="9987" width="2.453125" style="76" customWidth="1"/>
    <col min="9988" max="9988" width="45.453125" style="76" customWidth="1"/>
    <col min="9989" max="9989" width="1.453125" style="76" customWidth="1"/>
    <col min="9990" max="9990" width="7.1796875" style="76" customWidth="1"/>
    <col min="9991" max="9991" width="13.1796875" style="76" bestFit="1" customWidth="1"/>
    <col min="9992" max="9992" width="1" style="76" customWidth="1"/>
    <col min="9993" max="9993" width="13.1796875" style="76" bestFit="1" customWidth="1"/>
    <col min="9994" max="9994" width="1" style="76" customWidth="1"/>
    <col min="9995" max="9995" width="13.1796875" style="76" bestFit="1" customWidth="1"/>
    <col min="9996" max="9996" width="1" style="76" customWidth="1"/>
    <col min="9997" max="9997" width="14.1796875" style="76" customWidth="1"/>
    <col min="9998" max="10240" width="8.1796875" style="76"/>
    <col min="10241" max="10243" width="2.453125" style="76" customWidth="1"/>
    <col min="10244" max="10244" width="45.453125" style="76" customWidth="1"/>
    <col min="10245" max="10245" width="1.453125" style="76" customWidth="1"/>
    <col min="10246" max="10246" width="7.1796875" style="76" customWidth="1"/>
    <col min="10247" max="10247" width="13.1796875" style="76" bestFit="1" customWidth="1"/>
    <col min="10248" max="10248" width="1" style="76" customWidth="1"/>
    <col min="10249" max="10249" width="13.1796875" style="76" bestFit="1" customWidth="1"/>
    <col min="10250" max="10250" width="1" style="76" customWidth="1"/>
    <col min="10251" max="10251" width="13.1796875" style="76" bestFit="1" customWidth="1"/>
    <col min="10252" max="10252" width="1" style="76" customWidth="1"/>
    <col min="10253" max="10253" width="14.1796875" style="76" customWidth="1"/>
    <col min="10254" max="10496" width="8.1796875" style="76"/>
    <col min="10497" max="10499" width="2.453125" style="76" customWidth="1"/>
    <col min="10500" max="10500" width="45.453125" style="76" customWidth="1"/>
    <col min="10501" max="10501" width="1.453125" style="76" customWidth="1"/>
    <col min="10502" max="10502" width="7.1796875" style="76" customWidth="1"/>
    <col min="10503" max="10503" width="13.1796875" style="76" bestFit="1" customWidth="1"/>
    <col min="10504" max="10504" width="1" style="76" customWidth="1"/>
    <col min="10505" max="10505" width="13.1796875" style="76" bestFit="1" customWidth="1"/>
    <col min="10506" max="10506" width="1" style="76" customWidth="1"/>
    <col min="10507" max="10507" width="13.1796875" style="76" bestFit="1" customWidth="1"/>
    <col min="10508" max="10508" width="1" style="76" customWidth="1"/>
    <col min="10509" max="10509" width="14.1796875" style="76" customWidth="1"/>
    <col min="10510" max="10752" width="8.1796875" style="76"/>
    <col min="10753" max="10755" width="2.453125" style="76" customWidth="1"/>
    <col min="10756" max="10756" width="45.453125" style="76" customWidth="1"/>
    <col min="10757" max="10757" width="1.453125" style="76" customWidth="1"/>
    <col min="10758" max="10758" width="7.1796875" style="76" customWidth="1"/>
    <col min="10759" max="10759" width="13.1796875" style="76" bestFit="1" customWidth="1"/>
    <col min="10760" max="10760" width="1" style="76" customWidth="1"/>
    <col min="10761" max="10761" width="13.1796875" style="76" bestFit="1" customWidth="1"/>
    <col min="10762" max="10762" width="1" style="76" customWidth="1"/>
    <col min="10763" max="10763" width="13.1796875" style="76" bestFit="1" customWidth="1"/>
    <col min="10764" max="10764" width="1" style="76" customWidth="1"/>
    <col min="10765" max="10765" width="14.1796875" style="76" customWidth="1"/>
    <col min="10766" max="11008" width="8.1796875" style="76"/>
    <col min="11009" max="11011" width="2.453125" style="76" customWidth="1"/>
    <col min="11012" max="11012" width="45.453125" style="76" customWidth="1"/>
    <col min="11013" max="11013" width="1.453125" style="76" customWidth="1"/>
    <col min="11014" max="11014" width="7.1796875" style="76" customWidth="1"/>
    <col min="11015" max="11015" width="13.1796875" style="76" bestFit="1" customWidth="1"/>
    <col min="11016" max="11016" width="1" style="76" customWidth="1"/>
    <col min="11017" max="11017" width="13.1796875" style="76" bestFit="1" customWidth="1"/>
    <col min="11018" max="11018" width="1" style="76" customWidth="1"/>
    <col min="11019" max="11019" width="13.1796875" style="76" bestFit="1" customWidth="1"/>
    <col min="11020" max="11020" width="1" style="76" customWidth="1"/>
    <col min="11021" max="11021" width="14.1796875" style="76" customWidth="1"/>
    <col min="11022" max="11264" width="8.1796875" style="76"/>
    <col min="11265" max="11267" width="2.453125" style="76" customWidth="1"/>
    <col min="11268" max="11268" width="45.453125" style="76" customWidth="1"/>
    <col min="11269" max="11269" width="1.453125" style="76" customWidth="1"/>
    <col min="11270" max="11270" width="7.1796875" style="76" customWidth="1"/>
    <col min="11271" max="11271" width="13.1796875" style="76" bestFit="1" customWidth="1"/>
    <col min="11272" max="11272" width="1" style="76" customWidth="1"/>
    <col min="11273" max="11273" width="13.1796875" style="76" bestFit="1" customWidth="1"/>
    <col min="11274" max="11274" width="1" style="76" customWidth="1"/>
    <col min="11275" max="11275" width="13.1796875" style="76" bestFit="1" customWidth="1"/>
    <col min="11276" max="11276" width="1" style="76" customWidth="1"/>
    <col min="11277" max="11277" width="14.1796875" style="76" customWidth="1"/>
    <col min="11278" max="11520" width="8.1796875" style="76"/>
    <col min="11521" max="11523" width="2.453125" style="76" customWidth="1"/>
    <col min="11524" max="11524" width="45.453125" style="76" customWidth="1"/>
    <col min="11525" max="11525" width="1.453125" style="76" customWidth="1"/>
    <col min="11526" max="11526" width="7.1796875" style="76" customWidth="1"/>
    <col min="11527" max="11527" width="13.1796875" style="76" bestFit="1" customWidth="1"/>
    <col min="11528" max="11528" width="1" style="76" customWidth="1"/>
    <col min="11529" max="11529" width="13.1796875" style="76" bestFit="1" customWidth="1"/>
    <col min="11530" max="11530" width="1" style="76" customWidth="1"/>
    <col min="11531" max="11531" width="13.1796875" style="76" bestFit="1" customWidth="1"/>
    <col min="11532" max="11532" width="1" style="76" customWidth="1"/>
    <col min="11533" max="11533" width="14.1796875" style="76" customWidth="1"/>
    <col min="11534" max="11776" width="8.1796875" style="76"/>
    <col min="11777" max="11779" width="2.453125" style="76" customWidth="1"/>
    <col min="11780" max="11780" width="45.453125" style="76" customWidth="1"/>
    <col min="11781" max="11781" width="1.453125" style="76" customWidth="1"/>
    <col min="11782" max="11782" width="7.1796875" style="76" customWidth="1"/>
    <col min="11783" max="11783" width="13.1796875" style="76" bestFit="1" customWidth="1"/>
    <col min="11784" max="11784" width="1" style="76" customWidth="1"/>
    <col min="11785" max="11785" width="13.1796875" style="76" bestFit="1" customWidth="1"/>
    <col min="11786" max="11786" width="1" style="76" customWidth="1"/>
    <col min="11787" max="11787" width="13.1796875" style="76" bestFit="1" customWidth="1"/>
    <col min="11788" max="11788" width="1" style="76" customWidth="1"/>
    <col min="11789" max="11789" width="14.1796875" style="76" customWidth="1"/>
    <col min="11790" max="12032" width="8.1796875" style="76"/>
    <col min="12033" max="12035" width="2.453125" style="76" customWidth="1"/>
    <col min="12036" max="12036" width="45.453125" style="76" customWidth="1"/>
    <col min="12037" max="12037" width="1.453125" style="76" customWidth="1"/>
    <col min="12038" max="12038" width="7.1796875" style="76" customWidth="1"/>
    <col min="12039" max="12039" width="13.1796875" style="76" bestFit="1" customWidth="1"/>
    <col min="12040" max="12040" width="1" style="76" customWidth="1"/>
    <col min="12041" max="12041" width="13.1796875" style="76" bestFit="1" customWidth="1"/>
    <col min="12042" max="12042" width="1" style="76" customWidth="1"/>
    <col min="12043" max="12043" width="13.1796875" style="76" bestFit="1" customWidth="1"/>
    <col min="12044" max="12044" width="1" style="76" customWidth="1"/>
    <col min="12045" max="12045" width="14.1796875" style="76" customWidth="1"/>
    <col min="12046" max="12288" width="8.1796875" style="76"/>
    <col min="12289" max="12291" width="2.453125" style="76" customWidth="1"/>
    <col min="12292" max="12292" width="45.453125" style="76" customWidth="1"/>
    <col min="12293" max="12293" width="1.453125" style="76" customWidth="1"/>
    <col min="12294" max="12294" width="7.1796875" style="76" customWidth="1"/>
    <col min="12295" max="12295" width="13.1796875" style="76" bestFit="1" customWidth="1"/>
    <col min="12296" max="12296" width="1" style="76" customWidth="1"/>
    <col min="12297" max="12297" width="13.1796875" style="76" bestFit="1" customWidth="1"/>
    <col min="12298" max="12298" width="1" style="76" customWidth="1"/>
    <col min="12299" max="12299" width="13.1796875" style="76" bestFit="1" customWidth="1"/>
    <col min="12300" max="12300" width="1" style="76" customWidth="1"/>
    <col min="12301" max="12301" width="14.1796875" style="76" customWidth="1"/>
    <col min="12302" max="12544" width="8.1796875" style="76"/>
    <col min="12545" max="12547" width="2.453125" style="76" customWidth="1"/>
    <col min="12548" max="12548" width="45.453125" style="76" customWidth="1"/>
    <col min="12549" max="12549" width="1.453125" style="76" customWidth="1"/>
    <col min="12550" max="12550" width="7.1796875" style="76" customWidth="1"/>
    <col min="12551" max="12551" width="13.1796875" style="76" bestFit="1" customWidth="1"/>
    <col min="12552" max="12552" width="1" style="76" customWidth="1"/>
    <col min="12553" max="12553" width="13.1796875" style="76" bestFit="1" customWidth="1"/>
    <col min="12554" max="12554" width="1" style="76" customWidth="1"/>
    <col min="12555" max="12555" width="13.1796875" style="76" bestFit="1" customWidth="1"/>
    <col min="12556" max="12556" width="1" style="76" customWidth="1"/>
    <col min="12557" max="12557" width="14.1796875" style="76" customWidth="1"/>
    <col min="12558" max="12800" width="8.1796875" style="76"/>
    <col min="12801" max="12803" width="2.453125" style="76" customWidth="1"/>
    <col min="12804" max="12804" width="45.453125" style="76" customWidth="1"/>
    <col min="12805" max="12805" width="1.453125" style="76" customWidth="1"/>
    <col min="12806" max="12806" width="7.1796875" style="76" customWidth="1"/>
    <col min="12807" max="12807" width="13.1796875" style="76" bestFit="1" customWidth="1"/>
    <col min="12808" max="12808" width="1" style="76" customWidth="1"/>
    <col min="12809" max="12809" width="13.1796875" style="76" bestFit="1" customWidth="1"/>
    <col min="12810" max="12810" width="1" style="76" customWidth="1"/>
    <col min="12811" max="12811" width="13.1796875" style="76" bestFit="1" customWidth="1"/>
    <col min="12812" max="12812" width="1" style="76" customWidth="1"/>
    <col min="12813" max="12813" width="14.1796875" style="76" customWidth="1"/>
    <col min="12814" max="13056" width="8.1796875" style="76"/>
    <col min="13057" max="13059" width="2.453125" style="76" customWidth="1"/>
    <col min="13060" max="13060" width="45.453125" style="76" customWidth="1"/>
    <col min="13061" max="13061" width="1.453125" style="76" customWidth="1"/>
    <col min="13062" max="13062" width="7.1796875" style="76" customWidth="1"/>
    <col min="13063" max="13063" width="13.1796875" style="76" bestFit="1" customWidth="1"/>
    <col min="13064" max="13064" width="1" style="76" customWidth="1"/>
    <col min="13065" max="13065" width="13.1796875" style="76" bestFit="1" customWidth="1"/>
    <col min="13066" max="13066" width="1" style="76" customWidth="1"/>
    <col min="13067" max="13067" width="13.1796875" style="76" bestFit="1" customWidth="1"/>
    <col min="13068" max="13068" width="1" style="76" customWidth="1"/>
    <col min="13069" max="13069" width="14.1796875" style="76" customWidth="1"/>
    <col min="13070" max="13312" width="8.1796875" style="76"/>
    <col min="13313" max="13315" width="2.453125" style="76" customWidth="1"/>
    <col min="13316" max="13316" width="45.453125" style="76" customWidth="1"/>
    <col min="13317" max="13317" width="1.453125" style="76" customWidth="1"/>
    <col min="13318" max="13318" width="7.1796875" style="76" customWidth="1"/>
    <col min="13319" max="13319" width="13.1796875" style="76" bestFit="1" customWidth="1"/>
    <col min="13320" max="13320" width="1" style="76" customWidth="1"/>
    <col min="13321" max="13321" width="13.1796875" style="76" bestFit="1" customWidth="1"/>
    <col min="13322" max="13322" width="1" style="76" customWidth="1"/>
    <col min="13323" max="13323" width="13.1796875" style="76" bestFit="1" customWidth="1"/>
    <col min="13324" max="13324" width="1" style="76" customWidth="1"/>
    <col min="13325" max="13325" width="14.1796875" style="76" customWidth="1"/>
    <col min="13326" max="13568" width="8.1796875" style="76"/>
    <col min="13569" max="13571" width="2.453125" style="76" customWidth="1"/>
    <col min="13572" max="13572" width="45.453125" style="76" customWidth="1"/>
    <col min="13573" max="13573" width="1.453125" style="76" customWidth="1"/>
    <col min="13574" max="13574" width="7.1796875" style="76" customWidth="1"/>
    <col min="13575" max="13575" width="13.1796875" style="76" bestFit="1" customWidth="1"/>
    <col min="13576" max="13576" width="1" style="76" customWidth="1"/>
    <col min="13577" max="13577" width="13.1796875" style="76" bestFit="1" customWidth="1"/>
    <col min="13578" max="13578" width="1" style="76" customWidth="1"/>
    <col min="13579" max="13579" width="13.1796875" style="76" bestFit="1" customWidth="1"/>
    <col min="13580" max="13580" width="1" style="76" customWidth="1"/>
    <col min="13581" max="13581" width="14.1796875" style="76" customWidth="1"/>
    <col min="13582" max="13824" width="8.1796875" style="76"/>
    <col min="13825" max="13827" width="2.453125" style="76" customWidth="1"/>
    <col min="13828" max="13828" width="45.453125" style="76" customWidth="1"/>
    <col min="13829" max="13829" width="1.453125" style="76" customWidth="1"/>
    <col min="13830" max="13830" width="7.1796875" style="76" customWidth="1"/>
    <col min="13831" max="13831" width="13.1796875" style="76" bestFit="1" customWidth="1"/>
    <col min="13832" max="13832" width="1" style="76" customWidth="1"/>
    <col min="13833" max="13833" width="13.1796875" style="76" bestFit="1" customWidth="1"/>
    <col min="13834" max="13834" width="1" style="76" customWidth="1"/>
    <col min="13835" max="13835" width="13.1796875" style="76" bestFit="1" customWidth="1"/>
    <col min="13836" max="13836" width="1" style="76" customWidth="1"/>
    <col min="13837" max="13837" width="14.1796875" style="76" customWidth="1"/>
    <col min="13838" max="14080" width="8.1796875" style="76"/>
    <col min="14081" max="14083" width="2.453125" style="76" customWidth="1"/>
    <col min="14084" max="14084" width="45.453125" style="76" customWidth="1"/>
    <col min="14085" max="14085" width="1.453125" style="76" customWidth="1"/>
    <col min="14086" max="14086" width="7.1796875" style="76" customWidth="1"/>
    <col min="14087" max="14087" width="13.1796875" style="76" bestFit="1" customWidth="1"/>
    <col min="14088" max="14088" width="1" style="76" customWidth="1"/>
    <col min="14089" max="14089" width="13.1796875" style="76" bestFit="1" customWidth="1"/>
    <col min="14090" max="14090" width="1" style="76" customWidth="1"/>
    <col min="14091" max="14091" width="13.1796875" style="76" bestFit="1" customWidth="1"/>
    <col min="14092" max="14092" width="1" style="76" customWidth="1"/>
    <col min="14093" max="14093" width="14.1796875" style="76" customWidth="1"/>
    <col min="14094" max="14336" width="8.1796875" style="76"/>
    <col min="14337" max="14339" width="2.453125" style="76" customWidth="1"/>
    <col min="14340" max="14340" width="45.453125" style="76" customWidth="1"/>
    <col min="14341" max="14341" width="1.453125" style="76" customWidth="1"/>
    <col min="14342" max="14342" width="7.1796875" style="76" customWidth="1"/>
    <col min="14343" max="14343" width="13.1796875" style="76" bestFit="1" customWidth="1"/>
    <col min="14344" max="14344" width="1" style="76" customWidth="1"/>
    <col min="14345" max="14345" width="13.1796875" style="76" bestFit="1" customWidth="1"/>
    <col min="14346" max="14346" width="1" style="76" customWidth="1"/>
    <col min="14347" max="14347" width="13.1796875" style="76" bestFit="1" customWidth="1"/>
    <col min="14348" max="14348" width="1" style="76" customWidth="1"/>
    <col min="14349" max="14349" width="14.1796875" style="76" customWidth="1"/>
    <col min="14350" max="14592" width="8.1796875" style="76"/>
    <col min="14593" max="14595" width="2.453125" style="76" customWidth="1"/>
    <col min="14596" max="14596" width="45.453125" style="76" customWidth="1"/>
    <col min="14597" max="14597" width="1.453125" style="76" customWidth="1"/>
    <col min="14598" max="14598" width="7.1796875" style="76" customWidth="1"/>
    <col min="14599" max="14599" width="13.1796875" style="76" bestFit="1" customWidth="1"/>
    <col min="14600" max="14600" width="1" style="76" customWidth="1"/>
    <col min="14601" max="14601" width="13.1796875" style="76" bestFit="1" customWidth="1"/>
    <col min="14602" max="14602" width="1" style="76" customWidth="1"/>
    <col min="14603" max="14603" width="13.1796875" style="76" bestFit="1" customWidth="1"/>
    <col min="14604" max="14604" width="1" style="76" customWidth="1"/>
    <col min="14605" max="14605" width="14.1796875" style="76" customWidth="1"/>
    <col min="14606" max="14848" width="8.1796875" style="76"/>
    <col min="14849" max="14851" width="2.453125" style="76" customWidth="1"/>
    <col min="14852" max="14852" width="45.453125" style="76" customWidth="1"/>
    <col min="14853" max="14853" width="1.453125" style="76" customWidth="1"/>
    <col min="14854" max="14854" width="7.1796875" style="76" customWidth="1"/>
    <col min="14855" max="14855" width="13.1796875" style="76" bestFit="1" customWidth="1"/>
    <col min="14856" max="14856" width="1" style="76" customWidth="1"/>
    <col min="14857" max="14857" width="13.1796875" style="76" bestFit="1" customWidth="1"/>
    <col min="14858" max="14858" width="1" style="76" customWidth="1"/>
    <col min="14859" max="14859" width="13.1796875" style="76" bestFit="1" customWidth="1"/>
    <col min="14860" max="14860" width="1" style="76" customWidth="1"/>
    <col min="14861" max="14861" width="14.1796875" style="76" customWidth="1"/>
    <col min="14862" max="15104" width="8.1796875" style="76"/>
    <col min="15105" max="15107" width="2.453125" style="76" customWidth="1"/>
    <col min="15108" max="15108" width="45.453125" style="76" customWidth="1"/>
    <col min="15109" max="15109" width="1.453125" style="76" customWidth="1"/>
    <col min="15110" max="15110" width="7.1796875" style="76" customWidth="1"/>
    <col min="15111" max="15111" width="13.1796875" style="76" bestFit="1" customWidth="1"/>
    <col min="15112" max="15112" width="1" style="76" customWidth="1"/>
    <col min="15113" max="15113" width="13.1796875" style="76" bestFit="1" customWidth="1"/>
    <col min="15114" max="15114" width="1" style="76" customWidth="1"/>
    <col min="15115" max="15115" width="13.1796875" style="76" bestFit="1" customWidth="1"/>
    <col min="15116" max="15116" width="1" style="76" customWidth="1"/>
    <col min="15117" max="15117" width="14.1796875" style="76" customWidth="1"/>
    <col min="15118" max="15360" width="8.1796875" style="76"/>
    <col min="15361" max="15363" width="2.453125" style="76" customWidth="1"/>
    <col min="15364" max="15364" width="45.453125" style="76" customWidth="1"/>
    <col min="15365" max="15365" width="1.453125" style="76" customWidth="1"/>
    <col min="15366" max="15366" width="7.1796875" style="76" customWidth="1"/>
    <col min="15367" max="15367" width="13.1796875" style="76" bestFit="1" customWidth="1"/>
    <col min="15368" max="15368" width="1" style="76" customWidth="1"/>
    <col min="15369" max="15369" width="13.1796875" style="76" bestFit="1" customWidth="1"/>
    <col min="15370" max="15370" width="1" style="76" customWidth="1"/>
    <col min="15371" max="15371" width="13.1796875" style="76" bestFit="1" customWidth="1"/>
    <col min="15372" max="15372" width="1" style="76" customWidth="1"/>
    <col min="15373" max="15373" width="14.1796875" style="76" customWidth="1"/>
    <col min="15374" max="15616" width="8.1796875" style="76"/>
    <col min="15617" max="15619" width="2.453125" style="76" customWidth="1"/>
    <col min="15620" max="15620" width="45.453125" style="76" customWidth="1"/>
    <col min="15621" max="15621" width="1.453125" style="76" customWidth="1"/>
    <col min="15622" max="15622" width="7.1796875" style="76" customWidth="1"/>
    <col min="15623" max="15623" width="13.1796875" style="76" bestFit="1" customWidth="1"/>
    <col min="15624" max="15624" width="1" style="76" customWidth="1"/>
    <col min="15625" max="15625" width="13.1796875" style="76" bestFit="1" customWidth="1"/>
    <col min="15626" max="15626" width="1" style="76" customWidth="1"/>
    <col min="15627" max="15627" width="13.1796875" style="76" bestFit="1" customWidth="1"/>
    <col min="15628" max="15628" width="1" style="76" customWidth="1"/>
    <col min="15629" max="15629" width="14.1796875" style="76" customWidth="1"/>
    <col min="15630" max="15872" width="8.1796875" style="76"/>
    <col min="15873" max="15875" width="2.453125" style="76" customWidth="1"/>
    <col min="15876" max="15876" width="45.453125" style="76" customWidth="1"/>
    <col min="15877" max="15877" width="1.453125" style="76" customWidth="1"/>
    <col min="15878" max="15878" width="7.1796875" style="76" customWidth="1"/>
    <col min="15879" max="15879" width="13.1796875" style="76" bestFit="1" customWidth="1"/>
    <col min="15880" max="15880" width="1" style="76" customWidth="1"/>
    <col min="15881" max="15881" width="13.1796875" style="76" bestFit="1" customWidth="1"/>
    <col min="15882" max="15882" width="1" style="76" customWidth="1"/>
    <col min="15883" max="15883" width="13.1796875" style="76" bestFit="1" customWidth="1"/>
    <col min="15884" max="15884" width="1" style="76" customWidth="1"/>
    <col min="15885" max="15885" width="14.1796875" style="76" customWidth="1"/>
    <col min="15886" max="16128" width="8.1796875" style="76"/>
    <col min="16129" max="16131" width="2.453125" style="76" customWidth="1"/>
    <col min="16132" max="16132" width="45.453125" style="76" customWidth="1"/>
    <col min="16133" max="16133" width="1.453125" style="76" customWidth="1"/>
    <col min="16134" max="16134" width="7.1796875" style="76" customWidth="1"/>
    <col min="16135" max="16135" width="13.1796875" style="76" bestFit="1" customWidth="1"/>
    <col min="16136" max="16136" width="1" style="76" customWidth="1"/>
    <col min="16137" max="16137" width="13.1796875" style="76" bestFit="1" customWidth="1"/>
    <col min="16138" max="16138" width="1" style="76" customWidth="1"/>
    <col min="16139" max="16139" width="13.1796875" style="76" bestFit="1" customWidth="1"/>
    <col min="16140" max="16140" width="1" style="76" customWidth="1"/>
    <col min="16141" max="16141" width="14.1796875" style="76" customWidth="1"/>
    <col min="16142" max="16384" width="8.1796875" style="76"/>
  </cols>
  <sheetData>
    <row r="1" spans="1:13" s="60" customFormat="1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s="60" customFormat="1" ht="21" customHeight="1">
      <c r="A2" s="183" t="s">
        <v>41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60" customFormat="1" ht="21" customHeight="1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s="64" customFormat="1" ht="21" customHeight="1">
      <c r="A4" s="61"/>
      <c r="B4" s="61"/>
      <c r="C4" s="61"/>
      <c r="D4" s="61"/>
      <c r="E4" s="61"/>
      <c r="F4" s="62"/>
      <c r="G4" s="63"/>
      <c r="H4" s="63"/>
      <c r="I4" s="185" t="s">
        <v>3</v>
      </c>
      <c r="J4" s="185"/>
      <c r="K4" s="185"/>
      <c r="L4" s="185"/>
      <c r="M4" s="185"/>
    </row>
    <row r="5" spans="1:13" s="64" customFormat="1" ht="6" customHeight="1">
      <c r="F5" s="65"/>
      <c r="G5" s="66"/>
      <c r="H5" s="66"/>
      <c r="I5" s="67"/>
      <c r="J5" s="67"/>
      <c r="K5" s="67"/>
      <c r="L5" s="67"/>
      <c r="M5" s="67"/>
    </row>
    <row r="6" spans="1:13" s="64" customFormat="1" ht="21" customHeight="1">
      <c r="F6" s="65"/>
      <c r="G6" s="186" t="s">
        <v>4</v>
      </c>
      <c r="H6" s="186"/>
      <c r="I6" s="186"/>
      <c r="J6" s="67"/>
      <c r="K6" s="186" t="s">
        <v>5</v>
      </c>
      <c r="L6" s="186"/>
      <c r="M6" s="186"/>
    </row>
    <row r="7" spans="1:13" s="64" customFormat="1" ht="21" customHeight="1">
      <c r="F7" s="65" t="s">
        <v>6</v>
      </c>
      <c r="G7" s="181" t="s">
        <v>7</v>
      </c>
      <c r="H7" s="181"/>
      <c r="I7" s="181"/>
      <c r="J7" s="68"/>
      <c r="K7" s="181" t="s">
        <v>7</v>
      </c>
      <c r="L7" s="181"/>
      <c r="M7" s="181"/>
    </row>
    <row r="8" spans="1:13" s="64" customFormat="1" ht="21" customHeight="1">
      <c r="G8" s="69">
        <v>2024</v>
      </c>
      <c r="H8" s="70"/>
      <c r="I8" s="71" t="s">
        <v>8</v>
      </c>
      <c r="J8" s="86"/>
      <c r="K8" s="69">
        <v>2024</v>
      </c>
      <c r="L8" s="70"/>
      <c r="M8" s="71" t="s">
        <v>8</v>
      </c>
    </row>
    <row r="9" spans="1:13" ht="21" customHeight="1">
      <c r="A9" s="182" t="s">
        <v>42</v>
      </c>
      <c r="B9" s="182"/>
      <c r="C9" s="182"/>
      <c r="D9" s="182"/>
      <c r="E9" s="182"/>
      <c r="F9" s="73"/>
      <c r="G9" s="78"/>
      <c r="H9" s="78"/>
    </row>
    <row r="10" spans="1:13" ht="21" customHeight="1">
      <c r="A10" s="83" t="s">
        <v>43</v>
      </c>
      <c r="B10" s="77"/>
      <c r="C10" s="77"/>
      <c r="D10" s="77"/>
      <c r="F10" s="73"/>
      <c r="G10" s="126"/>
      <c r="H10" s="126"/>
    </row>
    <row r="11" spans="1:13" ht="21" customHeight="1">
      <c r="A11" s="77"/>
      <c r="B11" s="77" t="s">
        <v>44</v>
      </c>
      <c r="C11" s="77"/>
      <c r="D11" s="77"/>
      <c r="F11" s="73"/>
      <c r="G11" s="126"/>
      <c r="H11" s="126"/>
    </row>
    <row r="12" spans="1:13" ht="21" customHeight="1">
      <c r="A12" s="75"/>
      <c r="B12" s="77" t="s">
        <v>45</v>
      </c>
      <c r="C12" s="75"/>
      <c r="D12" s="75"/>
      <c r="F12" s="73">
        <v>26</v>
      </c>
      <c r="G12" s="126">
        <v>5989211</v>
      </c>
      <c r="H12" s="126"/>
      <c r="I12" s="126">
        <v>12199583</v>
      </c>
      <c r="J12" s="131"/>
      <c r="K12" s="126">
        <v>5782322</v>
      </c>
      <c r="L12" s="87"/>
      <c r="M12" s="78">
        <v>11835802</v>
      </c>
    </row>
    <row r="13" spans="1:13" ht="21" customHeight="1">
      <c r="A13" s="75"/>
      <c r="B13" s="77" t="s">
        <v>46</v>
      </c>
      <c r="C13" s="75"/>
      <c r="D13" s="75"/>
      <c r="F13" s="73">
        <v>27</v>
      </c>
      <c r="G13" s="126">
        <v>2910396</v>
      </c>
      <c r="H13" s="126"/>
      <c r="I13" s="126">
        <v>3748054</v>
      </c>
      <c r="J13" s="131"/>
      <c r="K13" s="126">
        <v>343545</v>
      </c>
      <c r="L13" s="87"/>
      <c r="M13" s="78">
        <v>351735</v>
      </c>
    </row>
    <row r="14" spans="1:13" ht="21" customHeight="1">
      <c r="A14" s="75"/>
      <c r="B14" s="77" t="s">
        <v>47</v>
      </c>
      <c r="C14" s="75"/>
      <c r="D14" s="75"/>
      <c r="F14" s="73"/>
      <c r="G14" s="126"/>
      <c r="H14" s="126"/>
      <c r="I14" s="126"/>
      <c r="J14" s="131"/>
      <c r="K14" s="126"/>
      <c r="L14" s="87"/>
      <c r="M14" s="78"/>
    </row>
    <row r="15" spans="1:13" ht="21" customHeight="1">
      <c r="A15" s="75"/>
      <c r="B15" s="77" t="s">
        <v>45</v>
      </c>
      <c r="C15" s="75"/>
      <c r="D15" s="75"/>
      <c r="F15" s="79">
        <v>29</v>
      </c>
      <c r="G15" s="126">
        <v>5811799</v>
      </c>
      <c r="H15" s="126"/>
      <c r="I15" s="126">
        <v>6557815</v>
      </c>
      <c r="J15" s="132"/>
      <c r="K15" s="126">
        <v>1866508</v>
      </c>
      <c r="L15" s="87"/>
      <c r="M15" s="78">
        <v>1953114</v>
      </c>
    </row>
    <row r="16" spans="1:13" ht="21" customHeight="1">
      <c r="A16" s="75"/>
      <c r="B16" s="75" t="s">
        <v>48</v>
      </c>
      <c r="C16" s="75"/>
      <c r="D16" s="75"/>
      <c r="F16" s="79">
        <v>30</v>
      </c>
      <c r="G16" s="126">
        <v>65051</v>
      </c>
      <c r="H16" s="126"/>
      <c r="I16" s="126">
        <v>70355</v>
      </c>
      <c r="J16" s="132"/>
      <c r="K16" s="126">
        <v>25804</v>
      </c>
      <c r="L16" s="87"/>
      <c r="M16" s="78">
        <v>25259</v>
      </c>
    </row>
    <row r="17" spans="1:13" ht="21" customHeight="1">
      <c r="A17" s="75"/>
      <c r="B17" s="75" t="s">
        <v>49</v>
      </c>
      <c r="C17" s="75"/>
      <c r="D17" s="75"/>
      <c r="F17" s="79">
        <v>5</v>
      </c>
      <c r="G17" s="126">
        <v>10123</v>
      </c>
      <c r="H17" s="126"/>
      <c r="I17" s="126">
        <v>1113</v>
      </c>
      <c r="J17" s="131"/>
      <c r="K17" s="126">
        <v>1466181</v>
      </c>
      <c r="L17" s="87"/>
      <c r="M17" s="78">
        <v>1228793</v>
      </c>
    </row>
    <row r="18" spans="1:13" ht="21" customHeight="1">
      <c r="A18" s="75"/>
      <c r="B18" s="77" t="s">
        <v>50</v>
      </c>
      <c r="D18" s="75"/>
      <c r="F18" s="79">
        <v>28</v>
      </c>
      <c r="G18" s="126">
        <v>134563</v>
      </c>
      <c r="H18" s="126"/>
      <c r="I18" s="126">
        <v>325336</v>
      </c>
      <c r="J18" s="132"/>
      <c r="K18" s="120">
        <v>26000</v>
      </c>
      <c r="L18" s="2"/>
      <c r="M18" s="78">
        <v>154605</v>
      </c>
    </row>
    <row r="19" spans="1:13" ht="21" customHeight="1">
      <c r="A19" s="75"/>
      <c r="B19" s="77" t="s">
        <v>51</v>
      </c>
      <c r="C19" s="75"/>
      <c r="D19" s="75"/>
      <c r="F19" s="73"/>
      <c r="G19" s="126">
        <v>100092</v>
      </c>
      <c r="H19" s="126"/>
      <c r="I19" s="126">
        <v>23892</v>
      </c>
      <c r="J19" s="131"/>
      <c r="K19" s="3" t="s">
        <v>14</v>
      </c>
      <c r="L19" s="2"/>
      <c r="M19" s="3" t="s">
        <v>14</v>
      </c>
    </row>
    <row r="20" spans="1:13" ht="21" customHeight="1">
      <c r="A20" s="75"/>
      <c r="B20" s="77" t="s">
        <v>52</v>
      </c>
      <c r="C20" s="75"/>
      <c r="D20" s="75"/>
      <c r="F20" s="73">
        <v>32</v>
      </c>
      <c r="G20" s="126">
        <v>16255</v>
      </c>
      <c r="H20" s="126"/>
      <c r="I20" s="126">
        <v>11241</v>
      </c>
      <c r="J20" s="2"/>
      <c r="K20" s="126">
        <v>5067</v>
      </c>
      <c r="L20" s="87"/>
      <c r="M20" s="78">
        <v>632</v>
      </c>
    </row>
    <row r="21" spans="1:13" ht="21" customHeight="1">
      <c r="A21" s="75"/>
      <c r="B21" s="77" t="s">
        <v>53</v>
      </c>
      <c r="C21" s="75"/>
      <c r="D21" s="75"/>
      <c r="F21" s="73" t="s">
        <v>235</v>
      </c>
      <c r="G21" s="126">
        <v>4563136</v>
      </c>
      <c r="H21" s="126"/>
      <c r="I21" s="126">
        <v>2982518</v>
      </c>
      <c r="J21" s="131"/>
      <c r="K21" s="127">
        <v>4563136</v>
      </c>
      <c r="L21" s="87"/>
      <c r="M21" s="78">
        <v>2982518</v>
      </c>
    </row>
    <row r="22" spans="1:13" ht="21" customHeight="1">
      <c r="A22" s="75"/>
      <c r="B22" s="77" t="s">
        <v>54</v>
      </c>
      <c r="C22" s="75"/>
      <c r="D22" s="75"/>
      <c r="F22" s="73"/>
      <c r="G22" s="3" t="s">
        <v>14</v>
      </c>
      <c r="H22" s="126"/>
      <c r="I22" s="126">
        <v>430</v>
      </c>
      <c r="J22" s="131"/>
      <c r="K22" s="3" t="s">
        <v>14</v>
      </c>
      <c r="L22" s="87"/>
      <c r="M22" s="80" t="s">
        <v>14</v>
      </c>
    </row>
    <row r="23" spans="1:13" ht="21" customHeight="1">
      <c r="A23" s="75"/>
      <c r="B23" s="77" t="s">
        <v>55</v>
      </c>
      <c r="C23" s="75"/>
      <c r="D23" s="75"/>
      <c r="F23" s="73"/>
      <c r="G23" s="126">
        <v>178963</v>
      </c>
      <c r="H23" s="126"/>
      <c r="I23" s="126">
        <v>170363</v>
      </c>
      <c r="J23" s="131"/>
      <c r="K23" s="127">
        <v>3683</v>
      </c>
      <c r="L23" s="87"/>
      <c r="M23" s="78">
        <v>8630</v>
      </c>
    </row>
    <row r="24" spans="1:13" ht="21" customHeight="1">
      <c r="A24" s="75"/>
      <c r="B24" s="75"/>
      <c r="C24" s="75"/>
      <c r="D24" s="77" t="s">
        <v>56</v>
      </c>
      <c r="G24" s="4">
        <f>SUM(G12:G23)</f>
        <v>19779589</v>
      </c>
      <c r="H24" s="126"/>
      <c r="I24" s="4">
        <f>SUM(I12:I23)</f>
        <v>26090700</v>
      </c>
      <c r="K24" s="4">
        <f>SUM(K12:K23)</f>
        <v>14082246</v>
      </c>
      <c r="M24" s="4">
        <f>SUM(M12:M23)</f>
        <v>18541088</v>
      </c>
    </row>
    <row r="25" spans="1:13" ht="21" customHeight="1">
      <c r="A25" s="75"/>
      <c r="B25" s="75"/>
      <c r="C25" s="75"/>
      <c r="D25" s="77"/>
      <c r="F25" s="73"/>
      <c r="G25" s="126"/>
      <c r="H25" s="126"/>
      <c r="I25" s="126"/>
      <c r="K25" s="126"/>
      <c r="M25" s="78"/>
    </row>
    <row r="26" spans="1:13" ht="21" customHeight="1">
      <c r="A26" s="83" t="s">
        <v>57</v>
      </c>
      <c r="B26" s="6"/>
      <c r="C26" s="6"/>
      <c r="D26" s="6"/>
      <c r="F26" s="73"/>
      <c r="G26" s="126"/>
      <c r="H26" s="126"/>
      <c r="I26" s="126"/>
      <c r="K26" s="126"/>
      <c r="M26" s="78"/>
    </row>
    <row r="27" spans="1:13" ht="21" customHeight="1">
      <c r="A27" s="6"/>
      <c r="B27" s="76" t="s">
        <v>58</v>
      </c>
      <c r="C27" s="6"/>
      <c r="D27" s="75"/>
      <c r="F27" s="73">
        <v>29</v>
      </c>
      <c r="G27" s="126">
        <v>28062450</v>
      </c>
      <c r="H27" s="126"/>
      <c r="I27" s="126">
        <v>26580386</v>
      </c>
      <c r="J27" s="133"/>
      <c r="K27" s="126">
        <v>10888300</v>
      </c>
      <c r="L27" s="88"/>
      <c r="M27" s="78">
        <v>4688418</v>
      </c>
    </row>
    <row r="28" spans="1:13" ht="21" customHeight="1">
      <c r="A28" s="6"/>
      <c r="B28" s="77" t="s">
        <v>59</v>
      </c>
      <c r="C28" s="6"/>
      <c r="D28" s="75"/>
      <c r="F28" s="73">
        <v>43</v>
      </c>
      <c r="G28" s="126">
        <v>36653</v>
      </c>
      <c r="H28" s="126"/>
      <c r="I28" s="126">
        <v>13626</v>
      </c>
      <c r="J28" s="133"/>
      <c r="K28" s="3" t="s">
        <v>14</v>
      </c>
      <c r="L28" s="88"/>
      <c r="M28" s="80" t="s">
        <v>14</v>
      </c>
    </row>
    <row r="29" spans="1:13" ht="21" customHeight="1">
      <c r="A29" s="6"/>
      <c r="B29" s="77" t="s">
        <v>60</v>
      </c>
      <c r="C29" s="6"/>
      <c r="D29" s="75"/>
      <c r="F29" s="73">
        <v>30</v>
      </c>
      <c r="G29" s="126">
        <v>432070</v>
      </c>
      <c r="H29" s="126"/>
      <c r="I29" s="126">
        <v>363802</v>
      </c>
      <c r="J29" s="133"/>
      <c r="K29" s="126">
        <v>70646</v>
      </c>
      <c r="L29" s="88"/>
      <c r="M29" s="78">
        <v>93127</v>
      </c>
    </row>
    <row r="30" spans="1:13" ht="21" customHeight="1">
      <c r="A30" s="6"/>
      <c r="B30" s="77" t="s">
        <v>61</v>
      </c>
      <c r="C30" s="6"/>
      <c r="D30" s="75"/>
      <c r="F30" s="73" t="s">
        <v>235</v>
      </c>
      <c r="G30" s="126">
        <v>1542743</v>
      </c>
      <c r="H30" s="126"/>
      <c r="I30" s="126">
        <v>5280566</v>
      </c>
      <c r="J30" s="133"/>
      <c r="K30" s="126">
        <v>1542743</v>
      </c>
      <c r="L30" s="88"/>
      <c r="M30" s="78">
        <v>5280566</v>
      </c>
    </row>
    <row r="31" spans="1:13" ht="21" customHeight="1">
      <c r="A31" s="6"/>
      <c r="B31" s="77" t="s">
        <v>62</v>
      </c>
      <c r="C31" s="6"/>
      <c r="D31" s="75"/>
      <c r="F31" s="73">
        <v>24</v>
      </c>
      <c r="G31" s="126">
        <v>386657</v>
      </c>
      <c r="H31" s="126"/>
      <c r="I31" s="126">
        <v>393196</v>
      </c>
      <c r="J31" s="2"/>
      <c r="K31" s="3" t="s">
        <v>14</v>
      </c>
      <c r="L31" s="2"/>
      <c r="M31" s="80" t="s">
        <v>14</v>
      </c>
    </row>
    <row r="32" spans="1:13" ht="21" customHeight="1">
      <c r="A32" s="6"/>
      <c r="B32" s="77" t="s">
        <v>63</v>
      </c>
      <c r="C32" s="6"/>
      <c r="D32" s="75"/>
      <c r="F32" s="73">
        <v>32</v>
      </c>
      <c r="G32" s="126">
        <v>44533</v>
      </c>
      <c r="H32" s="126"/>
      <c r="I32" s="126">
        <v>27064</v>
      </c>
      <c r="J32" s="133"/>
      <c r="K32" s="126">
        <v>21083</v>
      </c>
      <c r="L32" s="88"/>
      <c r="M32" s="78">
        <v>9684</v>
      </c>
    </row>
    <row r="33" spans="1:13" ht="21" customHeight="1">
      <c r="A33" s="6"/>
      <c r="B33" s="77" t="s">
        <v>64</v>
      </c>
      <c r="C33" s="6"/>
      <c r="D33" s="75"/>
      <c r="F33" s="73">
        <v>18</v>
      </c>
      <c r="G33" s="126">
        <v>546143</v>
      </c>
      <c r="H33" s="126"/>
      <c r="I33" s="126">
        <v>535431</v>
      </c>
      <c r="J33" s="2"/>
      <c r="K33" s="3" t="s">
        <v>14</v>
      </c>
      <c r="L33" s="2"/>
      <c r="M33" s="80" t="s">
        <v>14</v>
      </c>
    </row>
    <row r="34" spans="1:13" ht="21" customHeight="1">
      <c r="A34" s="6"/>
      <c r="B34" s="77" t="s">
        <v>65</v>
      </c>
      <c r="C34" s="6"/>
      <c r="D34" s="75"/>
      <c r="F34" s="73">
        <v>45</v>
      </c>
      <c r="G34" s="126">
        <v>513385</v>
      </c>
      <c r="H34" s="126"/>
      <c r="I34" s="126">
        <v>472756</v>
      </c>
      <c r="J34" s="2"/>
      <c r="K34" s="126">
        <v>2280</v>
      </c>
      <c r="L34" s="2"/>
      <c r="M34" s="78">
        <v>25037</v>
      </c>
    </row>
    <row r="35" spans="1:13" ht="21" customHeight="1">
      <c r="A35" s="75"/>
      <c r="B35" s="75"/>
      <c r="C35" s="75"/>
      <c r="D35" s="77" t="s">
        <v>66</v>
      </c>
      <c r="G35" s="4">
        <f>SUM(G27:G34)</f>
        <v>31564634</v>
      </c>
      <c r="H35" s="126"/>
      <c r="I35" s="4">
        <f>SUM(I27:I34)</f>
        <v>33666827</v>
      </c>
      <c r="K35" s="4">
        <f>SUM(K27:K34)</f>
        <v>12525052</v>
      </c>
      <c r="M35" s="4">
        <f>SUM(M27:M34)</f>
        <v>10096832</v>
      </c>
    </row>
    <row r="36" spans="1:13" s="64" customFormat="1" ht="21" customHeight="1">
      <c r="A36" s="83" t="s">
        <v>67</v>
      </c>
      <c r="B36" s="74"/>
      <c r="C36" s="7"/>
      <c r="F36" s="84"/>
      <c r="G36" s="42">
        <f>G24+G35</f>
        <v>51344223</v>
      </c>
      <c r="H36" s="134"/>
      <c r="I36" s="42">
        <f>I24+I35</f>
        <v>59757527</v>
      </c>
      <c r="J36" s="5"/>
      <c r="K36" s="42">
        <f>K24+K35</f>
        <v>26607298</v>
      </c>
      <c r="L36" s="5"/>
      <c r="M36" s="42">
        <f>M24+M35</f>
        <v>28637920</v>
      </c>
    </row>
    <row r="37" spans="1:13" s="64" customFormat="1" ht="21" customHeight="1">
      <c r="A37" s="74"/>
      <c r="B37" s="74"/>
      <c r="C37" s="7"/>
      <c r="D37" s="83"/>
      <c r="F37" s="84"/>
      <c r="G37" s="8"/>
      <c r="H37" s="134"/>
      <c r="I37" s="43"/>
      <c r="J37" s="5"/>
      <c r="K37" s="8"/>
      <c r="L37" s="5"/>
      <c r="M37" s="43"/>
    </row>
    <row r="38" spans="1:13" s="64" customFormat="1" ht="21" customHeight="1">
      <c r="A38" s="74"/>
      <c r="B38" s="74"/>
      <c r="C38" s="7"/>
      <c r="D38" s="83"/>
      <c r="F38" s="84"/>
      <c r="G38" s="8"/>
      <c r="H38" s="134"/>
      <c r="I38" s="43"/>
      <c r="J38" s="5"/>
      <c r="K38" s="8"/>
      <c r="L38" s="5"/>
      <c r="M38" s="43"/>
    </row>
    <row r="39" spans="1:13" s="64" customFormat="1" ht="21" customHeight="1">
      <c r="A39" s="74"/>
      <c r="B39" s="74"/>
      <c r="C39" s="7"/>
      <c r="D39" s="83"/>
      <c r="F39" s="84"/>
      <c r="G39" s="8"/>
      <c r="H39" s="134"/>
      <c r="I39" s="43"/>
      <c r="J39" s="5"/>
      <c r="K39" s="8"/>
      <c r="L39" s="5"/>
      <c r="M39" s="43"/>
    </row>
    <row r="40" spans="1:13" s="64" customFormat="1" ht="21" customHeight="1">
      <c r="A40" s="74"/>
      <c r="B40" s="74"/>
      <c r="C40" s="7"/>
      <c r="D40" s="83"/>
      <c r="F40" s="84"/>
      <c r="G40" s="8"/>
      <c r="H40" s="85"/>
      <c r="I40" s="43"/>
      <c r="J40" s="5"/>
      <c r="K40" s="8"/>
      <c r="L40" s="5"/>
      <c r="M40" s="43"/>
    </row>
    <row r="41" spans="1:13" s="64" customFormat="1" ht="21" customHeight="1">
      <c r="A41" s="74"/>
      <c r="B41" s="74"/>
      <c r="C41" s="7"/>
      <c r="D41" s="83"/>
      <c r="F41" s="84"/>
      <c r="G41" s="8"/>
      <c r="H41" s="85"/>
      <c r="I41" s="43"/>
      <c r="J41" s="5"/>
      <c r="K41" s="8"/>
      <c r="L41" s="5"/>
      <c r="M41" s="43"/>
    </row>
    <row r="42" spans="1:13" s="64" customFormat="1" ht="21" customHeight="1">
      <c r="A42" s="74"/>
      <c r="B42" s="74"/>
      <c r="C42" s="7"/>
      <c r="D42" s="83"/>
      <c r="F42" s="84"/>
      <c r="G42" s="8"/>
      <c r="H42" s="85"/>
      <c r="I42" s="43"/>
      <c r="J42" s="5"/>
      <c r="K42" s="8"/>
      <c r="L42" s="5"/>
      <c r="M42" s="43"/>
    </row>
    <row r="43" spans="1:13" s="64" customFormat="1" ht="21" customHeight="1">
      <c r="A43" s="74"/>
      <c r="B43" s="74"/>
      <c r="C43" s="7"/>
      <c r="D43" s="83"/>
      <c r="F43" s="84"/>
      <c r="G43" s="8"/>
      <c r="H43" s="85"/>
      <c r="I43" s="43"/>
      <c r="J43" s="5"/>
      <c r="K43" s="8"/>
      <c r="L43" s="5"/>
      <c r="M43" s="43"/>
    </row>
    <row r="44" spans="1:13" s="64" customFormat="1" ht="21" customHeight="1">
      <c r="A44" s="74"/>
      <c r="B44" s="74"/>
      <c r="C44" s="7"/>
      <c r="D44" s="83"/>
      <c r="F44" s="84"/>
      <c r="G44" s="8"/>
      <c r="H44" s="85"/>
      <c r="I44" s="43"/>
      <c r="J44" s="5"/>
      <c r="K44" s="8"/>
      <c r="L44" s="5"/>
      <c r="M44" s="43"/>
    </row>
    <row r="45" spans="1:13" s="64" customFormat="1" ht="21" customHeight="1">
      <c r="A45" s="74"/>
      <c r="B45" s="74"/>
      <c r="C45" s="7"/>
      <c r="D45" s="83"/>
      <c r="F45" s="84"/>
      <c r="G45" s="8"/>
      <c r="H45" s="85"/>
      <c r="I45" s="43"/>
      <c r="J45" s="5"/>
      <c r="K45" s="8"/>
      <c r="L45" s="5"/>
      <c r="M45" s="43"/>
    </row>
    <row r="46" spans="1:13" s="64" customFormat="1" ht="21" customHeight="1">
      <c r="A46" s="74"/>
      <c r="B46" s="74"/>
      <c r="C46" s="7"/>
      <c r="D46" s="83"/>
      <c r="F46" s="84"/>
      <c r="G46" s="8"/>
      <c r="H46" s="85"/>
      <c r="I46" s="43"/>
      <c r="J46" s="5"/>
      <c r="K46" s="8"/>
      <c r="L46" s="5"/>
      <c r="M46" s="43"/>
    </row>
    <row r="47" spans="1:13" s="64" customFormat="1" ht="21" customHeight="1">
      <c r="A47" s="74"/>
      <c r="B47" s="74"/>
      <c r="C47" s="7"/>
      <c r="D47" s="83"/>
      <c r="F47" s="84"/>
      <c r="G47" s="8"/>
      <c r="H47" s="85"/>
      <c r="I47" s="43"/>
      <c r="J47" s="5"/>
      <c r="K47" s="8"/>
      <c r="L47" s="5"/>
      <c r="M47" s="43"/>
    </row>
    <row r="48" spans="1:13" s="60" customFormat="1" ht="21" customHeight="1">
      <c r="A48" s="183" t="s">
        <v>0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1:15" s="60" customFormat="1" ht="21" customHeight="1">
      <c r="A49" s="183" t="s">
        <v>41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1:15" s="60" customFormat="1" ht="21" customHeight="1">
      <c r="A50" s="183" t="s">
        <v>2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</row>
    <row r="51" spans="1:15" s="64" customFormat="1" ht="21" customHeight="1">
      <c r="A51" s="61"/>
      <c r="B51" s="61"/>
      <c r="C51" s="61"/>
      <c r="D51" s="61"/>
      <c r="E51" s="61"/>
      <c r="F51" s="62"/>
      <c r="G51" s="63"/>
      <c r="H51" s="63"/>
      <c r="I51" s="185" t="s">
        <v>3</v>
      </c>
      <c r="J51" s="185"/>
      <c r="K51" s="185"/>
      <c r="L51" s="185"/>
      <c r="M51" s="185"/>
    </row>
    <row r="52" spans="1:15" s="64" customFormat="1" ht="6" customHeight="1">
      <c r="F52" s="65"/>
      <c r="G52" s="66"/>
      <c r="H52" s="66"/>
      <c r="I52" s="67"/>
      <c r="J52" s="67"/>
      <c r="K52" s="67"/>
      <c r="L52" s="67"/>
      <c r="M52" s="67"/>
    </row>
    <row r="53" spans="1:15" s="64" customFormat="1" ht="21" customHeight="1">
      <c r="F53" s="65"/>
      <c r="G53" s="186" t="s">
        <v>4</v>
      </c>
      <c r="H53" s="186"/>
      <c r="I53" s="186"/>
      <c r="J53" s="67"/>
      <c r="K53" s="186" t="s">
        <v>5</v>
      </c>
      <c r="L53" s="186"/>
      <c r="M53" s="186"/>
    </row>
    <row r="54" spans="1:15" s="64" customFormat="1" ht="21" customHeight="1">
      <c r="F54" s="65" t="s">
        <v>6</v>
      </c>
      <c r="G54" s="181" t="s">
        <v>7</v>
      </c>
      <c r="H54" s="181"/>
      <c r="I54" s="181"/>
      <c r="J54" s="68"/>
      <c r="K54" s="181" t="s">
        <v>7</v>
      </c>
      <c r="L54" s="181"/>
      <c r="M54" s="181"/>
    </row>
    <row r="55" spans="1:15" s="64" customFormat="1" ht="21" customHeight="1">
      <c r="G55" s="69">
        <v>2024</v>
      </c>
      <c r="H55" s="70"/>
      <c r="I55" s="69">
        <v>2023</v>
      </c>
      <c r="J55" s="86"/>
      <c r="K55" s="69">
        <v>2024</v>
      </c>
      <c r="L55" s="70"/>
      <c r="M55" s="69">
        <v>2023</v>
      </c>
    </row>
    <row r="56" spans="1:15" s="64" customFormat="1" ht="21" customHeight="1">
      <c r="A56" s="182" t="s">
        <v>68</v>
      </c>
      <c r="B56" s="182"/>
      <c r="C56" s="182"/>
      <c r="D56" s="182"/>
      <c r="E56" s="182"/>
      <c r="F56" s="65"/>
      <c r="G56" s="69"/>
      <c r="H56" s="70"/>
      <c r="I56" s="71"/>
      <c r="J56" s="86"/>
      <c r="K56" s="69"/>
      <c r="L56" s="70"/>
      <c r="M56" s="71"/>
    </row>
    <row r="57" spans="1:15" ht="21" customHeight="1">
      <c r="A57" s="9" t="s">
        <v>69</v>
      </c>
      <c r="B57" s="10"/>
      <c r="C57" s="10"/>
      <c r="D57" s="11"/>
      <c r="F57" s="73"/>
      <c r="G57" s="78"/>
      <c r="H57" s="78"/>
    </row>
    <row r="58" spans="1:15" ht="21" customHeight="1">
      <c r="A58" s="77" t="s">
        <v>70</v>
      </c>
      <c r="C58" s="75"/>
      <c r="D58" s="75"/>
      <c r="F58" s="73"/>
      <c r="G58" s="78"/>
      <c r="H58" s="78"/>
      <c r="O58" s="89"/>
    </row>
    <row r="59" spans="1:15" ht="21" customHeight="1">
      <c r="A59" s="75"/>
      <c r="B59" s="77" t="s">
        <v>71</v>
      </c>
      <c r="D59" s="77"/>
      <c r="G59" s="78"/>
      <c r="H59" s="78"/>
      <c r="O59" s="89"/>
    </row>
    <row r="60" spans="1:15" ht="21" customHeight="1" thickBot="1">
      <c r="A60" s="75"/>
      <c r="B60" s="77"/>
      <c r="C60" s="77" t="s">
        <v>72</v>
      </c>
      <c r="G60" s="12">
        <v>3281936</v>
      </c>
      <c r="H60" s="78"/>
      <c r="I60" s="12">
        <v>3281936</v>
      </c>
      <c r="K60" s="12">
        <v>3281936</v>
      </c>
      <c r="M60" s="12">
        <v>3281936</v>
      </c>
    </row>
    <row r="61" spans="1:15" ht="21" customHeight="1" thickTop="1">
      <c r="A61" s="75"/>
      <c r="B61" s="75" t="s">
        <v>73</v>
      </c>
      <c r="D61" s="77"/>
      <c r="G61" s="78"/>
      <c r="H61" s="78"/>
      <c r="I61" s="78"/>
      <c r="K61" s="78"/>
      <c r="M61" s="78"/>
    </row>
    <row r="62" spans="1:15" ht="21" customHeight="1">
      <c r="A62" s="75"/>
      <c r="B62" s="75"/>
      <c r="C62" s="90" t="s">
        <v>74</v>
      </c>
      <c r="G62" s="78">
        <v>2734947</v>
      </c>
      <c r="H62" s="78"/>
      <c r="I62" s="78">
        <v>2734947</v>
      </c>
      <c r="J62" s="88"/>
      <c r="K62" s="78">
        <v>2734947</v>
      </c>
      <c r="L62" s="88"/>
      <c r="M62" s="78">
        <v>2734947</v>
      </c>
    </row>
    <row r="63" spans="1:15" ht="21" customHeight="1">
      <c r="A63" s="77" t="s">
        <v>75</v>
      </c>
      <c r="C63" s="75"/>
      <c r="D63" s="77"/>
      <c r="F63" s="73">
        <v>33</v>
      </c>
      <c r="G63" s="78">
        <v>9002590</v>
      </c>
      <c r="H63" s="78"/>
      <c r="I63" s="78">
        <v>9002590</v>
      </c>
      <c r="J63" s="88"/>
      <c r="K63" s="78">
        <v>9002590</v>
      </c>
      <c r="L63" s="88"/>
      <c r="M63" s="78">
        <v>9002590</v>
      </c>
    </row>
    <row r="64" spans="1:15" ht="21" customHeight="1">
      <c r="A64" s="91" t="s">
        <v>76</v>
      </c>
      <c r="C64" s="75"/>
      <c r="D64" s="77"/>
      <c r="F64" s="73">
        <v>4</v>
      </c>
      <c r="G64" s="78">
        <v>250262</v>
      </c>
      <c r="H64" s="78"/>
      <c r="I64" s="78">
        <v>448353</v>
      </c>
      <c r="K64" s="3" t="s">
        <v>14</v>
      </c>
      <c r="L64" s="2"/>
      <c r="M64" s="3" t="s">
        <v>14</v>
      </c>
    </row>
    <row r="65" spans="1:13" ht="21" customHeight="1">
      <c r="A65" s="77" t="s">
        <v>77</v>
      </c>
      <c r="C65" s="75"/>
      <c r="D65" s="77"/>
      <c r="G65" s="78"/>
      <c r="H65" s="78"/>
      <c r="I65" s="78"/>
      <c r="J65" s="13"/>
      <c r="K65" s="78"/>
      <c r="L65" s="13"/>
      <c r="M65" s="78"/>
    </row>
    <row r="66" spans="1:13" ht="21" customHeight="1">
      <c r="A66" s="6"/>
      <c r="B66" s="77" t="s">
        <v>78</v>
      </c>
      <c r="F66" s="79">
        <v>34</v>
      </c>
      <c r="G66" s="78">
        <v>188587</v>
      </c>
      <c r="H66" s="78"/>
      <c r="I66" s="78">
        <v>52720</v>
      </c>
      <c r="J66" s="78"/>
      <c r="K66" s="78">
        <v>188587</v>
      </c>
      <c r="L66" s="78"/>
      <c r="M66" s="78">
        <v>52720</v>
      </c>
    </row>
    <row r="67" spans="1:13" ht="21" customHeight="1">
      <c r="A67" s="75"/>
      <c r="B67" s="77" t="s">
        <v>79</v>
      </c>
      <c r="F67" s="92"/>
      <c r="G67" s="126">
        <v>9240256</v>
      </c>
      <c r="H67" s="78"/>
      <c r="I67" s="78">
        <v>7828327</v>
      </c>
      <c r="J67" s="78"/>
      <c r="K67" s="78">
        <v>2951420</v>
      </c>
      <c r="L67" s="78"/>
      <c r="M67" s="78">
        <v>369928</v>
      </c>
    </row>
    <row r="68" spans="1:13" ht="21" customHeight="1">
      <c r="A68" s="75" t="s">
        <v>80</v>
      </c>
      <c r="C68" s="77"/>
      <c r="F68" s="79">
        <v>34</v>
      </c>
      <c r="G68" s="130">
        <v>-1270473</v>
      </c>
      <c r="H68" s="78"/>
      <c r="I68" s="93">
        <v>-590841</v>
      </c>
      <c r="J68" s="2"/>
      <c r="K68" s="93">
        <v>-355549</v>
      </c>
      <c r="L68" s="2"/>
      <c r="M68" s="93">
        <v>-187952</v>
      </c>
    </row>
    <row r="69" spans="1:13" s="64" customFormat="1" ht="21" customHeight="1">
      <c r="A69" s="83" t="s">
        <v>81</v>
      </c>
      <c r="B69" s="83"/>
      <c r="F69" s="79"/>
      <c r="G69" s="5">
        <f>SUM(G62:G68)</f>
        <v>20146169</v>
      </c>
      <c r="H69" s="85"/>
      <c r="I69" s="5">
        <f>SUM(I62:I68)</f>
        <v>19476096</v>
      </c>
      <c r="J69" s="5"/>
      <c r="K69" s="5">
        <f>SUM(K62:K68)</f>
        <v>14521995</v>
      </c>
      <c r="L69" s="5"/>
      <c r="M69" s="5">
        <f>SUM(M62:M68)</f>
        <v>11972233</v>
      </c>
    </row>
    <row r="70" spans="1:13" ht="21" customHeight="1">
      <c r="A70" s="77" t="s">
        <v>82</v>
      </c>
      <c r="F70" s="79">
        <v>1</v>
      </c>
      <c r="G70" s="93">
        <v>2309411</v>
      </c>
      <c r="H70" s="78"/>
      <c r="I70" s="93">
        <v>2470938</v>
      </c>
      <c r="J70" s="78"/>
      <c r="K70" s="3" t="s">
        <v>14</v>
      </c>
      <c r="L70" s="2"/>
      <c r="M70" s="3" t="s">
        <v>14</v>
      </c>
    </row>
    <row r="71" spans="1:13" s="64" customFormat="1" ht="21" customHeight="1">
      <c r="A71" s="83" t="s">
        <v>83</v>
      </c>
      <c r="B71" s="74"/>
      <c r="F71" s="84"/>
      <c r="G71" s="42">
        <f>SUM(G69:G70)</f>
        <v>22455580</v>
      </c>
      <c r="H71" s="85"/>
      <c r="I71" s="42">
        <f>SUM(I69:I70)</f>
        <v>21947034</v>
      </c>
      <c r="J71" s="5"/>
      <c r="K71" s="42">
        <f>SUM(K69:K70)</f>
        <v>14521995</v>
      </c>
      <c r="L71" s="5"/>
      <c r="M71" s="42">
        <f>SUM(M69:M70)</f>
        <v>11972233</v>
      </c>
    </row>
    <row r="72" spans="1:13" s="64" customFormat="1" ht="21" customHeight="1" thickBot="1">
      <c r="A72" s="83" t="s">
        <v>84</v>
      </c>
      <c r="B72" s="74"/>
      <c r="F72" s="84"/>
      <c r="G72" s="44">
        <f>SUM(G71+G36)</f>
        <v>73799803</v>
      </c>
      <c r="H72" s="85"/>
      <c r="I72" s="44">
        <f>SUM(I71+I36)</f>
        <v>81704561</v>
      </c>
      <c r="J72" s="5"/>
      <c r="K72" s="44">
        <f>SUM(K71+K36)</f>
        <v>41129293</v>
      </c>
      <c r="L72" s="5"/>
      <c r="M72" s="44">
        <f>SUM(M71+M36)</f>
        <v>40610153</v>
      </c>
    </row>
    <row r="73" spans="1:13" ht="21" customHeight="1" thickTop="1">
      <c r="G73" s="78"/>
      <c r="H73" s="78"/>
      <c r="I73" s="78"/>
      <c r="K73" s="78"/>
      <c r="M73" s="78"/>
    </row>
    <row r="74" spans="1:13" ht="21" customHeight="1">
      <c r="G74" s="78"/>
      <c r="H74" s="78"/>
    </row>
    <row r="75" spans="1:13" ht="21" customHeight="1">
      <c r="F75" s="76"/>
    </row>
    <row r="76" spans="1:13" ht="21" customHeight="1">
      <c r="F76" s="76"/>
      <c r="I76" s="76"/>
    </row>
    <row r="77" spans="1:13" ht="21" customHeight="1">
      <c r="F77" s="76"/>
      <c r="G77" s="94"/>
      <c r="I77" s="94"/>
      <c r="K77" s="94"/>
      <c r="M77" s="94"/>
    </row>
    <row r="78" spans="1:13" ht="21" customHeight="1">
      <c r="F78" s="76"/>
      <c r="I78" s="76"/>
    </row>
    <row r="79" spans="1:13" ht="21" customHeight="1">
      <c r="F79" s="76"/>
      <c r="I79" s="76"/>
    </row>
    <row r="80" spans="1:13" ht="21" customHeight="1">
      <c r="F80" s="76"/>
      <c r="I80" s="76"/>
    </row>
    <row r="81" spans="6:9" ht="21" customHeight="1">
      <c r="F81" s="76"/>
      <c r="I81" s="76"/>
    </row>
    <row r="82" spans="6:9" ht="21" customHeight="1">
      <c r="F82" s="76"/>
      <c r="I82" s="76"/>
    </row>
    <row r="83" spans="6:9" ht="21" customHeight="1">
      <c r="F83" s="76"/>
      <c r="I83" s="76"/>
    </row>
    <row r="84" spans="6:9" ht="21" customHeight="1">
      <c r="F84" s="76"/>
      <c r="I84" s="76"/>
    </row>
    <row r="85" spans="6:9" ht="21" customHeight="1">
      <c r="F85" s="76"/>
      <c r="I85" s="76"/>
    </row>
    <row r="86" spans="6:9" ht="21" customHeight="1">
      <c r="F86" s="76"/>
      <c r="I86" s="76"/>
    </row>
    <row r="87" spans="6:9" ht="21" customHeight="1">
      <c r="F87" s="76"/>
      <c r="I87" s="76"/>
    </row>
    <row r="88" spans="6:9" ht="21" customHeight="1">
      <c r="F88" s="76"/>
      <c r="I88" s="76"/>
    </row>
    <row r="89" spans="6:9" ht="21" customHeight="1">
      <c r="F89" s="76"/>
      <c r="I89" s="76"/>
    </row>
    <row r="90" spans="6:9" ht="21" customHeight="1">
      <c r="F90" s="76"/>
      <c r="I90" s="76"/>
    </row>
    <row r="91" spans="6:9" ht="21" customHeight="1">
      <c r="F91" s="76"/>
      <c r="I91" s="76"/>
    </row>
    <row r="92" spans="6:9" ht="21" customHeight="1">
      <c r="F92" s="76"/>
      <c r="I92" s="76"/>
    </row>
    <row r="93" spans="6:9" ht="21" customHeight="1">
      <c r="F93" s="76"/>
      <c r="I93" s="76"/>
    </row>
    <row r="94" spans="6:9" ht="21" customHeight="1">
      <c r="F94" s="76"/>
      <c r="I94" s="76"/>
    </row>
    <row r="95" spans="6:9" ht="21" customHeight="1">
      <c r="F95" s="76"/>
      <c r="I95" s="76"/>
    </row>
    <row r="96" spans="6:9" ht="21" customHeight="1">
      <c r="F96" s="76"/>
      <c r="I96" s="76"/>
    </row>
    <row r="97" spans="1:15" ht="21" customHeight="1">
      <c r="F97" s="76"/>
      <c r="I97" s="76"/>
    </row>
    <row r="98" spans="1:15" ht="21" customHeight="1">
      <c r="F98" s="76"/>
      <c r="I98" s="76"/>
    </row>
    <row r="99" spans="1:15" ht="21" customHeight="1">
      <c r="F99" s="76"/>
      <c r="I99" s="76"/>
    </row>
    <row r="100" spans="1:15" ht="21" customHeight="1">
      <c r="F100" s="76"/>
      <c r="I100" s="76"/>
    </row>
    <row r="101" spans="1:15" ht="21" customHeight="1">
      <c r="A101" s="76" t="s">
        <v>40</v>
      </c>
      <c r="F101" s="76"/>
      <c r="I101" s="76"/>
    </row>
    <row r="102" spans="1:15" ht="21" customHeight="1">
      <c r="F102" s="76"/>
    </row>
    <row r="103" spans="1:15" ht="21" customHeight="1">
      <c r="F103" s="76"/>
      <c r="G103" s="49"/>
      <c r="I103" s="49"/>
      <c r="K103" s="49"/>
      <c r="M103" s="49"/>
    </row>
    <row r="104" spans="1:15" ht="21" customHeight="1">
      <c r="F104" s="76"/>
      <c r="I104" s="76"/>
    </row>
    <row r="105" spans="1:15" ht="21" customHeight="1">
      <c r="F105" s="76"/>
      <c r="I105" s="76"/>
    </row>
    <row r="106" spans="1:15" ht="21" customHeight="1">
      <c r="F106" s="76"/>
      <c r="I106" s="76"/>
    </row>
    <row r="107" spans="1:15" ht="21" customHeight="1">
      <c r="F107" s="76"/>
      <c r="G107" s="15"/>
      <c r="H107" s="15"/>
      <c r="I107" s="15"/>
      <c r="J107" s="15"/>
      <c r="K107" s="15"/>
      <c r="L107" s="15"/>
      <c r="M107" s="15"/>
    </row>
    <row r="108" spans="1:15" s="1" customFormat="1" ht="21" customHeight="1">
      <c r="B108" s="76"/>
      <c r="C108" s="76"/>
      <c r="D108" s="76"/>
      <c r="E108" s="76"/>
      <c r="F108" s="81"/>
      <c r="G108" s="78"/>
      <c r="H108" s="78"/>
      <c r="N108" s="76"/>
      <c r="O108" s="76"/>
    </row>
    <row r="109" spans="1:15" s="1" customFormat="1" ht="21" customHeight="1">
      <c r="A109" s="76"/>
      <c r="B109" s="76"/>
      <c r="C109" s="76"/>
      <c r="D109" s="76"/>
      <c r="E109" s="76"/>
      <c r="F109" s="81"/>
      <c r="G109" s="78"/>
      <c r="H109" s="78"/>
      <c r="N109" s="76"/>
      <c r="O109" s="76"/>
    </row>
    <row r="110" spans="1:15" s="1" customFormat="1" ht="21" customHeight="1">
      <c r="A110" s="76"/>
      <c r="B110" s="76"/>
      <c r="C110" s="76"/>
      <c r="D110" s="76"/>
      <c r="E110" s="76"/>
      <c r="F110" s="81"/>
      <c r="G110" s="78"/>
      <c r="H110" s="78"/>
      <c r="N110" s="76"/>
      <c r="O110" s="76"/>
    </row>
    <row r="111" spans="1:15" s="1" customFormat="1" ht="21" customHeight="1">
      <c r="A111" s="76"/>
      <c r="B111" s="76"/>
      <c r="C111" s="76"/>
      <c r="D111" s="76"/>
      <c r="E111" s="76"/>
      <c r="F111" s="81"/>
      <c r="G111" s="78"/>
      <c r="H111" s="78"/>
      <c r="N111" s="76"/>
      <c r="O111" s="76"/>
    </row>
    <row r="112" spans="1:15" s="1" customFormat="1" ht="21" customHeight="1">
      <c r="A112" s="76"/>
      <c r="B112" s="76"/>
      <c r="C112" s="76"/>
      <c r="D112" s="76"/>
      <c r="E112" s="76"/>
      <c r="F112" s="81"/>
      <c r="G112" s="78"/>
      <c r="H112" s="78"/>
      <c r="N112" s="76"/>
      <c r="O112" s="76"/>
    </row>
    <row r="113" spans="1:15" s="1" customFormat="1" ht="21" customHeight="1">
      <c r="A113" s="76"/>
      <c r="B113" s="76"/>
      <c r="C113" s="76"/>
      <c r="D113" s="76"/>
      <c r="E113" s="76"/>
      <c r="F113" s="81"/>
      <c r="G113" s="78"/>
      <c r="H113" s="78"/>
      <c r="N113" s="76"/>
      <c r="O113" s="76"/>
    </row>
    <row r="114" spans="1:15" s="1" customFormat="1" ht="21" customHeight="1">
      <c r="A114" s="76"/>
      <c r="B114" s="76"/>
      <c r="C114" s="76"/>
      <c r="D114" s="76"/>
      <c r="E114" s="76"/>
      <c r="F114" s="81"/>
      <c r="G114" s="78"/>
      <c r="H114" s="78"/>
      <c r="N114" s="76"/>
      <c r="O114" s="76"/>
    </row>
    <row r="115" spans="1:15" s="1" customFormat="1" ht="21" customHeight="1">
      <c r="A115" s="76"/>
      <c r="B115" s="76"/>
      <c r="C115" s="76"/>
      <c r="D115" s="76"/>
      <c r="E115" s="76"/>
      <c r="F115" s="81"/>
      <c r="G115" s="78"/>
      <c r="H115" s="78"/>
      <c r="N115" s="76"/>
      <c r="O115" s="76"/>
    </row>
  </sheetData>
  <mergeCells count="18">
    <mergeCell ref="A56:E56"/>
    <mergeCell ref="A9:E9"/>
    <mergeCell ref="G7:I7"/>
    <mergeCell ref="K7:M7"/>
    <mergeCell ref="A48:M48"/>
    <mergeCell ref="A49:M49"/>
    <mergeCell ref="A50:M50"/>
    <mergeCell ref="I51:M51"/>
    <mergeCell ref="G53:I53"/>
    <mergeCell ref="K53:M53"/>
    <mergeCell ref="G54:I54"/>
    <mergeCell ref="K54:M54"/>
    <mergeCell ref="A1:M1"/>
    <mergeCell ref="A2:M2"/>
    <mergeCell ref="A3:M3"/>
    <mergeCell ref="I4:M4"/>
    <mergeCell ref="G6:I6"/>
    <mergeCell ref="K6:M6"/>
  </mergeCells>
  <pageMargins left="0.8" right="0.5" top="1" bottom="0.5" header="0.3" footer="0.2"/>
  <pageSetup paperSize="9" scale="65" firstPageNumber="3" orientation="portrait" useFirstPageNumber="1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77"/>
  <sheetViews>
    <sheetView view="pageBreakPreview" topLeftCell="A41" zoomScale="70" zoomScaleNormal="80" zoomScaleSheetLayoutView="70" workbookViewId="0">
      <selection activeCell="B55" sqref="B55"/>
    </sheetView>
  </sheetViews>
  <sheetFormatPr defaultColWidth="8.1796875" defaultRowHeight="21" customHeight="1"/>
  <cols>
    <col min="1" max="1" width="2" style="135" customWidth="1"/>
    <col min="2" max="2" width="59.1796875" style="135" customWidth="1"/>
    <col min="3" max="3" width="9.08984375" style="151" customWidth="1"/>
    <col min="4" max="4" width="16.81640625" style="135" customWidth="1"/>
    <col min="5" max="5" width="0.81640625" style="135" customWidth="1"/>
    <col min="6" max="6" width="16.81640625" style="135" customWidth="1"/>
    <col min="7" max="7" width="0.81640625" style="135" customWidth="1"/>
    <col min="8" max="8" width="16.81640625" style="135" customWidth="1"/>
    <col min="9" max="9" width="0.81640625" style="135" customWidth="1"/>
    <col min="10" max="10" width="16.81640625" style="135" customWidth="1"/>
    <col min="11" max="18" width="8.1796875" style="135"/>
    <col min="19" max="19" width="12.453125" style="135" bestFit="1" customWidth="1"/>
    <col min="20" max="256" width="8.1796875" style="135"/>
    <col min="257" max="257" width="2.453125" style="135" customWidth="1"/>
    <col min="258" max="258" width="46" style="135" customWidth="1"/>
    <col min="259" max="259" width="6.81640625" style="135" bestFit="1" customWidth="1"/>
    <col min="260" max="260" width="16.453125" style="135" bestFit="1" customWidth="1"/>
    <col min="261" max="261" width="0.81640625" style="135" customWidth="1"/>
    <col min="262" max="262" width="16.453125" style="135" bestFit="1" customWidth="1"/>
    <col min="263" max="263" width="0.81640625" style="135" customWidth="1"/>
    <col min="264" max="264" width="16.453125" style="135" bestFit="1" customWidth="1"/>
    <col min="265" max="265" width="0.81640625" style="135" customWidth="1"/>
    <col min="266" max="266" width="16.453125" style="135" bestFit="1" customWidth="1"/>
    <col min="267" max="512" width="8.1796875" style="135"/>
    <col min="513" max="513" width="2.453125" style="135" customWidth="1"/>
    <col min="514" max="514" width="46" style="135" customWidth="1"/>
    <col min="515" max="515" width="6.81640625" style="135" bestFit="1" customWidth="1"/>
    <col min="516" max="516" width="16.453125" style="135" bestFit="1" customWidth="1"/>
    <col min="517" max="517" width="0.81640625" style="135" customWidth="1"/>
    <col min="518" max="518" width="16.453125" style="135" bestFit="1" customWidth="1"/>
    <col min="519" max="519" width="0.81640625" style="135" customWidth="1"/>
    <col min="520" max="520" width="16.453125" style="135" bestFit="1" customWidth="1"/>
    <col min="521" max="521" width="0.81640625" style="135" customWidth="1"/>
    <col min="522" max="522" width="16.453125" style="135" bestFit="1" customWidth="1"/>
    <col min="523" max="768" width="8.1796875" style="135"/>
    <col min="769" max="769" width="2.453125" style="135" customWidth="1"/>
    <col min="770" max="770" width="46" style="135" customWidth="1"/>
    <col min="771" max="771" width="6.81640625" style="135" bestFit="1" customWidth="1"/>
    <col min="772" max="772" width="16.453125" style="135" bestFit="1" customWidth="1"/>
    <col min="773" max="773" width="0.81640625" style="135" customWidth="1"/>
    <col min="774" max="774" width="16.453125" style="135" bestFit="1" customWidth="1"/>
    <col min="775" max="775" width="0.81640625" style="135" customWidth="1"/>
    <col min="776" max="776" width="16.453125" style="135" bestFit="1" customWidth="1"/>
    <col min="777" max="777" width="0.81640625" style="135" customWidth="1"/>
    <col min="778" max="778" width="16.453125" style="135" bestFit="1" customWidth="1"/>
    <col min="779" max="1024" width="8.1796875" style="135"/>
    <col min="1025" max="1025" width="2.453125" style="135" customWidth="1"/>
    <col min="1026" max="1026" width="46" style="135" customWidth="1"/>
    <col min="1027" max="1027" width="6.81640625" style="135" bestFit="1" customWidth="1"/>
    <col min="1028" max="1028" width="16.453125" style="135" bestFit="1" customWidth="1"/>
    <col min="1029" max="1029" width="0.81640625" style="135" customWidth="1"/>
    <col min="1030" max="1030" width="16.453125" style="135" bestFit="1" customWidth="1"/>
    <col min="1031" max="1031" width="0.81640625" style="135" customWidth="1"/>
    <col min="1032" max="1032" width="16.453125" style="135" bestFit="1" customWidth="1"/>
    <col min="1033" max="1033" width="0.81640625" style="135" customWidth="1"/>
    <col min="1034" max="1034" width="16.453125" style="135" bestFit="1" customWidth="1"/>
    <col min="1035" max="1280" width="8.1796875" style="135"/>
    <col min="1281" max="1281" width="2.453125" style="135" customWidth="1"/>
    <col min="1282" max="1282" width="46" style="135" customWidth="1"/>
    <col min="1283" max="1283" width="6.81640625" style="135" bestFit="1" customWidth="1"/>
    <col min="1284" max="1284" width="16.453125" style="135" bestFit="1" customWidth="1"/>
    <col min="1285" max="1285" width="0.81640625" style="135" customWidth="1"/>
    <col min="1286" max="1286" width="16.453125" style="135" bestFit="1" customWidth="1"/>
    <col min="1287" max="1287" width="0.81640625" style="135" customWidth="1"/>
    <col min="1288" max="1288" width="16.453125" style="135" bestFit="1" customWidth="1"/>
    <col min="1289" max="1289" width="0.81640625" style="135" customWidth="1"/>
    <col min="1290" max="1290" width="16.453125" style="135" bestFit="1" customWidth="1"/>
    <col min="1291" max="1536" width="8.1796875" style="135"/>
    <col min="1537" max="1537" width="2.453125" style="135" customWidth="1"/>
    <col min="1538" max="1538" width="46" style="135" customWidth="1"/>
    <col min="1539" max="1539" width="6.81640625" style="135" bestFit="1" customWidth="1"/>
    <col min="1540" max="1540" width="16.453125" style="135" bestFit="1" customWidth="1"/>
    <col min="1541" max="1541" width="0.81640625" style="135" customWidth="1"/>
    <col min="1542" max="1542" width="16.453125" style="135" bestFit="1" customWidth="1"/>
    <col min="1543" max="1543" width="0.81640625" style="135" customWidth="1"/>
    <col min="1544" max="1544" width="16.453125" style="135" bestFit="1" customWidth="1"/>
    <col min="1545" max="1545" width="0.81640625" style="135" customWidth="1"/>
    <col min="1546" max="1546" width="16.453125" style="135" bestFit="1" customWidth="1"/>
    <col min="1547" max="1792" width="8.1796875" style="135"/>
    <col min="1793" max="1793" width="2.453125" style="135" customWidth="1"/>
    <col min="1794" max="1794" width="46" style="135" customWidth="1"/>
    <col min="1795" max="1795" width="6.81640625" style="135" bestFit="1" customWidth="1"/>
    <col min="1796" max="1796" width="16.453125" style="135" bestFit="1" customWidth="1"/>
    <col min="1797" max="1797" width="0.81640625" style="135" customWidth="1"/>
    <col min="1798" max="1798" width="16.453125" style="135" bestFit="1" customWidth="1"/>
    <col min="1799" max="1799" width="0.81640625" style="135" customWidth="1"/>
    <col min="1800" max="1800" width="16.453125" style="135" bestFit="1" customWidth="1"/>
    <col min="1801" max="1801" width="0.81640625" style="135" customWidth="1"/>
    <col min="1802" max="1802" width="16.453125" style="135" bestFit="1" customWidth="1"/>
    <col min="1803" max="2048" width="8.1796875" style="135"/>
    <col min="2049" max="2049" width="2.453125" style="135" customWidth="1"/>
    <col min="2050" max="2050" width="46" style="135" customWidth="1"/>
    <col min="2051" max="2051" width="6.81640625" style="135" bestFit="1" customWidth="1"/>
    <col min="2052" max="2052" width="16.453125" style="135" bestFit="1" customWidth="1"/>
    <col min="2053" max="2053" width="0.81640625" style="135" customWidth="1"/>
    <col min="2054" max="2054" width="16.453125" style="135" bestFit="1" customWidth="1"/>
    <col min="2055" max="2055" width="0.81640625" style="135" customWidth="1"/>
    <col min="2056" max="2056" width="16.453125" style="135" bestFit="1" customWidth="1"/>
    <col min="2057" max="2057" width="0.81640625" style="135" customWidth="1"/>
    <col min="2058" max="2058" width="16.453125" style="135" bestFit="1" customWidth="1"/>
    <col min="2059" max="2304" width="8.1796875" style="135"/>
    <col min="2305" max="2305" width="2.453125" style="135" customWidth="1"/>
    <col min="2306" max="2306" width="46" style="135" customWidth="1"/>
    <col min="2307" max="2307" width="6.81640625" style="135" bestFit="1" customWidth="1"/>
    <col min="2308" max="2308" width="16.453125" style="135" bestFit="1" customWidth="1"/>
    <col min="2309" max="2309" width="0.81640625" style="135" customWidth="1"/>
    <col min="2310" max="2310" width="16.453125" style="135" bestFit="1" customWidth="1"/>
    <col min="2311" max="2311" width="0.81640625" style="135" customWidth="1"/>
    <col min="2312" max="2312" width="16.453125" style="135" bestFit="1" customWidth="1"/>
    <col min="2313" max="2313" width="0.81640625" style="135" customWidth="1"/>
    <col min="2314" max="2314" width="16.453125" style="135" bestFit="1" customWidth="1"/>
    <col min="2315" max="2560" width="8.1796875" style="135"/>
    <col min="2561" max="2561" width="2.453125" style="135" customWidth="1"/>
    <col min="2562" max="2562" width="46" style="135" customWidth="1"/>
    <col min="2563" max="2563" width="6.81640625" style="135" bestFit="1" customWidth="1"/>
    <col min="2564" max="2564" width="16.453125" style="135" bestFit="1" customWidth="1"/>
    <col min="2565" max="2565" width="0.81640625" style="135" customWidth="1"/>
    <col min="2566" max="2566" width="16.453125" style="135" bestFit="1" customWidth="1"/>
    <col min="2567" max="2567" width="0.81640625" style="135" customWidth="1"/>
    <col min="2568" max="2568" width="16.453125" style="135" bestFit="1" customWidth="1"/>
    <col min="2569" max="2569" width="0.81640625" style="135" customWidth="1"/>
    <col min="2570" max="2570" width="16.453125" style="135" bestFit="1" customWidth="1"/>
    <col min="2571" max="2816" width="8.1796875" style="135"/>
    <col min="2817" max="2817" width="2.453125" style="135" customWidth="1"/>
    <col min="2818" max="2818" width="46" style="135" customWidth="1"/>
    <col min="2819" max="2819" width="6.81640625" style="135" bestFit="1" customWidth="1"/>
    <col min="2820" max="2820" width="16.453125" style="135" bestFit="1" customWidth="1"/>
    <col min="2821" max="2821" width="0.81640625" style="135" customWidth="1"/>
    <col min="2822" max="2822" width="16.453125" style="135" bestFit="1" customWidth="1"/>
    <col min="2823" max="2823" width="0.81640625" style="135" customWidth="1"/>
    <col min="2824" max="2824" width="16.453125" style="135" bestFit="1" customWidth="1"/>
    <col min="2825" max="2825" width="0.81640625" style="135" customWidth="1"/>
    <col min="2826" max="2826" width="16.453125" style="135" bestFit="1" customWidth="1"/>
    <col min="2827" max="3072" width="8.1796875" style="135"/>
    <col min="3073" max="3073" width="2.453125" style="135" customWidth="1"/>
    <col min="3074" max="3074" width="46" style="135" customWidth="1"/>
    <col min="3075" max="3075" width="6.81640625" style="135" bestFit="1" customWidth="1"/>
    <col min="3076" max="3076" width="16.453125" style="135" bestFit="1" customWidth="1"/>
    <col min="3077" max="3077" width="0.81640625" style="135" customWidth="1"/>
    <col min="3078" max="3078" width="16.453125" style="135" bestFit="1" customWidth="1"/>
    <col min="3079" max="3079" width="0.81640625" style="135" customWidth="1"/>
    <col min="3080" max="3080" width="16.453125" style="135" bestFit="1" customWidth="1"/>
    <col min="3081" max="3081" width="0.81640625" style="135" customWidth="1"/>
    <col min="3082" max="3082" width="16.453125" style="135" bestFit="1" customWidth="1"/>
    <col min="3083" max="3328" width="8.1796875" style="135"/>
    <col min="3329" max="3329" width="2.453125" style="135" customWidth="1"/>
    <col min="3330" max="3330" width="46" style="135" customWidth="1"/>
    <col min="3331" max="3331" width="6.81640625" style="135" bestFit="1" customWidth="1"/>
    <col min="3332" max="3332" width="16.453125" style="135" bestFit="1" customWidth="1"/>
    <col min="3333" max="3333" width="0.81640625" style="135" customWidth="1"/>
    <col min="3334" max="3334" width="16.453125" style="135" bestFit="1" customWidth="1"/>
    <col min="3335" max="3335" width="0.81640625" style="135" customWidth="1"/>
    <col min="3336" max="3336" width="16.453125" style="135" bestFit="1" customWidth="1"/>
    <col min="3337" max="3337" width="0.81640625" style="135" customWidth="1"/>
    <col min="3338" max="3338" width="16.453125" style="135" bestFit="1" customWidth="1"/>
    <col min="3339" max="3584" width="8.1796875" style="135"/>
    <col min="3585" max="3585" width="2.453125" style="135" customWidth="1"/>
    <col min="3586" max="3586" width="46" style="135" customWidth="1"/>
    <col min="3587" max="3587" width="6.81640625" style="135" bestFit="1" customWidth="1"/>
    <col min="3588" max="3588" width="16.453125" style="135" bestFit="1" customWidth="1"/>
    <col min="3589" max="3589" width="0.81640625" style="135" customWidth="1"/>
    <col min="3590" max="3590" width="16.453125" style="135" bestFit="1" customWidth="1"/>
    <col min="3591" max="3591" width="0.81640625" style="135" customWidth="1"/>
    <col min="3592" max="3592" width="16.453125" style="135" bestFit="1" customWidth="1"/>
    <col min="3593" max="3593" width="0.81640625" style="135" customWidth="1"/>
    <col min="3594" max="3594" width="16.453125" style="135" bestFit="1" customWidth="1"/>
    <col min="3595" max="3840" width="8.1796875" style="135"/>
    <col min="3841" max="3841" width="2.453125" style="135" customWidth="1"/>
    <col min="3842" max="3842" width="46" style="135" customWidth="1"/>
    <col min="3843" max="3843" width="6.81640625" style="135" bestFit="1" customWidth="1"/>
    <col min="3844" max="3844" width="16.453125" style="135" bestFit="1" customWidth="1"/>
    <col min="3845" max="3845" width="0.81640625" style="135" customWidth="1"/>
    <col min="3846" max="3846" width="16.453125" style="135" bestFit="1" customWidth="1"/>
    <col min="3847" max="3847" width="0.81640625" style="135" customWidth="1"/>
    <col min="3848" max="3848" width="16.453125" style="135" bestFit="1" customWidth="1"/>
    <col min="3849" max="3849" width="0.81640625" style="135" customWidth="1"/>
    <col min="3850" max="3850" width="16.453125" style="135" bestFit="1" customWidth="1"/>
    <col min="3851" max="4096" width="8.1796875" style="135"/>
    <col min="4097" max="4097" width="2.453125" style="135" customWidth="1"/>
    <col min="4098" max="4098" width="46" style="135" customWidth="1"/>
    <col min="4099" max="4099" width="6.81640625" style="135" bestFit="1" customWidth="1"/>
    <col min="4100" max="4100" width="16.453125" style="135" bestFit="1" customWidth="1"/>
    <col min="4101" max="4101" width="0.81640625" style="135" customWidth="1"/>
    <col min="4102" max="4102" width="16.453125" style="135" bestFit="1" customWidth="1"/>
    <col min="4103" max="4103" width="0.81640625" style="135" customWidth="1"/>
    <col min="4104" max="4104" width="16.453125" style="135" bestFit="1" customWidth="1"/>
    <col min="4105" max="4105" width="0.81640625" style="135" customWidth="1"/>
    <col min="4106" max="4106" width="16.453125" style="135" bestFit="1" customWidth="1"/>
    <col min="4107" max="4352" width="8.1796875" style="135"/>
    <col min="4353" max="4353" width="2.453125" style="135" customWidth="1"/>
    <col min="4354" max="4354" width="46" style="135" customWidth="1"/>
    <col min="4355" max="4355" width="6.81640625" style="135" bestFit="1" customWidth="1"/>
    <col min="4356" max="4356" width="16.453125" style="135" bestFit="1" customWidth="1"/>
    <col min="4357" max="4357" width="0.81640625" style="135" customWidth="1"/>
    <col min="4358" max="4358" width="16.453125" style="135" bestFit="1" customWidth="1"/>
    <col min="4359" max="4359" width="0.81640625" style="135" customWidth="1"/>
    <col min="4360" max="4360" width="16.453125" style="135" bestFit="1" customWidth="1"/>
    <col min="4361" max="4361" width="0.81640625" style="135" customWidth="1"/>
    <col min="4362" max="4362" width="16.453125" style="135" bestFit="1" customWidth="1"/>
    <col min="4363" max="4608" width="8.1796875" style="135"/>
    <col min="4609" max="4609" width="2.453125" style="135" customWidth="1"/>
    <col min="4610" max="4610" width="46" style="135" customWidth="1"/>
    <col min="4611" max="4611" width="6.81640625" style="135" bestFit="1" customWidth="1"/>
    <col min="4612" max="4612" width="16.453125" style="135" bestFit="1" customWidth="1"/>
    <col min="4613" max="4613" width="0.81640625" style="135" customWidth="1"/>
    <col min="4614" max="4614" width="16.453125" style="135" bestFit="1" customWidth="1"/>
    <col min="4615" max="4615" width="0.81640625" style="135" customWidth="1"/>
    <col min="4616" max="4616" width="16.453125" style="135" bestFit="1" customWidth="1"/>
    <col min="4617" max="4617" width="0.81640625" style="135" customWidth="1"/>
    <col min="4618" max="4618" width="16.453125" style="135" bestFit="1" customWidth="1"/>
    <col min="4619" max="4864" width="8.1796875" style="135"/>
    <col min="4865" max="4865" width="2.453125" style="135" customWidth="1"/>
    <col min="4866" max="4866" width="46" style="135" customWidth="1"/>
    <col min="4867" max="4867" width="6.81640625" style="135" bestFit="1" customWidth="1"/>
    <col min="4868" max="4868" width="16.453125" style="135" bestFit="1" customWidth="1"/>
    <col min="4869" max="4869" width="0.81640625" style="135" customWidth="1"/>
    <col min="4870" max="4870" width="16.453125" style="135" bestFit="1" customWidth="1"/>
    <col min="4871" max="4871" width="0.81640625" style="135" customWidth="1"/>
    <col min="4872" max="4872" width="16.453125" style="135" bestFit="1" customWidth="1"/>
    <col min="4873" max="4873" width="0.81640625" style="135" customWidth="1"/>
    <col min="4874" max="4874" width="16.453125" style="135" bestFit="1" customWidth="1"/>
    <col min="4875" max="5120" width="8.1796875" style="135"/>
    <col min="5121" max="5121" width="2.453125" style="135" customWidth="1"/>
    <col min="5122" max="5122" width="46" style="135" customWidth="1"/>
    <col min="5123" max="5123" width="6.81640625" style="135" bestFit="1" customWidth="1"/>
    <col min="5124" max="5124" width="16.453125" style="135" bestFit="1" customWidth="1"/>
    <col min="5125" max="5125" width="0.81640625" style="135" customWidth="1"/>
    <col min="5126" max="5126" width="16.453125" style="135" bestFit="1" customWidth="1"/>
    <col min="5127" max="5127" width="0.81640625" style="135" customWidth="1"/>
    <col min="5128" max="5128" width="16.453125" style="135" bestFit="1" customWidth="1"/>
    <col min="5129" max="5129" width="0.81640625" style="135" customWidth="1"/>
    <col min="5130" max="5130" width="16.453125" style="135" bestFit="1" customWidth="1"/>
    <col min="5131" max="5376" width="8.1796875" style="135"/>
    <col min="5377" max="5377" width="2.453125" style="135" customWidth="1"/>
    <col min="5378" max="5378" width="46" style="135" customWidth="1"/>
    <col min="5379" max="5379" width="6.81640625" style="135" bestFit="1" customWidth="1"/>
    <col min="5380" max="5380" width="16.453125" style="135" bestFit="1" customWidth="1"/>
    <col min="5381" max="5381" width="0.81640625" style="135" customWidth="1"/>
    <col min="5382" max="5382" width="16.453125" style="135" bestFit="1" customWidth="1"/>
    <col min="5383" max="5383" width="0.81640625" style="135" customWidth="1"/>
    <col min="5384" max="5384" width="16.453125" style="135" bestFit="1" customWidth="1"/>
    <col min="5385" max="5385" width="0.81640625" style="135" customWidth="1"/>
    <col min="5386" max="5386" width="16.453125" style="135" bestFit="1" customWidth="1"/>
    <col min="5387" max="5632" width="8.1796875" style="135"/>
    <col min="5633" max="5633" width="2.453125" style="135" customWidth="1"/>
    <col min="5634" max="5634" width="46" style="135" customWidth="1"/>
    <col min="5635" max="5635" width="6.81640625" style="135" bestFit="1" customWidth="1"/>
    <col min="5636" max="5636" width="16.453125" style="135" bestFit="1" customWidth="1"/>
    <col min="5637" max="5637" width="0.81640625" style="135" customWidth="1"/>
    <col min="5638" max="5638" width="16.453125" style="135" bestFit="1" customWidth="1"/>
    <col min="5639" max="5639" width="0.81640625" style="135" customWidth="1"/>
    <col min="5640" max="5640" width="16.453125" style="135" bestFit="1" customWidth="1"/>
    <col min="5641" max="5641" width="0.81640625" style="135" customWidth="1"/>
    <col min="5642" max="5642" width="16.453125" style="135" bestFit="1" customWidth="1"/>
    <col min="5643" max="5888" width="8.1796875" style="135"/>
    <col min="5889" max="5889" width="2.453125" style="135" customWidth="1"/>
    <col min="5890" max="5890" width="46" style="135" customWidth="1"/>
    <col min="5891" max="5891" width="6.81640625" style="135" bestFit="1" customWidth="1"/>
    <col min="5892" max="5892" width="16.453125" style="135" bestFit="1" customWidth="1"/>
    <col min="5893" max="5893" width="0.81640625" style="135" customWidth="1"/>
    <col min="5894" max="5894" width="16.453125" style="135" bestFit="1" customWidth="1"/>
    <col min="5895" max="5895" width="0.81640625" style="135" customWidth="1"/>
    <col min="5896" max="5896" width="16.453125" style="135" bestFit="1" customWidth="1"/>
    <col min="5897" max="5897" width="0.81640625" style="135" customWidth="1"/>
    <col min="5898" max="5898" width="16.453125" style="135" bestFit="1" customWidth="1"/>
    <col min="5899" max="6144" width="8.1796875" style="135"/>
    <col min="6145" max="6145" width="2.453125" style="135" customWidth="1"/>
    <col min="6146" max="6146" width="46" style="135" customWidth="1"/>
    <col min="6147" max="6147" width="6.81640625" style="135" bestFit="1" customWidth="1"/>
    <col min="6148" max="6148" width="16.453125" style="135" bestFit="1" customWidth="1"/>
    <col min="6149" max="6149" width="0.81640625" style="135" customWidth="1"/>
    <col min="6150" max="6150" width="16.453125" style="135" bestFit="1" customWidth="1"/>
    <col min="6151" max="6151" width="0.81640625" style="135" customWidth="1"/>
    <col min="6152" max="6152" width="16.453125" style="135" bestFit="1" customWidth="1"/>
    <col min="6153" max="6153" width="0.81640625" style="135" customWidth="1"/>
    <col min="6154" max="6154" width="16.453125" style="135" bestFit="1" customWidth="1"/>
    <col min="6155" max="6400" width="8.1796875" style="135"/>
    <col min="6401" max="6401" width="2.453125" style="135" customWidth="1"/>
    <col min="6402" max="6402" width="46" style="135" customWidth="1"/>
    <col min="6403" max="6403" width="6.81640625" style="135" bestFit="1" customWidth="1"/>
    <col min="6404" max="6404" width="16.453125" style="135" bestFit="1" customWidth="1"/>
    <col min="6405" max="6405" width="0.81640625" style="135" customWidth="1"/>
    <col min="6406" max="6406" width="16.453125" style="135" bestFit="1" customWidth="1"/>
    <col min="6407" max="6407" width="0.81640625" style="135" customWidth="1"/>
    <col min="6408" max="6408" width="16.453125" style="135" bestFit="1" customWidth="1"/>
    <col min="6409" max="6409" width="0.81640625" style="135" customWidth="1"/>
    <col min="6410" max="6410" width="16.453125" style="135" bestFit="1" customWidth="1"/>
    <col min="6411" max="6656" width="8.1796875" style="135"/>
    <col min="6657" max="6657" width="2.453125" style="135" customWidth="1"/>
    <col min="6658" max="6658" width="46" style="135" customWidth="1"/>
    <col min="6659" max="6659" width="6.81640625" style="135" bestFit="1" customWidth="1"/>
    <col min="6660" max="6660" width="16.453125" style="135" bestFit="1" customWidth="1"/>
    <col min="6661" max="6661" width="0.81640625" style="135" customWidth="1"/>
    <col min="6662" max="6662" width="16.453125" style="135" bestFit="1" customWidth="1"/>
    <col min="6663" max="6663" width="0.81640625" style="135" customWidth="1"/>
    <col min="6664" max="6664" width="16.453125" style="135" bestFit="1" customWidth="1"/>
    <col min="6665" max="6665" width="0.81640625" style="135" customWidth="1"/>
    <col min="6666" max="6666" width="16.453125" style="135" bestFit="1" customWidth="1"/>
    <col min="6667" max="6912" width="8.1796875" style="135"/>
    <col min="6913" max="6913" width="2.453125" style="135" customWidth="1"/>
    <col min="6914" max="6914" width="46" style="135" customWidth="1"/>
    <col min="6915" max="6915" width="6.81640625" style="135" bestFit="1" customWidth="1"/>
    <col min="6916" max="6916" width="16.453125" style="135" bestFit="1" customWidth="1"/>
    <col min="6917" max="6917" width="0.81640625" style="135" customWidth="1"/>
    <col min="6918" max="6918" width="16.453125" style="135" bestFit="1" customWidth="1"/>
    <col min="6919" max="6919" width="0.81640625" style="135" customWidth="1"/>
    <col min="6920" max="6920" width="16.453125" style="135" bestFit="1" customWidth="1"/>
    <col min="6921" max="6921" width="0.81640625" style="135" customWidth="1"/>
    <col min="6922" max="6922" width="16.453125" style="135" bestFit="1" customWidth="1"/>
    <col min="6923" max="7168" width="8.1796875" style="135"/>
    <col min="7169" max="7169" width="2.453125" style="135" customWidth="1"/>
    <col min="7170" max="7170" width="46" style="135" customWidth="1"/>
    <col min="7171" max="7171" width="6.81640625" style="135" bestFit="1" customWidth="1"/>
    <col min="7172" max="7172" width="16.453125" style="135" bestFit="1" customWidth="1"/>
    <col min="7173" max="7173" width="0.81640625" style="135" customWidth="1"/>
    <col min="7174" max="7174" width="16.453125" style="135" bestFit="1" customWidth="1"/>
    <col min="7175" max="7175" width="0.81640625" style="135" customWidth="1"/>
    <col min="7176" max="7176" width="16.453125" style="135" bestFit="1" customWidth="1"/>
    <col min="7177" max="7177" width="0.81640625" style="135" customWidth="1"/>
    <col min="7178" max="7178" width="16.453125" style="135" bestFit="1" customWidth="1"/>
    <col min="7179" max="7424" width="8.1796875" style="135"/>
    <col min="7425" max="7425" width="2.453125" style="135" customWidth="1"/>
    <col min="7426" max="7426" width="46" style="135" customWidth="1"/>
    <col min="7427" max="7427" width="6.81640625" style="135" bestFit="1" customWidth="1"/>
    <col min="7428" max="7428" width="16.453125" style="135" bestFit="1" customWidth="1"/>
    <col min="7429" max="7429" width="0.81640625" style="135" customWidth="1"/>
    <col min="7430" max="7430" width="16.453125" style="135" bestFit="1" customWidth="1"/>
    <col min="7431" max="7431" width="0.81640625" style="135" customWidth="1"/>
    <col min="7432" max="7432" width="16.453125" style="135" bestFit="1" customWidth="1"/>
    <col min="7433" max="7433" width="0.81640625" style="135" customWidth="1"/>
    <col min="7434" max="7434" width="16.453125" style="135" bestFit="1" customWidth="1"/>
    <col min="7435" max="7680" width="8.1796875" style="135"/>
    <col min="7681" max="7681" width="2.453125" style="135" customWidth="1"/>
    <col min="7682" max="7682" width="46" style="135" customWidth="1"/>
    <col min="7683" max="7683" width="6.81640625" style="135" bestFit="1" customWidth="1"/>
    <col min="7684" max="7684" width="16.453125" style="135" bestFit="1" customWidth="1"/>
    <col min="7685" max="7685" width="0.81640625" style="135" customWidth="1"/>
    <col min="7686" max="7686" width="16.453125" style="135" bestFit="1" customWidth="1"/>
    <col min="7687" max="7687" width="0.81640625" style="135" customWidth="1"/>
    <col min="7688" max="7688" width="16.453125" style="135" bestFit="1" customWidth="1"/>
    <col min="7689" max="7689" width="0.81640625" style="135" customWidth="1"/>
    <col min="7690" max="7690" width="16.453125" style="135" bestFit="1" customWidth="1"/>
    <col min="7691" max="7936" width="8.1796875" style="135"/>
    <col min="7937" max="7937" width="2.453125" style="135" customWidth="1"/>
    <col min="7938" max="7938" width="46" style="135" customWidth="1"/>
    <col min="7939" max="7939" width="6.81640625" style="135" bestFit="1" customWidth="1"/>
    <col min="7940" max="7940" width="16.453125" style="135" bestFit="1" customWidth="1"/>
    <col min="7941" max="7941" width="0.81640625" style="135" customWidth="1"/>
    <col min="7942" max="7942" width="16.453125" style="135" bestFit="1" customWidth="1"/>
    <col min="7943" max="7943" width="0.81640625" style="135" customWidth="1"/>
    <col min="7944" max="7944" width="16.453125" style="135" bestFit="1" customWidth="1"/>
    <col min="7945" max="7945" width="0.81640625" style="135" customWidth="1"/>
    <col min="7946" max="7946" width="16.453125" style="135" bestFit="1" customWidth="1"/>
    <col min="7947" max="8192" width="8.1796875" style="135"/>
    <col min="8193" max="8193" width="2.453125" style="135" customWidth="1"/>
    <col min="8194" max="8194" width="46" style="135" customWidth="1"/>
    <col min="8195" max="8195" width="6.81640625" style="135" bestFit="1" customWidth="1"/>
    <col min="8196" max="8196" width="16.453125" style="135" bestFit="1" customWidth="1"/>
    <col min="8197" max="8197" width="0.81640625" style="135" customWidth="1"/>
    <col min="8198" max="8198" width="16.453125" style="135" bestFit="1" customWidth="1"/>
    <col min="8199" max="8199" width="0.81640625" style="135" customWidth="1"/>
    <col min="8200" max="8200" width="16.453125" style="135" bestFit="1" customWidth="1"/>
    <col min="8201" max="8201" width="0.81640625" style="135" customWidth="1"/>
    <col min="8202" max="8202" width="16.453125" style="135" bestFit="1" customWidth="1"/>
    <col min="8203" max="8448" width="8.1796875" style="135"/>
    <col min="8449" max="8449" width="2.453125" style="135" customWidth="1"/>
    <col min="8450" max="8450" width="46" style="135" customWidth="1"/>
    <col min="8451" max="8451" width="6.81640625" style="135" bestFit="1" customWidth="1"/>
    <col min="8452" max="8452" width="16.453125" style="135" bestFit="1" customWidth="1"/>
    <col min="8453" max="8453" width="0.81640625" style="135" customWidth="1"/>
    <col min="8454" max="8454" width="16.453125" style="135" bestFit="1" customWidth="1"/>
    <col min="8455" max="8455" width="0.81640625" style="135" customWidth="1"/>
    <col min="8456" max="8456" width="16.453125" style="135" bestFit="1" customWidth="1"/>
    <col min="8457" max="8457" width="0.81640625" style="135" customWidth="1"/>
    <col min="8458" max="8458" width="16.453125" style="135" bestFit="1" customWidth="1"/>
    <col min="8459" max="8704" width="8.1796875" style="135"/>
    <col min="8705" max="8705" width="2.453125" style="135" customWidth="1"/>
    <col min="8706" max="8706" width="46" style="135" customWidth="1"/>
    <col min="8707" max="8707" width="6.81640625" style="135" bestFit="1" customWidth="1"/>
    <col min="8708" max="8708" width="16.453125" style="135" bestFit="1" customWidth="1"/>
    <col min="8709" max="8709" width="0.81640625" style="135" customWidth="1"/>
    <col min="8710" max="8710" width="16.453125" style="135" bestFit="1" customWidth="1"/>
    <col min="8711" max="8711" width="0.81640625" style="135" customWidth="1"/>
    <col min="8712" max="8712" width="16.453125" style="135" bestFit="1" customWidth="1"/>
    <col min="8713" max="8713" width="0.81640625" style="135" customWidth="1"/>
    <col min="8714" max="8714" width="16.453125" style="135" bestFit="1" customWidth="1"/>
    <col min="8715" max="8960" width="8.1796875" style="135"/>
    <col min="8961" max="8961" width="2.453125" style="135" customWidth="1"/>
    <col min="8962" max="8962" width="46" style="135" customWidth="1"/>
    <col min="8963" max="8963" width="6.81640625" style="135" bestFit="1" customWidth="1"/>
    <col min="8964" max="8964" width="16.453125" style="135" bestFit="1" customWidth="1"/>
    <col min="8965" max="8965" width="0.81640625" style="135" customWidth="1"/>
    <col min="8966" max="8966" width="16.453125" style="135" bestFit="1" customWidth="1"/>
    <col min="8967" max="8967" width="0.81640625" style="135" customWidth="1"/>
    <col min="8968" max="8968" width="16.453125" style="135" bestFit="1" customWidth="1"/>
    <col min="8969" max="8969" width="0.81640625" style="135" customWidth="1"/>
    <col min="8970" max="8970" width="16.453125" style="135" bestFit="1" customWidth="1"/>
    <col min="8971" max="9216" width="8.1796875" style="135"/>
    <col min="9217" max="9217" width="2.453125" style="135" customWidth="1"/>
    <col min="9218" max="9218" width="46" style="135" customWidth="1"/>
    <col min="9219" max="9219" width="6.81640625" style="135" bestFit="1" customWidth="1"/>
    <col min="9220" max="9220" width="16.453125" style="135" bestFit="1" customWidth="1"/>
    <col min="9221" max="9221" width="0.81640625" style="135" customWidth="1"/>
    <col min="9222" max="9222" width="16.453125" style="135" bestFit="1" customWidth="1"/>
    <col min="9223" max="9223" width="0.81640625" style="135" customWidth="1"/>
    <col min="9224" max="9224" width="16.453125" style="135" bestFit="1" customWidth="1"/>
    <col min="9225" max="9225" width="0.81640625" style="135" customWidth="1"/>
    <col min="9226" max="9226" width="16.453125" style="135" bestFit="1" customWidth="1"/>
    <col min="9227" max="9472" width="8.1796875" style="135"/>
    <col min="9473" max="9473" width="2.453125" style="135" customWidth="1"/>
    <col min="9474" max="9474" width="46" style="135" customWidth="1"/>
    <col min="9475" max="9475" width="6.81640625" style="135" bestFit="1" customWidth="1"/>
    <col min="9476" max="9476" width="16.453125" style="135" bestFit="1" customWidth="1"/>
    <col min="9477" max="9477" width="0.81640625" style="135" customWidth="1"/>
    <col min="9478" max="9478" width="16.453125" style="135" bestFit="1" customWidth="1"/>
    <col min="9479" max="9479" width="0.81640625" style="135" customWidth="1"/>
    <col min="9480" max="9480" width="16.453125" style="135" bestFit="1" customWidth="1"/>
    <col min="9481" max="9481" width="0.81640625" style="135" customWidth="1"/>
    <col min="9482" max="9482" width="16.453125" style="135" bestFit="1" customWidth="1"/>
    <col min="9483" max="9728" width="8.1796875" style="135"/>
    <col min="9729" max="9729" width="2.453125" style="135" customWidth="1"/>
    <col min="9730" max="9730" width="46" style="135" customWidth="1"/>
    <col min="9731" max="9731" width="6.81640625" style="135" bestFit="1" customWidth="1"/>
    <col min="9732" max="9732" width="16.453125" style="135" bestFit="1" customWidth="1"/>
    <col min="9733" max="9733" width="0.81640625" style="135" customWidth="1"/>
    <col min="9734" max="9734" width="16.453125" style="135" bestFit="1" customWidth="1"/>
    <col min="9735" max="9735" width="0.81640625" style="135" customWidth="1"/>
    <col min="9736" max="9736" width="16.453125" style="135" bestFit="1" customWidth="1"/>
    <col min="9737" max="9737" width="0.81640625" style="135" customWidth="1"/>
    <col min="9738" max="9738" width="16.453125" style="135" bestFit="1" customWidth="1"/>
    <col min="9739" max="9984" width="8.1796875" style="135"/>
    <col min="9985" max="9985" width="2.453125" style="135" customWidth="1"/>
    <col min="9986" max="9986" width="46" style="135" customWidth="1"/>
    <col min="9987" max="9987" width="6.81640625" style="135" bestFit="1" customWidth="1"/>
    <col min="9988" max="9988" width="16.453125" style="135" bestFit="1" customWidth="1"/>
    <col min="9989" max="9989" width="0.81640625" style="135" customWidth="1"/>
    <col min="9990" max="9990" width="16.453125" style="135" bestFit="1" customWidth="1"/>
    <col min="9991" max="9991" width="0.81640625" style="135" customWidth="1"/>
    <col min="9992" max="9992" width="16.453125" style="135" bestFit="1" customWidth="1"/>
    <col min="9993" max="9993" width="0.81640625" style="135" customWidth="1"/>
    <col min="9994" max="9994" width="16.453125" style="135" bestFit="1" customWidth="1"/>
    <col min="9995" max="10240" width="8.1796875" style="135"/>
    <col min="10241" max="10241" width="2.453125" style="135" customWidth="1"/>
    <col min="10242" max="10242" width="46" style="135" customWidth="1"/>
    <col min="10243" max="10243" width="6.81640625" style="135" bestFit="1" customWidth="1"/>
    <col min="10244" max="10244" width="16.453125" style="135" bestFit="1" customWidth="1"/>
    <col min="10245" max="10245" width="0.81640625" style="135" customWidth="1"/>
    <col min="10246" max="10246" width="16.453125" style="135" bestFit="1" customWidth="1"/>
    <col min="10247" max="10247" width="0.81640625" style="135" customWidth="1"/>
    <col min="10248" max="10248" width="16.453125" style="135" bestFit="1" customWidth="1"/>
    <col min="10249" max="10249" width="0.81640625" style="135" customWidth="1"/>
    <col min="10250" max="10250" width="16.453125" style="135" bestFit="1" customWidth="1"/>
    <col min="10251" max="10496" width="8.1796875" style="135"/>
    <col min="10497" max="10497" width="2.453125" style="135" customWidth="1"/>
    <col min="10498" max="10498" width="46" style="135" customWidth="1"/>
    <col min="10499" max="10499" width="6.81640625" style="135" bestFit="1" customWidth="1"/>
    <col min="10500" max="10500" width="16.453125" style="135" bestFit="1" customWidth="1"/>
    <col min="10501" max="10501" width="0.81640625" style="135" customWidth="1"/>
    <col min="10502" max="10502" width="16.453125" style="135" bestFit="1" customWidth="1"/>
    <col min="10503" max="10503" width="0.81640625" style="135" customWidth="1"/>
    <col min="10504" max="10504" width="16.453125" style="135" bestFit="1" customWidth="1"/>
    <col min="10505" max="10505" width="0.81640625" style="135" customWidth="1"/>
    <col min="10506" max="10506" width="16.453125" style="135" bestFit="1" customWidth="1"/>
    <col min="10507" max="10752" width="8.1796875" style="135"/>
    <col min="10753" max="10753" width="2.453125" style="135" customWidth="1"/>
    <col min="10754" max="10754" width="46" style="135" customWidth="1"/>
    <col min="10755" max="10755" width="6.81640625" style="135" bestFit="1" customWidth="1"/>
    <col min="10756" max="10756" width="16.453125" style="135" bestFit="1" customWidth="1"/>
    <col min="10757" max="10757" width="0.81640625" style="135" customWidth="1"/>
    <col min="10758" max="10758" width="16.453125" style="135" bestFit="1" customWidth="1"/>
    <col min="10759" max="10759" width="0.81640625" style="135" customWidth="1"/>
    <col min="10760" max="10760" width="16.453125" style="135" bestFit="1" customWidth="1"/>
    <col min="10761" max="10761" width="0.81640625" style="135" customWidth="1"/>
    <col min="10762" max="10762" width="16.453125" style="135" bestFit="1" customWidth="1"/>
    <col min="10763" max="11008" width="8.1796875" style="135"/>
    <col min="11009" max="11009" width="2.453125" style="135" customWidth="1"/>
    <col min="11010" max="11010" width="46" style="135" customWidth="1"/>
    <col min="11011" max="11011" width="6.81640625" style="135" bestFit="1" customWidth="1"/>
    <col min="11012" max="11012" width="16.453125" style="135" bestFit="1" customWidth="1"/>
    <col min="11013" max="11013" width="0.81640625" style="135" customWidth="1"/>
    <col min="11014" max="11014" width="16.453125" style="135" bestFit="1" customWidth="1"/>
    <col min="11015" max="11015" width="0.81640625" style="135" customWidth="1"/>
    <col min="11016" max="11016" width="16.453125" style="135" bestFit="1" customWidth="1"/>
    <col min="11017" max="11017" width="0.81640625" style="135" customWidth="1"/>
    <col min="11018" max="11018" width="16.453125" style="135" bestFit="1" customWidth="1"/>
    <col min="11019" max="11264" width="8.1796875" style="135"/>
    <col min="11265" max="11265" width="2.453125" style="135" customWidth="1"/>
    <col min="11266" max="11266" width="46" style="135" customWidth="1"/>
    <col min="11267" max="11267" width="6.81640625" style="135" bestFit="1" customWidth="1"/>
    <col min="11268" max="11268" width="16.453125" style="135" bestFit="1" customWidth="1"/>
    <col min="11269" max="11269" width="0.81640625" style="135" customWidth="1"/>
    <col min="11270" max="11270" width="16.453125" style="135" bestFit="1" customWidth="1"/>
    <col min="11271" max="11271" width="0.81640625" style="135" customWidth="1"/>
    <col min="11272" max="11272" width="16.453125" style="135" bestFit="1" customWidth="1"/>
    <col min="11273" max="11273" width="0.81640625" style="135" customWidth="1"/>
    <col min="11274" max="11274" width="16.453125" style="135" bestFit="1" customWidth="1"/>
    <col min="11275" max="11520" width="8.1796875" style="135"/>
    <col min="11521" max="11521" width="2.453125" style="135" customWidth="1"/>
    <col min="11522" max="11522" width="46" style="135" customWidth="1"/>
    <col min="11523" max="11523" width="6.81640625" style="135" bestFit="1" customWidth="1"/>
    <col min="11524" max="11524" width="16.453125" style="135" bestFit="1" customWidth="1"/>
    <col min="11525" max="11525" width="0.81640625" style="135" customWidth="1"/>
    <col min="11526" max="11526" width="16.453125" style="135" bestFit="1" customWidth="1"/>
    <col min="11527" max="11527" width="0.81640625" style="135" customWidth="1"/>
    <col min="11528" max="11528" width="16.453125" style="135" bestFit="1" customWidth="1"/>
    <col min="11529" max="11529" width="0.81640625" style="135" customWidth="1"/>
    <col min="11530" max="11530" width="16.453125" style="135" bestFit="1" customWidth="1"/>
    <col min="11531" max="11776" width="8.1796875" style="135"/>
    <col min="11777" max="11777" width="2.453125" style="135" customWidth="1"/>
    <col min="11778" max="11778" width="46" style="135" customWidth="1"/>
    <col min="11779" max="11779" width="6.81640625" style="135" bestFit="1" customWidth="1"/>
    <col min="11780" max="11780" width="16.453125" style="135" bestFit="1" customWidth="1"/>
    <col min="11781" max="11781" width="0.81640625" style="135" customWidth="1"/>
    <col min="11782" max="11782" width="16.453125" style="135" bestFit="1" customWidth="1"/>
    <col min="11783" max="11783" width="0.81640625" style="135" customWidth="1"/>
    <col min="11784" max="11784" width="16.453125" style="135" bestFit="1" customWidth="1"/>
    <col min="11785" max="11785" width="0.81640625" style="135" customWidth="1"/>
    <col min="11786" max="11786" width="16.453125" style="135" bestFit="1" customWidth="1"/>
    <col min="11787" max="12032" width="8.1796875" style="135"/>
    <col min="12033" max="12033" width="2.453125" style="135" customWidth="1"/>
    <col min="12034" max="12034" width="46" style="135" customWidth="1"/>
    <col min="12035" max="12035" width="6.81640625" style="135" bestFit="1" customWidth="1"/>
    <col min="12036" max="12036" width="16.453125" style="135" bestFit="1" customWidth="1"/>
    <col min="12037" max="12037" width="0.81640625" style="135" customWidth="1"/>
    <col min="12038" max="12038" width="16.453125" style="135" bestFit="1" customWidth="1"/>
    <col min="12039" max="12039" width="0.81640625" style="135" customWidth="1"/>
    <col min="12040" max="12040" width="16.453125" style="135" bestFit="1" customWidth="1"/>
    <col min="12041" max="12041" width="0.81640625" style="135" customWidth="1"/>
    <col min="12042" max="12042" width="16.453125" style="135" bestFit="1" customWidth="1"/>
    <col min="12043" max="12288" width="8.1796875" style="135"/>
    <col min="12289" max="12289" width="2.453125" style="135" customWidth="1"/>
    <col min="12290" max="12290" width="46" style="135" customWidth="1"/>
    <col min="12291" max="12291" width="6.81640625" style="135" bestFit="1" customWidth="1"/>
    <col min="12292" max="12292" width="16.453125" style="135" bestFit="1" customWidth="1"/>
    <col min="12293" max="12293" width="0.81640625" style="135" customWidth="1"/>
    <col min="12294" max="12294" width="16.453125" style="135" bestFit="1" customWidth="1"/>
    <col min="12295" max="12295" width="0.81640625" style="135" customWidth="1"/>
    <col min="12296" max="12296" width="16.453125" style="135" bestFit="1" customWidth="1"/>
    <col min="12297" max="12297" width="0.81640625" style="135" customWidth="1"/>
    <col min="12298" max="12298" width="16.453125" style="135" bestFit="1" customWidth="1"/>
    <col min="12299" max="12544" width="8.1796875" style="135"/>
    <col min="12545" max="12545" width="2.453125" style="135" customWidth="1"/>
    <col min="12546" max="12546" width="46" style="135" customWidth="1"/>
    <col min="12547" max="12547" width="6.81640625" style="135" bestFit="1" customWidth="1"/>
    <col min="12548" max="12548" width="16.453125" style="135" bestFit="1" customWidth="1"/>
    <col min="12549" max="12549" width="0.81640625" style="135" customWidth="1"/>
    <col min="12550" max="12550" width="16.453125" style="135" bestFit="1" customWidth="1"/>
    <col min="12551" max="12551" width="0.81640625" style="135" customWidth="1"/>
    <col min="12552" max="12552" width="16.453125" style="135" bestFit="1" customWidth="1"/>
    <col min="12553" max="12553" width="0.81640625" style="135" customWidth="1"/>
    <col min="12554" max="12554" width="16.453125" style="135" bestFit="1" customWidth="1"/>
    <col min="12555" max="12800" width="8.1796875" style="135"/>
    <col min="12801" max="12801" width="2.453125" style="135" customWidth="1"/>
    <col min="12802" max="12802" width="46" style="135" customWidth="1"/>
    <col min="12803" max="12803" width="6.81640625" style="135" bestFit="1" customWidth="1"/>
    <col min="12804" max="12804" width="16.453125" style="135" bestFit="1" customWidth="1"/>
    <col min="12805" max="12805" width="0.81640625" style="135" customWidth="1"/>
    <col min="12806" max="12806" width="16.453125" style="135" bestFit="1" customWidth="1"/>
    <col min="12807" max="12807" width="0.81640625" style="135" customWidth="1"/>
    <col min="12808" max="12808" width="16.453125" style="135" bestFit="1" customWidth="1"/>
    <col min="12809" max="12809" width="0.81640625" style="135" customWidth="1"/>
    <col min="12810" max="12810" width="16.453125" style="135" bestFit="1" customWidth="1"/>
    <col min="12811" max="13056" width="8.1796875" style="135"/>
    <col min="13057" max="13057" width="2.453125" style="135" customWidth="1"/>
    <col min="13058" max="13058" width="46" style="135" customWidth="1"/>
    <col min="13059" max="13059" width="6.81640625" style="135" bestFit="1" customWidth="1"/>
    <col min="13060" max="13060" width="16.453125" style="135" bestFit="1" customWidth="1"/>
    <col min="13061" max="13061" width="0.81640625" style="135" customWidth="1"/>
    <col min="13062" max="13062" width="16.453125" style="135" bestFit="1" customWidth="1"/>
    <col min="13063" max="13063" width="0.81640625" style="135" customWidth="1"/>
    <col min="13064" max="13064" width="16.453125" style="135" bestFit="1" customWidth="1"/>
    <col min="13065" max="13065" width="0.81640625" style="135" customWidth="1"/>
    <col min="13066" max="13066" width="16.453125" style="135" bestFit="1" customWidth="1"/>
    <col min="13067" max="13312" width="8.1796875" style="135"/>
    <col min="13313" max="13313" width="2.453125" style="135" customWidth="1"/>
    <col min="13314" max="13314" width="46" style="135" customWidth="1"/>
    <col min="13315" max="13315" width="6.81640625" style="135" bestFit="1" customWidth="1"/>
    <col min="13316" max="13316" width="16.453125" style="135" bestFit="1" customWidth="1"/>
    <col min="13317" max="13317" width="0.81640625" style="135" customWidth="1"/>
    <col min="13318" max="13318" width="16.453125" style="135" bestFit="1" customWidth="1"/>
    <col min="13319" max="13319" width="0.81640625" style="135" customWidth="1"/>
    <col min="13320" max="13320" width="16.453125" style="135" bestFit="1" customWidth="1"/>
    <col min="13321" max="13321" width="0.81640625" style="135" customWidth="1"/>
    <col min="13322" max="13322" width="16.453125" style="135" bestFit="1" customWidth="1"/>
    <col min="13323" max="13568" width="8.1796875" style="135"/>
    <col min="13569" max="13569" width="2.453125" style="135" customWidth="1"/>
    <col min="13570" max="13570" width="46" style="135" customWidth="1"/>
    <col min="13571" max="13571" width="6.81640625" style="135" bestFit="1" customWidth="1"/>
    <col min="13572" max="13572" width="16.453125" style="135" bestFit="1" customWidth="1"/>
    <col min="13573" max="13573" width="0.81640625" style="135" customWidth="1"/>
    <col min="13574" max="13574" width="16.453125" style="135" bestFit="1" customWidth="1"/>
    <col min="13575" max="13575" width="0.81640625" style="135" customWidth="1"/>
    <col min="13576" max="13576" width="16.453125" style="135" bestFit="1" customWidth="1"/>
    <col min="13577" max="13577" width="0.81640625" style="135" customWidth="1"/>
    <col min="13578" max="13578" width="16.453125" style="135" bestFit="1" customWidth="1"/>
    <col min="13579" max="13824" width="8.1796875" style="135"/>
    <col min="13825" max="13825" width="2.453125" style="135" customWidth="1"/>
    <col min="13826" max="13826" width="46" style="135" customWidth="1"/>
    <col min="13827" max="13827" width="6.81640625" style="135" bestFit="1" customWidth="1"/>
    <col min="13828" max="13828" width="16.453125" style="135" bestFit="1" customWidth="1"/>
    <col min="13829" max="13829" width="0.81640625" style="135" customWidth="1"/>
    <col min="13830" max="13830" width="16.453125" style="135" bestFit="1" customWidth="1"/>
    <col min="13831" max="13831" width="0.81640625" style="135" customWidth="1"/>
    <col min="13832" max="13832" width="16.453125" style="135" bestFit="1" customWidth="1"/>
    <col min="13833" max="13833" width="0.81640625" style="135" customWidth="1"/>
    <col min="13834" max="13834" width="16.453125" style="135" bestFit="1" customWidth="1"/>
    <col min="13835" max="14080" width="8.1796875" style="135"/>
    <col min="14081" max="14081" width="2.453125" style="135" customWidth="1"/>
    <col min="14082" max="14082" width="46" style="135" customWidth="1"/>
    <col min="14083" max="14083" width="6.81640625" style="135" bestFit="1" customWidth="1"/>
    <col min="14084" max="14084" width="16.453125" style="135" bestFit="1" customWidth="1"/>
    <col min="14085" max="14085" width="0.81640625" style="135" customWidth="1"/>
    <col min="14086" max="14086" width="16.453125" style="135" bestFit="1" customWidth="1"/>
    <col min="14087" max="14087" width="0.81640625" style="135" customWidth="1"/>
    <col min="14088" max="14088" width="16.453125" style="135" bestFit="1" customWidth="1"/>
    <col min="14089" max="14089" width="0.81640625" style="135" customWidth="1"/>
    <col min="14090" max="14090" width="16.453125" style="135" bestFit="1" customWidth="1"/>
    <col min="14091" max="14336" width="8.1796875" style="135"/>
    <col min="14337" max="14337" width="2.453125" style="135" customWidth="1"/>
    <col min="14338" max="14338" width="46" style="135" customWidth="1"/>
    <col min="14339" max="14339" width="6.81640625" style="135" bestFit="1" customWidth="1"/>
    <col min="14340" max="14340" width="16.453125" style="135" bestFit="1" customWidth="1"/>
    <col min="14341" max="14341" width="0.81640625" style="135" customWidth="1"/>
    <col min="14342" max="14342" width="16.453125" style="135" bestFit="1" customWidth="1"/>
    <col min="14343" max="14343" width="0.81640625" style="135" customWidth="1"/>
    <col min="14344" max="14344" width="16.453125" style="135" bestFit="1" customWidth="1"/>
    <col min="14345" max="14345" width="0.81640625" style="135" customWidth="1"/>
    <col min="14346" max="14346" width="16.453125" style="135" bestFit="1" customWidth="1"/>
    <col min="14347" max="14592" width="8.1796875" style="135"/>
    <col min="14593" max="14593" width="2.453125" style="135" customWidth="1"/>
    <col min="14594" max="14594" width="46" style="135" customWidth="1"/>
    <col min="14595" max="14595" width="6.81640625" style="135" bestFit="1" customWidth="1"/>
    <col min="14596" max="14596" width="16.453125" style="135" bestFit="1" customWidth="1"/>
    <col min="14597" max="14597" width="0.81640625" style="135" customWidth="1"/>
    <col min="14598" max="14598" width="16.453125" style="135" bestFit="1" customWidth="1"/>
    <col min="14599" max="14599" width="0.81640625" style="135" customWidth="1"/>
    <col min="14600" max="14600" width="16.453125" style="135" bestFit="1" customWidth="1"/>
    <col min="14601" max="14601" width="0.81640625" style="135" customWidth="1"/>
    <col min="14602" max="14602" width="16.453125" style="135" bestFit="1" customWidth="1"/>
    <col min="14603" max="14848" width="8.1796875" style="135"/>
    <col min="14849" max="14849" width="2.453125" style="135" customWidth="1"/>
    <col min="14850" max="14850" width="46" style="135" customWidth="1"/>
    <col min="14851" max="14851" width="6.81640625" style="135" bestFit="1" customWidth="1"/>
    <col min="14852" max="14852" width="16.453125" style="135" bestFit="1" customWidth="1"/>
    <col min="14853" max="14853" width="0.81640625" style="135" customWidth="1"/>
    <col min="14854" max="14854" width="16.453125" style="135" bestFit="1" customWidth="1"/>
    <col min="14855" max="14855" width="0.81640625" style="135" customWidth="1"/>
    <col min="14856" max="14856" width="16.453125" style="135" bestFit="1" customWidth="1"/>
    <col min="14857" max="14857" width="0.81640625" style="135" customWidth="1"/>
    <col min="14858" max="14858" width="16.453125" style="135" bestFit="1" customWidth="1"/>
    <col min="14859" max="15104" width="8.1796875" style="135"/>
    <col min="15105" max="15105" width="2.453125" style="135" customWidth="1"/>
    <col min="15106" max="15106" width="46" style="135" customWidth="1"/>
    <col min="15107" max="15107" width="6.81640625" style="135" bestFit="1" customWidth="1"/>
    <col min="15108" max="15108" width="16.453125" style="135" bestFit="1" customWidth="1"/>
    <col min="15109" max="15109" width="0.81640625" style="135" customWidth="1"/>
    <col min="15110" max="15110" width="16.453125" style="135" bestFit="1" customWidth="1"/>
    <col min="15111" max="15111" width="0.81640625" style="135" customWidth="1"/>
    <col min="15112" max="15112" width="16.453125" style="135" bestFit="1" customWidth="1"/>
    <col min="15113" max="15113" width="0.81640625" style="135" customWidth="1"/>
    <col min="15114" max="15114" width="16.453125" style="135" bestFit="1" customWidth="1"/>
    <col min="15115" max="15360" width="8.1796875" style="135"/>
    <col min="15361" max="15361" width="2.453125" style="135" customWidth="1"/>
    <col min="15362" max="15362" width="46" style="135" customWidth="1"/>
    <col min="15363" max="15363" width="6.81640625" style="135" bestFit="1" customWidth="1"/>
    <col min="15364" max="15364" width="16.453125" style="135" bestFit="1" customWidth="1"/>
    <col min="15365" max="15365" width="0.81640625" style="135" customWidth="1"/>
    <col min="15366" max="15366" width="16.453125" style="135" bestFit="1" customWidth="1"/>
    <col min="15367" max="15367" width="0.81640625" style="135" customWidth="1"/>
    <col min="15368" max="15368" width="16.453125" style="135" bestFit="1" customWidth="1"/>
    <col min="15369" max="15369" width="0.81640625" style="135" customWidth="1"/>
    <col min="15370" max="15370" width="16.453125" style="135" bestFit="1" customWidth="1"/>
    <col min="15371" max="15616" width="8.1796875" style="135"/>
    <col min="15617" max="15617" width="2.453125" style="135" customWidth="1"/>
    <col min="15618" max="15618" width="46" style="135" customWidth="1"/>
    <col min="15619" max="15619" width="6.81640625" style="135" bestFit="1" customWidth="1"/>
    <col min="15620" max="15620" width="16.453125" style="135" bestFit="1" customWidth="1"/>
    <col min="15621" max="15621" width="0.81640625" style="135" customWidth="1"/>
    <col min="15622" max="15622" width="16.453125" style="135" bestFit="1" customWidth="1"/>
    <col min="15623" max="15623" width="0.81640625" style="135" customWidth="1"/>
    <col min="15624" max="15624" width="16.453125" style="135" bestFit="1" customWidth="1"/>
    <col min="15625" max="15625" width="0.81640625" style="135" customWidth="1"/>
    <col min="15626" max="15626" width="16.453125" style="135" bestFit="1" customWidth="1"/>
    <col min="15627" max="15872" width="8.1796875" style="135"/>
    <col min="15873" max="15873" width="2.453125" style="135" customWidth="1"/>
    <col min="15874" max="15874" width="46" style="135" customWidth="1"/>
    <col min="15875" max="15875" width="6.81640625" style="135" bestFit="1" customWidth="1"/>
    <col min="15876" max="15876" width="16.453125" style="135" bestFit="1" customWidth="1"/>
    <col min="15877" max="15877" width="0.81640625" style="135" customWidth="1"/>
    <col min="15878" max="15878" width="16.453125" style="135" bestFit="1" customWidth="1"/>
    <col min="15879" max="15879" width="0.81640625" style="135" customWidth="1"/>
    <col min="15880" max="15880" width="16.453125" style="135" bestFit="1" customWidth="1"/>
    <col min="15881" max="15881" width="0.81640625" style="135" customWidth="1"/>
    <col min="15882" max="15882" width="16.453125" style="135" bestFit="1" customWidth="1"/>
    <col min="15883" max="16128" width="8.1796875" style="135"/>
    <col min="16129" max="16129" width="2.453125" style="135" customWidth="1"/>
    <col min="16130" max="16130" width="46" style="135" customWidth="1"/>
    <col min="16131" max="16131" width="6.81640625" style="135" bestFit="1" customWidth="1"/>
    <col min="16132" max="16132" width="16.453125" style="135" bestFit="1" customWidth="1"/>
    <col min="16133" max="16133" width="0.81640625" style="135" customWidth="1"/>
    <col min="16134" max="16134" width="16.453125" style="135" bestFit="1" customWidth="1"/>
    <col min="16135" max="16135" width="0.81640625" style="135" customWidth="1"/>
    <col min="16136" max="16136" width="16.453125" style="135" bestFit="1" customWidth="1"/>
    <col min="16137" max="16137" width="0.81640625" style="135" customWidth="1"/>
    <col min="16138" max="16138" width="16.453125" style="135" bestFit="1" customWidth="1"/>
    <col min="16139" max="16384" width="8.1796875" style="135"/>
  </cols>
  <sheetData>
    <row r="1" spans="1:19" ht="24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9" ht="21" customHeight="1">
      <c r="A2" s="188" t="s">
        <v>85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9" ht="21" customHeight="1">
      <c r="A3" s="188" t="s">
        <v>86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9" s="136" customFormat="1" ht="21" customHeight="1">
      <c r="C4" s="16"/>
      <c r="D4" s="189" t="s">
        <v>3</v>
      </c>
      <c r="E4" s="189"/>
      <c r="F4" s="189"/>
      <c r="G4" s="189"/>
      <c r="H4" s="189"/>
      <c r="I4" s="189"/>
      <c r="J4" s="189"/>
    </row>
    <row r="5" spans="1:19" s="136" customFormat="1" ht="6" customHeight="1">
      <c r="A5" s="137"/>
      <c r="B5" s="137"/>
      <c r="C5" s="17"/>
      <c r="D5" s="138"/>
      <c r="E5" s="138"/>
      <c r="F5" s="138"/>
      <c r="G5" s="138"/>
      <c r="H5" s="138"/>
      <c r="I5" s="138"/>
      <c r="J5" s="138"/>
    </row>
    <row r="6" spans="1:19" s="136" customFormat="1" ht="20.25" customHeight="1">
      <c r="D6" s="187" t="s">
        <v>4</v>
      </c>
      <c r="E6" s="187"/>
      <c r="F6" s="187"/>
      <c r="G6" s="139"/>
      <c r="H6" s="187" t="s">
        <v>87</v>
      </c>
      <c r="I6" s="187"/>
      <c r="J6" s="187"/>
    </row>
    <row r="7" spans="1:19" s="136" customFormat="1" ht="20.25" customHeight="1">
      <c r="C7" s="140" t="s">
        <v>6</v>
      </c>
      <c r="D7" s="187" t="s">
        <v>7</v>
      </c>
      <c r="E7" s="187"/>
      <c r="F7" s="187"/>
      <c r="G7" s="141"/>
      <c r="H7" s="187" t="s">
        <v>7</v>
      </c>
      <c r="I7" s="187"/>
      <c r="J7" s="187"/>
    </row>
    <row r="8" spans="1:19" s="136" customFormat="1" ht="20.25" customHeight="1">
      <c r="D8" s="142" t="s">
        <v>88</v>
      </c>
      <c r="E8" s="143"/>
      <c r="F8" s="142" t="s">
        <v>8</v>
      </c>
      <c r="G8" s="143"/>
      <c r="H8" s="143" t="str">
        <f>D8</f>
        <v>2024</v>
      </c>
      <c r="I8" s="143">
        <f>E8</f>
        <v>0</v>
      </c>
      <c r="J8" s="143" t="str">
        <f>F8</f>
        <v>2023</v>
      </c>
    </row>
    <row r="9" spans="1:19" s="136" customFormat="1" ht="10.25" customHeight="1">
      <c r="C9" s="140"/>
      <c r="D9" s="142"/>
      <c r="E9" s="143"/>
      <c r="F9" s="144"/>
      <c r="G9" s="143"/>
      <c r="H9" s="143"/>
      <c r="I9" s="143"/>
      <c r="J9" s="144"/>
    </row>
    <row r="10" spans="1:19" ht="20.25" customHeight="1">
      <c r="A10" s="145" t="s">
        <v>89</v>
      </c>
      <c r="C10" s="146" t="s">
        <v>236</v>
      </c>
      <c r="D10" s="1">
        <v>9108249</v>
      </c>
      <c r="E10" s="15"/>
      <c r="F10" s="1">
        <v>9620455</v>
      </c>
      <c r="G10" s="127"/>
      <c r="H10" s="1">
        <v>4068</v>
      </c>
      <c r="I10" s="127"/>
      <c r="J10" s="1">
        <v>12647</v>
      </c>
    </row>
    <row r="11" spans="1:19" ht="20.25" customHeight="1">
      <c r="A11" s="145" t="s">
        <v>90</v>
      </c>
      <c r="C11" s="146">
        <v>35</v>
      </c>
      <c r="D11" s="1">
        <v>235174</v>
      </c>
      <c r="E11" s="15"/>
      <c r="F11" s="1">
        <v>194251</v>
      </c>
      <c r="G11" s="127"/>
      <c r="H11" s="1">
        <v>542160</v>
      </c>
      <c r="I11" s="127"/>
      <c r="J11" s="1">
        <v>521684</v>
      </c>
    </row>
    <row r="12" spans="1:19" ht="20.25" customHeight="1">
      <c r="A12" s="145" t="s">
        <v>91</v>
      </c>
      <c r="C12" s="146"/>
      <c r="D12" s="1">
        <v>-4622803</v>
      </c>
      <c r="E12" s="15"/>
      <c r="F12" s="1">
        <v>-4824848</v>
      </c>
      <c r="G12" s="127"/>
      <c r="H12" s="1">
        <v>-3341</v>
      </c>
      <c r="I12" s="127"/>
      <c r="J12" s="1">
        <v>-11677</v>
      </c>
    </row>
    <row r="13" spans="1:19" ht="20.25" customHeight="1">
      <c r="A13" s="145" t="s">
        <v>92</v>
      </c>
      <c r="C13" s="146"/>
      <c r="D13" s="1">
        <v>-206584</v>
      </c>
      <c r="E13" s="15"/>
      <c r="F13" s="1">
        <v>-126562</v>
      </c>
      <c r="G13" s="127"/>
      <c r="H13" s="1">
        <v>-471070</v>
      </c>
      <c r="I13" s="127"/>
      <c r="J13" s="1">
        <v>-410127</v>
      </c>
      <c r="S13" s="49"/>
    </row>
    <row r="14" spans="1:19" s="136" customFormat="1" ht="20.25" customHeight="1">
      <c r="A14" s="147" t="s">
        <v>93</v>
      </c>
      <c r="C14" s="146"/>
      <c r="D14" s="148">
        <f>SUM(D10:D13)</f>
        <v>4514036</v>
      </c>
      <c r="E14" s="18"/>
      <c r="F14" s="148">
        <f>SUM(F10:F13)</f>
        <v>4863296</v>
      </c>
      <c r="G14" s="18"/>
      <c r="H14" s="148">
        <f>SUM(H10:H13)</f>
        <v>71817</v>
      </c>
      <c r="I14" s="18"/>
      <c r="J14" s="148">
        <f>SUM(J10:J13)</f>
        <v>112527</v>
      </c>
      <c r="S14" s="149"/>
    </row>
    <row r="15" spans="1:19" s="136" customFormat="1" ht="6.65" customHeight="1">
      <c r="A15" s="147"/>
      <c r="C15" s="146"/>
      <c r="D15" s="150"/>
      <c r="E15" s="18"/>
      <c r="F15" s="150"/>
      <c r="G15" s="18"/>
      <c r="H15" s="150"/>
      <c r="I15" s="18"/>
      <c r="J15" s="150"/>
      <c r="S15" s="149"/>
    </row>
    <row r="16" spans="1:19" s="136" customFormat="1" ht="20.25" customHeight="1">
      <c r="A16" s="121" t="s">
        <v>237</v>
      </c>
      <c r="C16" s="146"/>
      <c r="D16" s="1">
        <v>-1045891</v>
      </c>
      <c r="E16" s="18"/>
      <c r="F16" s="1">
        <v>-880986</v>
      </c>
      <c r="G16" s="19"/>
      <c r="H16" s="1">
        <v>-224259</v>
      </c>
      <c r="I16" s="19"/>
      <c r="J16" s="1">
        <v>-49728</v>
      </c>
      <c r="S16" s="149"/>
    </row>
    <row r="17" spans="1:12" s="136" customFormat="1" ht="20.25" customHeight="1">
      <c r="A17" s="121" t="s">
        <v>238</v>
      </c>
      <c r="C17" s="146"/>
      <c r="D17" s="1"/>
      <c r="E17" s="18"/>
      <c r="F17" s="1"/>
      <c r="G17" s="19"/>
      <c r="H17" s="1"/>
      <c r="I17" s="19"/>
      <c r="J17" s="1"/>
    </row>
    <row r="18" spans="1:12" s="136" customFormat="1" ht="20.25" customHeight="1">
      <c r="A18" s="121"/>
      <c r="B18" s="135" t="s">
        <v>94</v>
      </c>
      <c r="C18" s="146"/>
      <c r="D18" s="1">
        <v>-22597</v>
      </c>
      <c r="E18" s="18"/>
      <c r="F18" s="1">
        <v>-3419</v>
      </c>
      <c r="G18" s="19"/>
      <c r="H18" s="3" t="s">
        <v>14</v>
      </c>
      <c r="I18" s="19"/>
      <c r="J18" s="1">
        <v>-2627</v>
      </c>
    </row>
    <row r="19" spans="1:12" s="136" customFormat="1" ht="20.25" customHeight="1">
      <c r="A19" s="121" t="s">
        <v>95</v>
      </c>
      <c r="B19" s="135"/>
      <c r="C19" s="146">
        <v>1</v>
      </c>
      <c r="D19" s="1">
        <v>239750</v>
      </c>
      <c r="E19" s="18"/>
      <c r="F19" s="3" t="s">
        <v>14</v>
      </c>
      <c r="G19" s="19"/>
      <c r="H19" s="1">
        <v>250135</v>
      </c>
      <c r="I19" s="19"/>
      <c r="J19" s="3" t="s">
        <v>14</v>
      </c>
    </row>
    <row r="20" spans="1:12" s="136" customFormat="1" ht="20.25" customHeight="1">
      <c r="A20" s="121" t="s">
        <v>96</v>
      </c>
      <c r="B20" s="135"/>
      <c r="C20" s="146">
        <v>1</v>
      </c>
      <c r="D20" s="1">
        <v>2256018</v>
      </c>
      <c r="E20" s="18"/>
      <c r="F20" s="3" t="s">
        <v>14</v>
      </c>
      <c r="G20" s="19"/>
      <c r="H20" s="1">
        <v>774967</v>
      </c>
      <c r="I20" s="19"/>
      <c r="J20" s="3" t="s">
        <v>14</v>
      </c>
    </row>
    <row r="21" spans="1:12" ht="20.25" customHeight="1">
      <c r="A21" s="145" t="s">
        <v>97</v>
      </c>
      <c r="C21" s="146" t="s">
        <v>240</v>
      </c>
      <c r="D21" s="1">
        <v>126937</v>
      </c>
      <c r="E21" s="15"/>
      <c r="F21" s="1">
        <v>173888</v>
      </c>
      <c r="G21" s="127"/>
      <c r="H21" s="1">
        <v>2842457</v>
      </c>
      <c r="I21" s="127"/>
      <c r="J21" s="1">
        <v>656867</v>
      </c>
    </row>
    <row r="22" spans="1:12" ht="20.25" customHeight="1">
      <c r="A22" s="145" t="s">
        <v>241</v>
      </c>
      <c r="C22" s="146"/>
      <c r="D22" s="1">
        <v>-2900</v>
      </c>
      <c r="E22" s="15"/>
      <c r="F22" s="1">
        <v>-2675</v>
      </c>
      <c r="G22" s="127"/>
      <c r="H22" s="1">
        <v>-30</v>
      </c>
      <c r="I22" s="127"/>
      <c r="J22" s="3" t="s">
        <v>14</v>
      </c>
    </row>
    <row r="23" spans="1:12" ht="20.25" customHeight="1">
      <c r="A23" s="145" t="s">
        <v>98</v>
      </c>
      <c r="C23" s="146"/>
      <c r="D23" s="1">
        <v>-1259581</v>
      </c>
      <c r="E23" s="15"/>
      <c r="F23" s="1">
        <v>-949264</v>
      </c>
      <c r="G23" s="127"/>
      <c r="H23" s="1">
        <v>-172606</v>
      </c>
      <c r="I23" s="127"/>
      <c r="J23" s="1">
        <v>-116551</v>
      </c>
    </row>
    <row r="24" spans="1:12" s="136" customFormat="1" ht="20.25" customHeight="1">
      <c r="A24" s="147" t="s">
        <v>99</v>
      </c>
      <c r="C24" s="146"/>
      <c r="D24" s="148">
        <f>SUM(D14:D23)</f>
        <v>4805772</v>
      </c>
      <c r="E24" s="18"/>
      <c r="F24" s="148">
        <f>SUM(F14:F23)</f>
        <v>3200840</v>
      </c>
      <c r="G24" s="18"/>
      <c r="H24" s="148">
        <f>SUM(H14:H23)</f>
        <v>3542481</v>
      </c>
      <c r="I24" s="18"/>
      <c r="J24" s="148">
        <f>SUM(J14:J23)</f>
        <v>600488</v>
      </c>
    </row>
    <row r="25" spans="1:12" s="136" customFormat="1" ht="9.75" customHeight="1">
      <c r="A25" s="147"/>
      <c r="C25" s="146"/>
      <c r="D25" s="150"/>
      <c r="E25" s="18"/>
      <c r="F25" s="150"/>
      <c r="G25" s="18"/>
      <c r="H25" s="150"/>
      <c r="I25" s="18"/>
      <c r="J25" s="150"/>
    </row>
    <row r="26" spans="1:12" s="136" customFormat="1" ht="20.25" customHeight="1">
      <c r="A26" s="121" t="s">
        <v>100</v>
      </c>
      <c r="C26" s="146"/>
      <c r="D26" s="1">
        <v>155323</v>
      </c>
      <c r="E26" s="19"/>
      <c r="F26" s="1">
        <v>142113</v>
      </c>
      <c r="G26" s="19"/>
      <c r="H26" s="1">
        <v>1179762</v>
      </c>
      <c r="I26" s="19"/>
      <c r="J26" s="1">
        <v>1435621</v>
      </c>
    </row>
    <row r="27" spans="1:12" ht="20.25" customHeight="1">
      <c r="A27" s="145" t="s">
        <v>101</v>
      </c>
      <c r="C27" s="151">
        <v>39</v>
      </c>
      <c r="D27" s="1">
        <v>-3530098</v>
      </c>
      <c r="E27" s="15"/>
      <c r="F27" s="1">
        <v>-3788656</v>
      </c>
      <c r="G27" s="127"/>
      <c r="H27" s="1">
        <v>-2042119</v>
      </c>
      <c r="I27" s="127"/>
      <c r="J27" s="1">
        <v>-1953088</v>
      </c>
    </row>
    <row r="28" spans="1:12" ht="20.25" customHeight="1">
      <c r="A28" s="145" t="s">
        <v>102</v>
      </c>
      <c r="D28" s="1">
        <v>81037</v>
      </c>
      <c r="E28" s="15"/>
      <c r="F28" s="1">
        <v>71629</v>
      </c>
      <c r="G28" s="127"/>
      <c r="H28" s="127" t="s">
        <v>14</v>
      </c>
      <c r="I28" s="2"/>
      <c r="J28" s="127" t="s">
        <v>14</v>
      </c>
    </row>
    <row r="29" spans="1:12" ht="20.25" customHeight="1">
      <c r="A29" s="147" t="s">
        <v>103</v>
      </c>
      <c r="D29" s="20">
        <f>SUM(D24:D28)</f>
        <v>1512034</v>
      </c>
      <c r="E29" s="21"/>
      <c r="F29" s="20">
        <f>SUM(F24:F28)</f>
        <v>-374074</v>
      </c>
      <c r="G29" s="5"/>
      <c r="H29" s="20">
        <f>SUM(H24:H28)</f>
        <v>2680124</v>
      </c>
      <c r="I29" s="5"/>
      <c r="J29" s="20">
        <f>SUM(J24:J28)</f>
        <v>83021</v>
      </c>
      <c r="L29" s="2"/>
    </row>
    <row r="30" spans="1:12" ht="20.25" customHeight="1">
      <c r="A30" s="145" t="s">
        <v>104</v>
      </c>
      <c r="C30" s="152">
        <v>40</v>
      </c>
      <c r="D30" s="1">
        <v>-200985</v>
      </c>
      <c r="E30" s="15"/>
      <c r="F30" s="1">
        <v>256243</v>
      </c>
      <c r="G30" s="15"/>
      <c r="H30" s="1">
        <v>37235</v>
      </c>
      <c r="I30" s="15"/>
      <c r="J30" s="1">
        <v>8172</v>
      </c>
    </row>
    <row r="31" spans="1:12" s="136" customFormat="1" ht="20.25" customHeight="1">
      <c r="A31" s="153" t="s">
        <v>105</v>
      </c>
      <c r="C31" s="154"/>
      <c r="D31" s="20">
        <f>D29+D30</f>
        <v>1311049</v>
      </c>
      <c r="E31" s="18"/>
      <c r="F31" s="20">
        <f>F29+F30</f>
        <v>-117831</v>
      </c>
      <c r="G31" s="18"/>
      <c r="H31" s="20">
        <f>H29+H30</f>
        <v>2717359</v>
      </c>
      <c r="I31" s="18"/>
      <c r="J31" s="20">
        <f>J29+J30</f>
        <v>91193</v>
      </c>
    </row>
    <row r="32" spans="1:12" ht="7.5" customHeight="1">
      <c r="D32" s="1"/>
      <c r="E32" s="15"/>
      <c r="F32" s="1"/>
      <c r="G32" s="15"/>
      <c r="H32" s="1"/>
      <c r="I32" s="15"/>
      <c r="J32" s="1"/>
    </row>
    <row r="33" spans="1:10" ht="20.25" customHeight="1">
      <c r="A33" s="153" t="s">
        <v>242</v>
      </c>
      <c r="D33" s="8"/>
      <c r="E33" s="19"/>
      <c r="F33" s="8"/>
      <c r="G33" s="19"/>
      <c r="H33" s="8"/>
      <c r="I33" s="19"/>
      <c r="J33" s="8"/>
    </row>
    <row r="34" spans="1:10" ht="20.25" customHeight="1">
      <c r="A34" s="153" t="s">
        <v>106</v>
      </c>
      <c r="D34" s="8"/>
      <c r="E34" s="19"/>
      <c r="F34" s="8"/>
      <c r="G34" s="8"/>
      <c r="H34" s="8"/>
      <c r="I34" s="8"/>
      <c r="J34" s="8"/>
    </row>
    <row r="35" spans="1:10" ht="20.25" customHeight="1">
      <c r="A35" s="135" t="s">
        <v>107</v>
      </c>
      <c r="D35" s="1">
        <v>-535036</v>
      </c>
      <c r="E35" s="8"/>
      <c r="F35" s="1">
        <v>-74173</v>
      </c>
      <c r="G35" s="8"/>
      <c r="H35" s="127" t="s">
        <v>14</v>
      </c>
      <c r="I35" s="2"/>
      <c r="J35" s="127" t="s">
        <v>14</v>
      </c>
    </row>
    <row r="36" spans="1:10" ht="20.25" customHeight="1">
      <c r="A36" s="153" t="s">
        <v>108</v>
      </c>
      <c r="D36" s="8"/>
      <c r="E36" s="8"/>
      <c r="F36" s="8"/>
      <c r="G36" s="8"/>
      <c r="H36" s="36"/>
      <c r="I36" s="2"/>
      <c r="J36" s="36"/>
    </row>
    <row r="37" spans="1:10" ht="20.25" customHeight="1">
      <c r="A37" s="135" t="s">
        <v>109</v>
      </c>
      <c r="D37" s="8"/>
      <c r="E37" s="8"/>
      <c r="F37" s="8"/>
      <c r="G37" s="8"/>
      <c r="H37" s="36"/>
      <c r="I37" s="2"/>
      <c r="J37" s="36"/>
    </row>
    <row r="38" spans="1:10" ht="20.25" customHeight="1">
      <c r="A38" s="135" t="s">
        <v>110</v>
      </c>
      <c r="B38" s="155"/>
      <c r="C38" s="151">
        <v>13</v>
      </c>
      <c r="D38" s="1">
        <v>-158075</v>
      </c>
      <c r="E38" s="8"/>
      <c r="F38" s="1">
        <v>-59188</v>
      </c>
      <c r="G38" s="8"/>
      <c r="H38" s="1">
        <v>-158075</v>
      </c>
      <c r="I38" s="2"/>
      <c r="J38" s="1">
        <v>-59188</v>
      </c>
    </row>
    <row r="39" spans="1:10" ht="20.25" customHeight="1">
      <c r="A39" s="135" t="s">
        <v>111</v>
      </c>
      <c r="D39" s="36"/>
      <c r="E39" s="19"/>
      <c r="F39" s="36"/>
      <c r="G39" s="19"/>
      <c r="H39" s="36"/>
      <c r="I39" s="19"/>
      <c r="J39" s="36"/>
    </row>
    <row r="40" spans="1:10" ht="20.25" customHeight="1">
      <c r="A40" s="135" t="s">
        <v>110</v>
      </c>
      <c r="D40" s="1">
        <v>-12294</v>
      </c>
      <c r="E40" s="19"/>
      <c r="F40" s="1">
        <v>-116</v>
      </c>
      <c r="G40" s="8"/>
      <c r="H40" s="1">
        <v>-9522</v>
      </c>
      <c r="I40" s="8"/>
      <c r="J40" s="127" t="s">
        <v>14</v>
      </c>
    </row>
    <row r="41" spans="1:10" s="136" customFormat="1" ht="20.25" customHeight="1" thickBot="1">
      <c r="A41" s="153" t="s">
        <v>112</v>
      </c>
      <c r="C41" s="154"/>
      <c r="D41" s="44">
        <f>SUM(D31:D40)</f>
        <v>605644</v>
      </c>
      <c r="E41" s="21"/>
      <c r="F41" s="44">
        <f>SUM(F31:F40)</f>
        <v>-251308</v>
      </c>
      <c r="G41" s="5"/>
      <c r="H41" s="44">
        <f>SUM(H31:H40)</f>
        <v>2549762</v>
      </c>
      <c r="I41" s="5"/>
      <c r="J41" s="44">
        <f>SUM(J31:J40)</f>
        <v>32005</v>
      </c>
    </row>
    <row r="42" spans="1:10" ht="7.5" customHeight="1" thickTop="1">
      <c r="D42" s="1"/>
      <c r="E42" s="15"/>
      <c r="F42" s="1"/>
      <c r="G42" s="15"/>
      <c r="H42" s="1"/>
      <c r="I42" s="15"/>
      <c r="J42" s="1"/>
    </row>
    <row r="43" spans="1:10" ht="20.25" customHeight="1">
      <c r="A43" s="153" t="s">
        <v>113</v>
      </c>
      <c r="B43" s="145"/>
      <c r="D43" s="15"/>
      <c r="E43" s="15"/>
      <c r="F43" s="15"/>
      <c r="G43" s="15"/>
      <c r="H43" s="15"/>
      <c r="I43" s="15"/>
      <c r="J43" s="15"/>
    </row>
    <row r="44" spans="1:10" ht="20.25" customHeight="1">
      <c r="A44" s="145"/>
      <c r="B44" s="145" t="s">
        <v>114</v>
      </c>
      <c r="D44" s="1">
        <f>(D31-D45)</f>
        <v>1362768</v>
      </c>
      <c r="E44" s="15"/>
      <c r="F44" s="1">
        <f>(F31-F45)</f>
        <v>-8318</v>
      </c>
      <c r="G44" s="126"/>
      <c r="H44" s="1">
        <f>(H31)</f>
        <v>2717359</v>
      </c>
      <c r="I44" s="126"/>
      <c r="J44" s="1">
        <f>(J31)</f>
        <v>91193</v>
      </c>
    </row>
    <row r="45" spans="1:10" ht="20.25" customHeight="1">
      <c r="A45" s="145"/>
      <c r="B45" s="145" t="s">
        <v>82</v>
      </c>
      <c r="D45" s="1">
        <v>-51719</v>
      </c>
      <c r="E45" s="15"/>
      <c r="F45" s="1">
        <v>-109513</v>
      </c>
      <c r="G45" s="126"/>
      <c r="H45" s="127" t="s">
        <v>14</v>
      </c>
      <c r="I45" s="14"/>
      <c r="J45" s="127" t="s">
        <v>14</v>
      </c>
    </row>
    <row r="46" spans="1:10" ht="20.25" customHeight="1" thickBot="1">
      <c r="A46" s="145"/>
      <c r="B46" s="121"/>
      <c r="D46" s="22">
        <f>SUM(D44:D45)</f>
        <v>1311049</v>
      </c>
      <c r="E46" s="15"/>
      <c r="F46" s="22">
        <f>SUM(F44:F45)</f>
        <v>-117831</v>
      </c>
      <c r="G46" s="1"/>
      <c r="H46" s="22">
        <f>SUM(H44:H45)</f>
        <v>2717359</v>
      </c>
      <c r="I46" s="1"/>
      <c r="J46" s="22">
        <f>SUM(J44:J45)</f>
        <v>91193</v>
      </c>
    </row>
    <row r="47" spans="1:10" ht="7.5" customHeight="1" thickTop="1">
      <c r="D47" s="1"/>
      <c r="E47" s="15"/>
      <c r="F47" s="1"/>
      <c r="G47" s="15"/>
      <c r="H47" s="1"/>
      <c r="I47" s="15"/>
      <c r="J47" s="1"/>
    </row>
    <row r="48" spans="1:10" ht="20.25" customHeight="1">
      <c r="A48" s="153" t="s">
        <v>115</v>
      </c>
      <c r="B48" s="145"/>
      <c r="D48" s="1"/>
      <c r="E48" s="15"/>
      <c r="F48" s="1"/>
      <c r="G48" s="15"/>
      <c r="H48" s="1"/>
      <c r="I48" s="15"/>
      <c r="J48" s="1"/>
    </row>
    <row r="49" spans="1:10" ht="20.25" customHeight="1">
      <c r="A49" s="145"/>
      <c r="B49" s="145" t="s">
        <v>114</v>
      </c>
      <c r="D49" s="1">
        <v>683136</v>
      </c>
      <c r="E49" s="15"/>
      <c r="F49" s="1">
        <v>-140161</v>
      </c>
      <c r="G49" s="126"/>
      <c r="H49" s="1">
        <v>2549762</v>
      </c>
      <c r="I49" s="126"/>
      <c r="J49" s="1">
        <v>32005</v>
      </c>
    </row>
    <row r="50" spans="1:10" ht="20.25" customHeight="1">
      <c r="A50" s="145"/>
      <c r="B50" s="145" t="s">
        <v>82</v>
      </c>
      <c r="C50" s="151">
        <v>1</v>
      </c>
      <c r="D50" s="1">
        <v>-77492</v>
      </c>
      <c r="E50" s="15"/>
      <c r="F50" s="1">
        <v>-111147</v>
      </c>
      <c r="G50" s="126"/>
      <c r="H50" s="127" t="s">
        <v>14</v>
      </c>
      <c r="I50" s="14"/>
      <c r="J50" s="127" t="s">
        <v>14</v>
      </c>
    </row>
    <row r="51" spans="1:10" ht="20.25" customHeight="1" thickBot="1">
      <c r="A51" s="145"/>
      <c r="D51" s="22">
        <f>SUM(D49:D50)</f>
        <v>605644</v>
      </c>
      <c r="E51" s="15"/>
      <c r="F51" s="22">
        <f>SUM(F49:F50)</f>
        <v>-251308</v>
      </c>
      <c r="G51" s="15"/>
      <c r="H51" s="22">
        <f>SUM(H49:H50)</f>
        <v>2549762</v>
      </c>
      <c r="I51" s="15"/>
      <c r="J51" s="22">
        <f>SUM(J49:J50)</f>
        <v>32005</v>
      </c>
    </row>
    <row r="52" spans="1:10" ht="7.5" customHeight="1" thickTop="1">
      <c r="D52" s="1"/>
      <c r="E52" s="15"/>
      <c r="F52" s="1"/>
      <c r="G52" s="15"/>
      <c r="H52" s="1"/>
      <c r="I52" s="15"/>
      <c r="J52" s="1"/>
    </row>
    <row r="53" spans="1:10" ht="20.25" customHeight="1">
      <c r="A53" s="136" t="s">
        <v>116</v>
      </c>
      <c r="B53" s="145"/>
      <c r="D53" s="15"/>
      <c r="E53" s="15"/>
      <c r="F53" s="15"/>
      <c r="G53" s="15"/>
      <c r="H53" s="15"/>
      <c r="I53" s="15"/>
      <c r="J53" s="15"/>
    </row>
    <row r="54" spans="1:10" ht="20.25" customHeight="1" thickBot="1">
      <c r="A54" s="147"/>
      <c r="B54" s="135" t="s">
        <v>117</v>
      </c>
      <c r="C54" s="151">
        <v>42</v>
      </c>
      <c r="D54" s="23">
        <f>(D44*1000)/D55</f>
        <v>4.9827943473295083E-2</v>
      </c>
      <c r="E54" s="23"/>
      <c r="F54" s="23">
        <f>(F44*1000)/F55</f>
        <v>-3.041374862125237E-4</v>
      </c>
      <c r="G54" s="23"/>
      <c r="H54" s="23">
        <f>(H44*1000)/H55</f>
        <v>9.9356904952750319E-2</v>
      </c>
      <c r="I54" s="23"/>
      <c r="J54" s="23">
        <f>(J44*1000)/J55</f>
        <v>3.3343603967514635E-3</v>
      </c>
    </row>
    <row r="55" spans="1:10" ht="20.25" customHeight="1" thickTop="1" thickBot="1">
      <c r="A55" s="145"/>
      <c r="B55" s="121" t="s">
        <v>118</v>
      </c>
      <c r="C55" s="151">
        <v>42</v>
      </c>
      <c r="D55" s="24">
        <v>27349473107</v>
      </c>
      <c r="E55" s="25"/>
      <c r="F55" s="24">
        <v>27349473107</v>
      </c>
      <c r="G55" s="25"/>
      <c r="H55" s="24">
        <v>27349473107</v>
      </c>
      <c r="I55" s="25"/>
      <c r="J55" s="24">
        <v>27349473107</v>
      </c>
    </row>
    <row r="56" spans="1:10" ht="20" customHeight="1" thickTop="1">
      <c r="A56" s="145"/>
      <c r="B56" s="121"/>
      <c r="D56" s="28"/>
      <c r="E56" s="25"/>
      <c r="F56" s="28"/>
      <c r="G56" s="25"/>
      <c r="H56" s="28"/>
      <c r="I56" s="25"/>
      <c r="J56" s="28"/>
    </row>
    <row r="57" spans="1:10" ht="20" customHeight="1">
      <c r="A57" s="145"/>
      <c r="B57" s="121"/>
      <c r="D57" s="28"/>
      <c r="E57" s="25"/>
      <c r="F57" s="28"/>
      <c r="G57" s="25"/>
      <c r="H57" s="28"/>
      <c r="I57" s="25"/>
      <c r="J57" s="28"/>
    </row>
    <row r="58" spans="1:10" ht="20" customHeight="1">
      <c r="A58" s="145"/>
      <c r="B58" s="121"/>
      <c r="D58" s="28"/>
      <c r="E58" s="25"/>
      <c r="F58" s="28"/>
      <c r="G58" s="25"/>
      <c r="H58" s="28"/>
      <c r="I58" s="25"/>
      <c r="J58" s="28"/>
    </row>
    <row r="59" spans="1:10" ht="20" customHeight="1">
      <c r="A59" s="145"/>
      <c r="B59" s="121"/>
      <c r="D59" s="28"/>
      <c r="E59" s="25"/>
      <c r="F59" s="28"/>
      <c r="G59" s="25"/>
      <c r="H59" s="28"/>
      <c r="I59" s="25"/>
      <c r="J59" s="28"/>
    </row>
    <row r="60" spans="1:10" ht="20" customHeight="1">
      <c r="A60" s="145"/>
      <c r="B60" s="121"/>
      <c r="D60" s="28"/>
      <c r="E60" s="25"/>
      <c r="F60" s="28"/>
      <c r="G60" s="25"/>
      <c r="H60" s="28"/>
      <c r="I60" s="25"/>
      <c r="J60" s="28"/>
    </row>
    <row r="61" spans="1:10" ht="20" customHeight="1">
      <c r="A61" s="145"/>
      <c r="B61" s="121"/>
      <c r="D61" s="28"/>
      <c r="E61" s="25"/>
      <c r="F61" s="28"/>
      <c r="G61" s="25"/>
      <c r="H61" s="28"/>
      <c r="I61" s="25"/>
      <c r="J61" s="28"/>
    </row>
    <row r="62" spans="1:10" ht="20.25" customHeight="1">
      <c r="A62" s="135" t="s">
        <v>40</v>
      </c>
      <c r="D62" s="1"/>
      <c r="E62" s="15"/>
      <c r="F62" s="15"/>
      <c r="G62" s="15"/>
      <c r="H62" s="1"/>
      <c r="I62" s="15"/>
      <c r="J62" s="15"/>
    </row>
    <row r="63" spans="1:10" ht="20.25" customHeight="1"/>
    <row r="64" spans="1:10" ht="20.25" customHeight="1">
      <c r="D64" s="1"/>
      <c r="E64" s="15"/>
      <c r="F64" s="15"/>
      <c r="G64" s="15"/>
      <c r="H64" s="1"/>
      <c r="I64" s="15"/>
      <c r="J64" s="15"/>
    </row>
    <row r="65" spans="1:10" ht="20.25" customHeight="1">
      <c r="A65" s="136"/>
      <c r="D65" s="1"/>
      <c r="E65" s="1"/>
      <c r="F65" s="1"/>
      <c r="G65" s="1"/>
      <c r="H65" s="1"/>
      <c r="I65" s="1"/>
      <c r="J65" s="1"/>
    </row>
    <row r="66" spans="1:10" ht="20.25" customHeight="1">
      <c r="A66" s="136"/>
      <c r="D66" s="1"/>
      <c r="E66" s="1"/>
      <c r="F66" s="1"/>
      <c r="G66" s="1"/>
      <c r="H66" s="1"/>
      <c r="I66" s="1"/>
      <c r="J66" s="1"/>
    </row>
    <row r="67" spans="1:10" ht="20.25" customHeight="1">
      <c r="A67" s="136"/>
      <c r="D67" s="1"/>
      <c r="E67" s="1"/>
      <c r="F67" s="1"/>
      <c r="G67" s="1"/>
      <c r="H67" s="1"/>
      <c r="I67" s="1"/>
      <c r="J67" s="1"/>
    </row>
    <row r="68" spans="1:10" ht="20.25" customHeight="1">
      <c r="A68" s="136"/>
      <c r="D68" s="1"/>
      <c r="E68" s="1"/>
      <c r="F68" s="1"/>
      <c r="G68" s="1"/>
      <c r="H68" s="1"/>
      <c r="I68" s="1"/>
      <c r="J68" s="1"/>
    </row>
    <row r="69" spans="1:10" ht="20.25" customHeight="1">
      <c r="B69" s="156"/>
      <c r="D69" s="26"/>
      <c r="E69" s="27"/>
      <c r="F69" s="26"/>
      <c r="G69" s="27"/>
      <c r="H69" s="26"/>
      <c r="I69" s="27"/>
      <c r="J69" s="26"/>
    </row>
    <row r="70" spans="1:10" ht="20.25" customHeight="1">
      <c r="B70" s="156"/>
      <c r="D70" s="8"/>
      <c r="E70" s="28"/>
      <c r="F70" s="8"/>
      <c r="G70" s="28"/>
      <c r="H70" s="8"/>
      <c r="I70" s="28"/>
      <c r="J70" s="8"/>
    </row>
    <row r="72" spans="1:10" ht="20.25" customHeight="1"/>
    <row r="73" spans="1:10" ht="20.25" customHeight="1"/>
    <row r="74" spans="1:10" ht="20.25" customHeight="1"/>
    <row r="75" spans="1:10" ht="20.25" customHeight="1"/>
    <row r="76" spans="1:10" ht="20.25" customHeight="1"/>
    <row r="77" spans="1:10" ht="20.25" customHeight="1"/>
  </sheetData>
  <mergeCells count="8">
    <mergeCell ref="D7:F7"/>
    <mergeCell ref="H7:J7"/>
    <mergeCell ref="A1:J1"/>
    <mergeCell ref="A2:J2"/>
    <mergeCell ref="A3:J3"/>
    <mergeCell ref="D4:J4"/>
    <mergeCell ref="D6:F6"/>
    <mergeCell ref="H6:J6"/>
  </mergeCells>
  <pageMargins left="0.8" right="0.5" top="1" bottom="0.5" header="0.3" footer="0.2"/>
  <pageSetup paperSize="9" scale="63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L54"/>
  <sheetViews>
    <sheetView view="pageBreakPreview" topLeftCell="A36" zoomScale="70" zoomScaleNormal="70" zoomScaleSheetLayoutView="70" workbookViewId="0">
      <selection activeCell="B47" sqref="B47"/>
    </sheetView>
  </sheetViews>
  <sheetFormatPr defaultColWidth="8.1796875" defaultRowHeight="21" customHeight="1"/>
  <cols>
    <col min="1" max="1" width="2.81640625" style="135" customWidth="1"/>
    <col min="2" max="2" width="44" style="135" customWidth="1"/>
    <col min="3" max="3" width="7.1796875" style="170" customWidth="1"/>
    <col min="4" max="4" width="5.81640625" style="135" customWidth="1"/>
    <col min="5" max="5" width="13.453125" style="135" bestFit="1" customWidth="1"/>
    <col min="6" max="6" width="1.81640625" style="135" customWidth="1"/>
    <col min="7" max="7" width="15.1796875" style="135" customWidth="1"/>
    <col min="8" max="8" width="2.453125" style="135" customWidth="1"/>
    <col min="9" max="9" width="15.81640625" style="135" customWidth="1"/>
    <col min="10" max="10" width="2.453125" style="135" customWidth="1"/>
    <col min="11" max="11" width="1.453125" style="135" customWidth="1"/>
    <col min="12" max="12" width="13.81640625" style="135" bestFit="1" customWidth="1"/>
    <col min="13" max="13" width="1.81640625" style="135" customWidth="1"/>
    <col min="14" max="14" width="17.453125" style="135" customWidth="1"/>
    <col min="15" max="15" width="1.453125" style="135" customWidth="1"/>
    <col min="16" max="16" width="2.453125" style="135" customWidth="1"/>
    <col min="17" max="17" width="24.1796875" style="135" customWidth="1"/>
    <col min="18" max="19" width="2.453125" style="135" customWidth="1"/>
    <col min="20" max="20" width="17.81640625" style="135" customWidth="1"/>
    <col min="21" max="22" width="2.453125" style="135" customWidth="1"/>
    <col min="23" max="23" width="16.453125" style="135" bestFit="1" customWidth="1"/>
    <col min="24" max="24" width="2.453125" style="135" customWidth="1"/>
    <col min="25" max="25" width="2.81640625" style="135" customWidth="1"/>
    <col min="26" max="26" width="16.453125" style="135" bestFit="1" customWidth="1"/>
    <col min="27" max="27" width="3.81640625" style="135" customWidth="1"/>
    <col min="28" max="28" width="1.81640625" style="135" customWidth="1"/>
    <col min="29" max="29" width="18.453125" style="135" customWidth="1"/>
    <col min="30" max="31" width="1.81640625" style="135" customWidth="1"/>
    <col min="32" max="32" width="14.453125" style="135" bestFit="1" customWidth="1"/>
    <col min="33" max="34" width="1.81640625" style="135" customWidth="1"/>
    <col min="35" max="35" width="15.36328125" style="135" bestFit="1" customWidth="1"/>
    <col min="36" max="262" width="8.1796875" style="135"/>
    <col min="263" max="263" width="2.81640625" style="135" customWidth="1"/>
    <col min="264" max="264" width="49.453125" style="135" customWidth="1"/>
    <col min="265" max="265" width="8.81640625" style="135" customWidth="1"/>
    <col min="266" max="266" width="1.81640625" style="135" customWidth="1"/>
    <col min="267" max="267" width="12.453125" style="135" customWidth="1"/>
    <col min="268" max="268" width="1.81640625" style="135" customWidth="1"/>
    <col min="269" max="269" width="15.1796875" style="135" customWidth="1"/>
    <col min="270" max="270" width="2.453125" style="135" customWidth="1"/>
    <col min="271" max="271" width="14" style="135" customWidth="1"/>
    <col min="272" max="272" width="2.453125" style="135" customWidth="1"/>
    <col min="273" max="273" width="1.453125" style="135" customWidth="1"/>
    <col min="274" max="274" width="13.81640625" style="135" bestFit="1" customWidth="1"/>
    <col min="275" max="275" width="1.453125" style="135" customWidth="1"/>
    <col min="276" max="276" width="17.453125" style="135" customWidth="1"/>
    <col min="277" max="277" width="1.453125" style="135" customWidth="1"/>
    <col min="278" max="278" width="3" style="135" customWidth="1"/>
    <col min="279" max="279" width="13.453125" style="135" customWidth="1"/>
    <col min="280" max="280" width="2.453125" style="135" customWidth="1"/>
    <col min="281" max="281" width="2.81640625" style="135" customWidth="1"/>
    <col min="282" max="282" width="13.453125" style="135" customWidth="1"/>
    <col min="283" max="283" width="2.81640625" style="135" customWidth="1"/>
    <col min="284" max="284" width="3.1796875" style="135" customWidth="1"/>
    <col min="285" max="285" width="16.1796875" style="135" bestFit="1" customWidth="1"/>
    <col min="286" max="286" width="3.1796875" style="135" customWidth="1"/>
    <col min="287" max="287" width="1.81640625" style="135" customWidth="1"/>
    <col min="288" max="288" width="12.453125" style="135" customWidth="1"/>
    <col min="289" max="290" width="1.81640625" style="135" customWidth="1"/>
    <col min="291" max="291" width="13.453125" style="135" customWidth="1"/>
    <col min="292" max="518" width="8.1796875" style="135"/>
    <col min="519" max="519" width="2.81640625" style="135" customWidth="1"/>
    <col min="520" max="520" width="49.453125" style="135" customWidth="1"/>
    <col min="521" max="521" width="8.81640625" style="135" customWidth="1"/>
    <col min="522" max="522" width="1.81640625" style="135" customWidth="1"/>
    <col min="523" max="523" width="12.453125" style="135" customWidth="1"/>
    <col min="524" max="524" width="1.81640625" style="135" customWidth="1"/>
    <col min="525" max="525" width="15.1796875" style="135" customWidth="1"/>
    <col min="526" max="526" width="2.453125" style="135" customWidth="1"/>
    <col min="527" max="527" width="14" style="135" customWidth="1"/>
    <col min="528" max="528" width="2.453125" style="135" customWidth="1"/>
    <col min="529" max="529" width="1.453125" style="135" customWidth="1"/>
    <col min="530" max="530" width="13.81640625" style="135" bestFit="1" customWidth="1"/>
    <col min="531" max="531" width="1.453125" style="135" customWidth="1"/>
    <col min="532" max="532" width="17.453125" style="135" customWidth="1"/>
    <col min="533" max="533" width="1.453125" style="135" customWidth="1"/>
    <col min="534" max="534" width="3" style="135" customWidth="1"/>
    <col min="535" max="535" width="13.453125" style="135" customWidth="1"/>
    <col min="536" max="536" width="2.453125" style="135" customWidth="1"/>
    <col min="537" max="537" width="2.81640625" style="135" customWidth="1"/>
    <col min="538" max="538" width="13.453125" style="135" customWidth="1"/>
    <col min="539" max="539" width="2.81640625" style="135" customWidth="1"/>
    <col min="540" max="540" width="3.1796875" style="135" customWidth="1"/>
    <col min="541" max="541" width="16.1796875" style="135" bestFit="1" customWidth="1"/>
    <col min="542" max="542" width="3.1796875" style="135" customWidth="1"/>
    <col min="543" max="543" width="1.81640625" style="135" customWidth="1"/>
    <col min="544" max="544" width="12.453125" style="135" customWidth="1"/>
    <col min="545" max="546" width="1.81640625" style="135" customWidth="1"/>
    <col min="547" max="547" width="13.453125" style="135" customWidth="1"/>
    <col min="548" max="774" width="8.1796875" style="135"/>
    <col min="775" max="775" width="2.81640625" style="135" customWidth="1"/>
    <col min="776" max="776" width="49.453125" style="135" customWidth="1"/>
    <col min="777" max="777" width="8.81640625" style="135" customWidth="1"/>
    <col min="778" max="778" width="1.81640625" style="135" customWidth="1"/>
    <col min="779" max="779" width="12.453125" style="135" customWidth="1"/>
    <col min="780" max="780" width="1.81640625" style="135" customWidth="1"/>
    <col min="781" max="781" width="15.1796875" style="135" customWidth="1"/>
    <col min="782" max="782" width="2.453125" style="135" customWidth="1"/>
    <col min="783" max="783" width="14" style="135" customWidth="1"/>
    <col min="784" max="784" width="2.453125" style="135" customWidth="1"/>
    <col min="785" max="785" width="1.453125" style="135" customWidth="1"/>
    <col min="786" max="786" width="13.81640625" style="135" bestFit="1" customWidth="1"/>
    <col min="787" max="787" width="1.453125" style="135" customWidth="1"/>
    <col min="788" max="788" width="17.453125" style="135" customWidth="1"/>
    <col min="789" max="789" width="1.453125" style="135" customWidth="1"/>
    <col min="790" max="790" width="3" style="135" customWidth="1"/>
    <col min="791" max="791" width="13.453125" style="135" customWidth="1"/>
    <col min="792" max="792" width="2.453125" style="135" customWidth="1"/>
    <col min="793" max="793" width="2.81640625" style="135" customWidth="1"/>
    <col min="794" max="794" width="13.453125" style="135" customWidth="1"/>
    <col min="795" max="795" width="2.81640625" style="135" customWidth="1"/>
    <col min="796" max="796" width="3.1796875" style="135" customWidth="1"/>
    <col min="797" max="797" width="16.1796875" style="135" bestFit="1" customWidth="1"/>
    <col min="798" max="798" width="3.1796875" style="135" customWidth="1"/>
    <col min="799" max="799" width="1.81640625" style="135" customWidth="1"/>
    <col min="800" max="800" width="12.453125" style="135" customWidth="1"/>
    <col min="801" max="802" width="1.81640625" style="135" customWidth="1"/>
    <col min="803" max="803" width="13.453125" style="135" customWidth="1"/>
    <col min="804" max="1030" width="8.1796875" style="135"/>
    <col min="1031" max="1031" width="2.81640625" style="135" customWidth="1"/>
    <col min="1032" max="1032" width="49.453125" style="135" customWidth="1"/>
    <col min="1033" max="1033" width="8.81640625" style="135" customWidth="1"/>
    <col min="1034" max="1034" width="1.81640625" style="135" customWidth="1"/>
    <col min="1035" max="1035" width="12.453125" style="135" customWidth="1"/>
    <col min="1036" max="1036" width="1.81640625" style="135" customWidth="1"/>
    <col min="1037" max="1037" width="15.1796875" style="135" customWidth="1"/>
    <col min="1038" max="1038" width="2.453125" style="135" customWidth="1"/>
    <col min="1039" max="1039" width="14" style="135" customWidth="1"/>
    <col min="1040" max="1040" width="2.453125" style="135" customWidth="1"/>
    <col min="1041" max="1041" width="1.453125" style="135" customWidth="1"/>
    <col min="1042" max="1042" width="13.81640625" style="135" bestFit="1" customWidth="1"/>
    <col min="1043" max="1043" width="1.453125" style="135" customWidth="1"/>
    <col min="1044" max="1044" width="17.453125" style="135" customWidth="1"/>
    <col min="1045" max="1045" width="1.453125" style="135" customWidth="1"/>
    <col min="1046" max="1046" width="3" style="135" customWidth="1"/>
    <col min="1047" max="1047" width="13.453125" style="135" customWidth="1"/>
    <col min="1048" max="1048" width="2.453125" style="135" customWidth="1"/>
    <col min="1049" max="1049" width="2.81640625" style="135" customWidth="1"/>
    <col min="1050" max="1050" width="13.453125" style="135" customWidth="1"/>
    <col min="1051" max="1051" width="2.81640625" style="135" customWidth="1"/>
    <col min="1052" max="1052" width="3.1796875" style="135" customWidth="1"/>
    <col min="1053" max="1053" width="16.1796875" style="135" bestFit="1" customWidth="1"/>
    <col min="1054" max="1054" width="3.1796875" style="135" customWidth="1"/>
    <col min="1055" max="1055" width="1.81640625" style="135" customWidth="1"/>
    <col min="1056" max="1056" width="12.453125" style="135" customWidth="1"/>
    <col min="1057" max="1058" width="1.81640625" style="135" customWidth="1"/>
    <col min="1059" max="1059" width="13.453125" style="135" customWidth="1"/>
    <col min="1060" max="1286" width="8.1796875" style="135"/>
    <col min="1287" max="1287" width="2.81640625" style="135" customWidth="1"/>
    <col min="1288" max="1288" width="49.453125" style="135" customWidth="1"/>
    <col min="1289" max="1289" width="8.81640625" style="135" customWidth="1"/>
    <col min="1290" max="1290" width="1.81640625" style="135" customWidth="1"/>
    <col min="1291" max="1291" width="12.453125" style="135" customWidth="1"/>
    <col min="1292" max="1292" width="1.81640625" style="135" customWidth="1"/>
    <col min="1293" max="1293" width="15.1796875" style="135" customWidth="1"/>
    <col min="1294" max="1294" width="2.453125" style="135" customWidth="1"/>
    <col min="1295" max="1295" width="14" style="135" customWidth="1"/>
    <col min="1296" max="1296" width="2.453125" style="135" customWidth="1"/>
    <col min="1297" max="1297" width="1.453125" style="135" customWidth="1"/>
    <col min="1298" max="1298" width="13.81640625" style="135" bestFit="1" customWidth="1"/>
    <col min="1299" max="1299" width="1.453125" style="135" customWidth="1"/>
    <col min="1300" max="1300" width="17.453125" style="135" customWidth="1"/>
    <col min="1301" max="1301" width="1.453125" style="135" customWidth="1"/>
    <col min="1302" max="1302" width="3" style="135" customWidth="1"/>
    <col min="1303" max="1303" width="13.453125" style="135" customWidth="1"/>
    <col min="1304" max="1304" width="2.453125" style="135" customWidth="1"/>
    <col min="1305" max="1305" width="2.81640625" style="135" customWidth="1"/>
    <col min="1306" max="1306" width="13.453125" style="135" customWidth="1"/>
    <col min="1307" max="1307" width="2.81640625" style="135" customWidth="1"/>
    <col min="1308" max="1308" width="3.1796875" style="135" customWidth="1"/>
    <col min="1309" max="1309" width="16.1796875" style="135" bestFit="1" customWidth="1"/>
    <col min="1310" max="1310" width="3.1796875" style="135" customWidth="1"/>
    <col min="1311" max="1311" width="1.81640625" style="135" customWidth="1"/>
    <col min="1312" max="1312" width="12.453125" style="135" customWidth="1"/>
    <col min="1313" max="1314" width="1.81640625" style="135" customWidth="1"/>
    <col min="1315" max="1315" width="13.453125" style="135" customWidth="1"/>
    <col min="1316" max="1542" width="8.1796875" style="135"/>
    <col min="1543" max="1543" width="2.81640625" style="135" customWidth="1"/>
    <col min="1544" max="1544" width="49.453125" style="135" customWidth="1"/>
    <col min="1545" max="1545" width="8.81640625" style="135" customWidth="1"/>
    <col min="1546" max="1546" width="1.81640625" style="135" customWidth="1"/>
    <col min="1547" max="1547" width="12.453125" style="135" customWidth="1"/>
    <col min="1548" max="1548" width="1.81640625" style="135" customWidth="1"/>
    <col min="1549" max="1549" width="15.1796875" style="135" customWidth="1"/>
    <col min="1550" max="1550" width="2.453125" style="135" customWidth="1"/>
    <col min="1551" max="1551" width="14" style="135" customWidth="1"/>
    <col min="1552" max="1552" width="2.453125" style="135" customWidth="1"/>
    <col min="1553" max="1553" width="1.453125" style="135" customWidth="1"/>
    <col min="1554" max="1554" width="13.81640625" style="135" bestFit="1" customWidth="1"/>
    <col min="1555" max="1555" width="1.453125" style="135" customWidth="1"/>
    <col min="1556" max="1556" width="17.453125" style="135" customWidth="1"/>
    <col min="1557" max="1557" width="1.453125" style="135" customWidth="1"/>
    <col min="1558" max="1558" width="3" style="135" customWidth="1"/>
    <col min="1559" max="1559" width="13.453125" style="135" customWidth="1"/>
    <col min="1560" max="1560" width="2.453125" style="135" customWidth="1"/>
    <col min="1561" max="1561" width="2.81640625" style="135" customWidth="1"/>
    <col min="1562" max="1562" width="13.453125" style="135" customWidth="1"/>
    <col min="1563" max="1563" width="2.81640625" style="135" customWidth="1"/>
    <col min="1564" max="1564" width="3.1796875" style="135" customWidth="1"/>
    <col min="1565" max="1565" width="16.1796875" style="135" bestFit="1" customWidth="1"/>
    <col min="1566" max="1566" width="3.1796875" style="135" customWidth="1"/>
    <col min="1567" max="1567" width="1.81640625" style="135" customWidth="1"/>
    <col min="1568" max="1568" width="12.453125" style="135" customWidth="1"/>
    <col min="1569" max="1570" width="1.81640625" style="135" customWidth="1"/>
    <col min="1571" max="1571" width="13.453125" style="135" customWidth="1"/>
    <col min="1572" max="1798" width="8.1796875" style="135"/>
    <col min="1799" max="1799" width="2.81640625" style="135" customWidth="1"/>
    <col min="1800" max="1800" width="49.453125" style="135" customWidth="1"/>
    <col min="1801" max="1801" width="8.81640625" style="135" customWidth="1"/>
    <col min="1802" max="1802" width="1.81640625" style="135" customWidth="1"/>
    <col min="1803" max="1803" width="12.453125" style="135" customWidth="1"/>
    <col min="1804" max="1804" width="1.81640625" style="135" customWidth="1"/>
    <col min="1805" max="1805" width="15.1796875" style="135" customWidth="1"/>
    <col min="1806" max="1806" width="2.453125" style="135" customWidth="1"/>
    <col min="1807" max="1807" width="14" style="135" customWidth="1"/>
    <col min="1808" max="1808" width="2.453125" style="135" customWidth="1"/>
    <col min="1809" max="1809" width="1.453125" style="135" customWidth="1"/>
    <col min="1810" max="1810" width="13.81640625" style="135" bestFit="1" customWidth="1"/>
    <col min="1811" max="1811" width="1.453125" style="135" customWidth="1"/>
    <col min="1812" max="1812" width="17.453125" style="135" customWidth="1"/>
    <col min="1813" max="1813" width="1.453125" style="135" customWidth="1"/>
    <col min="1814" max="1814" width="3" style="135" customWidth="1"/>
    <col min="1815" max="1815" width="13.453125" style="135" customWidth="1"/>
    <col min="1816" max="1816" width="2.453125" style="135" customWidth="1"/>
    <col min="1817" max="1817" width="2.81640625" style="135" customWidth="1"/>
    <col min="1818" max="1818" width="13.453125" style="135" customWidth="1"/>
    <col min="1819" max="1819" width="2.81640625" style="135" customWidth="1"/>
    <col min="1820" max="1820" width="3.1796875" style="135" customWidth="1"/>
    <col min="1821" max="1821" width="16.1796875" style="135" bestFit="1" customWidth="1"/>
    <col min="1822" max="1822" width="3.1796875" style="135" customWidth="1"/>
    <col min="1823" max="1823" width="1.81640625" style="135" customWidth="1"/>
    <col min="1824" max="1824" width="12.453125" style="135" customWidth="1"/>
    <col min="1825" max="1826" width="1.81640625" style="135" customWidth="1"/>
    <col min="1827" max="1827" width="13.453125" style="135" customWidth="1"/>
    <col min="1828" max="2054" width="8.1796875" style="135"/>
    <col min="2055" max="2055" width="2.81640625" style="135" customWidth="1"/>
    <col min="2056" max="2056" width="49.453125" style="135" customWidth="1"/>
    <col min="2057" max="2057" width="8.81640625" style="135" customWidth="1"/>
    <col min="2058" max="2058" width="1.81640625" style="135" customWidth="1"/>
    <col min="2059" max="2059" width="12.453125" style="135" customWidth="1"/>
    <col min="2060" max="2060" width="1.81640625" style="135" customWidth="1"/>
    <col min="2061" max="2061" width="15.1796875" style="135" customWidth="1"/>
    <col min="2062" max="2062" width="2.453125" style="135" customWidth="1"/>
    <col min="2063" max="2063" width="14" style="135" customWidth="1"/>
    <col min="2064" max="2064" width="2.453125" style="135" customWidth="1"/>
    <col min="2065" max="2065" width="1.453125" style="135" customWidth="1"/>
    <col min="2066" max="2066" width="13.81640625" style="135" bestFit="1" customWidth="1"/>
    <col min="2067" max="2067" width="1.453125" style="135" customWidth="1"/>
    <col min="2068" max="2068" width="17.453125" style="135" customWidth="1"/>
    <col min="2069" max="2069" width="1.453125" style="135" customWidth="1"/>
    <col min="2070" max="2070" width="3" style="135" customWidth="1"/>
    <col min="2071" max="2071" width="13.453125" style="135" customWidth="1"/>
    <col min="2072" max="2072" width="2.453125" style="135" customWidth="1"/>
    <col min="2073" max="2073" width="2.81640625" style="135" customWidth="1"/>
    <col min="2074" max="2074" width="13.453125" style="135" customWidth="1"/>
    <col min="2075" max="2075" width="2.81640625" style="135" customWidth="1"/>
    <col min="2076" max="2076" width="3.1796875" style="135" customWidth="1"/>
    <col min="2077" max="2077" width="16.1796875" style="135" bestFit="1" customWidth="1"/>
    <col min="2078" max="2078" width="3.1796875" style="135" customWidth="1"/>
    <col min="2079" max="2079" width="1.81640625" style="135" customWidth="1"/>
    <col min="2080" max="2080" width="12.453125" style="135" customWidth="1"/>
    <col min="2081" max="2082" width="1.81640625" style="135" customWidth="1"/>
    <col min="2083" max="2083" width="13.453125" style="135" customWidth="1"/>
    <col min="2084" max="2310" width="8.1796875" style="135"/>
    <col min="2311" max="2311" width="2.81640625" style="135" customWidth="1"/>
    <col min="2312" max="2312" width="49.453125" style="135" customWidth="1"/>
    <col min="2313" max="2313" width="8.81640625" style="135" customWidth="1"/>
    <col min="2314" max="2314" width="1.81640625" style="135" customWidth="1"/>
    <col min="2315" max="2315" width="12.453125" style="135" customWidth="1"/>
    <col min="2316" max="2316" width="1.81640625" style="135" customWidth="1"/>
    <col min="2317" max="2317" width="15.1796875" style="135" customWidth="1"/>
    <col min="2318" max="2318" width="2.453125" style="135" customWidth="1"/>
    <col min="2319" max="2319" width="14" style="135" customWidth="1"/>
    <col min="2320" max="2320" width="2.453125" style="135" customWidth="1"/>
    <col min="2321" max="2321" width="1.453125" style="135" customWidth="1"/>
    <col min="2322" max="2322" width="13.81640625" style="135" bestFit="1" customWidth="1"/>
    <col min="2323" max="2323" width="1.453125" style="135" customWidth="1"/>
    <col min="2324" max="2324" width="17.453125" style="135" customWidth="1"/>
    <col min="2325" max="2325" width="1.453125" style="135" customWidth="1"/>
    <col min="2326" max="2326" width="3" style="135" customWidth="1"/>
    <col min="2327" max="2327" width="13.453125" style="135" customWidth="1"/>
    <col min="2328" max="2328" width="2.453125" style="135" customWidth="1"/>
    <col min="2329" max="2329" width="2.81640625" style="135" customWidth="1"/>
    <col min="2330" max="2330" width="13.453125" style="135" customWidth="1"/>
    <col min="2331" max="2331" width="2.81640625" style="135" customWidth="1"/>
    <col min="2332" max="2332" width="3.1796875" style="135" customWidth="1"/>
    <col min="2333" max="2333" width="16.1796875" style="135" bestFit="1" customWidth="1"/>
    <col min="2334" max="2334" width="3.1796875" style="135" customWidth="1"/>
    <col min="2335" max="2335" width="1.81640625" style="135" customWidth="1"/>
    <col min="2336" max="2336" width="12.453125" style="135" customWidth="1"/>
    <col min="2337" max="2338" width="1.81640625" style="135" customWidth="1"/>
    <col min="2339" max="2339" width="13.453125" style="135" customWidth="1"/>
    <col min="2340" max="2566" width="8.1796875" style="135"/>
    <col min="2567" max="2567" width="2.81640625" style="135" customWidth="1"/>
    <col min="2568" max="2568" width="49.453125" style="135" customWidth="1"/>
    <col min="2569" max="2569" width="8.81640625" style="135" customWidth="1"/>
    <col min="2570" max="2570" width="1.81640625" style="135" customWidth="1"/>
    <col min="2571" max="2571" width="12.453125" style="135" customWidth="1"/>
    <col min="2572" max="2572" width="1.81640625" style="135" customWidth="1"/>
    <col min="2573" max="2573" width="15.1796875" style="135" customWidth="1"/>
    <col min="2574" max="2574" width="2.453125" style="135" customWidth="1"/>
    <col min="2575" max="2575" width="14" style="135" customWidth="1"/>
    <col min="2576" max="2576" width="2.453125" style="135" customWidth="1"/>
    <col min="2577" max="2577" width="1.453125" style="135" customWidth="1"/>
    <col min="2578" max="2578" width="13.81640625" style="135" bestFit="1" customWidth="1"/>
    <col min="2579" max="2579" width="1.453125" style="135" customWidth="1"/>
    <col min="2580" max="2580" width="17.453125" style="135" customWidth="1"/>
    <col min="2581" max="2581" width="1.453125" style="135" customWidth="1"/>
    <col min="2582" max="2582" width="3" style="135" customWidth="1"/>
    <col min="2583" max="2583" width="13.453125" style="135" customWidth="1"/>
    <col min="2584" max="2584" width="2.453125" style="135" customWidth="1"/>
    <col min="2585" max="2585" width="2.81640625" style="135" customWidth="1"/>
    <col min="2586" max="2586" width="13.453125" style="135" customWidth="1"/>
    <col min="2587" max="2587" width="2.81640625" style="135" customWidth="1"/>
    <col min="2588" max="2588" width="3.1796875" style="135" customWidth="1"/>
    <col min="2589" max="2589" width="16.1796875" style="135" bestFit="1" customWidth="1"/>
    <col min="2590" max="2590" width="3.1796875" style="135" customWidth="1"/>
    <col min="2591" max="2591" width="1.81640625" style="135" customWidth="1"/>
    <col min="2592" max="2592" width="12.453125" style="135" customWidth="1"/>
    <col min="2593" max="2594" width="1.81640625" style="135" customWidth="1"/>
    <col min="2595" max="2595" width="13.453125" style="135" customWidth="1"/>
    <col min="2596" max="2822" width="8.1796875" style="135"/>
    <col min="2823" max="2823" width="2.81640625" style="135" customWidth="1"/>
    <col min="2824" max="2824" width="49.453125" style="135" customWidth="1"/>
    <col min="2825" max="2825" width="8.81640625" style="135" customWidth="1"/>
    <col min="2826" max="2826" width="1.81640625" style="135" customWidth="1"/>
    <col min="2827" max="2827" width="12.453125" style="135" customWidth="1"/>
    <col min="2828" max="2828" width="1.81640625" style="135" customWidth="1"/>
    <col min="2829" max="2829" width="15.1796875" style="135" customWidth="1"/>
    <col min="2830" max="2830" width="2.453125" style="135" customWidth="1"/>
    <col min="2831" max="2831" width="14" style="135" customWidth="1"/>
    <col min="2832" max="2832" width="2.453125" style="135" customWidth="1"/>
    <col min="2833" max="2833" width="1.453125" style="135" customWidth="1"/>
    <col min="2834" max="2834" width="13.81640625" style="135" bestFit="1" customWidth="1"/>
    <col min="2835" max="2835" width="1.453125" style="135" customWidth="1"/>
    <col min="2836" max="2836" width="17.453125" style="135" customWidth="1"/>
    <col min="2837" max="2837" width="1.453125" style="135" customWidth="1"/>
    <col min="2838" max="2838" width="3" style="135" customWidth="1"/>
    <col min="2839" max="2839" width="13.453125" style="135" customWidth="1"/>
    <col min="2840" max="2840" width="2.453125" style="135" customWidth="1"/>
    <col min="2841" max="2841" width="2.81640625" style="135" customWidth="1"/>
    <col min="2842" max="2842" width="13.453125" style="135" customWidth="1"/>
    <col min="2843" max="2843" width="2.81640625" style="135" customWidth="1"/>
    <col min="2844" max="2844" width="3.1796875" style="135" customWidth="1"/>
    <col min="2845" max="2845" width="16.1796875" style="135" bestFit="1" customWidth="1"/>
    <col min="2846" max="2846" width="3.1796875" style="135" customWidth="1"/>
    <col min="2847" max="2847" width="1.81640625" style="135" customWidth="1"/>
    <col min="2848" max="2848" width="12.453125" style="135" customWidth="1"/>
    <col min="2849" max="2850" width="1.81640625" style="135" customWidth="1"/>
    <col min="2851" max="2851" width="13.453125" style="135" customWidth="1"/>
    <col min="2852" max="3078" width="8.1796875" style="135"/>
    <col min="3079" max="3079" width="2.81640625" style="135" customWidth="1"/>
    <col min="3080" max="3080" width="49.453125" style="135" customWidth="1"/>
    <col min="3081" max="3081" width="8.81640625" style="135" customWidth="1"/>
    <col min="3082" max="3082" width="1.81640625" style="135" customWidth="1"/>
    <col min="3083" max="3083" width="12.453125" style="135" customWidth="1"/>
    <col min="3084" max="3084" width="1.81640625" style="135" customWidth="1"/>
    <col min="3085" max="3085" width="15.1796875" style="135" customWidth="1"/>
    <col min="3086" max="3086" width="2.453125" style="135" customWidth="1"/>
    <col min="3087" max="3087" width="14" style="135" customWidth="1"/>
    <col min="3088" max="3088" width="2.453125" style="135" customWidth="1"/>
    <col min="3089" max="3089" width="1.453125" style="135" customWidth="1"/>
    <col min="3090" max="3090" width="13.81640625" style="135" bestFit="1" customWidth="1"/>
    <col min="3091" max="3091" width="1.453125" style="135" customWidth="1"/>
    <col min="3092" max="3092" width="17.453125" style="135" customWidth="1"/>
    <col min="3093" max="3093" width="1.453125" style="135" customWidth="1"/>
    <col min="3094" max="3094" width="3" style="135" customWidth="1"/>
    <col min="3095" max="3095" width="13.453125" style="135" customWidth="1"/>
    <col min="3096" max="3096" width="2.453125" style="135" customWidth="1"/>
    <col min="3097" max="3097" width="2.81640625" style="135" customWidth="1"/>
    <col min="3098" max="3098" width="13.453125" style="135" customWidth="1"/>
    <col min="3099" max="3099" width="2.81640625" style="135" customWidth="1"/>
    <col min="3100" max="3100" width="3.1796875" style="135" customWidth="1"/>
    <col min="3101" max="3101" width="16.1796875" style="135" bestFit="1" customWidth="1"/>
    <col min="3102" max="3102" width="3.1796875" style="135" customWidth="1"/>
    <col min="3103" max="3103" width="1.81640625" style="135" customWidth="1"/>
    <col min="3104" max="3104" width="12.453125" style="135" customWidth="1"/>
    <col min="3105" max="3106" width="1.81640625" style="135" customWidth="1"/>
    <col min="3107" max="3107" width="13.453125" style="135" customWidth="1"/>
    <col min="3108" max="3334" width="8.1796875" style="135"/>
    <col min="3335" max="3335" width="2.81640625" style="135" customWidth="1"/>
    <col min="3336" max="3336" width="49.453125" style="135" customWidth="1"/>
    <col min="3337" max="3337" width="8.81640625" style="135" customWidth="1"/>
    <col min="3338" max="3338" width="1.81640625" style="135" customWidth="1"/>
    <col min="3339" max="3339" width="12.453125" style="135" customWidth="1"/>
    <col min="3340" max="3340" width="1.81640625" style="135" customWidth="1"/>
    <col min="3341" max="3341" width="15.1796875" style="135" customWidth="1"/>
    <col min="3342" max="3342" width="2.453125" style="135" customWidth="1"/>
    <col min="3343" max="3343" width="14" style="135" customWidth="1"/>
    <col min="3344" max="3344" width="2.453125" style="135" customWidth="1"/>
    <col min="3345" max="3345" width="1.453125" style="135" customWidth="1"/>
    <col min="3346" max="3346" width="13.81640625" style="135" bestFit="1" customWidth="1"/>
    <col min="3347" max="3347" width="1.453125" style="135" customWidth="1"/>
    <col min="3348" max="3348" width="17.453125" style="135" customWidth="1"/>
    <col min="3349" max="3349" width="1.453125" style="135" customWidth="1"/>
    <col min="3350" max="3350" width="3" style="135" customWidth="1"/>
    <col min="3351" max="3351" width="13.453125" style="135" customWidth="1"/>
    <col min="3352" max="3352" width="2.453125" style="135" customWidth="1"/>
    <col min="3353" max="3353" width="2.81640625" style="135" customWidth="1"/>
    <col min="3354" max="3354" width="13.453125" style="135" customWidth="1"/>
    <col min="3355" max="3355" width="2.81640625" style="135" customWidth="1"/>
    <col min="3356" max="3356" width="3.1796875" style="135" customWidth="1"/>
    <col min="3357" max="3357" width="16.1796875" style="135" bestFit="1" customWidth="1"/>
    <col min="3358" max="3358" width="3.1796875" style="135" customWidth="1"/>
    <col min="3359" max="3359" width="1.81640625" style="135" customWidth="1"/>
    <col min="3360" max="3360" width="12.453125" style="135" customWidth="1"/>
    <col min="3361" max="3362" width="1.81640625" style="135" customWidth="1"/>
    <col min="3363" max="3363" width="13.453125" style="135" customWidth="1"/>
    <col min="3364" max="3590" width="8.1796875" style="135"/>
    <col min="3591" max="3591" width="2.81640625" style="135" customWidth="1"/>
    <col min="3592" max="3592" width="49.453125" style="135" customWidth="1"/>
    <col min="3593" max="3593" width="8.81640625" style="135" customWidth="1"/>
    <col min="3594" max="3594" width="1.81640625" style="135" customWidth="1"/>
    <col min="3595" max="3595" width="12.453125" style="135" customWidth="1"/>
    <col min="3596" max="3596" width="1.81640625" style="135" customWidth="1"/>
    <col min="3597" max="3597" width="15.1796875" style="135" customWidth="1"/>
    <col min="3598" max="3598" width="2.453125" style="135" customWidth="1"/>
    <col min="3599" max="3599" width="14" style="135" customWidth="1"/>
    <col min="3600" max="3600" width="2.453125" style="135" customWidth="1"/>
    <col min="3601" max="3601" width="1.453125" style="135" customWidth="1"/>
    <col min="3602" max="3602" width="13.81640625" style="135" bestFit="1" customWidth="1"/>
    <col min="3603" max="3603" width="1.453125" style="135" customWidth="1"/>
    <col min="3604" max="3604" width="17.453125" style="135" customWidth="1"/>
    <col min="3605" max="3605" width="1.453125" style="135" customWidth="1"/>
    <col min="3606" max="3606" width="3" style="135" customWidth="1"/>
    <col min="3607" max="3607" width="13.453125" style="135" customWidth="1"/>
    <col min="3608" max="3608" width="2.453125" style="135" customWidth="1"/>
    <col min="3609" max="3609" width="2.81640625" style="135" customWidth="1"/>
    <col min="3610" max="3610" width="13.453125" style="135" customWidth="1"/>
    <col min="3611" max="3611" width="2.81640625" style="135" customWidth="1"/>
    <col min="3612" max="3612" width="3.1796875" style="135" customWidth="1"/>
    <col min="3613" max="3613" width="16.1796875" style="135" bestFit="1" customWidth="1"/>
    <col min="3614" max="3614" width="3.1796875" style="135" customWidth="1"/>
    <col min="3615" max="3615" width="1.81640625" style="135" customWidth="1"/>
    <col min="3616" max="3616" width="12.453125" style="135" customWidth="1"/>
    <col min="3617" max="3618" width="1.81640625" style="135" customWidth="1"/>
    <col min="3619" max="3619" width="13.453125" style="135" customWidth="1"/>
    <col min="3620" max="3846" width="8.1796875" style="135"/>
    <col min="3847" max="3847" width="2.81640625" style="135" customWidth="1"/>
    <col min="3848" max="3848" width="49.453125" style="135" customWidth="1"/>
    <col min="3849" max="3849" width="8.81640625" style="135" customWidth="1"/>
    <col min="3850" max="3850" width="1.81640625" style="135" customWidth="1"/>
    <col min="3851" max="3851" width="12.453125" style="135" customWidth="1"/>
    <col min="3852" max="3852" width="1.81640625" style="135" customWidth="1"/>
    <col min="3853" max="3853" width="15.1796875" style="135" customWidth="1"/>
    <col min="3854" max="3854" width="2.453125" style="135" customWidth="1"/>
    <col min="3855" max="3855" width="14" style="135" customWidth="1"/>
    <col min="3856" max="3856" width="2.453125" style="135" customWidth="1"/>
    <col min="3857" max="3857" width="1.453125" style="135" customWidth="1"/>
    <col min="3858" max="3858" width="13.81640625" style="135" bestFit="1" customWidth="1"/>
    <col min="3859" max="3859" width="1.453125" style="135" customWidth="1"/>
    <col min="3860" max="3860" width="17.453125" style="135" customWidth="1"/>
    <col min="3861" max="3861" width="1.453125" style="135" customWidth="1"/>
    <col min="3862" max="3862" width="3" style="135" customWidth="1"/>
    <col min="3863" max="3863" width="13.453125" style="135" customWidth="1"/>
    <col min="3864" max="3864" width="2.453125" style="135" customWidth="1"/>
    <col min="3865" max="3865" width="2.81640625" style="135" customWidth="1"/>
    <col min="3866" max="3866" width="13.453125" style="135" customWidth="1"/>
    <col min="3867" max="3867" width="2.81640625" style="135" customWidth="1"/>
    <col min="3868" max="3868" width="3.1796875" style="135" customWidth="1"/>
    <col min="3869" max="3869" width="16.1796875" style="135" bestFit="1" customWidth="1"/>
    <col min="3870" max="3870" width="3.1796875" style="135" customWidth="1"/>
    <col min="3871" max="3871" width="1.81640625" style="135" customWidth="1"/>
    <col min="3872" max="3872" width="12.453125" style="135" customWidth="1"/>
    <col min="3873" max="3874" width="1.81640625" style="135" customWidth="1"/>
    <col min="3875" max="3875" width="13.453125" style="135" customWidth="1"/>
    <col min="3876" max="4102" width="8.1796875" style="135"/>
    <col min="4103" max="4103" width="2.81640625" style="135" customWidth="1"/>
    <col min="4104" max="4104" width="49.453125" style="135" customWidth="1"/>
    <col min="4105" max="4105" width="8.81640625" style="135" customWidth="1"/>
    <col min="4106" max="4106" width="1.81640625" style="135" customWidth="1"/>
    <col min="4107" max="4107" width="12.453125" style="135" customWidth="1"/>
    <col min="4108" max="4108" width="1.81640625" style="135" customWidth="1"/>
    <col min="4109" max="4109" width="15.1796875" style="135" customWidth="1"/>
    <col min="4110" max="4110" width="2.453125" style="135" customWidth="1"/>
    <col min="4111" max="4111" width="14" style="135" customWidth="1"/>
    <col min="4112" max="4112" width="2.453125" style="135" customWidth="1"/>
    <col min="4113" max="4113" width="1.453125" style="135" customWidth="1"/>
    <col min="4114" max="4114" width="13.81640625" style="135" bestFit="1" customWidth="1"/>
    <col min="4115" max="4115" width="1.453125" style="135" customWidth="1"/>
    <col min="4116" max="4116" width="17.453125" style="135" customWidth="1"/>
    <col min="4117" max="4117" width="1.453125" style="135" customWidth="1"/>
    <col min="4118" max="4118" width="3" style="135" customWidth="1"/>
    <col min="4119" max="4119" width="13.453125" style="135" customWidth="1"/>
    <col min="4120" max="4120" width="2.453125" style="135" customWidth="1"/>
    <col min="4121" max="4121" width="2.81640625" style="135" customWidth="1"/>
    <col min="4122" max="4122" width="13.453125" style="135" customWidth="1"/>
    <col min="4123" max="4123" width="2.81640625" style="135" customWidth="1"/>
    <col min="4124" max="4124" width="3.1796875" style="135" customWidth="1"/>
    <col min="4125" max="4125" width="16.1796875" style="135" bestFit="1" customWidth="1"/>
    <col min="4126" max="4126" width="3.1796875" style="135" customWidth="1"/>
    <col min="4127" max="4127" width="1.81640625" style="135" customWidth="1"/>
    <col min="4128" max="4128" width="12.453125" style="135" customWidth="1"/>
    <col min="4129" max="4130" width="1.81640625" style="135" customWidth="1"/>
    <col min="4131" max="4131" width="13.453125" style="135" customWidth="1"/>
    <col min="4132" max="4358" width="8.1796875" style="135"/>
    <col min="4359" max="4359" width="2.81640625" style="135" customWidth="1"/>
    <col min="4360" max="4360" width="49.453125" style="135" customWidth="1"/>
    <col min="4361" max="4361" width="8.81640625" style="135" customWidth="1"/>
    <col min="4362" max="4362" width="1.81640625" style="135" customWidth="1"/>
    <col min="4363" max="4363" width="12.453125" style="135" customWidth="1"/>
    <col min="4364" max="4364" width="1.81640625" style="135" customWidth="1"/>
    <col min="4365" max="4365" width="15.1796875" style="135" customWidth="1"/>
    <col min="4366" max="4366" width="2.453125" style="135" customWidth="1"/>
    <col min="4367" max="4367" width="14" style="135" customWidth="1"/>
    <col min="4368" max="4368" width="2.453125" style="135" customWidth="1"/>
    <col min="4369" max="4369" width="1.453125" style="135" customWidth="1"/>
    <col min="4370" max="4370" width="13.81640625" style="135" bestFit="1" customWidth="1"/>
    <col min="4371" max="4371" width="1.453125" style="135" customWidth="1"/>
    <col min="4372" max="4372" width="17.453125" style="135" customWidth="1"/>
    <col min="4373" max="4373" width="1.453125" style="135" customWidth="1"/>
    <col min="4374" max="4374" width="3" style="135" customWidth="1"/>
    <col min="4375" max="4375" width="13.453125" style="135" customWidth="1"/>
    <col min="4376" max="4376" width="2.453125" style="135" customWidth="1"/>
    <col min="4377" max="4377" width="2.81640625" style="135" customWidth="1"/>
    <col min="4378" max="4378" width="13.453125" style="135" customWidth="1"/>
    <col min="4379" max="4379" width="2.81640625" style="135" customWidth="1"/>
    <col min="4380" max="4380" width="3.1796875" style="135" customWidth="1"/>
    <col min="4381" max="4381" width="16.1796875" style="135" bestFit="1" customWidth="1"/>
    <col min="4382" max="4382" width="3.1796875" style="135" customWidth="1"/>
    <col min="4383" max="4383" width="1.81640625" style="135" customWidth="1"/>
    <col min="4384" max="4384" width="12.453125" style="135" customWidth="1"/>
    <col min="4385" max="4386" width="1.81640625" style="135" customWidth="1"/>
    <col min="4387" max="4387" width="13.453125" style="135" customWidth="1"/>
    <col min="4388" max="4614" width="8.1796875" style="135"/>
    <col min="4615" max="4615" width="2.81640625" style="135" customWidth="1"/>
    <col min="4616" max="4616" width="49.453125" style="135" customWidth="1"/>
    <col min="4617" max="4617" width="8.81640625" style="135" customWidth="1"/>
    <col min="4618" max="4618" width="1.81640625" style="135" customWidth="1"/>
    <col min="4619" max="4619" width="12.453125" style="135" customWidth="1"/>
    <col min="4620" max="4620" width="1.81640625" style="135" customWidth="1"/>
    <col min="4621" max="4621" width="15.1796875" style="135" customWidth="1"/>
    <col min="4622" max="4622" width="2.453125" style="135" customWidth="1"/>
    <col min="4623" max="4623" width="14" style="135" customWidth="1"/>
    <col min="4624" max="4624" width="2.453125" style="135" customWidth="1"/>
    <col min="4625" max="4625" width="1.453125" style="135" customWidth="1"/>
    <col min="4626" max="4626" width="13.81640625" style="135" bestFit="1" customWidth="1"/>
    <col min="4627" max="4627" width="1.453125" style="135" customWidth="1"/>
    <col min="4628" max="4628" width="17.453125" style="135" customWidth="1"/>
    <col min="4629" max="4629" width="1.453125" style="135" customWidth="1"/>
    <col min="4630" max="4630" width="3" style="135" customWidth="1"/>
    <col min="4631" max="4631" width="13.453125" style="135" customWidth="1"/>
    <col min="4632" max="4632" width="2.453125" style="135" customWidth="1"/>
    <col min="4633" max="4633" width="2.81640625" style="135" customWidth="1"/>
    <col min="4634" max="4634" width="13.453125" style="135" customWidth="1"/>
    <col min="4635" max="4635" width="2.81640625" style="135" customWidth="1"/>
    <col min="4636" max="4636" width="3.1796875" style="135" customWidth="1"/>
    <col min="4637" max="4637" width="16.1796875" style="135" bestFit="1" customWidth="1"/>
    <col min="4638" max="4638" width="3.1796875" style="135" customWidth="1"/>
    <col min="4639" max="4639" width="1.81640625" style="135" customWidth="1"/>
    <col min="4640" max="4640" width="12.453125" style="135" customWidth="1"/>
    <col min="4641" max="4642" width="1.81640625" style="135" customWidth="1"/>
    <col min="4643" max="4643" width="13.453125" style="135" customWidth="1"/>
    <col min="4644" max="4870" width="8.1796875" style="135"/>
    <col min="4871" max="4871" width="2.81640625" style="135" customWidth="1"/>
    <col min="4872" max="4872" width="49.453125" style="135" customWidth="1"/>
    <col min="4873" max="4873" width="8.81640625" style="135" customWidth="1"/>
    <col min="4874" max="4874" width="1.81640625" style="135" customWidth="1"/>
    <col min="4875" max="4875" width="12.453125" style="135" customWidth="1"/>
    <col min="4876" max="4876" width="1.81640625" style="135" customWidth="1"/>
    <col min="4877" max="4877" width="15.1796875" style="135" customWidth="1"/>
    <col min="4878" max="4878" width="2.453125" style="135" customWidth="1"/>
    <col min="4879" max="4879" width="14" style="135" customWidth="1"/>
    <col min="4880" max="4880" width="2.453125" style="135" customWidth="1"/>
    <col min="4881" max="4881" width="1.453125" style="135" customWidth="1"/>
    <col min="4882" max="4882" width="13.81640625" style="135" bestFit="1" customWidth="1"/>
    <col min="4883" max="4883" width="1.453125" style="135" customWidth="1"/>
    <col min="4884" max="4884" width="17.453125" style="135" customWidth="1"/>
    <col min="4885" max="4885" width="1.453125" style="135" customWidth="1"/>
    <col min="4886" max="4886" width="3" style="135" customWidth="1"/>
    <col min="4887" max="4887" width="13.453125" style="135" customWidth="1"/>
    <col min="4888" max="4888" width="2.453125" style="135" customWidth="1"/>
    <col min="4889" max="4889" width="2.81640625" style="135" customWidth="1"/>
    <col min="4890" max="4890" width="13.453125" style="135" customWidth="1"/>
    <col min="4891" max="4891" width="2.81640625" style="135" customWidth="1"/>
    <col min="4892" max="4892" width="3.1796875" style="135" customWidth="1"/>
    <col min="4893" max="4893" width="16.1796875" style="135" bestFit="1" customWidth="1"/>
    <col min="4894" max="4894" width="3.1796875" style="135" customWidth="1"/>
    <col min="4895" max="4895" width="1.81640625" style="135" customWidth="1"/>
    <col min="4896" max="4896" width="12.453125" style="135" customWidth="1"/>
    <col min="4897" max="4898" width="1.81640625" style="135" customWidth="1"/>
    <col min="4899" max="4899" width="13.453125" style="135" customWidth="1"/>
    <col min="4900" max="5126" width="8.1796875" style="135"/>
    <col min="5127" max="5127" width="2.81640625" style="135" customWidth="1"/>
    <col min="5128" max="5128" width="49.453125" style="135" customWidth="1"/>
    <col min="5129" max="5129" width="8.81640625" style="135" customWidth="1"/>
    <col min="5130" max="5130" width="1.81640625" style="135" customWidth="1"/>
    <col min="5131" max="5131" width="12.453125" style="135" customWidth="1"/>
    <col min="5132" max="5132" width="1.81640625" style="135" customWidth="1"/>
    <col min="5133" max="5133" width="15.1796875" style="135" customWidth="1"/>
    <col min="5134" max="5134" width="2.453125" style="135" customWidth="1"/>
    <col min="5135" max="5135" width="14" style="135" customWidth="1"/>
    <col min="5136" max="5136" width="2.453125" style="135" customWidth="1"/>
    <col min="5137" max="5137" width="1.453125" style="135" customWidth="1"/>
    <col min="5138" max="5138" width="13.81640625" style="135" bestFit="1" customWidth="1"/>
    <col min="5139" max="5139" width="1.453125" style="135" customWidth="1"/>
    <col min="5140" max="5140" width="17.453125" style="135" customWidth="1"/>
    <col min="5141" max="5141" width="1.453125" style="135" customWidth="1"/>
    <col min="5142" max="5142" width="3" style="135" customWidth="1"/>
    <col min="5143" max="5143" width="13.453125" style="135" customWidth="1"/>
    <col min="5144" max="5144" width="2.453125" style="135" customWidth="1"/>
    <col min="5145" max="5145" width="2.81640625" style="135" customWidth="1"/>
    <col min="5146" max="5146" width="13.453125" style="135" customWidth="1"/>
    <col min="5147" max="5147" width="2.81640625" style="135" customWidth="1"/>
    <col min="5148" max="5148" width="3.1796875" style="135" customWidth="1"/>
    <col min="5149" max="5149" width="16.1796875" style="135" bestFit="1" customWidth="1"/>
    <col min="5150" max="5150" width="3.1796875" style="135" customWidth="1"/>
    <col min="5151" max="5151" width="1.81640625" style="135" customWidth="1"/>
    <col min="5152" max="5152" width="12.453125" style="135" customWidth="1"/>
    <col min="5153" max="5154" width="1.81640625" style="135" customWidth="1"/>
    <col min="5155" max="5155" width="13.453125" style="135" customWidth="1"/>
    <col min="5156" max="5382" width="8.1796875" style="135"/>
    <col min="5383" max="5383" width="2.81640625" style="135" customWidth="1"/>
    <col min="5384" max="5384" width="49.453125" style="135" customWidth="1"/>
    <col min="5385" max="5385" width="8.81640625" style="135" customWidth="1"/>
    <col min="5386" max="5386" width="1.81640625" style="135" customWidth="1"/>
    <col min="5387" max="5387" width="12.453125" style="135" customWidth="1"/>
    <col min="5388" max="5388" width="1.81640625" style="135" customWidth="1"/>
    <col min="5389" max="5389" width="15.1796875" style="135" customWidth="1"/>
    <col min="5390" max="5390" width="2.453125" style="135" customWidth="1"/>
    <col min="5391" max="5391" width="14" style="135" customWidth="1"/>
    <col min="5392" max="5392" width="2.453125" style="135" customWidth="1"/>
    <col min="5393" max="5393" width="1.453125" style="135" customWidth="1"/>
    <col min="5394" max="5394" width="13.81640625" style="135" bestFit="1" customWidth="1"/>
    <col min="5395" max="5395" width="1.453125" style="135" customWidth="1"/>
    <col min="5396" max="5396" width="17.453125" style="135" customWidth="1"/>
    <col min="5397" max="5397" width="1.453125" style="135" customWidth="1"/>
    <col min="5398" max="5398" width="3" style="135" customWidth="1"/>
    <col min="5399" max="5399" width="13.453125" style="135" customWidth="1"/>
    <col min="5400" max="5400" width="2.453125" style="135" customWidth="1"/>
    <col min="5401" max="5401" width="2.81640625" style="135" customWidth="1"/>
    <col min="5402" max="5402" width="13.453125" style="135" customWidth="1"/>
    <col min="5403" max="5403" width="2.81640625" style="135" customWidth="1"/>
    <col min="5404" max="5404" width="3.1796875" style="135" customWidth="1"/>
    <col min="5405" max="5405" width="16.1796875" style="135" bestFit="1" customWidth="1"/>
    <col min="5406" max="5406" width="3.1796875" style="135" customWidth="1"/>
    <col min="5407" max="5407" width="1.81640625" style="135" customWidth="1"/>
    <col min="5408" max="5408" width="12.453125" style="135" customWidth="1"/>
    <col min="5409" max="5410" width="1.81640625" style="135" customWidth="1"/>
    <col min="5411" max="5411" width="13.453125" style="135" customWidth="1"/>
    <col min="5412" max="5638" width="8.1796875" style="135"/>
    <col min="5639" max="5639" width="2.81640625" style="135" customWidth="1"/>
    <col min="5640" max="5640" width="49.453125" style="135" customWidth="1"/>
    <col min="5641" max="5641" width="8.81640625" style="135" customWidth="1"/>
    <col min="5642" max="5642" width="1.81640625" style="135" customWidth="1"/>
    <col min="5643" max="5643" width="12.453125" style="135" customWidth="1"/>
    <col min="5644" max="5644" width="1.81640625" style="135" customWidth="1"/>
    <col min="5645" max="5645" width="15.1796875" style="135" customWidth="1"/>
    <col min="5646" max="5646" width="2.453125" style="135" customWidth="1"/>
    <col min="5647" max="5647" width="14" style="135" customWidth="1"/>
    <col min="5648" max="5648" width="2.453125" style="135" customWidth="1"/>
    <col min="5649" max="5649" width="1.453125" style="135" customWidth="1"/>
    <col min="5650" max="5650" width="13.81640625" style="135" bestFit="1" customWidth="1"/>
    <col min="5651" max="5651" width="1.453125" style="135" customWidth="1"/>
    <col min="5652" max="5652" width="17.453125" style="135" customWidth="1"/>
    <col min="5653" max="5653" width="1.453125" style="135" customWidth="1"/>
    <col min="5654" max="5654" width="3" style="135" customWidth="1"/>
    <col min="5655" max="5655" width="13.453125" style="135" customWidth="1"/>
    <col min="5656" max="5656" width="2.453125" style="135" customWidth="1"/>
    <col min="5657" max="5657" width="2.81640625" style="135" customWidth="1"/>
    <col min="5658" max="5658" width="13.453125" style="135" customWidth="1"/>
    <col min="5659" max="5659" width="2.81640625" style="135" customWidth="1"/>
    <col min="5660" max="5660" width="3.1796875" style="135" customWidth="1"/>
    <col min="5661" max="5661" width="16.1796875" style="135" bestFit="1" customWidth="1"/>
    <col min="5662" max="5662" width="3.1796875" style="135" customWidth="1"/>
    <col min="5663" max="5663" width="1.81640625" style="135" customWidth="1"/>
    <col min="5664" max="5664" width="12.453125" style="135" customWidth="1"/>
    <col min="5665" max="5666" width="1.81640625" style="135" customWidth="1"/>
    <col min="5667" max="5667" width="13.453125" style="135" customWidth="1"/>
    <col min="5668" max="5894" width="8.1796875" style="135"/>
    <col min="5895" max="5895" width="2.81640625" style="135" customWidth="1"/>
    <col min="5896" max="5896" width="49.453125" style="135" customWidth="1"/>
    <col min="5897" max="5897" width="8.81640625" style="135" customWidth="1"/>
    <col min="5898" max="5898" width="1.81640625" style="135" customWidth="1"/>
    <col min="5899" max="5899" width="12.453125" style="135" customWidth="1"/>
    <col min="5900" max="5900" width="1.81640625" style="135" customWidth="1"/>
    <col min="5901" max="5901" width="15.1796875" style="135" customWidth="1"/>
    <col min="5902" max="5902" width="2.453125" style="135" customWidth="1"/>
    <col min="5903" max="5903" width="14" style="135" customWidth="1"/>
    <col min="5904" max="5904" width="2.453125" style="135" customWidth="1"/>
    <col min="5905" max="5905" width="1.453125" style="135" customWidth="1"/>
    <col min="5906" max="5906" width="13.81640625" style="135" bestFit="1" customWidth="1"/>
    <col min="5907" max="5907" width="1.453125" style="135" customWidth="1"/>
    <col min="5908" max="5908" width="17.453125" style="135" customWidth="1"/>
    <col min="5909" max="5909" width="1.453125" style="135" customWidth="1"/>
    <col min="5910" max="5910" width="3" style="135" customWidth="1"/>
    <col min="5911" max="5911" width="13.453125" style="135" customWidth="1"/>
    <col min="5912" max="5912" width="2.453125" style="135" customWidth="1"/>
    <col min="5913" max="5913" width="2.81640625" style="135" customWidth="1"/>
    <col min="5914" max="5914" width="13.453125" style="135" customWidth="1"/>
    <col min="5915" max="5915" width="2.81640625" style="135" customWidth="1"/>
    <col min="5916" max="5916" width="3.1796875" style="135" customWidth="1"/>
    <col min="5917" max="5917" width="16.1796875" style="135" bestFit="1" customWidth="1"/>
    <col min="5918" max="5918" width="3.1796875" style="135" customWidth="1"/>
    <col min="5919" max="5919" width="1.81640625" style="135" customWidth="1"/>
    <col min="5920" max="5920" width="12.453125" style="135" customWidth="1"/>
    <col min="5921" max="5922" width="1.81640625" style="135" customWidth="1"/>
    <col min="5923" max="5923" width="13.453125" style="135" customWidth="1"/>
    <col min="5924" max="6150" width="8.1796875" style="135"/>
    <col min="6151" max="6151" width="2.81640625" style="135" customWidth="1"/>
    <col min="6152" max="6152" width="49.453125" style="135" customWidth="1"/>
    <col min="6153" max="6153" width="8.81640625" style="135" customWidth="1"/>
    <col min="6154" max="6154" width="1.81640625" style="135" customWidth="1"/>
    <col min="6155" max="6155" width="12.453125" style="135" customWidth="1"/>
    <col min="6156" max="6156" width="1.81640625" style="135" customWidth="1"/>
    <col min="6157" max="6157" width="15.1796875" style="135" customWidth="1"/>
    <col min="6158" max="6158" width="2.453125" style="135" customWidth="1"/>
    <col min="6159" max="6159" width="14" style="135" customWidth="1"/>
    <col min="6160" max="6160" width="2.453125" style="135" customWidth="1"/>
    <col min="6161" max="6161" width="1.453125" style="135" customWidth="1"/>
    <col min="6162" max="6162" width="13.81640625" style="135" bestFit="1" customWidth="1"/>
    <col min="6163" max="6163" width="1.453125" style="135" customWidth="1"/>
    <col min="6164" max="6164" width="17.453125" style="135" customWidth="1"/>
    <col min="6165" max="6165" width="1.453125" style="135" customWidth="1"/>
    <col min="6166" max="6166" width="3" style="135" customWidth="1"/>
    <col min="6167" max="6167" width="13.453125" style="135" customWidth="1"/>
    <col min="6168" max="6168" width="2.453125" style="135" customWidth="1"/>
    <col min="6169" max="6169" width="2.81640625" style="135" customWidth="1"/>
    <col min="6170" max="6170" width="13.453125" style="135" customWidth="1"/>
    <col min="6171" max="6171" width="2.81640625" style="135" customWidth="1"/>
    <col min="6172" max="6172" width="3.1796875" style="135" customWidth="1"/>
    <col min="6173" max="6173" width="16.1796875" style="135" bestFit="1" customWidth="1"/>
    <col min="6174" max="6174" width="3.1796875" style="135" customWidth="1"/>
    <col min="6175" max="6175" width="1.81640625" style="135" customWidth="1"/>
    <col min="6176" max="6176" width="12.453125" style="135" customWidth="1"/>
    <col min="6177" max="6178" width="1.81640625" style="135" customWidth="1"/>
    <col min="6179" max="6179" width="13.453125" style="135" customWidth="1"/>
    <col min="6180" max="6406" width="8.1796875" style="135"/>
    <col min="6407" max="6407" width="2.81640625" style="135" customWidth="1"/>
    <col min="6408" max="6408" width="49.453125" style="135" customWidth="1"/>
    <col min="6409" max="6409" width="8.81640625" style="135" customWidth="1"/>
    <col min="6410" max="6410" width="1.81640625" style="135" customWidth="1"/>
    <col min="6411" max="6411" width="12.453125" style="135" customWidth="1"/>
    <col min="6412" max="6412" width="1.81640625" style="135" customWidth="1"/>
    <col min="6413" max="6413" width="15.1796875" style="135" customWidth="1"/>
    <col min="6414" max="6414" width="2.453125" style="135" customWidth="1"/>
    <col min="6415" max="6415" width="14" style="135" customWidth="1"/>
    <col min="6416" max="6416" width="2.453125" style="135" customWidth="1"/>
    <col min="6417" max="6417" width="1.453125" style="135" customWidth="1"/>
    <col min="6418" max="6418" width="13.81640625" style="135" bestFit="1" customWidth="1"/>
    <col min="6419" max="6419" width="1.453125" style="135" customWidth="1"/>
    <col min="6420" max="6420" width="17.453125" style="135" customWidth="1"/>
    <col min="6421" max="6421" width="1.453125" style="135" customWidth="1"/>
    <col min="6422" max="6422" width="3" style="135" customWidth="1"/>
    <col min="6423" max="6423" width="13.453125" style="135" customWidth="1"/>
    <col min="6424" max="6424" width="2.453125" style="135" customWidth="1"/>
    <col min="6425" max="6425" width="2.81640625" style="135" customWidth="1"/>
    <col min="6426" max="6426" width="13.453125" style="135" customWidth="1"/>
    <col min="6427" max="6427" width="2.81640625" style="135" customWidth="1"/>
    <col min="6428" max="6428" width="3.1796875" style="135" customWidth="1"/>
    <col min="6429" max="6429" width="16.1796875" style="135" bestFit="1" customWidth="1"/>
    <col min="6430" max="6430" width="3.1796875" style="135" customWidth="1"/>
    <col min="6431" max="6431" width="1.81640625" style="135" customWidth="1"/>
    <col min="6432" max="6432" width="12.453125" style="135" customWidth="1"/>
    <col min="6433" max="6434" width="1.81640625" style="135" customWidth="1"/>
    <col min="6435" max="6435" width="13.453125" style="135" customWidth="1"/>
    <col min="6436" max="6662" width="8.1796875" style="135"/>
    <col min="6663" max="6663" width="2.81640625" style="135" customWidth="1"/>
    <col min="6664" max="6664" width="49.453125" style="135" customWidth="1"/>
    <col min="6665" max="6665" width="8.81640625" style="135" customWidth="1"/>
    <col min="6666" max="6666" width="1.81640625" style="135" customWidth="1"/>
    <col min="6667" max="6667" width="12.453125" style="135" customWidth="1"/>
    <col min="6668" max="6668" width="1.81640625" style="135" customWidth="1"/>
    <col min="6669" max="6669" width="15.1796875" style="135" customWidth="1"/>
    <col min="6670" max="6670" width="2.453125" style="135" customWidth="1"/>
    <col min="6671" max="6671" width="14" style="135" customWidth="1"/>
    <col min="6672" max="6672" width="2.453125" style="135" customWidth="1"/>
    <col min="6673" max="6673" width="1.453125" style="135" customWidth="1"/>
    <col min="6674" max="6674" width="13.81640625" style="135" bestFit="1" customWidth="1"/>
    <col min="6675" max="6675" width="1.453125" style="135" customWidth="1"/>
    <col min="6676" max="6676" width="17.453125" style="135" customWidth="1"/>
    <col min="6677" max="6677" width="1.453125" style="135" customWidth="1"/>
    <col min="6678" max="6678" width="3" style="135" customWidth="1"/>
    <col min="6679" max="6679" width="13.453125" style="135" customWidth="1"/>
    <col min="6680" max="6680" width="2.453125" style="135" customWidth="1"/>
    <col min="6681" max="6681" width="2.81640625" style="135" customWidth="1"/>
    <col min="6682" max="6682" width="13.453125" style="135" customWidth="1"/>
    <col min="6683" max="6683" width="2.81640625" style="135" customWidth="1"/>
    <col min="6684" max="6684" width="3.1796875" style="135" customWidth="1"/>
    <col min="6685" max="6685" width="16.1796875" style="135" bestFit="1" customWidth="1"/>
    <col min="6686" max="6686" width="3.1796875" style="135" customWidth="1"/>
    <col min="6687" max="6687" width="1.81640625" style="135" customWidth="1"/>
    <col min="6688" max="6688" width="12.453125" style="135" customWidth="1"/>
    <col min="6689" max="6690" width="1.81640625" style="135" customWidth="1"/>
    <col min="6691" max="6691" width="13.453125" style="135" customWidth="1"/>
    <col min="6692" max="6918" width="8.1796875" style="135"/>
    <col min="6919" max="6919" width="2.81640625" style="135" customWidth="1"/>
    <col min="6920" max="6920" width="49.453125" style="135" customWidth="1"/>
    <col min="6921" max="6921" width="8.81640625" style="135" customWidth="1"/>
    <col min="6922" max="6922" width="1.81640625" style="135" customWidth="1"/>
    <col min="6923" max="6923" width="12.453125" style="135" customWidth="1"/>
    <col min="6924" max="6924" width="1.81640625" style="135" customWidth="1"/>
    <col min="6925" max="6925" width="15.1796875" style="135" customWidth="1"/>
    <col min="6926" max="6926" width="2.453125" style="135" customWidth="1"/>
    <col min="6927" max="6927" width="14" style="135" customWidth="1"/>
    <col min="6928" max="6928" width="2.453125" style="135" customWidth="1"/>
    <col min="6929" max="6929" width="1.453125" style="135" customWidth="1"/>
    <col min="6930" max="6930" width="13.81640625" style="135" bestFit="1" customWidth="1"/>
    <col min="6931" max="6931" width="1.453125" style="135" customWidth="1"/>
    <col min="6932" max="6932" width="17.453125" style="135" customWidth="1"/>
    <col min="6933" max="6933" width="1.453125" style="135" customWidth="1"/>
    <col min="6934" max="6934" width="3" style="135" customWidth="1"/>
    <col min="6935" max="6935" width="13.453125" style="135" customWidth="1"/>
    <col min="6936" max="6936" width="2.453125" style="135" customWidth="1"/>
    <col min="6937" max="6937" width="2.81640625" style="135" customWidth="1"/>
    <col min="6938" max="6938" width="13.453125" style="135" customWidth="1"/>
    <col min="6939" max="6939" width="2.81640625" style="135" customWidth="1"/>
    <col min="6940" max="6940" width="3.1796875" style="135" customWidth="1"/>
    <col min="6941" max="6941" width="16.1796875" style="135" bestFit="1" customWidth="1"/>
    <col min="6942" max="6942" width="3.1796875" style="135" customWidth="1"/>
    <col min="6943" max="6943" width="1.81640625" style="135" customWidth="1"/>
    <col min="6944" max="6944" width="12.453125" style="135" customWidth="1"/>
    <col min="6945" max="6946" width="1.81640625" style="135" customWidth="1"/>
    <col min="6947" max="6947" width="13.453125" style="135" customWidth="1"/>
    <col min="6948" max="7174" width="8.1796875" style="135"/>
    <col min="7175" max="7175" width="2.81640625" style="135" customWidth="1"/>
    <col min="7176" max="7176" width="49.453125" style="135" customWidth="1"/>
    <col min="7177" max="7177" width="8.81640625" style="135" customWidth="1"/>
    <col min="7178" max="7178" width="1.81640625" style="135" customWidth="1"/>
    <col min="7179" max="7179" width="12.453125" style="135" customWidth="1"/>
    <col min="7180" max="7180" width="1.81640625" style="135" customWidth="1"/>
    <col min="7181" max="7181" width="15.1796875" style="135" customWidth="1"/>
    <col min="7182" max="7182" width="2.453125" style="135" customWidth="1"/>
    <col min="7183" max="7183" width="14" style="135" customWidth="1"/>
    <col min="7184" max="7184" width="2.453125" style="135" customWidth="1"/>
    <col min="7185" max="7185" width="1.453125" style="135" customWidth="1"/>
    <col min="7186" max="7186" width="13.81640625" style="135" bestFit="1" customWidth="1"/>
    <col min="7187" max="7187" width="1.453125" style="135" customWidth="1"/>
    <col min="7188" max="7188" width="17.453125" style="135" customWidth="1"/>
    <col min="7189" max="7189" width="1.453125" style="135" customWidth="1"/>
    <col min="7190" max="7190" width="3" style="135" customWidth="1"/>
    <col min="7191" max="7191" width="13.453125" style="135" customWidth="1"/>
    <col min="7192" max="7192" width="2.453125" style="135" customWidth="1"/>
    <col min="7193" max="7193" width="2.81640625" style="135" customWidth="1"/>
    <col min="7194" max="7194" width="13.453125" style="135" customWidth="1"/>
    <col min="7195" max="7195" width="2.81640625" style="135" customWidth="1"/>
    <col min="7196" max="7196" width="3.1796875" style="135" customWidth="1"/>
    <col min="7197" max="7197" width="16.1796875" style="135" bestFit="1" customWidth="1"/>
    <col min="7198" max="7198" width="3.1796875" style="135" customWidth="1"/>
    <col min="7199" max="7199" width="1.81640625" style="135" customWidth="1"/>
    <col min="7200" max="7200" width="12.453125" style="135" customWidth="1"/>
    <col min="7201" max="7202" width="1.81640625" style="135" customWidth="1"/>
    <col min="7203" max="7203" width="13.453125" style="135" customWidth="1"/>
    <col min="7204" max="7430" width="8.1796875" style="135"/>
    <col min="7431" max="7431" width="2.81640625" style="135" customWidth="1"/>
    <col min="7432" max="7432" width="49.453125" style="135" customWidth="1"/>
    <col min="7433" max="7433" width="8.81640625" style="135" customWidth="1"/>
    <col min="7434" max="7434" width="1.81640625" style="135" customWidth="1"/>
    <col min="7435" max="7435" width="12.453125" style="135" customWidth="1"/>
    <col min="7436" max="7436" width="1.81640625" style="135" customWidth="1"/>
    <col min="7437" max="7437" width="15.1796875" style="135" customWidth="1"/>
    <col min="7438" max="7438" width="2.453125" style="135" customWidth="1"/>
    <col min="7439" max="7439" width="14" style="135" customWidth="1"/>
    <col min="7440" max="7440" width="2.453125" style="135" customWidth="1"/>
    <col min="7441" max="7441" width="1.453125" style="135" customWidth="1"/>
    <col min="7442" max="7442" width="13.81640625" style="135" bestFit="1" customWidth="1"/>
    <col min="7443" max="7443" width="1.453125" style="135" customWidth="1"/>
    <col min="7444" max="7444" width="17.453125" style="135" customWidth="1"/>
    <col min="7445" max="7445" width="1.453125" style="135" customWidth="1"/>
    <col min="7446" max="7446" width="3" style="135" customWidth="1"/>
    <col min="7447" max="7447" width="13.453125" style="135" customWidth="1"/>
    <col min="7448" max="7448" width="2.453125" style="135" customWidth="1"/>
    <col min="7449" max="7449" width="2.81640625" style="135" customWidth="1"/>
    <col min="7450" max="7450" width="13.453125" style="135" customWidth="1"/>
    <col min="7451" max="7451" width="2.81640625" style="135" customWidth="1"/>
    <col min="7452" max="7452" width="3.1796875" style="135" customWidth="1"/>
    <col min="7453" max="7453" width="16.1796875" style="135" bestFit="1" customWidth="1"/>
    <col min="7454" max="7454" width="3.1796875" style="135" customWidth="1"/>
    <col min="7455" max="7455" width="1.81640625" style="135" customWidth="1"/>
    <col min="7456" max="7456" width="12.453125" style="135" customWidth="1"/>
    <col min="7457" max="7458" width="1.81640625" style="135" customWidth="1"/>
    <col min="7459" max="7459" width="13.453125" style="135" customWidth="1"/>
    <col min="7460" max="7686" width="8.1796875" style="135"/>
    <col min="7687" max="7687" width="2.81640625" style="135" customWidth="1"/>
    <col min="7688" max="7688" width="49.453125" style="135" customWidth="1"/>
    <col min="7689" max="7689" width="8.81640625" style="135" customWidth="1"/>
    <col min="7690" max="7690" width="1.81640625" style="135" customWidth="1"/>
    <col min="7691" max="7691" width="12.453125" style="135" customWidth="1"/>
    <col min="7692" max="7692" width="1.81640625" style="135" customWidth="1"/>
    <col min="7693" max="7693" width="15.1796875" style="135" customWidth="1"/>
    <col min="7694" max="7694" width="2.453125" style="135" customWidth="1"/>
    <col min="7695" max="7695" width="14" style="135" customWidth="1"/>
    <col min="7696" max="7696" width="2.453125" style="135" customWidth="1"/>
    <col min="7697" max="7697" width="1.453125" style="135" customWidth="1"/>
    <col min="7698" max="7698" width="13.81640625" style="135" bestFit="1" customWidth="1"/>
    <col min="7699" max="7699" width="1.453125" style="135" customWidth="1"/>
    <col min="7700" max="7700" width="17.453125" style="135" customWidth="1"/>
    <col min="7701" max="7701" width="1.453125" style="135" customWidth="1"/>
    <col min="7702" max="7702" width="3" style="135" customWidth="1"/>
    <col min="7703" max="7703" width="13.453125" style="135" customWidth="1"/>
    <col min="7704" max="7704" width="2.453125" style="135" customWidth="1"/>
    <col min="7705" max="7705" width="2.81640625" style="135" customWidth="1"/>
    <col min="7706" max="7706" width="13.453125" style="135" customWidth="1"/>
    <col min="7707" max="7707" width="2.81640625" style="135" customWidth="1"/>
    <col min="7708" max="7708" width="3.1796875" style="135" customWidth="1"/>
    <col min="7709" max="7709" width="16.1796875" style="135" bestFit="1" customWidth="1"/>
    <col min="7710" max="7710" width="3.1796875" style="135" customWidth="1"/>
    <col min="7711" max="7711" width="1.81640625" style="135" customWidth="1"/>
    <col min="7712" max="7712" width="12.453125" style="135" customWidth="1"/>
    <col min="7713" max="7714" width="1.81640625" style="135" customWidth="1"/>
    <col min="7715" max="7715" width="13.453125" style="135" customWidth="1"/>
    <col min="7716" max="7942" width="8.1796875" style="135"/>
    <col min="7943" max="7943" width="2.81640625" style="135" customWidth="1"/>
    <col min="7944" max="7944" width="49.453125" style="135" customWidth="1"/>
    <col min="7945" max="7945" width="8.81640625" style="135" customWidth="1"/>
    <col min="7946" max="7946" width="1.81640625" style="135" customWidth="1"/>
    <col min="7947" max="7947" width="12.453125" style="135" customWidth="1"/>
    <col min="7948" max="7948" width="1.81640625" style="135" customWidth="1"/>
    <col min="7949" max="7949" width="15.1796875" style="135" customWidth="1"/>
    <col min="7950" max="7950" width="2.453125" style="135" customWidth="1"/>
    <col min="7951" max="7951" width="14" style="135" customWidth="1"/>
    <col min="7952" max="7952" width="2.453125" style="135" customWidth="1"/>
    <col min="7953" max="7953" width="1.453125" style="135" customWidth="1"/>
    <col min="7954" max="7954" width="13.81640625" style="135" bestFit="1" customWidth="1"/>
    <col min="7955" max="7955" width="1.453125" style="135" customWidth="1"/>
    <col min="7956" max="7956" width="17.453125" style="135" customWidth="1"/>
    <col min="7957" max="7957" width="1.453125" style="135" customWidth="1"/>
    <col min="7958" max="7958" width="3" style="135" customWidth="1"/>
    <col min="7959" max="7959" width="13.453125" style="135" customWidth="1"/>
    <col min="7960" max="7960" width="2.453125" style="135" customWidth="1"/>
    <col min="7961" max="7961" width="2.81640625" style="135" customWidth="1"/>
    <col min="7962" max="7962" width="13.453125" style="135" customWidth="1"/>
    <col min="7963" max="7963" width="2.81640625" style="135" customWidth="1"/>
    <col min="7964" max="7964" width="3.1796875" style="135" customWidth="1"/>
    <col min="7965" max="7965" width="16.1796875" style="135" bestFit="1" customWidth="1"/>
    <col min="7966" max="7966" width="3.1796875" style="135" customWidth="1"/>
    <col min="7967" max="7967" width="1.81640625" style="135" customWidth="1"/>
    <col min="7968" max="7968" width="12.453125" style="135" customWidth="1"/>
    <col min="7969" max="7970" width="1.81640625" style="135" customWidth="1"/>
    <col min="7971" max="7971" width="13.453125" style="135" customWidth="1"/>
    <col min="7972" max="8198" width="8.1796875" style="135"/>
    <col min="8199" max="8199" width="2.81640625" style="135" customWidth="1"/>
    <col min="8200" max="8200" width="49.453125" style="135" customWidth="1"/>
    <col min="8201" max="8201" width="8.81640625" style="135" customWidth="1"/>
    <col min="8202" max="8202" width="1.81640625" style="135" customWidth="1"/>
    <col min="8203" max="8203" width="12.453125" style="135" customWidth="1"/>
    <col min="8204" max="8204" width="1.81640625" style="135" customWidth="1"/>
    <col min="8205" max="8205" width="15.1796875" style="135" customWidth="1"/>
    <col min="8206" max="8206" width="2.453125" style="135" customWidth="1"/>
    <col min="8207" max="8207" width="14" style="135" customWidth="1"/>
    <col min="8208" max="8208" width="2.453125" style="135" customWidth="1"/>
    <col min="8209" max="8209" width="1.453125" style="135" customWidth="1"/>
    <col min="8210" max="8210" width="13.81640625" style="135" bestFit="1" customWidth="1"/>
    <col min="8211" max="8211" width="1.453125" style="135" customWidth="1"/>
    <col min="8212" max="8212" width="17.453125" style="135" customWidth="1"/>
    <col min="8213" max="8213" width="1.453125" style="135" customWidth="1"/>
    <col min="8214" max="8214" width="3" style="135" customWidth="1"/>
    <col min="8215" max="8215" width="13.453125" style="135" customWidth="1"/>
    <col min="8216" max="8216" width="2.453125" style="135" customWidth="1"/>
    <col min="8217" max="8217" width="2.81640625" style="135" customWidth="1"/>
    <col min="8218" max="8218" width="13.453125" style="135" customWidth="1"/>
    <col min="8219" max="8219" width="2.81640625" style="135" customWidth="1"/>
    <col min="8220" max="8220" width="3.1796875" style="135" customWidth="1"/>
    <col min="8221" max="8221" width="16.1796875" style="135" bestFit="1" customWidth="1"/>
    <col min="8222" max="8222" width="3.1796875" style="135" customWidth="1"/>
    <col min="8223" max="8223" width="1.81640625" style="135" customWidth="1"/>
    <col min="8224" max="8224" width="12.453125" style="135" customWidth="1"/>
    <col min="8225" max="8226" width="1.81640625" style="135" customWidth="1"/>
    <col min="8227" max="8227" width="13.453125" style="135" customWidth="1"/>
    <col min="8228" max="8454" width="8.1796875" style="135"/>
    <col min="8455" max="8455" width="2.81640625" style="135" customWidth="1"/>
    <col min="8456" max="8456" width="49.453125" style="135" customWidth="1"/>
    <col min="8457" max="8457" width="8.81640625" style="135" customWidth="1"/>
    <col min="8458" max="8458" width="1.81640625" style="135" customWidth="1"/>
    <col min="8459" max="8459" width="12.453125" style="135" customWidth="1"/>
    <col min="8460" max="8460" width="1.81640625" style="135" customWidth="1"/>
    <col min="8461" max="8461" width="15.1796875" style="135" customWidth="1"/>
    <col min="8462" max="8462" width="2.453125" style="135" customWidth="1"/>
    <col min="8463" max="8463" width="14" style="135" customWidth="1"/>
    <col min="8464" max="8464" width="2.453125" style="135" customWidth="1"/>
    <col min="8465" max="8465" width="1.453125" style="135" customWidth="1"/>
    <col min="8466" max="8466" width="13.81640625" style="135" bestFit="1" customWidth="1"/>
    <col min="8467" max="8467" width="1.453125" style="135" customWidth="1"/>
    <col min="8468" max="8468" width="17.453125" style="135" customWidth="1"/>
    <col min="8469" max="8469" width="1.453125" style="135" customWidth="1"/>
    <col min="8470" max="8470" width="3" style="135" customWidth="1"/>
    <col min="8471" max="8471" width="13.453125" style="135" customWidth="1"/>
    <col min="8472" max="8472" width="2.453125" style="135" customWidth="1"/>
    <col min="8473" max="8473" width="2.81640625" style="135" customWidth="1"/>
    <col min="8474" max="8474" width="13.453125" style="135" customWidth="1"/>
    <col min="8475" max="8475" width="2.81640625" style="135" customWidth="1"/>
    <col min="8476" max="8476" width="3.1796875" style="135" customWidth="1"/>
    <col min="8477" max="8477" width="16.1796875" style="135" bestFit="1" customWidth="1"/>
    <col min="8478" max="8478" width="3.1796875" style="135" customWidth="1"/>
    <col min="8479" max="8479" width="1.81640625" style="135" customWidth="1"/>
    <col min="8480" max="8480" width="12.453125" style="135" customWidth="1"/>
    <col min="8481" max="8482" width="1.81640625" style="135" customWidth="1"/>
    <col min="8483" max="8483" width="13.453125" style="135" customWidth="1"/>
    <col min="8484" max="8710" width="8.1796875" style="135"/>
    <col min="8711" max="8711" width="2.81640625" style="135" customWidth="1"/>
    <col min="8712" max="8712" width="49.453125" style="135" customWidth="1"/>
    <col min="8713" max="8713" width="8.81640625" style="135" customWidth="1"/>
    <col min="8714" max="8714" width="1.81640625" style="135" customWidth="1"/>
    <col min="8715" max="8715" width="12.453125" style="135" customWidth="1"/>
    <col min="8716" max="8716" width="1.81640625" style="135" customWidth="1"/>
    <col min="8717" max="8717" width="15.1796875" style="135" customWidth="1"/>
    <col min="8718" max="8718" width="2.453125" style="135" customWidth="1"/>
    <col min="8719" max="8719" width="14" style="135" customWidth="1"/>
    <col min="8720" max="8720" width="2.453125" style="135" customWidth="1"/>
    <col min="8721" max="8721" width="1.453125" style="135" customWidth="1"/>
    <col min="8722" max="8722" width="13.81640625" style="135" bestFit="1" customWidth="1"/>
    <col min="8723" max="8723" width="1.453125" style="135" customWidth="1"/>
    <col min="8724" max="8724" width="17.453125" style="135" customWidth="1"/>
    <col min="8725" max="8725" width="1.453125" style="135" customWidth="1"/>
    <col min="8726" max="8726" width="3" style="135" customWidth="1"/>
    <col min="8727" max="8727" width="13.453125" style="135" customWidth="1"/>
    <col min="8728" max="8728" width="2.453125" style="135" customWidth="1"/>
    <col min="8729" max="8729" width="2.81640625" style="135" customWidth="1"/>
    <col min="8730" max="8730" width="13.453125" style="135" customWidth="1"/>
    <col min="8731" max="8731" width="2.81640625" style="135" customWidth="1"/>
    <col min="8732" max="8732" width="3.1796875" style="135" customWidth="1"/>
    <col min="8733" max="8733" width="16.1796875" style="135" bestFit="1" customWidth="1"/>
    <col min="8734" max="8734" width="3.1796875" style="135" customWidth="1"/>
    <col min="8735" max="8735" width="1.81640625" style="135" customWidth="1"/>
    <col min="8736" max="8736" width="12.453125" style="135" customWidth="1"/>
    <col min="8737" max="8738" width="1.81640625" style="135" customWidth="1"/>
    <col min="8739" max="8739" width="13.453125" style="135" customWidth="1"/>
    <col min="8740" max="8966" width="8.1796875" style="135"/>
    <col min="8967" max="8967" width="2.81640625" style="135" customWidth="1"/>
    <col min="8968" max="8968" width="49.453125" style="135" customWidth="1"/>
    <col min="8969" max="8969" width="8.81640625" style="135" customWidth="1"/>
    <col min="8970" max="8970" width="1.81640625" style="135" customWidth="1"/>
    <col min="8971" max="8971" width="12.453125" style="135" customWidth="1"/>
    <col min="8972" max="8972" width="1.81640625" style="135" customWidth="1"/>
    <col min="8973" max="8973" width="15.1796875" style="135" customWidth="1"/>
    <col min="8974" max="8974" width="2.453125" style="135" customWidth="1"/>
    <col min="8975" max="8975" width="14" style="135" customWidth="1"/>
    <col min="8976" max="8976" width="2.453125" style="135" customWidth="1"/>
    <col min="8977" max="8977" width="1.453125" style="135" customWidth="1"/>
    <col min="8978" max="8978" width="13.81640625" style="135" bestFit="1" customWidth="1"/>
    <col min="8979" max="8979" width="1.453125" style="135" customWidth="1"/>
    <col min="8980" max="8980" width="17.453125" style="135" customWidth="1"/>
    <col min="8981" max="8981" width="1.453125" style="135" customWidth="1"/>
    <col min="8982" max="8982" width="3" style="135" customWidth="1"/>
    <col min="8983" max="8983" width="13.453125" style="135" customWidth="1"/>
    <col min="8984" max="8984" width="2.453125" style="135" customWidth="1"/>
    <col min="8985" max="8985" width="2.81640625" style="135" customWidth="1"/>
    <col min="8986" max="8986" width="13.453125" style="135" customWidth="1"/>
    <col min="8987" max="8987" width="2.81640625" style="135" customWidth="1"/>
    <col min="8988" max="8988" width="3.1796875" style="135" customWidth="1"/>
    <col min="8989" max="8989" width="16.1796875" style="135" bestFit="1" customWidth="1"/>
    <col min="8990" max="8990" width="3.1796875" style="135" customWidth="1"/>
    <col min="8991" max="8991" width="1.81640625" style="135" customWidth="1"/>
    <col min="8992" max="8992" width="12.453125" style="135" customWidth="1"/>
    <col min="8993" max="8994" width="1.81640625" style="135" customWidth="1"/>
    <col min="8995" max="8995" width="13.453125" style="135" customWidth="1"/>
    <col min="8996" max="9222" width="8.1796875" style="135"/>
    <col min="9223" max="9223" width="2.81640625" style="135" customWidth="1"/>
    <col min="9224" max="9224" width="49.453125" style="135" customWidth="1"/>
    <col min="9225" max="9225" width="8.81640625" style="135" customWidth="1"/>
    <col min="9226" max="9226" width="1.81640625" style="135" customWidth="1"/>
    <col min="9227" max="9227" width="12.453125" style="135" customWidth="1"/>
    <col min="9228" max="9228" width="1.81640625" style="135" customWidth="1"/>
    <col min="9229" max="9229" width="15.1796875" style="135" customWidth="1"/>
    <col min="9230" max="9230" width="2.453125" style="135" customWidth="1"/>
    <col min="9231" max="9231" width="14" style="135" customWidth="1"/>
    <col min="9232" max="9232" width="2.453125" style="135" customWidth="1"/>
    <col min="9233" max="9233" width="1.453125" style="135" customWidth="1"/>
    <col min="9234" max="9234" width="13.81640625" style="135" bestFit="1" customWidth="1"/>
    <col min="9235" max="9235" width="1.453125" style="135" customWidth="1"/>
    <col min="9236" max="9236" width="17.453125" style="135" customWidth="1"/>
    <col min="9237" max="9237" width="1.453125" style="135" customWidth="1"/>
    <col min="9238" max="9238" width="3" style="135" customWidth="1"/>
    <col min="9239" max="9239" width="13.453125" style="135" customWidth="1"/>
    <col min="9240" max="9240" width="2.453125" style="135" customWidth="1"/>
    <col min="9241" max="9241" width="2.81640625" style="135" customWidth="1"/>
    <col min="9242" max="9242" width="13.453125" style="135" customWidth="1"/>
    <col min="9243" max="9243" width="2.81640625" style="135" customWidth="1"/>
    <col min="9244" max="9244" width="3.1796875" style="135" customWidth="1"/>
    <col min="9245" max="9245" width="16.1796875" style="135" bestFit="1" customWidth="1"/>
    <col min="9246" max="9246" width="3.1796875" style="135" customWidth="1"/>
    <col min="9247" max="9247" width="1.81640625" style="135" customWidth="1"/>
    <col min="9248" max="9248" width="12.453125" style="135" customWidth="1"/>
    <col min="9249" max="9250" width="1.81640625" style="135" customWidth="1"/>
    <col min="9251" max="9251" width="13.453125" style="135" customWidth="1"/>
    <col min="9252" max="9478" width="8.1796875" style="135"/>
    <col min="9479" max="9479" width="2.81640625" style="135" customWidth="1"/>
    <col min="9480" max="9480" width="49.453125" style="135" customWidth="1"/>
    <col min="9481" max="9481" width="8.81640625" style="135" customWidth="1"/>
    <col min="9482" max="9482" width="1.81640625" style="135" customWidth="1"/>
    <col min="9483" max="9483" width="12.453125" style="135" customWidth="1"/>
    <col min="9484" max="9484" width="1.81640625" style="135" customWidth="1"/>
    <col min="9485" max="9485" width="15.1796875" style="135" customWidth="1"/>
    <col min="9486" max="9486" width="2.453125" style="135" customWidth="1"/>
    <col min="9487" max="9487" width="14" style="135" customWidth="1"/>
    <col min="9488" max="9488" width="2.453125" style="135" customWidth="1"/>
    <col min="9489" max="9489" width="1.453125" style="135" customWidth="1"/>
    <col min="9490" max="9490" width="13.81640625" style="135" bestFit="1" customWidth="1"/>
    <col min="9491" max="9491" width="1.453125" style="135" customWidth="1"/>
    <col min="9492" max="9492" width="17.453125" style="135" customWidth="1"/>
    <col min="9493" max="9493" width="1.453125" style="135" customWidth="1"/>
    <col min="9494" max="9494" width="3" style="135" customWidth="1"/>
    <col min="9495" max="9495" width="13.453125" style="135" customWidth="1"/>
    <col min="9496" max="9496" width="2.453125" style="135" customWidth="1"/>
    <col min="9497" max="9497" width="2.81640625" style="135" customWidth="1"/>
    <col min="9498" max="9498" width="13.453125" style="135" customWidth="1"/>
    <col min="9499" max="9499" width="2.81640625" style="135" customWidth="1"/>
    <col min="9500" max="9500" width="3.1796875" style="135" customWidth="1"/>
    <col min="9501" max="9501" width="16.1796875" style="135" bestFit="1" customWidth="1"/>
    <col min="9502" max="9502" width="3.1796875" style="135" customWidth="1"/>
    <col min="9503" max="9503" width="1.81640625" style="135" customWidth="1"/>
    <col min="9504" max="9504" width="12.453125" style="135" customWidth="1"/>
    <col min="9505" max="9506" width="1.81640625" style="135" customWidth="1"/>
    <col min="9507" max="9507" width="13.453125" style="135" customWidth="1"/>
    <col min="9508" max="9734" width="8.1796875" style="135"/>
    <col min="9735" max="9735" width="2.81640625" style="135" customWidth="1"/>
    <col min="9736" max="9736" width="49.453125" style="135" customWidth="1"/>
    <col min="9737" max="9737" width="8.81640625" style="135" customWidth="1"/>
    <col min="9738" max="9738" width="1.81640625" style="135" customWidth="1"/>
    <col min="9739" max="9739" width="12.453125" style="135" customWidth="1"/>
    <col min="9740" max="9740" width="1.81640625" style="135" customWidth="1"/>
    <col min="9741" max="9741" width="15.1796875" style="135" customWidth="1"/>
    <col min="9742" max="9742" width="2.453125" style="135" customWidth="1"/>
    <col min="9743" max="9743" width="14" style="135" customWidth="1"/>
    <col min="9744" max="9744" width="2.453125" style="135" customWidth="1"/>
    <col min="9745" max="9745" width="1.453125" style="135" customWidth="1"/>
    <col min="9746" max="9746" width="13.81640625" style="135" bestFit="1" customWidth="1"/>
    <col min="9747" max="9747" width="1.453125" style="135" customWidth="1"/>
    <col min="9748" max="9748" width="17.453125" style="135" customWidth="1"/>
    <col min="9749" max="9749" width="1.453125" style="135" customWidth="1"/>
    <col min="9750" max="9750" width="3" style="135" customWidth="1"/>
    <col min="9751" max="9751" width="13.453125" style="135" customWidth="1"/>
    <col min="9752" max="9752" width="2.453125" style="135" customWidth="1"/>
    <col min="9753" max="9753" width="2.81640625" style="135" customWidth="1"/>
    <col min="9754" max="9754" width="13.453125" style="135" customWidth="1"/>
    <col min="9755" max="9755" width="2.81640625" style="135" customWidth="1"/>
    <col min="9756" max="9756" width="3.1796875" style="135" customWidth="1"/>
    <col min="9757" max="9757" width="16.1796875" style="135" bestFit="1" customWidth="1"/>
    <col min="9758" max="9758" width="3.1796875" style="135" customWidth="1"/>
    <col min="9759" max="9759" width="1.81640625" style="135" customWidth="1"/>
    <col min="9760" max="9760" width="12.453125" style="135" customWidth="1"/>
    <col min="9761" max="9762" width="1.81640625" style="135" customWidth="1"/>
    <col min="9763" max="9763" width="13.453125" style="135" customWidth="1"/>
    <col min="9764" max="9990" width="8.1796875" style="135"/>
    <col min="9991" max="9991" width="2.81640625" style="135" customWidth="1"/>
    <col min="9992" max="9992" width="49.453125" style="135" customWidth="1"/>
    <col min="9993" max="9993" width="8.81640625" style="135" customWidth="1"/>
    <col min="9994" max="9994" width="1.81640625" style="135" customWidth="1"/>
    <col min="9995" max="9995" width="12.453125" style="135" customWidth="1"/>
    <col min="9996" max="9996" width="1.81640625" style="135" customWidth="1"/>
    <col min="9997" max="9997" width="15.1796875" style="135" customWidth="1"/>
    <col min="9998" max="9998" width="2.453125" style="135" customWidth="1"/>
    <col min="9999" max="9999" width="14" style="135" customWidth="1"/>
    <col min="10000" max="10000" width="2.453125" style="135" customWidth="1"/>
    <col min="10001" max="10001" width="1.453125" style="135" customWidth="1"/>
    <col min="10002" max="10002" width="13.81640625" style="135" bestFit="1" customWidth="1"/>
    <col min="10003" max="10003" width="1.453125" style="135" customWidth="1"/>
    <col min="10004" max="10004" width="17.453125" style="135" customWidth="1"/>
    <col min="10005" max="10005" width="1.453125" style="135" customWidth="1"/>
    <col min="10006" max="10006" width="3" style="135" customWidth="1"/>
    <col min="10007" max="10007" width="13.453125" style="135" customWidth="1"/>
    <col min="10008" max="10008" width="2.453125" style="135" customWidth="1"/>
    <col min="10009" max="10009" width="2.81640625" style="135" customWidth="1"/>
    <col min="10010" max="10010" width="13.453125" style="135" customWidth="1"/>
    <col min="10011" max="10011" width="2.81640625" style="135" customWidth="1"/>
    <col min="10012" max="10012" width="3.1796875" style="135" customWidth="1"/>
    <col min="10013" max="10013" width="16.1796875" style="135" bestFit="1" customWidth="1"/>
    <col min="10014" max="10014" width="3.1796875" style="135" customWidth="1"/>
    <col min="10015" max="10015" width="1.81640625" style="135" customWidth="1"/>
    <col min="10016" max="10016" width="12.453125" style="135" customWidth="1"/>
    <col min="10017" max="10018" width="1.81640625" style="135" customWidth="1"/>
    <col min="10019" max="10019" width="13.453125" style="135" customWidth="1"/>
    <col min="10020" max="10246" width="8.1796875" style="135"/>
    <col min="10247" max="10247" width="2.81640625" style="135" customWidth="1"/>
    <col min="10248" max="10248" width="49.453125" style="135" customWidth="1"/>
    <col min="10249" max="10249" width="8.81640625" style="135" customWidth="1"/>
    <col min="10250" max="10250" width="1.81640625" style="135" customWidth="1"/>
    <col min="10251" max="10251" width="12.453125" style="135" customWidth="1"/>
    <col min="10252" max="10252" width="1.81640625" style="135" customWidth="1"/>
    <col min="10253" max="10253" width="15.1796875" style="135" customWidth="1"/>
    <col min="10254" max="10254" width="2.453125" style="135" customWidth="1"/>
    <col min="10255" max="10255" width="14" style="135" customWidth="1"/>
    <col min="10256" max="10256" width="2.453125" style="135" customWidth="1"/>
    <col min="10257" max="10257" width="1.453125" style="135" customWidth="1"/>
    <col min="10258" max="10258" width="13.81640625" style="135" bestFit="1" customWidth="1"/>
    <col min="10259" max="10259" width="1.453125" style="135" customWidth="1"/>
    <col min="10260" max="10260" width="17.453125" style="135" customWidth="1"/>
    <col min="10261" max="10261" width="1.453125" style="135" customWidth="1"/>
    <col min="10262" max="10262" width="3" style="135" customWidth="1"/>
    <col min="10263" max="10263" width="13.453125" style="135" customWidth="1"/>
    <col min="10264" max="10264" width="2.453125" style="135" customWidth="1"/>
    <col min="10265" max="10265" width="2.81640625" style="135" customWidth="1"/>
    <col min="10266" max="10266" width="13.453125" style="135" customWidth="1"/>
    <col min="10267" max="10267" width="2.81640625" style="135" customWidth="1"/>
    <col min="10268" max="10268" width="3.1796875" style="135" customWidth="1"/>
    <col min="10269" max="10269" width="16.1796875" style="135" bestFit="1" customWidth="1"/>
    <col min="10270" max="10270" width="3.1796875" style="135" customWidth="1"/>
    <col min="10271" max="10271" width="1.81640625" style="135" customWidth="1"/>
    <col min="10272" max="10272" width="12.453125" style="135" customWidth="1"/>
    <col min="10273" max="10274" width="1.81640625" style="135" customWidth="1"/>
    <col min="10275" max="10275" width="13.453125" style="135" customWidth="1"/>
    <col min="10276" max="10502" width="8.1796875" style="135"/>
    <col min="10503" max="10503" width="2.81640625" style="135" customWidth="1"/>
    <col min="10504" max="10504" width="49.453125" style="135" customWidth="1"/>
    <col min="10505" max="10505" width="8.81640625" style="135" customWidth="1"/>
    <col min="10506" max="10506" width="1.81640625" style="135" customWidth="1"/>
    <col min="10507" max="10507" width="12.453125" style="135" customWidth="1"/>
    <col min="10508" max="10508" width="1.81640625" style="135" customWidth="1"/>
    <col min="10509" max="10509" width="15.1796875" style="135" customWidth="1"/>
    <col min="10510" max="10510" width="2.453125" style="135" customWidth="1"/>
    <col min="10511" max="10511" width="14" style="135" customWidth="1"/>
    <col min="10512" max="10512" width="2.453125" style="135" customWidth="1"/>
    <col min="10513" max="10513" width="1.453125" style="135" customWidth="1"/>
    <col min="10514" max="10514" width="13.81640625" style="135" bestFit="1" customWidth="1"/>
    <col min="10515" max="10515" width="1.453125" style="135" customWidth="1"/>
    <col min="10516" max="10516" width="17.453125" style="135" customWidth="1"/>
    <col min="10517" max="10517" width="1.453125" style="135" customWidth="1"/>
    <col min="10518" max="10518" width="3" style="135" customWidth="1"/>
    <col min="10519" max="10519" width="13.453125" style="135" customWidth="1"/>
    <col min="10520" max="10520" width="2.453125" style="135" customWidth="1"/>
    <col min="10521" max="10521" width="2.81640625" style="135" customWidth="1"/>
    <col min="10522" max="10522" width="13.453125" style="135" customWidth="1"/>
    <col min="10523" max="10523" width="2.81640625" style="135" customWidth="1"/>
    <col min="10524" max="10524" width="3.1796875" style="135" customWidth="1"/>
    <col min="10525" max="10525" width="16.1796875" style="135" bestFit="1" customWidth="1"/>
    <col min="10526" max="10526" width="3.1796875" style="135" customWidth="1"/>
    <col min="10527" max="10527" width="1.81640625" style="135" customWidth="1"/>
    <col min="10528" max="10528" width="12.453125" style="135" customWidth="1"/>
    <col min="10529" max="10530" width="1.81640625" style="135" customWidth="1"/>
    <col min="10531" max="10531" width="13.453125" style="135" customWidth="1"/>
    <col min="10532" max="10758" width="8.1796875" style="135"/>
    <col min="10759" max="10759" width="2.81640625" style="135" customWidth="1"/>
    <col min="10760" max="10760" width="49.453125" style="135" customWidth="1"/>
    <col min="10761" max="10761" width="8.81640625" style="135" customWidth="1"/>
    <col min="10762" max="10762" width="1.81640625" style="135" customWidth="1"/>
    <col min="10763" max="10763" width="12.453125" style="135" customWidth="1"/>
    <col min="10764" max="10764" width="1.81640625" style="135" customWidth="1"/>
    <col min="10765" max="10765" width="15.1796875" style="135" customWidth="1"/>
    <col min="10766" max="10766" width="2.453125" style="135" customWidth="1"/>
    <col min="10767" max="10767" width="14" style="135" customWidth="1"/>
    <col min="10768" max="10768" width="2.453125" style="135" customWidth="1"/>
    <col min="10769" max="10769" width="1.453125" style="135" customWidth="1"/>
    <col min="10770" max="10770" width="13.81640625" style="135" bestFit="1" customWidth="1"/>
    <col min="10771" max="10771" width="1.453125" style="135" customWidth="1"/>
    <col min="10772" max="10772" width="17.453125" style="135" customWidth="1"/>
    <col min="10773" max="10773" width="1.453125" style="135" customWidth="1"/>
    <col min="10774" max="10774" width="3" style="135" customWidth="1"/>
    <col min="10775" max="10775" width="13.453125" style="135" customWidth="1"/>
    <col min="10776" max="10776" width="2.453125" style="135" customWidth="1"/>
    <col min="10777" max="10777" width="2.81640625" style="135" customWidth="1"/>
    <col min="10778" max="10778" width="13.453125" style="135" customWidth="1"/>
    <col min="10779" max="10779" width="2.81640625" style="135" customWidth="1"/>
    <col min="10780" max="10780" width="3.1796875" style="135" customWidth="1"/>
    <col min="10781" max="10781" width="16.1796875" style="135" bestFit="1" customWidth="1"/>
    <col min="10782" max="10782" width="3.1796875" style="135" customWidth="1"/>
    <col min="10783" max="10783" width="1.81640625" style="135" customWidth="1"/>
    <col min="10784" max="10784" width="12.453125" style="135" customWidth="1"/>
    <col min="10785" max="10786" width="1.81640625" style="135" customWidth="1"/>
    <col min="10787" max="10787" width="13.453125" style="135" customWidth="1"/>
    <col min="10788" max="11014" width="8.1796875" style="135"/>
    <col min="11015" max="11015" width="2.81640625" style="135" customWidth="1"/>
    <col min="11016" max="11016" width="49.453125" style="135" customWidth="1"/>
    <col min="11017" max="11017" width="8.81640625" style="135" customWidth="1"/>
    <col min="11018" max="11018" width="1.81640625" style="135" customWidth="1"/>
    <col min="11019" max="11019" width="12.453125" style="135" customWidth="1"/>
    <col min="11020" max="11020" width="1.81640625" style="135" customWidth="1"/>
    <col min="11021" max="11021" width="15.1796875" style="135" customWidth="1"/>
    <col min="11022" max="11022" width="2.453125" style="135" customWidth="1"/>
    <col min="11023" max="11023" width="14" style="135" customWidth="1"/>
    <col min="11024" max="11024" width="2.453125" style="135" customWidth="1"/>
    <col min="11025" max="11025" width="1.453125" style="135" customWidth="1"/>
    <col min="11026" max="11026" width="13.81640625" style="135" bestFit="1" customWidth="1"/>
    <col min="11027" max="11027" width="1.453125" style="135" customWidth="1"/>
    <col min="11028" max="11028" width="17.453125" style="135" customWidth="1"/>
    <col min="11029" max="11029" width="1.453125" style="135" customWidth="1"/>
    <col min="11030" max="11030" width="3" style="135" customWidth="1"/>
    <col min="11031" max="11031" width="13.453125" style="135" customWidth="1"/>
    <col min="11032" max="11032" width="2.453125" style="135" customWidth="1"/>
    <col min="11033" max="11033" width="2.81640625" style="135" customWidth="1"/>
    <col min="11034" max="11034" width="13.453125" style="135" customWidth="1"/>
    <col min="11035" max="11035" width="2.81640625" style="135" customWidth="1"/>
    <col min="11036" max="11036" width="3.1796875" style="135" customWidth="1"/>
    <col min="11037" max="11037" width="16.1796875" style="135" bestFit="1" customWidth="1"/>
    <col min="11038" max="11038" width="3.1796875" style="135" customWidth="1"/>
    <col min="11039" max="11039" width="1.81640625" style="135" customWidth="1"/>
    <col min="11040" max="11040" width="12.453125" style="135" customWidth="1"/>
    <col min="11041" max="11042" width="1.81640625" style="135" customWidth="1"/>
    <col min="11043" max="11043" width="13.453125" style="135" customWidth="1"/>
    <col min="11044" max="11270" width="8.1796875" style="135"/>
    <col min="11271" max="11271" width="2.81640625" style="135" customWidth="1"/>
    <col min="11272" max="11272" width="49.453125" style="135" customWidth="1"/>
    <col min="11273" max="11273" width="8.81640625" style="135" customWidth="1"/>
    <col min="11274" max="11274" width="1.81640625" style="135" customWidth="1"/>
    <col min="11275" max="11275" width="12.453125" style="135" customWidth="1"/>
    <col min="11276" max="11276" width="1.81640625" style="135" customWidth="1"/>
    <col min="11277" max="11277" width="15.1796875" style="135" customWidth="1"/>
    <col min="11278" max="11278" width="2.453125" style="135" customWidth="1"/>
    <col min="11279" max="11279" width="14" style="135" customWidth="1"/>
    <col min="11280" max="11280" width="2.453125" style="135" customWidth="1"/>
    <col min="11281" max="11281" width="1.453125" style="135" customWidth="1"/>
    <col min="11282" max="11282" width="13.81640625" style="135" bestFit="1" customWidth="1"/>
    <col min="11283" max="11283" width="1.453125" style="135" customWidth="1"/>
    <col min="11284" max="11284" width="17.453125" style="135" customWidth="1"/>
    <col min="11285" max="11285" width="1.453125" style="135" customWidth="1"/>
    <col min="11286" max="11286" width="3" style="135" customWidth="1"/>
    <col min="11287" max="11287" width="13.453125" style="135" customWidth="1"/>
    <col min="11288" max="11288" width="2.453125" style="135" customWidth="1"/>
    <col min="11289" max="11289" width="2.81640625" style="135" customWidth="1"/>
    <col min="11290" max="11290" width="13.453125" style="135" customWidth="1"/>
    <col min="11291" max="11291" width="2.81640625" style="135" customWidth="1"/>
    <col min="11292" max="11292" width="3.1796875" style="135" customWidth="1"/>
    <col min="11293" max="11293" width="16.1796875" style="135" bestFit="1" customWidth="1"/>
    <col min="11294" max="11294" width="3.1796875" style="135" customWidth="1"/>
    <col min="11295" max="11295" width="1.81640625" style="135" customWidth="1"/>
    <col min="11296" max="11296" width="12.453125" style="135" customWidth="1"/>
    <col min="11297" max="11298" width="1.81640625" style="135" customWidth="1"/>
    <col min="11299" max="11299" width="13.453125" style="135" customWidth="1"/>
    <col min="11300" max="11526" width="8.1796875" style="135"/>
    <col min="11527" max="11527" width="2.81640625" style="135" customWidth="1"/>
    <col min="11528" max="11528" width="49.453125" style="135" customWidth="1"/>
    <col min="11529" max="11529" width="8.81640625" style="135" customWidth="1"/>
    <col min="11530" max="11530" width="1.81640625" style="135" customWidth="1"/>
    <col min="11531" max="11531" width="12.453125" style="135" customWidth="1"/>
    <col min="11532" max="11532" width="1.81640625" style="135" customWidth="1"/>
    <col min="11533" max="11533" width="15.1796875" style="135" customWidth="1"/>
    <col min="11534" max="11534" width="2.453125" style="135" customWidth="1"/>
    <col min="11535" max="11535" width="14" style="135" customWidth="1"/>
    <col min="11536" max="11536" width="2.453125" style="135" customWidth="1"/>
    <col min="11537" max="11537" width="1.453125" style="135" customWidth="1"/>
    <col min="11538" max="11538" width="13.81640625" style="135" bestFit="1" customWidth="1"/>
    <col min="11539" max="11539" width="1.453125" style="135" customWidth="1"/>
    <col min="11540" max="11540" width="17.453125" style="135" customWidth="1"/>
    <col min="11541" max="11541" width="1.453125" style="135" customWidth="1"/>
    <col min="11542" max="11542" width="3" style="135" customWidth="1"/>
    <col min="11543" max="11543" width="13.453125" style="135" customWidth="1"/>
    <col min="11544" max="11544" width="2.453125" style="135" customWidth="1"/>
    <col min="11545" max="11545" width="2.81640625" style="135" customWidth="1"/>
    <col min="11546" max="11546" width="13.453125" style="135" customWidth="1"/>
    <col min="11547" max="11547" width="2.81640625" style="135" customWidth="1"/>
    <col min="11548" max="11548" width="3.1796875" style="135" customWidth="1"/>
    <col min="11549" max="11549" width="16.1796875" style="135" bestFit="1" customWidth="1"/>
    <col min="11550" max="11550" width="3.1796875" style="135" customWidth="1"/>
    <col min="11551" max="11551" width="1.81640625" style="135" customWidth="1"/>
    <col min="11552" max="11552" width="12.453125" style="135" customWidth="1"/>
    <col min="11553" max="11554" width="1.81640625" style="135" customWidth="1"/>
    <col min="11555" max="11555" width="13.453125" style="135" customWidth="1"/>
    <col min="11556" max="11782" width="8.1796875" style="135"/>
    <col min="11783" max="11783" width="2.81640625" style="135" customWidth="1"/>
    <col min="11784" max="11784" width="49.453125" style="135" customWidth="1"/>
    <col min="11785" max="11785" width="8.81640625" style="135" customWidth="1"/>
    <col min="11786" max="11786" width="1.81640625" style="135" customWidth="1"/>
    <col min="11787" max="11787" width="12.453125" style="135" customWidth="1"/>
    <col min="11788" max="11788" width="1.81640625" style="135" customWidth="1"/>
    <col min="11789" max="11789" width="15.1796875" style="135" customWidth="1"/>
    <col min="11790" max="11790" width="2.453125" style="135" customWidth="1"/>
    <col min="11791" max="11791" width="14" style="135" customWidth="1"/>
    <col min="11792" max="11792" width="2.453125" style="135" customWidth="1"/>
    <col min="11793" max="11793" width="1.453125" style="135" customWidth="1"/>
    <col min="11794" max="11794" width="13.81640625" style="135" bestFit="1" customWidth="1"/>
    <col min="11795" max="11795" width="1.453125" style="135" customWidth="1"/>
    <col min="11796" max="11796" width="17.453125" style="135" customWidth="1"/>
    <col min="11797" max="11797" width="1.453125" style="135" customWidth="1"/>
    <col min="11798" max="11798" width="3" style="135" customWidth="1"/>
    <col min="11799" max="11799" width="13.453125" style="135" customWidth="1"/>
    <col min="11800" max="11800" width="2.453125" style="135" customWidth="1"/>
    <col min="11801" max="11801" width="2.81640625" style="135" customWidth="1"/>
    <col min="11802" max="11802" width="13.453125" style="135" customWidth="1"/>
    <col min="11803" max="11803" width="2.81640625" style="135" customWidth="1"/>
    <col min="11804" max="11804" width="3.1796875" style="135" customWidth="1"/>
    <col min="11805" max="11805" width="16.1796875" style="135" bestFit="1" customWidth="1"/>
    <col min="11806" max="11806" width="3.1796875" style="135" customWidth="1"/>
    <col min="11807" max="11807" width="1.81640625" style="135" customWidth="1"/>
    <col min="11808" max="11808" width="12.453125" style="135" customWidth="1"/>
    <col min="11809" max="11810" width="1.81640625" style="135" customWidth="1"/>
    <col min="11811" max="11811" width="13.453125" style="135" customWidth="1"/>
    <col min="11812" max="12038" width="8.1796875" style="135"/>
    <col min="12039" max="12039" width="2.81640625" style="135" customWidth="1"/>
    <col min="12040" max="12040" width="49.453125" style="135" customWidth="1"/>
    <col min="12041" max="12041" width="8.81640625" style="135" customWidth="1"/>
    <col min="12042" max="12042" width="1.81640625" style="135" customWidth="1"/>
    <col min="12043" max="12043" width="12.453125" style="135" customWidth="1"/>
    <col min="12044" max="12044" width="1.81640625" style="135" customWidth="1"/>
    <col min="12045" max="12045" width="15.1796875" style="135" customWidth="1"/>
    <col min="12046" max="12046" width="2.453125" style="135" customWidth="1"/>
    <col min="12047" max="12047" width="14" style="135" customWidth="1"/>
    <col min="12048" max="12048" width="2.453125" style="135" customWidth="1"/>
    <col min="12049" max="12049" width="1.453125" style="135" customWidth="1"/>
    <col min="12050" max="12050" width="13.81640625" style="135" bestFit="1" customWidth="1"/>
    <col min="12051" max="12051" width="1.453125" style="135" customWidth="1"/>
    <col min="12052" max="12052" width="17.453125" style="135" customWidth="1"/>
    <col min="12053" max="12053" width="1.453125" style="135" customWidth="1"/>
    <col min="12054" max="12054" width="3" style="135" customWidth="1"/>
    <col min="12055" max="12055" width="13.453125" style="135" customWidth="1"/>
    <col min="12056" max="12056" width="2.453125" style="135" customWidth="1"/>
    <col min="12057" max="12057" width="2.81640625" style="135" customWidth="1"/>
    <col min="12058" max="12058" width="13.453125" style="135" customWidth="1"/>
    <col min="12059" max="12059" width="2.81640625" style="135" customWidth="1"/>
    <col min="12060" max="12060" width="3.1796875" style="135" customWidth="1"/>
    <col min="12061" max="12061" width="16.1796875" style="135" bestFit="1" customWidth="1"/>
    <col min="12062" max="12062" width="3.1796875" style="135" customWidth="1"/>
    <col min="12063" max="12063" width="1.81640625" style="135" customWidth="1"/>
    <col min="12064" max="12064" width="12.453125" style="135" customWidth="1"/>
    <col min="12065" max="12066" width="1.81640625" style="135" customWidth="1"/>
    <col min="12067" max="12067" width="13.453125" style="135" customWidth="1"/>
    <col min="12068" max="12294" width="8.1796875" style="135"/>
    <col min="12295" max="12295" width="2.81640625" style="135" customWidth="1"/>
    <col min="12296" max="12296" width="49.453125" style="135" customWidth="1"/>
    <col min="12297" max="12297" width="8.81640625" style="135" customWidth="1"/>
    <col min="12298" max="12298" width="1.81640625" style="135" customWidth="1"/>
    <col min="12299" max="12299" width="12.453125" style="135" customWidth="1"/>
    <col min="12300" max="12300" width="1.81640625" style="135" customWidth="1"/>
    <col min="12301" max="12301" width="15.1796875" style="135" customWidth="1"/>
    <col min="12302" max="12302" width="2.453125" style="135" customWidth="1"/>
    <col min="12303" max="12303" width="14" style="135" customWidth="1"/>
    <col min="12304" max="12304" width="2.453125" style="135" customWidth="1"/>
    <col min="12305" max="12305" width="1.453125" style="135" customWidth="1"/>
    <col min="12306" max="12306" width="13.81640625" style="135" bestFit="1" customWidth="1"/>
    <col min="12307" max="12307" width="1.453125" style="135" customWidth="1"/>
    <col min="12308" max="12308" width="17.453125" style="135" customWidth="1"/>
    <col min="12309" max="12309" width="1.453125" style="135" customWidth="1"/>
    <col min="12310" max="12310" width="3" style="135" customWidth="1"/>
    <col min="12311" max="12311" width="13.453125" style="135" customWidth="1"/>
    <col min="12312" max="12312" width="2.453125" style="135" customWidth="1"/>
    <col min="12313" max="12313" width="2.81640625" style="135" customWidth="1"/>
    <col min="12314" max="12314" width="13.453125" style="135" customWidth="1"/>
    <col min="12315" max="12315" width="2.81640625" style="135" customWidth="1"/>
    <col min="12316" max="12316" width="3.1796875" style="135" customWidth="1"/>
    <col min="12317" max="12317" width="16.1796875" style="135" bestFit="1" customWidth="1"/>
    <col min="12318" max="12318" width="3.1796875" style="135" customWidth="1"/>
    <col min="12319" max="12319" width="1.81640625" style="135" customWidth="1"/>
    <col min="12320" max="12320" width="12.453125" style="135" customWidth="1"/>
    <col min="12321" max="12322" width="1.81640625" style="135" customWidth="1"/>
    <col min="12323" max="12323" width="13.453125" style="135" customWidth="1"/>
    <col min="12324" max="12550" width="8.1796875" style="135"/>
    <col min="12551" max="12551" width="2.81640625" style="135" customWidth="1"/>
    <col min="12552" max="12552" width="49.453125" style="135" customWidth="1"/>
    <col min="12553" max="12553" width="8.81640625" style="135" customWidth="1"/>
    <col min="12554" max="12554" width="1.81640625" style="135" customWidth="1"/>
    <col min="12555" max="12555" width="12.453125" style="135" customWidth="1"/>
    <col min="12556" max="12556" width="1.81640625" style="135" customWidth="1"/>
    <col min="12557" max="12557" width="15.1796875" style="135" customWidth="1"/>
    <col min="12558" max="12558" width="2.453125" style="135" customWidth="1"/>
    <col min="12559" max="12559" width="14" style="135" customWidth="1"/>
    <col min="12560" max="12560" width="2.453125" style="135" customWidth="1"/>
    <col min="12561" max="12561" width="1.453125" style="135" customWidth="1"/>
    <col min="12562" max="12562" width="13.81640625" style="135" bestFit="1" customWidth="1"/>
    <col min="12563" max="12563" width="1.453125" style="135" customWidth="1"/>
    <col min="12564" max="12564" width="17.453125" style="135" customWidth="1"/>
    <col min="12565" max="12565" width="1.453125" style="135" customWidth="1"/>
    <col min="12566" max="12566" width="3" style="135" customWidth="1"/>
    <col min="12567" max="12567" width="13.453125" style="135" customWidth="1"/>
    <col min="12568" max="12568" width="2.453125" style="135" customWidth="1"/>
    <col min="12569" max="12569" width="2.81640625" style="135" customWidth="1"/>
    <col min="12570" max="12570" width="13.453125" style="135" customWidth="1"/>
    <col min="12571" max="12571" width="2.81640625" style="135" customWidth="1"/>
    <col min="12572" max="12572" width="3.1796875" style="135" customWidth="1"/>
    <col min="12573" max="12573" width="16.1796875" style="135" bestFit="1" customWidth="1"/>
    <col min="12574" max="12574" width="3.1796875" style="135" customWidth="1"/>
    <col min="12575" max="12575" width="1.81640625" style="135" customWidth="1"/>
    <col min="12576" max="12576" width="12.453125" style="135" customWidth="1"/>
    <col min="12577" max="12578" width="1.81640625" style="135" customWidth="1"/>
    <col min="12579" max="12579" width="13.453125" style="135" customWidth="1"/>
    <col min="12580" max="12806" width="8.1796875" style="135"/>
    <col min="12807" max="12807" width="2.81640625" style="135" customWidth="1"/>
    <col min="12808" max="12808" width="49.453125" style="135" customWidth="1"/>
    <col min="12809" max="12809" width="8.81640625" style="135" customWidth="1"/>
    <col min="12810" max="12810" width="1.81640625" style="135" customWidth="1"/>
    <col min="12811" max="12811" width="12.453125" style="135" customWidth="1"/>
    <col min="12812" max="12812" width="1.81640625" style="135" customWidth="1"/>
    <col min="12813" max="12813" width="15.1796875" style="135" customWidth="1"/>
    <col min="12814" max="12814" width="2.453125" style="135" customWidth="1"/>
    <col min="12815" max="12815" width="14" style="135" customWidth="1"/>
    <col min="12816" max="12816" width="2.453125" style="135" customWidth="1"/>
    <col min="12817" max="12817" width="1.453125" style="135" customWidth="1"/>
    <col min="12818" max="12818" width="13.81640625" style="135" bestFit="1" customWidth="1"/>
    <col min="12819" max="12819" width="1.453125" style="135" customWidth="1"/>
    <col min="12820" max="12820" width="17.453125" style="135" customWidth="1"/>
    <col min="12821" max="12821" width="1.453125" style="135" customWidth="1"/>
    <col min="12822" max="12822" width="3" style="135" customWidth="1"/>
    <col min="12823" max="12823" width="13.453125" style="135" customWidth="1"/>
    <col min="12824" max="12824" width="2.453125" style="135" customWidth="1"/>
    <col min="12825" max="12825" width="2.81640625" style="135" customWidth="1"/>
    <col min="12826" max="12826" width="13.453125" style="135" customWidth="1"/>
    <col min="12827" max="12827" width="2.81640625" style="135" customWidth="1"/>
    <col min="12828" max="12828" width="3.1796875" style="135" customWidth="1"/>
    <col min="12829" max="12829" width="16.1796875" style="135" bestFit="1" customWidth="1"/>
    <col min="12830" max="12830" width="3.1796875" style="135" customWidth="1"/>
    <col min="12831" max="12831" width="1.81640625" style="135" customWidth="1"/>
    <col min="12832" max="12832" width="12.453125" style="135" customWidth="1"/>
    <col min="12833" max="12834" width="1.81640625" style="135" customWidth="1"/>
    <col min="12835" max="12835" width="13.453125" style="135" customWidth="1"/>
    <col min="12836" max="13062" width="8.1796875" style="135"/>
    <col min="13063" max="13063" width="2.81640625" style="135" customWidth="1"/>
    <col min="13064" max="13064" width="49.453125" style="135" customWidth="1"/>
    <col min="13065" max="13065" width="8.81640625" style="135" customWidth="1"/>
    <col min="13066" max="13066" width="1.81640625" style="135" customWidth="1"/>
    <col min="13067" max="13067" width="12.453125" style="135" customWidth="1"/>
    <col min="13068" max="13068" width="1.81640625" style="135" customWidth="1"/>
    <col min="13069" max="13069" width="15.1796875" style="135" customWidth="1"/>
    <col min="13070" max="13070" width="2.453125" style="135" customWidth="1"/>
    <col min="13071" max="13071" width="14" style="135" customWidth="1"/>
    <col min="13072" max="13072" width="2.453125" style="135" customWidth="1"/>
    <col min="13073" max="13073" width="1.453125" style="135" customWidth="1"/>
    <col min="13074" max="13074" width="13.81640625" style="135" bestFit="1" customWidth="1"/>
    <col min="13075" max="13075" width="1.453125" style="135" customWidth="1"/>
    <col min="13076" max="13076" width="17.453125" style="135" customWidth="1"/>
    <col min="13077" max="13077" width="1.453125" style="135" customWidth="1"/>
    <col min="13078" max="13078" width="3" style="135" customWidth="1"/>
    <col min="13079" max="13079" width="13.453125" style="135" customWidth="1"/>
    <col min="13080" max="13080" width="2.453125" style="135" customWidth="1"/>
    <col min="13081" max="13081" width="2.81640625" style="135" customWidth="1"/>
    <col min="13082" max="13082" width="13.453125" style="135" customWidth="1"/>
    <col min="13083" max="13083" width="2.81640625" style="135" customWidth="1"/>
    <col min="13084" max="13084" width="3.1796875" style="135" customWidth="1"/>
    <col min="13085" max="13085" width="16.1796875" style="135" bestFit="1" customWidth="1"/>
    <col min="13086" max="13086" width="3.1796875" style="135" customWidth="1"/>
    <col min="13087" max="13087" width="1.81640625" style="135" customWidth="1"/>
    <col min="13088" max="13088" width="12.453125" style="135" customWidth="1"/>
    <col min="13089" max="13090" width="1.81640625" style="135" customWidth="1"/>
    <col min="13091" max="13091" width="13.453125" style="135" customWidth="1"/>
    <col min="13092" max="13318" width="8.1796875" style="135"/>
    <col min="13319" max="13319" width="2.81640625" style="135" customWidth="1"/>
    <col min="13320" max="13320" width="49.453125" style="135" customWidth="1"/>
    <col min="13321" max="13321" width="8.81640625" style="135" customWidth="1"/>
    <col min="13322" max="13322" width="1.81640625" style="135" customWidth="1"/>
    <col min="13323" max="13323" width="12.453125" style="135" customWidth="1"/>
    <col min="13324" max="13324" width="1.81640625" style="135" customWidth="1"/>
    <col min="13325" max="13325" width="15.1796875" style="135" customWidth="1"/>
    <col min="13326" max="13326" width="2.453125" style="135" customWidth="1"/>
    <col min="13327" max="13327" width="14" style="135" customWidth="1"/>
    <col min="13328" max="13328" width="2.453125" style="135" customWidth="1"/>
    <col min="13329" max="13329" width="1.453125" style="135" customWidth="1"/>
    <col min="13330" max="13330" width="13.81640625" style="135" bestFit="1" customWidth="1"/>
    <col min="13331" max="13331" width="1.453125" style="135" customWidth="1"/>
    <col min="13332" max="13332" width="17.453125" style="135" customWidth="1"/>
    <col min="13333" max="13333" width="1.453125" style="135" customWidth="1"/>
    <col min="13334" max="13334" width="3" style="135" customWidth="1"/>
    <col min="13335" max="13335" width="13.453125" style="135" customWidth="1"/>
    <col min="13336" max="13336" width="2.453125" style="135" customWidth="1"/>
    <col min="13337" max="13337" width="2.81640625" style="135" customWidth="1"/>
    <col min="13338" max="13338" width="13.453125" style="135" customWidth="1"/>
    <col min="13339" max="13339" width="2.81640625" style="135" customWidth="1"/>
    <col min="13340" max="13340" width="3.1796875" style="135" customWidth="1"/>
    <col min="13341" max="13341" width="16.1796875" style="135" bestFit="1" customWidth="1"/>
    <col min="13342" max="13342" width="3.1796875" style="135" customWidth="1"/>
    <col min="13343" max="13343" width="1.81640625" style="135" customWidth="1"/>
    <col min="13344" max="13344" width="12.453125" style="135" customWidth="1"/>
    <col min="13345" max="13346" width="1.81640625" style="135" customWidth="1"/>
    <col min="13347" max="13347" width="13.453125" style="135" customWidth="1"/>
    <col min="13348" max="13574" width="8.1796875" style="135"/>
    <col min="13575" max="13575" width="2.81640625" style="135" customWidth="1"/>
    <col min="13576" max="13576" width="49.453125" style="135" customWidth="1"/>
    <col min="13577" max="13577" width="8.81640625" style="135" customWidth="1"/>
    <col min="13578" max="13578" width="1.81640625" style="135" customWidth="1"/>
    <col min="13579" max="13579" width="12.453125" style="135" customWidth="1"/>
    <col min="13580" max="13580" width="1.81640625" style="135" customWidth="1"/>
    <col min="13581" max="13581" width="15.1796875" style="135" customWidth="1"/>
    <col min="13582" max="13582" width="2.453125" style="135" customWidth="1"/>
    <col min="13583" max="13583" width="14" style="135" customWidth="1"/>
    <col min="13584" max="13584" width="2.453125" style="135" customWidth="1"/>
    <col min="13585" max="13585" width="1.453125" style="135" customWidth="1"/>
    <col min="13586" max="13586" width="13.81640625" style="135" bestFit="1" customWidth="1"/>
    <col min="13587" max="13587" width="1.453125" style="135" customWidth="1"/>
    <col min="13588" max="13588" width="17.453125" style="135" customWidth="1"/>
    <col min="13589" max="13589" width="1.453125" style="135" customWidth="1"/>
    <col min="13590" max="13590" width="3" style="135" customWidth="1"/>
    <col min="13591" max="13591" width="13.453125" style="135" customWidth="1"/>
    <col min="13592" max="13592" width="2.453125" style="135" customWidth="1"/>
    <col min="13593" max="13593" width="2.81640625" style="135" customWidth="1"/>
    <col min="13594" max="13594" width="13.453125" style="135" customWidth="1"/>
    <col min="13595" max="13595" width="2.81640625" style="135" customWidth="1"/>
    <col min="13596" max="13596" width="3.1796875" style="135" customWidth="1"/>
    <col min="13597" max="13597" width="16.1796875" style="135" bestFit="1" customWidth="1"/>
    <col min="13598" max="13598" width="3.1796875" style="135" customWidth="1"/>
    <col min="13599" max="13599" width="1.81640625" style="135" customWidth="1"/>
    <col min="13600" max="13600" width="12.453125" style="135" customWidth="1"/>
    <col min="13601" max="13602" width="1.81640625" style="135" customWidth="1"/>
    <col min="13603" max="13603" width="13.453125" style="135" customWidth="1"/>
    <col min="13604" max="13830" width="8.1796875" style="135"/>
    <col min="13831" max="13831" width="2.81640625" style="135" customWidth="1"/>
    <col min="13832" max="13832" width="49.453125" style="135" customWidth="1"/>
    <col min="13833" max="13833" width="8.81640625" style="135" customWidth="1"/>
    <col min="13834" max="13834" width="1.81640625" style="135" customWidth="1"/>
    <col min="13835" max="13835" width="12.453125" style="135" customWidth="1"/>
    <col min="13836" max="13836" width="1.81640625" style="135" customWidth="1"/>
    <col min="13837" max="13837" width="15.1796875" style="135" customWidth="1"/>
    <col min="13838" max="13838" width="2.453125" style="135" customWidth="1"/>
    <col min="13839" max="13839" width="14" style="135" customWidth="1"/>
    <col min="13840" max="13840" width="2.453125" style="135" customWidth="1"/>
    <col min="13841" max="13841" width="1.453125" style="135" customWidth="1"/>
    <col min="13842" max="13842" width="13.81640625" style="135" bestFit="1" customWidth="1"/>
    <col min="13843" max="13843" width="1.453125" style="135" customWidth="1"/>
    <col min="13844" max="13844" width="17.453125" style="135" customWidth="1"/>
    <col min="13845" max="13845" width="1.453125" style="135" customWidth="1"/>
    <col min="13846" max="13846" width="3" style="135" customWidth="1"/>
    <col min="13847" max="13847" width="13.453125" style="135" customWidth="1"/>
    <col min="13848" max="13848" width="2.453125" style="135" customWidth="1"/>
    <col min="13849" max="13849" width="2.81640625" style="135" customWidth="1"/>
    <col min="13850" max="13850" width="13.453125" style="135" customWidth="1"/>
    <col min="13851" max="13851" width="2.81640625" style="135" customWidth="1"/>
    <col min="13852" max="13852" width="3.1796875" style="135" customWidth="1"/>
    <col min="13853" max="13853" width="16.1796875" style="135" bestFit="1" customWidth="1"/>
    <col min="13854" max="13854" width="3.1796875" style="135" customWidth="1"/>
    <col min="13855" max="13855" width="1.81640625" style="135" customWidth="1"/>
    <col min="13856" max="13856" width="12.453125" style="135" customWidth="1"/>
    <col min="13857" max="13858" width="1.81640625" style="135" customWidth="1"/>
    <col min="13859" max="13859" width="13.453125" style="135" customWidth="1"/>
    <col min="13860" max="14086" width="8.1796875" style="135"/>
    <col min="14087" max="14087" width="2.81640625" style="135" customWidth="1"/>
    <col min="14088" max="14088" width="49.453125" style="135" customWidth="1"/>
    <col min="14089" max="14089" width="8.81640625" style="135" customWidth="1"/>
    <col min="14090" max="14090" width="1.81640625" style="135" customWidth="1"/>
    <col min="14091" max="14091" width="12.453125" style="135" customWidth="1"/>
    <col min="14092" max="14092" width="1.81640625" style="135" customWidth="1"/>
    <col min="14093" max="14093" width="15.1796875" style="135" customWidth="1"/>
    <col min="14094" max="14094" width="2.453125" style="135" customWidth="1"/>
    <col min="14095" max="14095" width="14" style="135" customWidth="1"/>
    <col min="14096" max="14096" width="2.453125" style="135" customWidth="1"/>
    <col min="14097" max="14097" width="1.453125" style="135" customWidth="1"/>
    <col min="14098" max="14098" width="13.81640625" style="135" bestFit="1" customWidth="1"/>
    <col min="14099" max="14099" width="1.453125" style="135" customWidth="1"/>
    <col min="14100" max="14100" width="17.453125" style="135" customWidth="1"/>
    <col min="14101" max="14101" width="1.453125" style="135" customWidth="1"/>
    <col min="14102" max="14102" width="3" style="135" customWidth="1"/>
    <col min="14103" max="14103" width="13.453125" style="135" customWidth="1"/>
    <col min="14104" max="14104" width="2.453125" style="135" customWidth="1"/>
    <col min="14105" max="14105" width="2.81640625" style="135" customWidth="1"/>
    <col min="14106" max="14106" width="13.453125" style="135" customWidth="1"/>
    <col min="14107" max="14107" width="2.81640625" style="135" customWidth="1"/>
    <col min="14108" max="14108" width="3.1796875" style="135" customWidth="1"/>
    <col min="14109" max="14109" width="16.1796875" style="135" bestFit="1" customWidth="1"/>
    <col min="14110" max="14110" width="3.1796875" style="135" customWidth="1"/>
    <col min="14111" max="14111" width="1.81640625" style="135" customWidth="1"/>
    <col min="14112" max="14112" width="12.453125" style="135" customWidth="1"/>
    <col min="14113" max="14114" width="1.81640625" style="135" customWidth="1"/>
    <col min="14115" max="14115" width="13.453125" style="135" customWidth="1"/>
    <col min="14116" max="14342" width="8.1796875" style="135"/>
    <col min="14343" max="14343" width="2.81640625" style="135" customWidth="1"/>
    <col min="14344" max="14344" width="49.453125" style="135" customWidth="1"/>
    <col min="14345" max="14345" width="8.81640625" style="135" customWidth="1"/>
    <col min="14346" max="14346" width="1.81640625" style="135" customWidth="1"/>
    <col min="14347" max="14347" width="12.453125" style="135" customWidth="1"/>
    <col min="14348" max="14348" width="1.81640625" style="135" customWidth="1"/>
    <col min="14349" max="14349" width="15.1796875" style="135" customWidth="1"/>
    <col min="14350" max="14350" width="2.453125" style="135" customWidth="1"/>
    <col min="14351" max="14351" width="14" style="135" customWidth="1"/>
    <col min="14352" max="14352" width="2.453125" style="135" customWidth="1"/>
    <col min="14353" max="14353" width="1.453125" style="135" customWidth="1"/>
    <col min="14354" max="14354" width="13.81640625" style="135" bestFit="1" customWidth="1"/>
    <col min="14355" max="14355" width="1.453125" style="135" customWidth="1"/>
    <col min="14356" max="14356" width="17.453125" style="135" customWidth="1"/>
    <col min="14357" max="14357" width="1.453125" style="135" customWidth="1"/>
    <col min="14358" max="14358" width="3" style="135" customWidth="1"/>
    <col min="14359" max="14359" width="13.453125" style="135" customWidth="1"/>
    <col min="14360" max="14360" width="2.453125" style="135" customWidth="1"/>
    <col min="14361" max="14361" width="2.81640625" style="135" customWidth="1"/>
    <col min="14362" max="14362" width="13.453125" style="135" customWidth="1"/>
    <col min="14363" max="14363" width="2.81640625" style="135" customWidth="1"/>
    <col min="14364" max="14364" width="3.1796875" style="135" customWidth="1"/>
    <col min="14365" max="14365" width="16.1796875" style="135" bestFit="1" customWidth="1"/>
    <col min="14366" max="14366" width="3.1796875" style="135" customWidth="1"/>
    <col min="14367" max="14367" width="1.81640625" style="135" customWidth="1"/>
    <col min="14368" max="14368" width="12.453125" style="135" customWidth="1"/>
    <col min="14369" max="14370" width="1.81640625" style="135" customWidth="1"/>
    <col min="14371" max="14371" width="13.453125" style="135" customWidth="1"/>
    <col min="14372" max="14598" width="8.1796875" style="135"/>
    <col min="14599" max="14599" width="2.81640625" style="135" customWidth="1"/>
    <col min="14600" max="14600" width="49.453125" style="135" customWidth="1"/>
    <col min="14601" max="14601" width="8.81640625" style="135" customWidth="1"/>
    <col min="14602" max="14602" width="1.81640625" style="135" customWidth="1"/>
    <col min="14603" max="14603" width="12.453125" style="135" customWidth="1"/>
    <col min="14604" max="14604" width="1.81640625" style="135" customWidth="1"/>
    <col min="14605" max="14605" width="15.1796875" style="135" customWidth="1"/>
    <col min="14606" max="14606" width="2.453125" style="135" customWidth="1"/>
    <col min="14607" max="14607" width="14" style="135" customWidth="1"/>
    <col min="14608" max="14608" width="2.453125" style="135" customWidth="1"/>
    <col min="14609" max="14609" width="1.453125" style="135" customWidth="1"/>
    <col min="14610" max="14610" width="13.81640625" style="135" bestFit="1" customWidth="1"/>
    <col min="14611" max="14611" width="1.453125" style="135" customWidth="1"/>
    <col min="14612" max="14612" width="17.453125" style="135" customWidth="1"/>
    <col min="14613" max="14613" width="1.453125" style="135" customWidth="1"/>
    <col min="14614" max="14614" width="3" style="135" customWidth="1"/>
    <col min="14615" max="14615" width="13.453125" style="135" customWidth="1"/>
    <col min="14616" max="14616" width="2.453125" style="135" customWidth="1"/>
    <col min="14617" max="14617" width="2.81640625" style="135" customWidth="1"/>
    <col min="14618" max="14618" width="13.453125" style="135" customWidth="1"/>
    <col min="14619" max="14619" width="2.81640625" style="135" customWidth="1"/>
    <col min="14620" max="14620" width="3.1796875" style="135" customWidth="1"/>
    <col min="14621" max="14621" width="16.1796875" style="135" bestFit="1" customWidth="1"/>
    <col min="14622" max="14622" width="3.1796875" style="135" customWidth="1"/>
    <col min="14623" max="14623" width="1.81640625" style="135" customWidth="1"/>
    <col min="14624" max="14624" width="12.453125" style="135" customWidth="1"/>
    <col min="14625" max="14626" width="1.81640625" style="135" customWidth="1"/>
    <col min="14627" max="14627" width="13.453125" style="135" customWidth="1"/>
    <col min="14628" max="14854" width="8.1796875" style="135"/>
    <col min="14855" max="14855" width="2.81640625" style="135" customWidth="1"/>
    <col min="14856" max="14856" width="49.453125" style="135" customWidth="1"/>
    <col min="14857" max="14857" width="8.81640625" style="135" customWidth="1"/>
    <col min="14858" max="14858" width="1.81640625" style="135" customWidth="1"/>
    <col min="14859" max="14859" width="12.453125" style="135" customWidth="1"/>
    <col min="14860" max="14860" width="1.81640625" style="135" customWidth="1"/>
    <col min="14861" max="14861" width="15.1796875" style="135" customWidth="1"/>
    <col min="14862" max="14862" width="2.453125" style="135" customWidth="1"/>
    <col min="14863" max="14863" width="14" style="135" customWidth="1"/>
    <col min="14864" max="14864" width="2.453125" style="135" customWidth="1"/>
    <col min="14865" max="14865" width="1.453125" style="135" customWidth="1"/>
    <col min="14866" max="14866" width="13.81640625" style="135" bestFit="1" customWidth="1"/>
    <col min="14867" max="14867" width="1.453125" style="135" customWidth="1"/>
    <col min="14868" max="14868" width="17.453125" style="135" customWidth="1"/>
    <col min="14869" max="14869" width="1.453125" style="135" customWidth="1"/>
    <col min="14870" max="14870" width="3" style="135" customWidth="1"/>
    <col min="14871" max="14871" width="13.453125" style="135" customWidth="1"/>
    <col min="14872" max="14872" width="2.453125" style="135" customWidth="1"/>
    <col min="14873" max="14873" width="2.81640625" style="135" customWidth="1"/>
    <col min="14874" max="14874" width="13.453125" style="135" customWidth="1"/>
    <col min="14875" max="14875" width="2.81640625" style="135" customWidth="1"/>
    <col min="14876" max="14876" width="3.1796875" style="135" customWidth="1"/>
    <col min="14877" max="14877" width="16.1796875" style="135" bestFit="1" customWidth="1"/>
    <col min="14878" max="14878" width="3.1796875" style="135" customWidth="1"/>
    <col min="14879" max="14879" width="1.81640625" style="135" customWidth="1"/>
    <col min="14880" max="14880" width="12.453125" style="135" customWidth="1"/>
    <col min="14881" max="14882" width="1.81640625" style="135" customWidth="1"/>
    <col min="14883" max="14883" width="13.453125" style="135" customWidth="1"/>
    <col min="14884" max="15110" width="8.1796875" style="135"/>
    <col min="15111" max="15111" width="2.81640625" style="135" customWidth="1"/>
    <col min="15112" max="15112" width="49.453125" style="135" customWidth="1"/>
    <col min="15113" max="15113" width="8.81640625" style="135" customWidth="1"/>
    <col min="15114" max="15114" width="1.81640625" style="135" customWidth="1"/>
    <col min="15115" max="15115" width="12.453125" style="135" customWidth="1"/>
    <col min="15116" max="15116" width="1.81640625" style="135" customWidth="1"/>
    <col min="15117" max="15117" width="15.1796875" style="135" customWidth="1"/>
    <col min="15118" max="15118" width="2.453125" style="135" customWidth="1"/>
    <col min="15119" max="15119" width="14" style="135" customWidth="1"/>
    <col min="15120" max="15120" width="2.453125" style="135" customWidth="1"/>
    <col min="15121" max="15121" width="1.453125" style="135" customWidth="1"/>
    <col min="15122" max="15122" width="13.81640625" style="135" bestFit="1" customWidth="1"/>
    <col min="15123" max="15123" width="1.453125" style="135" customWidth="1"/>
    <col min="15124" max="15124" width="17.453125" style="135" customWidth="1"/>
    <col min="15125" max="15125" width="1.453125" style="135" customWidth="1"/>
    <col min="15126" max="15126" width="3" style="135" customWidth="1"/>
    <col min="15127" max="15127" width="13.453125" style="135" customWidth="1"/>
    <col min="15128" max="15128" width="2.453125" style="135" customWidth="1"/>
    <col min="15129" max="15129" width="2.81640625" style="135" customWidth="1"/>
    <col min="15130" max="15130" width="13.453125" style="135" customWidth="1"/>
    <col min="15131" max="15131" width="2.81640625" style="135" customWidth="1"/>
    <col min="15132" max="15132" width="3.1796875" style="135" customWidth="1"/>
    <col min="15133" max="15133" width="16.1796875" style="135" bestFit="1" customWidth="1"/>
    <col min="15134" max="15134" width="3.1796875" style="135" customWidth="1"/>
    <col min="15135" max="15135" width="1.81640625" style="135" customWidth="1"/>
    <col min="15136" max="15136" width="12.453125" style="135" customWidth="1"/>
    <col min="15137" max="15138" width="1.81640625" style="135" customWidth="1"/>
    <col min="15139" max="15139" width="13.453125" style="135" customWidth="1"/>
    <col min="15140" max="15366" width="8.1796875" style="135"/>
    <col min="15367" max="15367" width="2.81640625" style="135" customWidth="1"/>
    <col min="15368" max="15368" width="49.453125" style="135" customWidth="1"/>
    <col min="15369" max="15369" width="8.81640625" style="135" customWidth="1"/>
    <col min="15370" max="15370" width="1.81640625" style="135" customWidth="1"/>
    <col min="15371" max="15371" width="12.453125" style="135" customWidth="1"/>
    <col min="15372" max="15372" width="1.81640625" style="135" customWidth="1"/>
    <col min="15373" max="15373" width="15.1796875" style="135" customWidth="1"/>
    <col min="15374" max="15374" width="2.453125" style="135" customWidth="1"/>
    <col min="15375" max="15375" width="14" style="135" customWidth="1"/>
    <col min="15376" max="15376" width="2.453125" style="135" customWidth="1"/>
    <col min="15377" max="15377" width="1.453125" style="135" customWidth="1"/>
    <col min="15378" max="15378" width="13.81640625" style="135" bestFit="1" customWidth="1"/>
    <col min="15379" max="15379" width="1.453125" style="135" customWidth="1"/>
    <col min="15380" max="15380" width="17.453125" style="135" customWidth="1"/>
    <col min="15381" max="15381" width="1.453125" style="135" customWidth="1"/>
    <col min="15382" max="15382" width="3" style="135" customWidth="1"/>
    <col min="15383" max="15383" width="13.453125" style="135" customWidth="1"/>
    <col min="15384" max="15384" width="2.453125" style="135" customWidth="1"/>
    <col min="15385" max="15385" width="2.81640625" style="135" customWidth="1"/>
    <col min="15386" max="15386" width="13.453125" style="135" customWidth="1"/>
    <col min="15387" max="15387" width="2.81640625" style="135" customWidth="1"/>
    <col min="15388" max="15388" width="3.1796875" style="135" customWidth="1"/>
    <col min="15389" max="15389" width="16.1796875" style="135" bestFit="1" customWidth="1"/>
    <col min="15390" max="15390" width="3.1796875" style="135" customWidth="1"/>
    <col min="15391" max="15391" width="1.81640625" style="135" customWidth="1"/>
    <col min="15392" max="15392" width="12.453125" style="135" customWidth="1"/>
    <col min="15393" max="15394" width="1.81640625" style="135" customWidth="1"/>
    <col min="15395" max="15395" width="13.453125" style="135" customWidth="1"/>
    <col min="15396" max="15622" width="8.1796875" style="135"/>
    <col min="15623" max="15623" width="2.81640625" style="135" customWidth="1"/>
    <col min="15624" max="15624" width="49.453125" style="135" customWidth="1"/>
    <col min="15625" max="15625" width="8.81640625" style="135" customWidth="1"/>
    <col min="15626" max="15626" width="1.81640625" style="135" customWidth="1"/>
    <col min="15627" max="15627" width="12.453125" style="135" customWidth="1"/>
    <col min="15628" max="15628" width="1.81640625" style="135" customWidth="1"/>
    <col min="15629" max="15629" width="15.1796875" style="135" customWidth="1"/>
    <col min="15630" max="15630" width="2.453125" style="135" customWidth="1"/>
    <col min="15631" max="15631" width="14" style="135" customWidth="1"/>
    <col min="15632" max="15632" width="2.453125" style="135" customWidth="1"/>
    <col min="15633" max="15633" width="1.453125" style="135" customWidth="1"/>
    <col min="15634" max="15634" width="13.81640625" style="135" bestFit="1" customWidth="1"/>
    <col min="15635" max="15635" width="1.453125" style="135" customWidth="1"/>
    <col min="15636" max="15636" width="17.453125" style="135" customWidth="1"/>
    <col min="15637" max="15637" width="1.453125" style="135" customWidth="1"/>
    <col min="15638" max="15638" width="3" style="135" customWidth="1"/>
    <col min="15639" max="15639" width="13.453125" style="135" customWidth="1"/>
    <col min="15640" max="15640" width="2.453125" style="135" customWidth="1"/>
    <col min="15641" max="15641" width="2.81640625" style="135" customWidth="1"/>
    <col min="15642" max="15642" width="13.453125" style="135" customWidth="1"/>
    <col min="15643" max="15643" width="2.81640625" style="135" customWidth="1"/>
    <col min="15644" max="15644" width="3.1796875" style="135" customWidth="1"/>
    <col min="15645" max="15645" width="16.1796875" style="135" bestFit="1" customWidth="1"/>
    <col min="15646" max="15646" width="3.1796875" style="135" customWidth="1"/>
    <col min="15647" max="15647" width="1.81640625" style="135" customWidth="1"/>
    <col min="15648" max="15648" width="12.453125" style="135" customWidth="1"/>
    <col min="15649" max="15650" width="1.81640625" style="135" customWidth="1"/>
    <col min="15651" max="15651" width="13.453125" style="135" customWidth="1"/>
    <col min="15652" max="15878" width="8.1796875" style="135"/>
    <col min="15879" max="15879" width="2.81640625" style="135" customWidth="1"/>
    <col min="15880" max="15880" width="49.453125" style="135" customWidth="1"/>
    <col min="15881" max="15881" width="8.81640625" style="135" customWidth="1"/>
    <col min="15882" max="15882" width="1.81640625" style="135" customWidth="1"/>
    <col min="15883" max="15883" width="12.453125" style="135" customWidth="1"/>
    <col min="15884" max="15884" width="1.81640625" style="135" customWidth="1"/>
    <col min="15885" max="15885" width="15.1796875" style="135" customWidth="1"/>
    <col min="15886" max="15886" width="2.453125" style="135" customWidth="1"/>
    <col min="15887" max="15887" width="14" style="135" customWidth="1"/>
    <col min="15888" max="15888" width="2.453125" style="135" customWidth="1"/>
    <col min="15889" max="15889" width="1.453125" style="135" customWidth="1"/>
    <col min="15890" max="15890" width="13.81640625" style="135" bestFit="1" customWidth="1"/>
    <col min="15891" max="15891" width="1.453125" style="135" customWidth="1"/>
    <col min="15892" max="15892" width="17.453125" style="135" customWidth="1"/>
    <col min="15893" max="15893" width="1.453125" style="135" customWidth="1"/>
    <col min="15894" max="15894" width="3" style="135" customWidth="1"/>
    <col min="15895" max="15895" width="13.453125" style="135" customWidth="1"/>
    <col min="15896" max="15896" width="2.453125" style="135" customWidth="1"/>
    <col min="15897" max="15897" width="2.81640625" style="135" customWidth="1"/>
    <col min="15898" max="15898" width="13.453125" style="135" customWidth="1"/>
    <col min="15899" max="15899" width="2.81640625" style="135" customWidth="1"/>
    <col min="15900" max="15900" width="3.1796875" style="135" customWidth="1"/>
    <col min="15901" max="15901" width="16.1796875" style="135" bestFit="1" customWidth="1"/>
    <col min="15902" max="15902" width="3.1796875" style="135" customWidth="1"/>
    <col min="15903" max="15903" width="1.81640625" style="135" customWidth="1"/>
    <col min="15904" max="15904" width="12.453125" style="135" customWidth="1"/>
    <col min="15905" max="15906" width="1.81640625" style="135" customWidth="1"/>
    <col min="15907" max="15907" width="13.453125" style="135" customWidth="1"/>
    <col min="15908" max="16134" width="8.1796875" style="135"/>
    <col min="16135" max="16135" width="2.81640625" style="135" customWidth="1"/>
    <col min="16136" max="16136" width="49.453125" style="135" customWidth="1"/>
    <col min="16137" max="16137" width="8.81640625" style="135" customWidth="1"/>
    <col min="16138" max="16138" width="1.81640625" style="135" customWidth="1"/>
    <col min="16139" max="16139" width="12.453125" style="135" customWidth="1"/>
    <col min="16140" max="16140" width="1.81640625" style="135" customWidth="1"/>
    <col min="16141" max="16141" width="15.1796875" style="135" customWidth="1"/>
    <col min="16142" max="16142" width="2.453125" style="135" customWidth="1"/>
    <col min="16143" max="16143" width="14" style="135" customWidth="1"/>
    <col min="16144" max="16144" width="2.453125" style="135" customWidth="1"/>
    <col min="16145" max="16145" width="1.453125" style="135" customWidth="1"/>
    <col min="16146" max="16146" width="13.81640625" style="135" bestFit="1" customWidth="1"/>
    <col min="16147" max="16147" width="1.453125" style="135" customWidth="1"/>
    <col min="16148" max="16148" width="17.453125" style="135" customWidth="1"/>
    <col min="16149" max="16149" width="1.453125" style="135" customWidth="1"/>
    <col min="16150" max="16150" width="3" style="135" customWidth="1"/>
    <col min="16151" max="16151" width="13.453125" style="135" customWidth="1"/>
    <col min="16152" max="16152" width="2.453125" style="135" customWidth="1"/>
    <col min="16153" max="16153" width="2.81640625" style="135" customWidth="1"/>
    <col min="16154" max="16154" width="13.453125" style="135" customWidth="1"/>
    <col min="16155" max="16155" width="2.81640625" style="135" customWidth="1"/>
    <col min="16156" max="16156" width="3.1796875" style="135" customWidth="1"/>
    <col min="16157" max="16157" width="16.1796875" style="135" bestFit="1" customWidth="1"/>
    <col min="16158" max="16158" width="3.1796875" style="135" customWidth="1"/>
    <col min="16159" max="16159" width="1.81640625" style="135" customWidth="1"/>
    <col min="16160" max="16160" width="12.453125" style="135" customWidth="1"/>
    <col min="16161" max="16162" width="1.81640625" style="135" customWidth="1"/>
    <col min="16163" max="16163" width="13.453125" style="135" customWidth="1"/>
    <col min="16164" max="16384" width="8.1796875" style="135"/>
  </cols>
  <sheetData>
    <row r="1" spans="1:38" s="136" customFormat="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57"/>
      <c r="AK1" s="157"/>
      <c r="AL1" s="157"/>
    </row>
    <row r="2" spans="1:38" s="136" customFormat="1" ht="21" customHeight="1">
      <c r="A2" s="192" t="s">
        <v>119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</row>
    <row r="3" spans="1:38" s="136" customFormat="1" ht="21" customHeight="1">
      <c r="A3" s="192" t="s">
        <v>86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</row>
    <row r="4" spans="1:38" s="136" customFormat="1" ht="21" customHeight="1">
      <c r="A4" s="158"/>
      <c r="B4" s="158"/>
      <c r="C4" s="159"/>
      <c r="D4" s="160"/>
      <c r="E4" s="193" t="s">
        <v>3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</row>
    <row r="5" spans="1:38" s="136" customFormat="1" ht="6" customHeight="1">
      <c r="C5" s="161"/>
      <c r="D5" s="162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</row>
    <row r="6" spans="1:38" s="136" customFormat="1" ht="21" customHeight="1">
      <c r="C6" s="163"/>
      <c r="D6" s="194" t="s">
        <v>120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</row>
    <row r="7" spans="1:38" s="136" customFormat="1" ht="21" customHeight="1">
      <c r="C7" s="163"/>
      <c r="D7" s="195" t="s">
        <v>121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64" t="s">
        <v>122</v>
      </c>
      <c r="AF7" s="164"/>
      <c r="AG7" s="164"/>
      <c r="AH7" s="113"/>
      <c r="AI7" s="165" t="s">
        <v>123</v>
      </c>
    </row>
    <row r="8" spans="1:38" s="136" customFormat="1" ht="21" customHeight="1">
      <c r="C8" s="140"/>
      <c r="D8" s="190" t="s">
        <v>124</v>
      </c>
      <c r="E8" s="190"/>
      <c r="F8" s="190"/>
      <c r="G8" s="166" t="s">
        <v>125</v>
      </c>
      <c r="H8" s="190" t="s">
        <v>126</v>
      </c>
      <c r="I8" s="190"/>
      <c r="J8" s="190"/>
      <c r="K8" s="166"/>
      <c r="L8" s="197" t="s">
        <v>77</v>
      </c>
      <c r="M8" s="197"/>
      <c r="N8" s="197"/>
      <c r="O8" s="165"/>
      <c r="P8" s="165"/>
      <c r="Q8" s="196" t="s">
        <v>127</v>
      </c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0" t="s">
        <v>128</v>
      </c>
      <c r="AC8" s="190"/>
      <c r="AD8" s="190"/>
      <c r="AE8" s="191" t="s">
        <v>129</v>
      </c>
      <c r="AF8" s="191"/>
      <c r="AG8" s="191"/>
      <c r="AH8" s="167"/>
      <c r="AI8" s="165"/>
    </row>
    <row r="9" spans="1:38" s="136" customFormat="1" ht="21" customHeight="1">
      <c r="C9" s="140" t="s">
        <v>6</v>
      </c>
      <c r="D9" s="190" t="s">
        <v>130</v>
      </c>
      <c r="E9" s="190"/>
      <c r="F9" s="190"/>
      <c r="G9" s="167" t="s">
        <v>131</v>
      </c>
      <c r="H9" s="190" t="s">
        <v>132</v>
      </c>
      <c r="I9" s="190"/>
      <c r="J9" s="190"/>
      <c r="K9" s="167"/>
      <c r="L9" s="168" t="s">
        <v>133</v>
      </c>
      <c r="M9" s="198" t="s">
        <v>79</v>
      </c>
      <c r="N9" s="198"/>
      <c r="O9" s="198"/>
      <c r="P9" s="191" t="s">
        <v>134</v>
      </c>
      <c r="Q9" s="191"/>
      <c r="R9" s="191"/>
      <c r="S9" s="191" t="s">
        <v>135</v>
      </c>
      <c r="T9" s="191"/>
      <c r="U9" s="191"/>
      <c r="V9" s="191" t="s">
        <v>136</v>
      </c>
      <c r="W9" s="191"/>
      <c r="X9" s="191"/>
      <c r="Y9" s="191" t="s">
        <v>137</v>
      </c>
      <c r="Z9" s="191"/>
      <c r="AA9" s="191"/>
      <c r="AB9" s="190" t="s">
        <v>138</v>
      </c>
      <c r="AC9" s="190"/>
      <c r="AD9" s="190"/>
      <c r="AH9" s="168"/>
    </row>
    <row r="10" spans="1:38" s="136" customFormat="1" ht="21" customHeight="1">
      <c r="C10" s="140"/>
      <c r="D10" s="190" t="s">
        <v>139</v>
      </c>
      <c r="E10" s="190"/>
      <c r="F10" s="190"/>
      <c r="G10" s="167" t="s">
        <v>139</v>
      </c>
      <c r="H10" s="190" t="s">
        <v>140</v>
      </c>
      <c r="I10" s="190"/>
      <c r="J10" s="190"/>
      <c r="K10" s="167"/>
      <c r="L10" s="168" t="s">
        <v>141</v>
      </c>
      <c r="M10" s="168"/>
      <c r="N10" s="168"/>
      <c r="O10" s="168"/>
      <c r="P10" s="191" t="s">
        <v>142</v>
      </c>
      <c r="Q10" s="191"/>
      <c r="R10" s="191"/>
      <c r="S10" s="191" t="s">
        <v>143</v>
      </c>
      <c r="T10" s="191"/>
      <c r="U10" s="191"/>
      <c r="V10" s="191" t="s">
        <v>144</v>
      </c>
      <c r="W10" s="191"/>
      <c r="X10" s="191"/>
      <c r="Y10" s="191" t="s">
        <v>145</v>
      </c>
      <c r="Z10" s="191"/>
      <c r="AA10" s="191"/>
      <c r="AB10" s="191"/>
      <c r="AC10" s="191"/>
      <c r="AD10" s="191"/>
      <c r="AE10" s="153"/>
      <c r="AF10" s="169"/>
      <c r="AG10" s="167"/>
      <c r="AH10" s="167"/>
      <c r="AI10" s="165"/>
    </row>
    <row r="11" spans="1:38" s="136" customFormat="1" ht="21" customHeight="1">
      <c r="C11" s="140"/>
      <c r="D11" s="153"/>
      <c r="E11" s="167"/>
      <c r="F11" s="167"/>
      <c r="G11" s="167"/>
      <c r="H11" s="190" t="s">
        <v>257</v>
      </c>
      <c r="I11" s="190"/>
      <c r="J11" s="190"/>
      <c r="K11" s="167"/>
      <c r="L11" s="168"/>
      <c r="M11" s="168"/>
      <c r="N11" s="168"/>
      <c r="O11" s="168"/>
      <c r="P11" s="191" t="s">
        <v>146</v>
      </c>
      <c r="Q11" s="191"/>
      <c r="R11" s="191"/>
      <c r="S11" s="191" t="s">
        <v>147</v>
      </c>
      <c r="T11" s="191"/>
      <c r="U11" s="191"/>
      <c r="V11" s="191" t="s">
        <v>148</v>
      </c>
      <c r="W11" s="191"/>
      <c r="X11" s="191"/>
      <c r="Y11" s="191" t="s">
        <v>149</v>
      </c>
      <c r="Z11" s="191"/>
      <c r="AA11" s="191"/>
      <c r="AC11" s="168"/>
      <c r="AD11" s="168"/>
      <c r="AE11" s="153"/>
      <c r="AF11" s="168"/>
      <c r="AG11" s="167"/>
      <c r="AH11" s="167"/>
      <c r="AI11" s="165"/>
    </row>
    <row r="12" spans="1:38" s="136" customFormat="1" ht="21" customHeight="1">
      <c r="C12" s="140"/>
      <c r="D12" s="153"/>
      <c r="E12" s="167"/>
      <c r="F12" s="167"/>
      <c r="G12" s="167"/>
      <c r="H12" s="190"/>
      <c r="I12" s="190"/>
      <c r="J12" s="190"/>
      <c r="K12" s="167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C12" s="168"/>
      <c r="AD12" s="168"/>
      <c r="AE12" s="153"/>
      <c r="AF12" s="168"/>
      <c r="AG12" s="167"/>
      <c r="AH12" s="167"/>
      <c r="AI12" s="165"/>
    </row>
    <row r="13" spans="1:38" s="136" customFormat="1" ht="21" customHeight="1">
      <c r="C13" s="140"/>
      <c r="D13" s="153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8" ht="21" customHeight="1">
      <c r="A14" s="147" t="s">
        <v>150</v>
      </c>
      <c r="B14" s="145"/>
      <c r="E14" s="8">
        <v>2734947</v>
      </c>
      <c r="F14" s="19"/>
      <c r="G14" s="8">
        <v>9002590</v>
      </c>
      <c r="H14" s="8"/>
      <c r="I14" s="29">
        <v>567451</v>
      </c>
      <c r="J14" s="114"/>
      <c r="K14" s="114"/>
      <c r="L14" s="8">
        <v>48160</v>
      </c>
      <c r="M14" s="8"/>
      <c r="N14" s="8">
        <v>7841205</v>
      </c>
      <c r="O14" s="8"/>
      <c r="P14" s="8"/>
      <c r="Q14" s="115">
        <v>-126685</v>
      </c>
      <c r="R14" s="8"/>
      <c r="S14" s="8"/>
      <c r="T14" s="8">
        <v>-4148</v>
      </c>
      <c r="U14" s="8"/>
      <c r="V14" s="8"/>
      <c r="W14" s="8">
        <v>-328165</v>
      </c>
      <c r="X14" s="8"/>
      <c r="Y14" s="8"/>
      <c r="Z14" s="8">
        <v>-458998</v>
      </c>
      <c r="AA14" s="8"/>
      <c r="AB14" s="8"/>
      <c r="AC14" s="8">
        <v>19735355</v>
      </c>
      <c r="AD14" s="8"/>
      <c r="AE14" s="8">
        <v>0</v>
      </c>
      <c r="AF14" s="8">
        <v>1764171</v>
      </c>
      <c r="AG14" s="19"/>
      <c r="AH14" s="19"/>
      <c r="AI14" s="1">
        <v>21499526</v>
      </c>
    </row>
    <row r="15" spans="1:38" ht="21" customHeight="1">
      <c r="A15" s="121" t="s">
        <v>151</v>
      </c>
      <c r="B15" s="145"/>
      <c r="C15" s="15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1"/>
      <c r="S15" s="1"/>
      <c r="T15" s="2"/>
      <c r="U15" s="1"/>
      <c r="V15" s="1"/>
      <c r="W15" s="116"/>
      <c r="X15" s="1"/>
      <c r="Y15" s="1"/>
      <c r="Z15" s="116"/>
      <c r="AA15" s="1"/>
      <c r="AB15" s="1"/>
      <c r="AC15" s="1"/>
      <c r="AD15" s="1"/>
      <c r="AE15" s="1"/>
      <c r="AF15" s="1"/>
      <c r="AG15" s="1"/>
      <c r="AH15" s="1"/>
      <c r="AI15" s="1"/>
    </row>
    <row r="16" spans="1:38" ht="21" customHeight="1">
      <c r="A16" s="121"/>
      <c r="B16" s="145" t="s">
        <v>253</v>
      </c>
      <c r="C16" s="152"/>
      <c r="E16" s="115" t="s">
        <v>14</v>
      </c>
      <c r="F16" s="114"/>
      <c r="G16" s="115" t="s">
        <v>14</v>
      </c>
      <c r="H16" s="114"/>
      <c r="I16" s="115" t="s">
        <v>14</v>
      </c>
      <c r="J16" s="116"/>
      <c r="K16" s="116"/>
      <c r="L16" s="115" t="s">
        <v>14</v>
      </c>
      <c r="M16" s="15"/>
      <c r="N16" s="115" t="s">
        <v>14</v>
      </c>
      <c r="O16" s="15"/>
      <c r="P16" s="15"/>
      <c r="Q16" s="115" t="s">
        <v>14</v>
      </c>
      <c r="R16" s="15"/>
      <c r="S16" s="15"/>
      <c r="T16" s="115" t="s">
        <v>14</v>
      </c>
      <c r="U16" s="15"/>
      <c r="V16" s="15"/>
      <c r="W16" s="115" t="s">
        <v>14</v>
      </c>
      <c r="X16" s="15"/>
      <c r="Y16" s="15"/>
      <c r="Z16" s="115" t="s">
        <v>14</v>
      </c>
      <c r="AA16" s="15"/>
      <c r="AB16" s="15"/>
      <c r="AC16" s="115" t="s">
        <v>14</v>
      </c>
      <c r="AD16" s="15"/>
      <c r="AE16" s="15"/>
      <c r="AF16" s="1">
        <v>1503799</v>
      </c>
      <c r="AG16" s="15"/>
      <c r="AH16" s="15"/>
      <c r="AI16" s="1">
        <v>1503799</v>
      </c>
    </row>
    <row r="17" spans="1:38" ht="21" customHeight="1">
      <c r="A17" s="121"/>
      <c r="B17" s="145" t="s">
        <v>153</v>
      </c>
      <c r="C17" s="171" t="s">
        <v>243</v>
      </c>
      <c r="E17" s="115" t="s">
        <v>14</v>
      </c>
      <c r="F17" s="114"/>
      <c r="G17" s="115" t="s">
        <v>14</v>
      </c>
      <c r="H17" s="114"/>
      <c r="I17" s="115" t="s">
        <v>14</v>
      </c>
      <c r="J17" s="116"/>
      <c r="K17" s="116"/>
      <c r="L17" s="115" t="s">
        <v>14</v>
      </c>
      <c r="M17" s="15"/>
      <c r="N17" s="29" t="s">
        <v>14</v>
      </c>
      <c r="O17" s="15"/>
      <c r="P17" s="15"/>
      <c r="Q17" s="117" t="s">
        <v>14</v>
      </c>
      <c r="R17" s="15"/>
      <c r="S17" s="15"/>
      <c r="T17" s="115" t="s">
        <v>14</v>
      </c>
      <c r="U17" s="15"/>
      <c r="V17" s="15"/>
      <c r="W17" s="117" t="s">
        <v>14</v>
      </c>
      <c r="X17" s="15"/>
      <c r="Y17" s="15"/>
      <c r="Z17" s="117" t="s">
        <v>14</v>
      </c>
      <c r="AA17" s="15"/>
      <c r="AB17" s="15"/>
      <c r="AC17" s="115" t="s">
        <v>14</v>
      </c>
      <c r="AD17" s="15"/>
      <c r="AE17" s="15"/>
      <c r="AF17" s="1">
        <v>-157144</v>
      </c>
      <c r="AG17" s="15"/>
      <c r="AH17" s="15"/>
      <c r="AI17" s="1">
        <v>-157144</v>
      </c>
    </row>
    <row r="18" spans="1:38" ht="21" customHeight="1">
      <c r="A18" s="121"/>
      <c r="B18" s="121" t="s">
        <v>154</v>
      </c>
      <c r="C18" s="171" t="s">
        <v>243</v>
      </c>
      <c r="E18" s="115" t="s">
        <v>14</v>
      </c>
      <c r="F18" s="15"/>
      <c r="G18" s="115" t="s">
        <v>14</v>
      </c>
      <c r="H18" s="116"/>
      <c r="I18" s="115" t="s">
        <v>14</v>
      </c>
      <c r="J18" s="116"/>
      <c r="K18" s="116"/>
      <c r="L18" s="114">
        <v>4560</v>
      </c>
      <c r="M18" s="15"/>
      <c r="N18" s="8">
        <v>-4560</v>
      </c>
      <c r="O18" s="15"/>
      <c r="P18" s="15"/>
      <c r="Q18" s="117" t="s">
        <v>14</v>
      </c>
      <c r="R18" s="15"/>
      <c r="S18" s="15"/>
      <c r="T18" s="115" t="s">
        <v>14</v>
      </c>
      <c r="U18" s="15"/>
      <c r="V18" s="15"/>
      <c r="W18" s="117" t="s">
        <v>14</v>
      </c>
      <c r="X18" s="15"/>
      <c r="Y18" s="15"/>
      <c r="Z18" s="117" t="s">
        <v>14</v>
      </c>
      <c r="AA18" s="15"/>
      <c r="AB18" s="15"/>
      <c r="AC18" s="115" t="s">
        <v>14</v>
      </c>
      <c r="AD18" s="15"/>
      <c r="AE18" s="15"/>
      <c r="AF18" s="115" t="s">
        <v>14</v>
      </c>
      <c r="AG18" s="15"/>
      <c r="AH18" s="15"/>
      <c r="AI18" s="115" t="s">
        <v>14</v>
      </c>
    </row>
    <row r="19" spans="1:38" ht="21" customHeight="1">
      <c r="A19" s="121"/>
      <c r="B19" s="172" t="s">
        <v>155</v>
      </c>
      <c r="C19" s="171"/>
      <c r="E19" s="115" t="s">
        <v>14</v>
      </c>
      <c r="F19" s="15"/>
      <c r="G19" s="115" t="s">
        <v>14</v>
      </c>
      <c r="H19" s="116"/>
      <c r="I19" s="115" t="s">
        <v>14</v>
      </c>
      <c r="J19" s="116"/>
      <c r="K19" s="116"/>
      <c r="L19" s="115" t="s">
        <v>14</v>
      </c>
      <c r="M19" s="15"/>
      <c r="N19" s="115" t="s">
        <v>14</v>
      </c>
      <c r="O19" s="15"/>
      <c r="P19" s="15"/>
      <c r="Q19" s="117" t="s">
        <v>14</v>
      </c>
      <c r="R19" s="15"/>
      <c r="S19" s="15"/>
      <c r="T19" s="115" t="s">
        <v>14</v>
      </c>
      <c r="U19" s="15"/>
      <c r="V19" s="15"/>
      <c r="W19" s="117" t="s">
        <v>14</v>
      </c>
      <c r="X19" s="15"/>
      <c r="Y19" s="15"/>
      <c r="Z19" s="117" t="s">
        <v>14</v>
      </c>
      <c r="AA19" s="15"/>
      <c r="AB19" s="15"/>
      <c r="AC19" s="115" t="s">
        <v>14</v>
      </c>
      <c r="AD19" s="15"/>
      <c r="AE19" s="15"/>
      <c r="AF19" s="115">
        <v>12329</v>
      </c>
      <c r="AG19" s="15"/>
      <c r="AH19" s="15"/>
      <c r="AI19" s="37">
        <v>12329</v>
      </c>
    </row>
    <row r="20" spans="1:38" ht="21" customHeight="1">
      <c r="A20" s="121"/>
      <c r="B20" s="156" t="s">
        <v>156</v>
      </c>
      <c r="C20" s="152">
        <v>4</v>
      </c>
      <c r="E20" s="115" t="s">
        <v>14</v>
      </c>
      <c r="F20" s="15"/>
      <c r="G20" s="115" t="s">
        <v>14</v>
      </c>
      <c r="H20" s="116"/>
      <c r="I20" s="29">
        <v>-119098</v>
      </c>
      <c r="J20" s="114"/>
      <c r="K20" s="114"/>
      <c r="L20" s="115" t="s">
        <v>14</v>
      </c>
      <c r="M20" s="15"/>
      <c r="N20" s="115" t="s">
        <v>14</v>
      </c>
      <c r="O20" s="15"/>
      <c r="P20" s="15"/>
      <c r="Q20" s="117" t="s">
        <v>14</v>
      </c>
      <c r="R20" s="15"/>
      <c r="S20" s="15"/>
      <c r="T20" s="115" t="s">
        <v>14</v>
      </c>
      <c r="U20" s="15"/>
      <c r="V20" s="15"/>
      <c r="W20" s="117" t="s">
        <v>14</v>
      </c>
      <c r="X20" s="15"/>
      <c r="Y20" s="15"/>
      <c r="Z20" s="117" t="s">
        <v>14</v>
      </c>
      <c r="AA20" s="15"/>
      <c r="AB20" s="15"/>
      <c r="AC20" s="114">
        <v>-119098</v>
      </c>
      <c r="AD20" s="15"/>
      <c r="AE20" s="15"/>
      <c r="AF20" s="114">
        <v>-541070</v>
      </c>
      <c r="AG20" s="15"/>
      <c r="AH20" s="15"/>
      <c r="AI20" s="1">
        <v>-660168</v>
      </c>
    </row>
    <row r="21" spans="1:38" ht="21" customHeight="1">
      <c r="A21" s="121"/>
      <c r="B21" s="156" t="s">
        <v>161</v>
      </c>
      <c r="C21" s="151"/>
      <c r="E21" s="115" t="s">
        <v>14</v>
      </c>
      <c r="F21" s="15"/>
      <c r="G21" s="115" t="s">
        <v>14</v>
      </c>
      <c r="H21" s="116"/>
      <c r="I21" s="115" t="s">
        <v>14</v>
      </c>
      <c r="J21" s="116"/>
      <c r="K21" s="116"/>
      <c r="L21" s="115" t="s">
        <v>14</v>
      </c>
      <c r="M21" s="15"/>
      <c r="N21" s="1">
        <v>-8318</v>
      </c>
      <c r="O21" s="15"/>
      <c r="P21" s="15"/>
      <c r="Q21" s="40">
        <v>-59188</v>
      </c>
      <c r="R21" s="15"/>
      <c r="S21" s="15"/>
      <c r="T21" s="8">
        <v>-116</v>
      </c>
      <c r="U21" s="15"/>
      <c r="V21" s="15"/>
      <c r="W21" s="115">
        <v>-72539</v>
      </c>
      <c r="X21" s="15"/>
      <c r="Y21" s="15"/>
      <c r="Z21" s="115">
        <v>-131843</v>
      </c>
      <c r="AA21" s="15"/>
      <c r="AB21" s="15"/>
      <c r="AC21" s="114">
        <v>-140161</v>
      </c>
      <c r="AD21" s="15"/>
      <c r="AE21" s="15"/>
      <c r="AF21" s="114">
        <v>-111147</v>
      </c>
      <c r="AG21" s="15"/>
      <c r="AH21" s="15"/>
      <c r="AI21" s="1">
        <v>-251308</v>
      </c>
    </row>
    <row r="22" spans="1:38" ht="21" customHeight="1" thickBot="1">
      <c r="A22" s="153" t="s">
        <v>158</v>
      </c>
      <c r="B22" s="145"/>
      <c r="E22" s="22">
        <f>SUM(E14:E21)</f>
        <v>2734947</v>
      </c>
      <c r="F22" s="19"/>
      <c r="G22" s="22">
        <f>SUM(G14:G21)</f>
        <v>9002590</v>
      </c>
      <c r="H22" s="8"/>
      <c r="I22" s="22">
        <f>SUM(I14:I21)</f>
        <v>448353</v>
      </c>
      <c r="J22" s="8"/>
      <c r="K22" s="8"/>
      <c r="L22" s="22">
        <f>SUM(L14:L21)</f>
        <v>52720</v>
      </c>
      <c r="M22" s="19"/>
      <c r="N22" s="22">
        <f>SUM(N14:N21)</f>
        <v>7828327</v>
      </c>
      <c r="O22" s="19"/>
      <c r="P22" s="19"/>
      <c r="Q22" s="12">
        <f>SUM(Q14:Q21)</f>
        <v>-185873</v>
      </c>
      <c r="R22" s="19"/>
      <c r="S22" s="19"/>
      <c r="T22" s="22">
        <f>SUM(T14:T21)</f>
        <v>-4264</v>
      </c>
      <c r="U22" s="19"/>
      <c r="V22" s="19"/>
      <c r="W22" s="22">
        <f>SUM(W14:W21)</f>
        <v>-400704</v>
      </c>
      <c r="X22" s="19"/>
      <c r="Y22" s="19"/>
      <c r="Z22" s="22">
        <f>SUM(Z14:Z21)</f>
        <v>-590841</v>
      </c>
      <c r="AA22" s="19"/>
      <c r="AB22" s="19"/>
      <c r="AC22" s="22">
        <f>SUM(AC14:AC21)</f>
        <v>19476096</v>
      </c>
      <c r="AD22" s="19"/>
      <c r="AE22" s="19"/>
      <c r="AF22" s="22">
        <f>SUM(AF14:AF21)</f>
        <v>2470938</v>
      </c>
      <c r="AG22" s="19"/>
      <c r="AH22" s="19"/>
      <c r="AI22" s="22">
        <f>SUM(AI14:AI21)</f>
        <v>21947034</v>
      </c>
      <c r="AJ22" s="15"/>
      <c r="AK22" s="15"/>
      <c r="AL22" s="15"/>
    </row>
    <row r="23" spans="1:38" ht="10.25" customHeight="1" thickTop="1">
      <c r="A23" s="173"/>
      <c r="B23" s="145"/>
      <c r="E23" s="8"/>
      <c r="F23" s="19"/>
      <c r="G23" s="8"/>
      <c r="H23" s="8"/>
      <c r="I23" s="8"/>
      <c r="J23" s="8"/>
      <c r="K23" s="8"/>
      <c r="L23" s="8"/>
      <c r="M23" s="19"/>
      <c r="N23" s="8"/>
      <c r="O23" s="8"/>
      <c r="P23" s="19"/>
      <c r="Q23" s="36"/>
      <c r="R23" s="19"/>
      <c r="S23" s="19"/>
      <c r="T23" s="36"/>
      <c r="U23" s="19"/>
      <c r="V23" s="19"/>
      <c r="W23" s="19"/>
      <c r="X23" s="19"/>
      <c r="Y23" s="19"/>
      <c r="Z23" s="19"/>
      <c r="AA23" s="19"/>
      <c r="AB23" s="19"/>
      <c r="AC23" s="8"/>
      <c r="AD23" s="8"/>
      <c r="AE23" s="19"/>
      <c r="AF23" s="8"/>
      <c r="AG23" s="19"/>
      <c r="AH23" s="19"/>
      <c r="AI23" s="8"/>
    </row>
    <row r="24" spans="1:38" ht="21" customHeight="1">
      <c r="A24" s="147" t="s">
        <v>159</v>
      </c>
      <c r="B24" s="145"/>
      <c r="E24" s="8">
        <v>2734947</v>
      </c>
      <c r="F24" s="19"/>
      <c r="G24" s="8">
        <v>9002590</v>
      </c>
      <c r="H24" s="8"/>
      <c r="I24" s="8">
        <v>448353</v>
      </c>
      <c r="J24" s="114"/>
      <c r="K24" s="114"/>
      <c r="L24" s="8">
        <v>52720</v>
      </c>
      <c r="M24" s="8"/>
      <c r="N24" s="8">
        <v>7828327</v>
      </c>
      <c r="O24" s="8"/>
      <c r="P24" s="8"/>
      <c r="Q24" s="8">
        <v>-185873</v>
      </c>
      <c r="R24" s="8"/>
      <c r="S24" s="8"/>
      <c r="T24" s="8">
        <v>-4264</v>
      </c>
      <c r="U24" s="8"/>
      <c r="V24" s="8"/>
      <c r="W24" s="8">
        <v>-400704</v>
      </c>
      <c r="X24" s="8"/>
      <c r="Y24" s="8"/>
      <c r="Z24" s="8">
        <v>-590841</v>
      </c>
      <c r="AA24" s="8"/>
      <c r="AB24" s="8"/>
      <c r="AC24" s="8">
        <v>19476096</v>
      </c>
      <c r="AD24" s="8"/>
      <c r="AE24" s="8"/>
      <c r="AF24" s="8">
        <v>2470938</v>
      </c>
      <c r="AG24" s="19"/>
      <c r="AH24" s="19"/>
      <c r="AI24" s="8">
        <v>21947034</v>
      </c>
    </row>
    <row r="25" spans="1:38" ht="21" customHeight="1">
      <c r="A25" s="121" t="s">
        <v>151</v>
      </c>
      <c r="B25" s="14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1"/>
      <c r="S25" s="1"/>
      <c r="T25" s="2"/>
      <c r="U25" s="1"/>
      <c r="V25" s="1"/>
      <c r="W25" s="116"/>
      <c r="X25" s="1"/>
      <c r="Y25" s="1"/>
      <c r="Z25" s="116"/>
      <c r="AA25" s="1"/>
      <c r="AB25" s="1"/>
      <c r="AC25" s="1"/>
      <c r="AD25" s="1"/>
      <c r="AE25" s="1"/>
      <c r="AF25" s="1"/>
      <c r="AG25" s="1"/>
      <c r="AH25" s="1"/>
      <c r="AI25" s="1"/>
    </row>
    <row r="26" spans="1:38" ht="21" customHeight="1">
      <c r="A26" s="121"/>
      <c r="B26" s="145" t="s">
        <v>152</v>
      </c>
      <c r="C26" s="152"/>
      <c r="E26" s="115" t="s">
        <v>14</v>
      </c>
      <c r="F26" s="115"/>
      <c r="G26" s="115" t="s">
        <v>14</v>
      </c>
      <c r="H26" s="115"/>
      <c r="I26" s="115" t="s">
        <v>14</v>
      </c>
      <c r="J26" s="117"/>
      <c r="K26" s="117"/>
      <c r="L26" s="115" t="s">
        <v>14</v>
      </c>
      <c r="M26" s="118"/>
      <c r="N26" s="115" t="s">
        <v>14</v>
      </c>
      <c r="O26" s="118"/>
      <c r="P26" s="118"/>
      <c r="Q26" s="115" t="s">
        <v>14</v>
      </c>
      <c r="R26" s="15"/>
      <c r="S26" s="15"/>
      <c r="T26" s="115" t="s">
        <v>14</v>
      </c>
      <c r="U26" s="15"/>
      <c r="V26" s="15"/>
      <c r="W26" s="115" t="s">
        <v>14</v>
      </c>
      <c r="X26" s="15"/>
      <c r="Y26" s="15"/>
      <c r="Z26" s="115" t="s">
        <v>14</v>
      </c>
      <c r="AA26" s="15"/>
      <c r="AB26" s="15"/>
      <c r="AC26" s="115" t="s">
        <v>14</v>
      </c>
      <c r="AD26" s="15"/>
      <c r="AE26" s="15"/>
      <c r="AF26" s="115">
        <v>49</v>
      </c>
      <c r="AG26" s="15"/>
      <c r="AH26" s="15"/>
      <c r="AI26" s="37">
        <v>49</v>
      </c>
    </row>
    <row r="27" spans="1:38" ht="21" customHeight="1">
      <c r="A27" s="121"/>
      <c r="B27" s="145" t="s">
        <v>153</v>
      </c>
      <c r="C27" s="171" t="s">
        <v>243</v>
      </c>
      <c r="E27" s="115" t="s">
        <v>14</v>
      </c>
      <c r="F27" s="115"/>
      <c r="G27" s="115" t="s">
        <v>14</v>
      </c>
      <c r="H27" s="115"/>
      <c r="I27" s="115" t="s">
        <v>14</v>
      </c>
      <c r="J27" s="117"/>
      <c r="K27" s="117"/>
      <c r="L27" s="115" t="s">
        <v>14</v>
      </c>
      <c r="M27" s="118"/>
      <c r="N27" s="115" t="s">
        <v>14</v>
      </c>
      <c r="O27" s="118"/>
      <c r="P27" s="118"/>
      <c r="Q27" s="115" t="s">
        <v>14</v>
      </c>
      <c r="R27" s="15"/>
      <c r="S27" s="15"/>
      <c r="T27" s="115" t="s">
        <v>14</v>
      </c>
      <c r="U27" s="15"/>
      <c r="V27" s="15"/>
      <c r="W27" s="115" t="s">
        <v>14</v>
      </c>
      <c r="X27" s="15"/>
      <c r="Y27" s="15"/>
      <c r="Z27" s="115" t="s">
        <v>14</v>
      </c>
      <c r="AA27" s="15"/>
      <c r="AB27" s="15"/>
      <c r="AC27" s="115" t="s">
        <v>14</v>
      </c>
      <c r="AD27" s="15"/>
      <c r="AE27" s="15"/>
      <c r="AF27" s="115">
        <v>-84080</v>
      </c>
      <c r="AG27" s="15"/>
      <c r="AH27" s="15"/>
      <c r="AI27" s="37">
        <v>-84080</v>
      </c>
    </row>
    <row r="28" spans="1:38" ht="21" customHeight="1">
      <c r="A28" s="121"/>
      <c r="B28" s="121" t="s">
        <v>154</v>
      </c>
      <c r="C28" s="171" t="s">
        <v>243</v>
      </c>
      <c r="E28" s="115" t="s">
        <v>14</v>
      </c>
      <c r="F28" s="118"/>
      <c r="G28" s="115" t="s">
        <v>14</v>
      </c>
      <c r="H28" s="117"/>
      <c r="I28" s="115" t="s">
        <v>14</v>
      </c>
      <c r="J28" s="117"/>
      <c r="K28" s="117"/>
      <c r="L28" s="115">
        <v>135867</v>
      </c>
      <c r="M28" s="118"/>
      <c r="N28" s="115">
        <v>-135867</v>
      </c>
      <c r="O28" s="118"/>
      <c r="P28" s="118"/>
      <c r="Q28" s="115" t="s">
        <v>14</v>
      </c>
      <c r="R28" s="15"/>
      <c r="S28" s="15"/>
      <c r="T28" s="115" t="s">
        <v>14</v>
      </c>
      <c r="U28" s="15"/>
      <c r="V28" s="15"/>
      <c r="W28" s="115" t="s">
        <v>14</v>
      </c>
      <c r="X28" s="15"/>
      <c r="Y28" s="15"/>
      <c r="Z28" s="115" t="s">
        <v>14</v>
      </c>
      <c r="AA28" s="15"/>
      <c r="AB28" s="15"/>
      <c r="AC28" s="115" t="s">
        <v>14</v>
      </c>
      <c r="AD28" s="15"/>
      <c r="AE28" s="15"/>
      <c r="AF28" s="115">
        <v>0</v>
      </c>
      <c r="AG28" s="15"/>
      <c r="AH28" s="15"/>
      <c r="AI28" s="115">
        <v>0</v>
      </c>
    </row>
    <row r="29" spans="1:38" ht="21" customHeight="1">
      <c r="A29" s="121"/>
      <c r="B29" s="121" t="s">
        <v>156</v>
      </c>
      <c r="C29" s="171" t="s">
        <v>160</v>
      </c>
      <c r="E29" s="115" t="s">
        <v>14</v>
      </c>
      <c r="F29" s="118"/>
      <c r="G29" s="115" t="s">
        <v>14</v>
      </c>
      <c r="H29" s="117"/>
      <c r="I29" s="29">
        <v>-198091</v>
      </c>
      <c r="J29" s="115"/>
      <c r="K29" s="115"/>
      <c r="L29" s="115" t="s">
        <v>14</v>
      </c>
      <c r="M29" s="118"/>
      <c r="N29" s="115">
        <v>185028</v>
      </c>
      <c r="O29" s="118"/>
      <c r="P29" s="118"/>
      <c r="Q29" s="119" t="s">
        <v>14</v>
      </c>
      <c r="R29" s="15"/>
      <c r="S29" s="15"/>
      <c r="T29" s="115" t="s">
        <v>14</v>
      </c>
      <c r="U29" s="15"/>
      <c r="V29" s="15"/>
      <c r="W29" s="119" t="s">
        <v>14</v>
      </c>
      <c r="X29" s="15"/>
      <c r="Y29" s="15"/>
      <c r="Z29" s="119" t="s">
        <v>14</v>
      </c>
      <c r="AA29" s="15"/>
      <c r="AB29" s="15"/>
      <c r="AC29" s="119">
        <v>-13063</v>
      </c>
      <c r="AD29" s="15"/>
      <c r="AE29" s="15"/>
      <c r="AF29" s="119">
        <v>-4</v>
      </c>
      <c r="AG29" s="15"/>
      <c r="AH29" s="15"/>
      <c r="AI29" s="37">
        <v>-13067</v>
      </c>
    </row>
    <row r="30" spans="1:38" ht="21" customHeight="1">
      <c r="A30" s="121"/>
      <c r="B30" s="156" t="s">
        <v>157</v>
      </c>
      <c r="C30" s="151"/>
      <c r="E30" s="115" t="s">
        <v>14</v>
      </c>
      <c r="F30" s="118"/>
      <c r="G30" s="115" t="s">
        <v>14</v>
      </c>
      <c r="H30" s="117"/>
      <c r="I30" s="115" t="s">
        <v>14</v>
      </c>
      <c r="J30" s="117"/>
      <c r="K30" s="117"/>
      <c r="L30" s="115" t="s">
        <v>14</v>
      </c>
      <c r="M30" s="118"/>
      <c r="N30" s="115">
        <v>1362768</v>
      </c>
      <c r="O30" s="118"/>
      <c r="P30" s="118"/>
      <c r="Q30" s="115">
        <v>-158075</v>
      </c>
      <c r="R30" s="15"/>
      <c r="S30" s="15"/>
      <c r="T30" s="115">
        <v>-12294</v>
      </c>
      <c r="U30" s="15"/>
      <c r="V30" s="15"/>
      <c r="W30" s="115">
        <v>-509263</v>
      </c>
      <c r="X30" s="15"/>
      <c r="Y30" s="117"/>
      <c r="Z30" s="115">
        <v>-679632</v>
      </c>
      <c r="AA30" s="15"/>
      <c r="AB30" s="15"/>
      <c r="AC30" s="115">
        <v>683136</v>
      </c>
      <c r="AD30" s="15"/>
      <c r="AE30" s="15"/>
      <c r="AF30" s="115">
        <v>-77492</v>
      </c>
      <c r="AG30" s="15"/>
      <c r="AH30" s="15"/>
      <c r="AI30" s="37">
        <v>605644</v>
      </c>
    </row>
    <row r="31" spans="1:38" ht="21" hidden="1" customHeight="1">
      <c r="A31" s="145"/>
      <c r="B31" s="156" t="s">
        <v>162</v>
      </c>
      <c r="C31" s="152"/>
      <c r="E31" s="116">
        <v>0</v>
      </c>
      <c r="F31" s="15"/>
      <c r="G31" s="117" t="s">
        <v>14</v>
      </c>
      <c r="H31" s="116"/>
      <c r="I31" s="116">
        <v>0</v>
      </c>
      <c r="J31" s="116"/>
      <c r="K31" s="116"/>
      <c r="L31" s="117">
        <v>0</v>
      </c>
      <c r="M31" s="15"/>
      <c r="N31" s="117" t="s">
        <v>14</v>
      </c>
      <c r="O31" s="15"/>
      <c r="P31" s="15"/>
      <c r="Q31" s="1"/>
      <c r="R31" s="15"/>
      <c r="S31" s="15"/>
      <c r="T31" s="1"/>
      <c r="U31" s="15"/>
      <c r="V31" s="15"/>
      <c r="W31" s="1"/>
      <c r="X31" s="15"/>
      <c r="Y31" s="15"/>
      <c r="Z31" s="117">
        <f>SUM(T31)</f>
        <v>0</v>
      </c>
      <c r="AA31" s="15"/>
      <c r="AB31" s="15"/>
      <c r="AC31" s="117">
        <f>SUM(E31:N31,Z31)</f>
        <v>0</v>
      </c>
      <c r="AD31" s="15"/>
      <c r="AE31" s="15"/>
      <c r="AF31" s="115"/>
      <c r="AG31" s="15"/>
      <c r="AH31" s="15"/>
      <c r="AI31" s="1">
        <f t="shared" ref="AI31" si="0">SUM(AC31:AF31)</f>
        <v>0</v>
      </c>
    </row>
    <row r="32" spans="1:38" ht="21" customHeight="1" thickBot="1">
      <c r="A32" s="153" t="s">
        <v>163</v>
      </c>
      <c r="B32" s="145"/>
      <c r="E32" s="22">
        <f>SUM(E24:E31)</f>
        <v>2734947</v>
      </c>
      <c r="F32" s="19"/>
      <c r="G32" s="22">
        <f>SUM(G24:G31)</f>
        <v>9002590</v>
      </c>
      <c r="H32" s="8"/>
      <c r="I32" s="22">
        <f>SUM(I24:I31)</f>
        <v>250262</v>
      </c>
      <c r="J32" s="8"/>
      <c r="K32" s="8"/>
      <c r="L32" s="22">
        <f>SUM(L24:L31)</f>
        <v>188587</v>
      </c>
      <c r="M32" s="19"/>
      <c r="N32" s="22">
        <f>SUM(N24:N31)</f>
        <v>9240256</v>
      </c>
      <c r="O32" s="19"/>
      <c r="P32" s="19"/>
      <c r="Q32" s="22">
        <f>SUM(Q24:Q31)</f>
        <v>-343948</v>
      </c>
      <c r="R32" s="19"/>
      <c r="S32" s="19"/>
      <c r="T32" s="22">
        <f>SUM(T24:T31)</f>
        <v>-16558</v>
      </c>
      <c r="U32" s="19"/>
      <c r="V32" s="19"/>
      <c r="W32" s="22">
        <f>SUM(W24:W31)</f>
        <v>-909967</v>
      </c>
      <c r="X32" s="19"/>
      <c r="Y32" s="19"/>
      <c r="Z32" s="22">
        <f>SUM(Z24:Z31)</f>
        <v>-1270473</v>
      </c>
      <c r="AA32" s="19"/>
      <c r="AB32" s="19"/>
      <c r="AC32" s="22">
        <f>SUM(AC24:AC31)</f>
        <v>20146169</v>
      </c>
      <c r="AD32" s="19"/>
      <c r="AE32" s="19"/>
      <c r="AF32" s="22">
        <f>SUM(AF24:AF31)</f>
        <v>2309411</v>
      </c>
      <c r="AG32" s="19"/>
      <c r="AH32" s="19"/>
      <c r="AI32" s="22">
        <f>SUM(AI24:AI31)</f>
        <v>22455580</v>
      </c>
      <c r="AJ32" s="15"/>
      <c r="AK32" s="15"/>
      <c r="AL32" s="15"/>
    </row>
    <row r="33" spans="1:38" ht="21" customHeight="1" thickTop="1">
      <c r="A33" s="153"/>
      <c r="B33" s="145"/>
      <c r="E33" s="8"/>
      <c r="F33" s="19"/>
      <c r="G33" s="8"/>
      <c r="H33" s="8"/>
      <c r="I33" s="8"/>
      <c r="J33" s="8"/>
      <c r="K33" s="8"/>
      <c r="L33" s="8"/>
      <c r="M33" s="19"/>
      <c r="N33" s="8"/>
      <c r="O33" s="19"/>
      <c r="P33" s="19"/>
      <c r="Q33" s="8"/>
      <c r="R33" s="19"/>
      <c r="S33" s="19"/>
      <c r="T33" s="8"/>
      <c r="U33" s="19"/>
      <c r="V33" s="19"/>
      <c r="W33" s="8"/>
      <c r="X33" s="19"/>
      <c r="Y33" s="19"/>
      <c r="Z33" s="8"/>
      <c r="AA33" s="19"/>
      <c r="AB33" s="19"/>
      <c r="AC33" s="8"/>
      <c r="AD33" s="19"/>
      <c r="AE33" s="19"/>
      <c r="AF33" s="8"/>
      <c r="AG33" s="19"/>
      <c r="AH33" s="19"/>
      <c r="AI33" s="8"/>
      <c r="AJ33" s="15"/>
      <c r="AK33" s="15"/>
      <c r="AL33" s="15"/>
    </row>
    <row r="34" spans="1:38" ht="21" customHeight="1">
      <c r="A34" s="153"/>
      <c r="B34" s="145"/>
      <c r="E34" s="8"/>
      <c r="F34" s="19"/>
      <c r="G34" s="8"/>
      <c r="H34" s="8"/>
      <c r="I34" s="8"/>
      <c r="J34" s="8"/>
      <c r="K34" s="8"/>
      <c r="L34" s="8"/>
      <c r="M34" s="19"/>
      <c r="N34" s="8"/>
      <c r="O34" s="19"/>
      <c r="P34" s="19"/>
      <c r="Q34" s="8"/>
      <c r="R34" s="19"/>
      <c r="S34" s="19"/>
      <c r="T34" s="8"/>
      <c r="U34" s="19"/>
      <c r="V34" s="19"/>
      <c r="W34" s="8"/>
      <c r="X34" s="19"/>
      <c r="Y34" s="19"/>
      <c r="Z34" s="8"/>
      <c r="AA34" s="19"/>
      <c r="AB34" s="19"/>
      <c r="AC34" s="8"/>
      <c r="AD34" s="19"/>
      <c r="AE34" s="19"/>
      <c r="AF34" s="8"/>
      <c r="AG34" s="19"/>
      <c r="AH34" s="19"/>
      <c r="AI34" s="8"/>
      <c r="AJ34" s="15"/>
      <c r="AK34" s="15"/>
      <c r="AL34" s="15"/>
    </row>
    <row r="35" spans="1:38" ht="21" customHeight="1">
      <c r="A35" s="153"/>
      <c r="B35" s="145"/>
      <c r="E35" s="8"/>
      <c r="F35" s="19"/>
      <c r="G35" s="8"/>
      <c r="H35" s="8"/>
      <c r="I35" s="8"/>
      <c r="J35" s="8"/>
      <c r="K35" s="8"/>
      <c r="L35" s="8"/>
      <c r="M35" s="19"/>
      <c r="N35" s="8"/>
      <c r="O35" s="19"/>
      <c r="P35" s="19"/>
      <c r="Q35" s="8"/>
      <c r="R35" s="19"/>
      <c r="S35" s="19"/>
      <c r="T35" s="8"/>
      <c r="U35" s="19"/>
      <c r="V35" s="19"/>
      <c r="W35" s="8"/>
      <c r="X35" s="19"/>
      <c r="Y35" s="19"/>
      <c r="Z35" s="8"/>
      <c r="AA35" s="19"/>
      <c r="AB35" s="19"/>
      <c r="AC35" s="8"/>
      <c r="AD35" s="19"/>
      <c r="AE35" s="19"/>
      <c r="AF35" s="8"/>
      <c r="AG35" s="19"/>
      <c r="AH35" s="19"/>
      <c r="AI35" s="8"/>
      <c r="AJ35" s="15"/>
      <c r="AK35" s="15"/>
      <c r="AL35" s="15"/>
    </row>
    <row r="36" spans="1:38" ht="21" customHeight="1">
      <c r="C36" s="135"/>
    </row>
    <row r="37" spans="1:38" ht="21" customHeight="1">
      <c r="C37" s="135"/>
    </row>
    <row r="38" spans="1:38" ht="21" customHeight="1">
      <c r="C38" s="135"/>
    </row>
    <row r="39" spans="1:38" s="15" customFormat="1" ht="21" customHeight="1"/>
    <row r="40" spans="1:38" ht="14.25" customHeight="1">
      <c r="C40" s="135"/>
    </row>
    <row r="48" spans="1:38" s="179" customFormat="1" ht="21" customHeight="1">
      <c r="C48" s="170"/>
    </row>
    <row r="49" spans="1:3" s="179" customFormat="1" ht="21" customHeight="1">
      <c r="C49" s="170"/>
    </row>
    <row r="54" spans="1:3" ht="21" customHeight="1">
      <c r="A54" s="135" t="s">
        <v>40</v>
      </c>
    </row>
  </sheetData>
  <mergeCells count="33">
    <mergeCell ref="H12:J12"/>
    <mergeCell ref="H10:J10"/>
    <mergeCell ref="S10:U10"/>
    <mergeCell ref="Y10:AA10"/>
    <mergeCell ref="AB10:AD10"/>
    <mergeCell ref="H11:J11"/>
    <mergeCell ref="S11:U11"/>
    <mergeCell ref="Y11:AA11"/>
    <mergeCell ref="V10:X10"/>
    <mergeCell ref="V11:X11"/>
    <mergeCell ref="D7:AD7"/>
    <mergeCell ref="Q8:AA8"/>
    <mergeCell ref="AB9:AD9"/>
    <mergeCell ref="D8:F8"/>
    <mergeCell ref="L8:N8"/>
    <mergeCell ref="AB8:AD8"/>
    <mergeCell ref="D9:F9"/>
    <mergeCell ref="H9:J9"/>
    <mergeCell ref="M9:O9"/>
    <mergeCell ref="S9:U9"/>
    <mergeCell ref="Y9:AA9"/>
    <mergeCell ref="V9:X9"/>
    <mergeCell ref="A1:AI1"/>
    <mergeCell ref="A2:AI2"/>
    <mergeCell ref="A3:AI3"/>
    <mergeCell ref="E4:AI4"/>
    <mergeCell ref="D6:AI6"/>
    <mergeCell ref="D10:F10"/>
    <mergeCell ref="P9:R9"/>
    <mergeCell ref="P10:R10"/>
    <mergeCell ref="P11:R11"/>
    <mergeCell ref="AE8:AG8"/>
    <mergeCell ref="H8:J8"/>
  </mergeCells>
  <pageMargins left="0.8" right="0.3" top="1" bottom="0.5" header="0.3" footer="0.2"/>
  <pageSetup paperSize="9" scale="44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87"/>
  <sheetViews>
    <sheetView view="pageBreakPreview" topLeftCell="A37" zoomScale="90" zoomScaleNormal="80" zoomScaleSheetLayoutView="90" workbookViewId="0">
      <selection activeCell="E47" sqref="E47"/>
    </sheetView>
  </sheetViews>
  <sheetFormatPr defaultColWidth="8.1796875" defaultRowHeight="21" customHeight="1"/>
  <cols>
    <col min="1" max="1" width="2.81640625" style="76" customWidth="1"/>
    <col min="2" max="2" width="39.36328125" style="76" customWidth="1"/>
    <col min="3" max="3" width="6.1796875" style="73" customWidth="1"/>
    <col min="4" max="4" width="1.453125" style="76" customWidth="1"/>
    <col min="5" max="5" width="12.81640625" style="76" customWidth="1"/>
    <col min="6" max="7" width="1.453125" style="76" customWidth="1"/>
    <col min="8" max="8" width="12.81640625" style="76" customWidth="1"/>
    <col min="9" max="9" width="1.453125" style="76" customWidth="1"/>
    <col min="10" max="10" width="14.1796875" style="76" customWidth="1"/>
    <col min="11" max="12" width="1.453125" style="76" customWidth="1"/>
    <col min="13" max="13" width="12.81640625" style="76" customWidth="1"/>
    <col min="14" max="14" width="1.453125" style="76" customWidth="1"/>
    <col min="15" max="15" width="13.1796875" style="76" customWidth="1"/>
    <col min="16" max="16" width="1.453125" style="76" customWidth="1"/>
    <col min="17" max="17" width="14.54296875" style="76" customWidth="1"/>
    <col min="18" max="256" width="8.1796875" style="76"/>
    <col min="257" max="257" width="2.81640625" style="76" customWidth="1"/>
    <col min="258" max="258" width="42.453125" style="76" customWidth="1"/>
    <col min="259" max="259" width="6.1796875" style="76" customWidth="1"/>
    <col min="260" max="260" width="1.1796875" style="76" customWidth="1"/>
    <col min="261" max="261" width="2.453125" style="76" customWidth="1"/>
    <col min="262" max="262" width="14.1796875" style="76" customWidth="1"/>
    <col min="263" max="263" width="0.81640625" style="76" customWidth="1"/>
    <col min="264" max="264" width="1.81640625" style="76" customWidth="1"/>
    <col min="265" max="265" width="14.1796875" style="76" customWidth="1"/>
    <col min="266" max="266" width="0.81640625" style="76" customWidth="1"/>
    <col min="267" max="267" width="14.1796875" style="76" customWidth="1"/>
    <col min="268" max="268" width="1.81640625" style="76" customWidth="1"/>
    <col min="269" max="269" width="2.1796875" style="76" customWidth="1"/>
    <col min="270" max="270" width="14.81640625" style="76" customWidth="1"/>
    <col min="271" max="272" width="0.81640625" style="76" customWidth="1"/>
    <col min="273" max="273" width="14.1796875" style="76" customWidth="1"/>
    <col min="274" max="512" width="8.1796875" style="76"/>
    <col min="513" max="513" width="2.81640625" style="76" customWidth="1"/>
    <col min="514" max="514" width="42.453125" style="76" customWidth="1"/>
    <col min="515" max="515" width="6.1796875" style="76" customWidth="1"/>
    <col min="516" max="516" width="1.1796875" style="76" customWidth="1"/>
    <col min="517" max="517" width="2.453125" style="76" customWidth="1"/>
    <col min="518" max="518" width="14.1796875" style="76" customWidth="1"/>
    <col min="519" max="519" width="0.81640625" style="76" customWidth="1"/>
    <col min="520" max="520" width="1.81640625" style="76" customWidth="1"/>
    <col min="521" max="521" width="14.1796875" style="76" customWidth="1"/>
    <col min="522" max="522" width="0.81640625" style="76" customWidth="1"/>
    <col min="523" max="523" width="14.1796875" style="76" customWidth="1"/>
    <col min="524" max="524" width="1.81640625" style="76" customWidth="1"/>
    <col min="525" max="525" width="2.1796875" style="76" customWidth="1"/>
    <col min="526" max="526" width="14.81640625" style="76" customWidth="1"/>
    <col min="527" max="528" width="0.81640625" style="76" customWidth="1"/>
    <col min="529" max="529" width="14.1796875" style="76" customWidth="1"/>
    <col min="530" max="768" width="8.1796875" style="76"/>
    <col min="769" max="769" width="2.81640625" style="76" customWidth="1"/>
    <col min="770" max="770" width="42.453125" style="76" customWidth="1"/>
    <col min="771" max="771" width="6.1796875" style="76" customWidth="1"/>
    <col min="772" max="772" width="1.1796875" style="76" customWidth="1"/>
    <col min="773" max="773" width="2.453125" style="76" customWidth="1"/>
    <col min="774" max="774" width="14.1796875" style="76" customWidth="1"/>
    <col min="775" max="775" width="0.81640625" style="76" customWidth="1"/>
    <col min="776" max="776" width="1.81640625" style="76" customWidth="1"/>
    <col min="777" max="777" width="14.1796875" style="76" customWidth="1"/>
    <col min="778" max="778" width="0.81640625" style="76" customWidth="1"/>
    <col min="779" max="779" width="14.1796875" style="76" customWidth="1"/>
    <col min="780" max="780" width="1.81640625" style="76" customWidth="1"/>
    <col min="781" max="781" width="2.1796875" style="76" customWidth="1"/>
    <col min="782" max="782" width="14.81640625" style="76" customWidth="1"/>
    <col min="783" max="784" width="0.81640625" style="76" customWidth="1"/>
    <col min="785" max="785" width="14.1796875" style="76" customWidth="1"/>
    <col min="786" max="1024" width="8.1796875" style="76"/>
    <col min="1025" max="1025" width="2.81640625" style="76" customWidth="1"/>
    <col min="1026" max="1026" width="42.453125" style="76" customWidth="1"/>
    <col min="1027" max="1027" width="6.1796875" style="76" customWidth="1"/>
    <col min="1028" max="1028" width="1.1796875" style="76" customWidth="1"/>
    <col min="1029" max="1029" width="2.453125" style="76" customWidth="1"/>
    <col min="1030" max="1030" width="14.1796875" style="76" customWidth="1"/>
    <col min="1031" max="1031" width="0.81640625" style="76" customWidth="1"/>
    <col min="1032" max="1032" width="1.81640625" style="76" customWidth="1"/>
    <col min="1033" max="1033" width="14.1796875" style="76" customWidth="1"/>
    <col min="1034" max="1034" width="0.81640625" style="76" customWidth="1"/>
    <col min="1035" max="1035" width="14.1796875" style="76" customWidth="1"/>
    <col min="1036" max="1036" width="1.81640625" style="76" customWidth="1"/>
    <col min="1037" max="1037" width="2.1796875" style="76" customWidth="1"/>
    <col min="1038" max="1038" width="14.81640625" style="76" customWidth="1"/>
    <col min="1039" max="1040" width="0.81640625" style="76" customWidth="1"/>
    <col min="1041" max="1041" width="14.1796875" style="76" customWidth="1"/>
    <col min="1042" max="1280" width="8.1796875" style="76"/>
    <col min="1281" max="1281" width="2.81640625" style="76" customWidth="1"/>
    <col min="1282" max="1282" width="42.453125" style="76" customWidth="1"/>
    <col min="1283" max="1283" width="6.1796875" style="76" customWidth="1"/>
    <col min="1284" max="1284" width="1.1796875" style="76" customWidth="1"/>
    <col min="1285" max="1285" width="2.453125" style="76" customWidth="1"/>
    <col min="1286" max="1286" width="14.1796875" style="76" customWidth="1"/>
    <col min="1287" max="1287" width="0.81640625" style="76" customWidth="1"/>
    <col min="1288" max="1288" width="1.81640625" style="76" customWidth="1"/>
    <col min="1289" max="1289" width="14.1796875" style="76" customWidth="1"/>
    <col min="1290" max="1290" width="0.81640625" style="76" customWidth="1"/>
    <col min="1291" max="1291" width="14.1796875" style="76" customWidth="1"/>
    <col min="1292" max="1292" width="1.81640625" style="76" customWidth="1"/>
    <col min="1293" max="1293" width="2.1796875" style="76" customWidth="1"/>
    <col min="1294" max="1294" width="14.81640625" style="76" customWidth="1"/>
    <col min="1295" max="1296" width="0.81640625" style="76" customWidth="1"/>
    <col min="1297" max="1297" width="14.1796875" style="76" customWidth="1"/>
    <col min="1298" max="1536" width="8.1796875" style="76"/>
    <col min="1537" max="1537" width="2.81640625" style="76" customWidth="1"/>
    <col min="1538" max="1538" width="42.453125" style="76" customWidth="1"/>
    <col min="1539" max="1539" width="6.1796875" style="76" customWidth="1"/>
    <col min="1540" max="1540" width="1.1796875" style="76" customWidth="1"/>
    <col min="1541" max="1541" width="2.453125" style="76" customWidth="1"/>
    <col min="1542" max="1542" width="14.1796875" style="76" customWidth="1"/>
    <col min="1543" max="1543" width="0.81640625" style="76" customWidth="1"/>
    <col min="1544" max="1544" width="1.81640625" style="76" customWidth="1"/>
    <col min="1545" max="1545" width="14.1796875" style="76" customWidth="1"/>
    <col min="1546" max="1546" width="0.81640625" style="76" customWidth="1"/>
    <col min="1547" max="1547" width="14.1796875" style="76" customWidth="1"/>
    <col min="1548" max="1548" width="1.81640625" style="76" customWidth="1"/>
    <col min="1549" max="1549" width="2.1796875" style="76" customWidth="1"/>
    <col min="1550" max="1550" width="14.81640625" style="76" customWidth="1"/>
    <col min="1551" max="1552" width="0.81640625" style="76" customWidth="1"/>
    <col min="1553" max="1553" width="14.1796875" style="76" customWidth="1"/>
    <col min="1554" max="1792" width="8.1796875" style="76"/>
    <col min="1793" max="1793" width="2.81640625" style="76" customWidth="1"/>
    <col min="1794" max="1794" width="42.453125" style="76" customWidth="1"/>
    <col min="1795" max="1795" width="6.1796875" style="76" customWidth="1"/>
    <col min="1796" max="1796" width="1.1796875" style="76" customWidth="1"/>
    <col min="1797" max="1797" width="2.453125" style="76" customWidth="1"/>
    <col min="1798" max="1798" width="14.1796875" style="76" customWidth="1"/>
    <col min="1799" max="1799" width="0.81640625" style="76" customWidth="1"/>
    <col min="1800" max="1800" width="1.81640625" style="76" customWidth="1"/>
    <col min="1801" max="1801" width="14.1796875" style="76" customWidth="1"/>
    <col min="1802" max="1802" width="0.81640625" style="76" customWidth="1"/>
    <col min="1803" max="1803" width="14.1796875" style="76" customWidth="1"/>
    <col min="1804" max="1804" width="1.81640625" style="76" customWidth="1"/>
    <col min="1805" max="1805" width="2.1796875" style="76" customWidth="1"/>
    <col min="1806" max="1806" width="14.81640625" style="76" customWidth="1"/>
    <col min="1807" max="1808" width="0.81640625" style="76" customWidth="1"/>
    <col min="1809" max="1809" width="14.1796875" style="76" customWidth="1"/>
    <col min="1810" max="2048" width="8.1796875" style="76"/>
    <col min="2049" max="2049" width="2.81640625" style="76" customWidth="1"/>
    <col min="2050" max="2050" width="42.453125" style="76" customWidth="1"/>
    <col min="2051" max="2051" width="6.1796875" style="76" customWidth="1"/>
    <col min="2052" max="2052" width="1.1796875" style="76" customWidth="1"/>
    <col min="2053" max="2053" width="2.453125" style="76" customWidth="1"/>
    <col min="2054" max="2054" width="14.1796875" style="76" customWidth="1"/>
    <col min="2055" max="2055" width="0.81640625" style="76" customWidth="1"/>
    <col min="2056" max="2056" width="1.81640625" style="76" customWidth="1"/>
    <col min="2057" max="2057" width="14.1796875" style="76" customWidth="1"/>
    <col min="2058" max="2058" width="0.81640625" style="76" customWidth="1"/>
    <col min="2059" max="2059" width="14.1796875" style="76" customWidth="1"/>
    <col min="2060" max="2060" width="1.81640625" style="76" customWidth="1"/>
    <col min="2061" max="2061" width="2.1796875" style="76" customWidth="1"/>
    <col min="2062" max="2062" width="14.81640625" style="76" customWidth="1"/>
    <col min="2063" max="2064" width="0.81640625" style="76" customWidth="1"/>
    <col min="2065" max="2065" width="14.1796875" style="76" customWidth="1"/>
    <col min="2066" max="2304" width="8.1796875" style="76"/>
    <col min="2305" max="2305" width="2.81640625" style="76" customWidth="1"/>
    <col min="2306" max="2306" width="42.453125" style="76" customWidth="1"/>
    <col min="2307" max="2307" width="6.1796875" style="76" customWidth="1"/>
    <col min="2308" max="2308" width="1.1796875" style="76" customWidth="1"/>
    <col min="2309" max="2309" width="2.453125" style="76" customWidth="1"/>
    <col min="2310" max="2310" width="14.1796875" style="76" customWidth="1"/>
    <col min="2311" max="2311" width="0.81640625" style="76" customWidth="1"/>
    <col min="2312" max="2312" width="1.81640625" style="76" customWidth="1"/>
    <col min="2313" max="2313" width="14.1796875" style="76" customWidth="1"/>
    <col min="2314" max="2314" width="0.81640625" style="76" customWidth="1"/>
    <col min="2315" max="2315" width="14.1796875" style="76" customWidth="1"/>
    <col min="2316" max="2316" width="1.81640625" style="76" customWidth="1"/>
    <col min="2317" max="2317" width="2.1796875" style="76" customWidth="1"/>
    <col min="2318" max="2318" width="14.81640625" style="76" customWidth="1"/>
    <col min="2319" max="2320" width="0.81640625" style="76" customWidth="1"/>
    <col min="2321" max="2321" width="14.1796875" style="76" customWidth="1"/>
    <col min="2322" max="2560" width="8.1796875" style="76"/>
    <col min="2561" max="2561" width="2.81640625" style="76" customWidth="1"/>
    <col min="2562" max="2562" width="42.453125" style="76" customWidth="1"/>
    <col min="2563" max="2563" width="6.1796875" style="76" customWidth="1"/>
    <col min="2564" max="2564" width="1.1796875" style="76" customWidth="1"/>
    <col min="2565" max="2565" width="2.453125" style="76" customWidth="1"/>
    <col min="2566" max="2566" width="14.1796875" style="76" customWidth="1"/>
    <col min="2567" max="2567" width="0.81640625" style="76" customWidth="1"/>
    <col min="2568" max="2568" width="1.81640625" style="76" customWidth="1"/>
    <col min="2569" max="2569" width="14.1796875" style="76" customWidth="1"/>
    <col min="2570" max="2570" width="0.81640625" style="76" customWidth="1"/>
    <col min="2571" max="2571" width="14.1796875" style="76" customWidth="1"/>
    <col min="2572" max="2572" width="1.81640625" style="76" customWidth="1"/>
    <col min="2573" max="2573" width="2.1796875" style="76" customWidth="1"/>
    <col min="2574" max="2574" width="14.81640625" style="76" customWidth="1"/>
    <col min="2575" max="2576" width="0.81640625" style="76" customWidth="1"/>
    <col min="2577" max="2577" width="14.1796875" style="76" customWidth="1"/>
    <col min="2578" max="2816" width="8.1796875" style="76"/>
    <col min="2817" max="2817" width="2.81640625" style="76" customWidth="1"/>
    <col min="2818" max="2818" width="42.453125" style="76" customWidth="1"/>
    <col min="2819" max="2819" width="6.1796875" style="76" customWidth="1"/>
    <col min="2820" max="2820" width="1.1796875" style="76" customWidth="1"/>
    <col min="2821" max="2821" width="2.453125" style="76" customWidth="1"/>
    <col min="2822" max="2822" width="14.1796875" style="76" customWidth="1"/>
    <col min="2823" max="2823" width="0.81640625" style="76" customWidth="1"/>
    <col min="2824" max="2824" width="1.81640625" style="76" customWidth="1"/>
    <col min="2825" max="2825" width="14.1796875" style="76" customWidth="1"/>
    <col min="2826" max="2826" width="0.81640625" style="76" customWidth="1"/>
    <col min="2827" max="2827" width="14.1796875" style="76" customWidth="1"/>
    <col min="2828" max="2828" width="1.81640625" style="76" customWidth="1"/>
    <col min="2829" max="2829" width="2.1796875" style="76" customWidth="1"/>
    <col min="2830" max="2830" width="14.81640625" style="76" customWidth="1"/>
    <col min="2831" max="2832" width="0.81640625" style="76" customWidth="1"/>
    <col min="2833" max="2833" width="14.1796875" style="76" customWidth="1"/>
    <col min="2834" max="3072" width="8.1796875" style="76"/>
    <col min="3073" max="3073" width="2.81640625" style="76" customWidth="1"/>
    <col min="3074" max="3074" width="42.453125" style="76" customWidth="1"/>
    <col min="3075" max="3075" width="6.1796875" style="76" customWidth="1"/>
    <col min="3076" max="3076" width="1.1796875" style="76" customWidth="1"/>
    <col min="3077" max="3077" width="2.453125" style="76" customWidth="1"/>
    <col min="3078" max="3078" width="14.1796875" style="76" customWidth="1"/>
    <col min="3079" max="3079" width="0.81640625" style="76" customWidth="1"/>
    <col min="3080" max="3080" width="1.81640625" style="76" customWidth="1"/>
    <col min="3081" max="3081" width="14.1796875" style="76" customWidth="1"/>
    <col min="3082" max="3082" width="0.81640625" style="76" customWidth="1"/>
    <col min="3083" max="3083" width="14.1796875" style="76" customWidth="1"/>
    <col min="3084" max="3084" width="1.81640625" style="76" customWidth="1"/>
    <col min="3085" max="3085" width="2.1796875" style="76" customWidth="1"/>
    <col min="3086" max="3086" width="14.81640625" style="76" customWidth="1"/>
    <col min="3087" max="3088" width="0.81640625" style="76" customWidth="1"/>
    <col min="3089" max="3089" width="14.1796875" style="76" customWidth="1"/>
    <col min="3090" max="3328" width="8.1796875" style="76"/>
    <col min="3329" max="3329" width="2.81640625" style="76" customWidth="1"/>
    <col min="3330" max="3330" width="42.453125" style="76" customWidth="1"/>
    <col min="3331" max="3331" width="6.1796875" style="76" customWidth="1"/>
    <col min="3332" max="3332" width="1.1796875" style="76" customWidth="1"/>
    <col min="3333" max="3333" width="2.453125" style="76" customWidth="1"/>
    <col min="3334" max="3334" width="14.1796875" style="76" customWidth="1"/>
    <col min="3335" max="3335" width="0.81640625" style="76" customWidth="1"/>
    <col min="3336" max="3336" width="1.81640625" style="76" customWidth="1"/>
    <col min="3337" max="3337" width="14.1796875" style="76" customWidth="1"/>
    <col min="3338" max="3338" width="0.81640625" style="76" customWidth="1"/>
    <col min="3339" max="3339" width="14.1796875" style="76" customWidth="1"/>
    <col min="3340" max="3340" width="1.81640625" style="76" customWidth="1"/>
    <col min="3341" max="3341" width="2.1796875" style="76" customWidth="1"/>
    <col min="3342" max="3342" width="14.81640625" style="76" customWidth="1"/>
    <col min="3343" max="3344" width="0.81640625" style="76" customWidth="1"/>
    <col min="3345" max="3345" width="14.1796875" style="76" customWidth="1"/>
    <col min="3346" max="3584" width="8.1796875" style="76"/>
    <col min="3585" max="3585" width="2.81640625" style="76" customWidth="1"/>
    <col min="3586" max="3586" width="42.453125" style="76" customWidth="1"/>
    <col min="3587" max="3587" width="6.1796875" style="76" customWidth="1"/>
    <col min="3588" max="3588" width="1.1796875" style="76" customWidth="1"/>
    <col min="3589" max="3589" width="2.453125" style="76" customWidth="1"/>
    <col min="3590" max="3590" width="14.1796875" style="76" customWidth="1"/>
    <col min="3591" max="3591" width="0.81640625" style="76" customWidth="1"/>
    <col min="3592" max="3592" width="1.81640625" style="76" customWidth="1"/>
    <col min="3593" max="3593" width="14.1796875" style="76" customWidth="1"/>
    <col min="3594" max="3594" width="0.81640625" style="76" customWidth="1"/>
    <col min="3595" max="3595" width="14.1796875" style="76" customWidth="1"/>
    <col min="3596" max="3596" width="1.81640625" style="76" customWidth="1"/>
    <col min="3597" max="3597" width="2.1796875" style="76" customWidth="1"/>
    <col min="3598" max="3598" width="14.81640625" style="76" customWidth="1"/>
    <col min="3599" max="3600" width="0.81640625" style="76" customWidth="1"/>
    <col min="3601" max="3601" width="14.1796875" style="76" customWidth="1"/>
    <col min="3602" max="3840" width="8.1796875" style="76"/>
    <col min="3841" max="3841" width="2.81640625" style="76" customWidth="1"/>
    <col min="3842" max="3842" width="42.453125" style="76" customWidth="1"/>
    <col min="3843" max="3843" width="6.1796875" style="76" customWidth="1"/>
    <col min="3844" max="3844" width="1.1796875" style="76" customWidth="1"/>
    <col min="3845" max="3845" width="2.453125" style="76" customWidth="1"/>
    <col min="3846" max="3846" width="14.1796875" style="76" customWidth="1"/>
    <col min="3847" max="3847" width="0.81640625" style="76" customWidth="1"/>
    <col min="3848" max="3848" width="1.81640625" style="76" customWidth="1"/>
    <col min="3849" max="3849" width="14.1796875" style="76" customWidth="1"/>
    <col min="3850" max="3850" width="0.81640625" style="76" customWidth="1"/>
    <col min="3851" max="3851" width="14.1796875" style="76" customWidth="1"/>
    <col min="3852" max="3852" width="1.81640625" style="76" customWidth="1"/>
    <col min="3853" max="3853" width="2.1796875" style="76" customWidth="1"/>
    <col min="3854" max="3854" width="14.81640625" style="76" customWidth="1"/>
    <col min="3855" max="3856" width="0.81640625" style="76" customWidth="1"/>
    <col min="3857" max="3857" width="14.1796875" style="76" customWidth="1"/>
    <col min="3858" max="4096" width="8.1796875" style="76"/>
    <col min="4097" max="4097" width="2.81640625" style="76" customWidth="1"/>
    <col min="4098" max="4098" width="42.453125" style="76" customWidth="1"/>
    <col min="4099" max="4099" width="6.1796875" style="76" customWidth="1"/>
    <col min="4100" max="4100" width="1.1796875" style="76" customWidth="1"/>
    <col min="4101" max="4101" width="2.453125" style="76" customWidth="1"/>
    <col min="4102" max="4102" width="14.1796875" style="76" customWidth="1"/>
    <col min="4103" max="4103" width="0.81640625" style="76" customWidth="1"/>
    <col min="4104" max="4104" width="1.81640625" style="76" customWidth="1"/>
    <col min="4105" max="4105" width="14.1796875" style="76" customWidth="1"/>
    <col min="4106" max="4106" width="0.81640625" style="76" customWidth="1"/>
    <col min="4107" max="4107" width="14.1796875" style="76" customWidth="1"/>
    <col min="4108" max="4108" width="1.81640625" style="76" customWidth="1"/>
    <col min="4109" max="4109" width="2.1796875" style="76" customWidth="1"/>
    <col min="4110" max="4110" width="14.81640625" style="76" customWidth="1"/>
    <col min="4111" max="4112" width="0.81640625" style="76" customWidth="1"/>
    <col min="4113" max="4113" width="14.1796875" style="76" customWidth="1"/>
    <col min="4114" max="4352" width="8.1796875" style="76"/>
    <col min="4353" max="4353" width="2.81640625" style="76" customWidth="1"/>
    <col min="4354" max="4354" width="42.453125" style="76" customWidth="1"/>
    <col min="4355" max="4355" width="6.1796875" style="76" customWidth="1"/>
    <col min="4356" max="4356" width="1.1796875" style="76" customWidth="1"/>
    <col min="4357" max="4357" width="2.453125" style="76" customWidth="1"/>
    <col min="4358" max="4358" width="14.1796875" style="76" customWidth="1"/>
    <col min="4359" max="4359" width="0.81640625" style="76" customWidth="1"/>
    <col min="4360" max="4360" width="1.81640625" style="76" customWidth="1"/>
    <col min="4361" max="4361" width="14.1796875" style="76" customWidth="1"/>
    <col min="4362" max="4362" width="0.81640625" style="76" customWidth="1"/>
    <col min="4363" max="4363" width="14.1796875" style="76" customWidth="1"/>
    <col min="4364" max="4364" width="1.81640625" style="76" customWidth="1"/>
    <col min="4365" max="4365" width="2.1796875" style="76" customWidth="1"/>
    <col min="4366" max="4366" width="14.81640625" style="76" customWidth="1"/>
    <col min="4367" max="4368" width="0.81640625" style="76" customWidth="1"/>
    <col min="4369" max="4369" width="14.1796875" style="76" customWidth="1"/>
    <col min="4370" max="4608" width="8.1796875" style="76"/>
    <col min="4609" max="4609" width="2.81640625" style="76" customWidth="1"/>
    <col min="4610" max="4610" width="42.453125" style="76" customWidth="1"/>
    <col min="4611" max="4611" width="6.1796875" style="76" customWidth="1"/>
    <col min="4612" max="4612" width="1.1796875" style="76" customWidth="1"/>
    <col min="4613" max="4613" width="2.453125" style="76" customWidth="1"/>
    <col min="4614" max="4614" width="14.1796875" style="76" customWidth="1"/>
    <col min="4615" max="4615" width="0.81640625" style="76" customWidth="1"/>
    <col min="4616" max="4616" width="1.81640625" style="76" customWidth="1"/>
    <col min="4617" max="4617" width="14.1796875" style="76" customWidth="1"/>
    <col min="4618" max="4618" width="0.81640625" style="76" customWidth="1"/>
    <col min="4619" max="4619" width="14.1796875" style="76" customWidth="1"/>
    <col min="4620" max="4620" width="1.81640625" style="76" customWidth="1"/>
    <col min="4621" max="4621" width="2.1796875" style="76" customWidth="1"/>
    <col min="4622" max="4622" width="14.81640625" style="76" customWidth="1"/>
    <col min="4623" max="4624" width="0.81640625" style="76" customWidth="1"/>
    <col min="4625" max="4625" width="14.1796875" style="76" customWidth="1"/>
    <col min="4626" max="4864" width="8.1796875" style="76"/>
    <col min="4865" max="4865" width="2.81640625" style="76" customWidth="1"/>
    <col min="4866" max="4866" width="42.453125" style="76" customWidth="1"/>
    <col min="4867" max="4867" width="6.1796875" style="76" customWidth="1"/>
    <col min="4868" max="4868" width="1.1796875" style="76" customWidth="1"/>
    <col min="4869" max="4869" width="2.453125" style="76" customWidth="1"/>
    <col min="4870" max="4870" width="14.1796875" style="76" customWidth="1"/>
    <col min="4871" max="4871" width="0.81640625" style="76" customWidth="1"/>
    <col min="4872" max="4872" width="1.81640625" style="76" customWidth="1"/>
    <col min="4873" max="4873" width="14.1796875" style="76" customWidth="1"/>
    <col min="4874" max="4874" width="0.81640625" style="76" customWidth="1"/>
    <col min="4875" max="4875" width="14.1796875" style="76" customWidth="1"/>
    <col min="4876" max="4876" width="1.81640625" style="76" customWidth="1"/>
    <col min="4877" max="4877" width="2.1796875" style="76" customWidth="1"/>
    <col min="4878" max="4878" width="14.81640625" style="76" customWidth="1"/>
    <col min="4879" max="4880" width="0.81640625" style="76" customWidth="1"/>
    <col min="4881" max="4881" width="14.1796875" style="76" customWidth="1"/>
    <col min="4882" max="5120" width="8.1796875" style="76"/>
    <col min="5121" max="5121" width="2.81640625" style="76" customWidth="1"/>
    <col min="5122" max="5122" width="42.453125" style="76" customWidth="1"/>
    <col min="5123" max="5123" width="6.1796875" style="76" customWidth="1"/>
    <col min="5124" max="5124" width="1.1796875" style="76" customWidth="1"/>
    <col min="5125" max="5125" width="2.453125" style="76" customWidth="1"/>
    <col min="5126" max="5126" width="14.1796875" style="76" customWidth="1"/>
    <col min="5127" max="5127" width="0.81640625" style="76" customWidth="1"/>
    <col min="5128" max="5128" width="1.81640625" style="76" customWidth="1"/>
    <col min="5129" max="5129" width="14.1796875" style="76" customWidth="1"/>
    <col min="5130" max="5130" width="0.81640625" style="76" customWidth="1"/>
    <col min="5131" max="5131" width="14.1796875" style="76" customWidth="1"/>
    <col min="5132" max="5132" width="1.81640625" style="76" customWidth="1"/>
    <col min="5133" max="5133" width="2.1796875" style="76" customWidth="1"/>
    <col min="5134" max="5134" width="14.81640625" style="76" customWidth="1"/>
    <col min="5135" max="5136" width="0.81640625" style="76" customWidth="1"/>
    <col min="5137" max="5137" width="14.1796875" style="76" customWidth="1"/>
    <col min="5138" max="5376" width="8.1796875" style="76"/>
    <col min="5377" max="5377" width="2.81640625" style="76" customWidth="1"/>
    <col min="5378" max="5378" width="42.453125" style="76" customWidth="1"/>
    <col min="5379" max="5379" width="6.1796875" style="76" customWidth="1"/>
    <col min="5380" max="5380" width="1.1796875" style="76" customWidth="1"/>
    <col min="5381" max="5381" width="2.453125" style="76" customWidth="1"/>
    <col min="5382" max="5382" width="14.1796875" style="76" customWidth="1"/>
    <col min="5383" max="5383" width="0.81640625" style="76" customWidth="1"/>
    <col min="5384" max="5384" width="1.81640625" style="76" customWidth="1"/>
    <col min="5385" max="5385" width="14.1796875" style="76" customWidth="1"/>
    <col min="5386" max="5386" width="0.81640625" style="76" customWidth="1"/>
    <col min="5387" max="5387" width="14.1796875" style="76" customWidth="1"/>
    <col min="5388" max="5388" width="1.81640625" style="76" customWidth="1"/>
    <col min="5389" max="5389" width="2.1796875" style="76" customWidth="1"/>
    <col min="5390" max="5390" width="14.81640625" style="76" customWidth="1"/>
    <col min="5391" max="5392" width="0.81640625" style="76" customWidth="1"/>
    <col min="5393" max="5393" width="14.1796875" style="76" customWidth="1"/>
    <col min="5394" max="5632" width="8.1796875" style="76"/>
    <col min="5633" max="5633" width="2.81640625" style="76" customWidth="1"/>
    <col min="5634" max="5634" width="42.453125" style="76" customWidth="1"/>
    <col min="5635" max="5635" width="6.1796875" style="76" customWidth="1"/>
    <col min="5636" max="5636" width="1.1796875" style="76" customWidth="1"/>
    <col min="5637" max="5637" width="2.453125" style="76" customWidth="1"/>
    <col min="5638" max="5638" width="14.1796875" style="76" customWidth="1"/>
    <col min="5639" max="5639" width="0.81640625" style="76" customWidth="1"/>
    <col min="5640" max="5640" width="1.81640625" style="76" customWidth="1"/>
    <col min="5641" max="5641" width="14.1796875" style="76" customWidth="1"/>
    <col min="5642" max="5642" width="0.81640625" style="76" customWidth="1"/>
    <col min="5643" max="5643" width="14.1796875" style="76" customWidth="1"/>
    <col min="5644" max="5644" width="1.81640625" style="76" customWidth="1"/>
    <col min="5645" max="5645" width="2.1796875" style="76" customWidth="1"/>
    <col min="5646" max="5646" width="14.81640625" style="76" customWidth="1"/>
    <col min="5647" max="5648" width="0.81640625" style="76" customWidth="1"/>
    <col min="5649" max="5649" width="14.1796875" style="76" customWidth="1"/>
    <col min="5650" max="5888" width="8.1796875" style="76"/>
    <col min="5889" max="5889" width="2.81640625" style="76" customWidth="1"/>
    <col min="5890" max="5890" width="42.453125" style="76" customWidth="1"/>
    <col min="5891" max="5891" width="6.1796875" style="76" customWidth="1"/>
    <col min="5892" max="5892" width="1.1796875" style="76" customWidth="1"/>
    <col min="5893" max="5893" width="2.453125" style="76" customWidth="1"/>
    <col min="5894" max="5894" width="14.1796875" style="76" customWidth="1"/>
    <col min="5895" max="5895" width="0.81640625" style="76" customWidth="1"/>
    <col min="5896" max="5896" width="1.81640625" style="76" customWidth="1"/>
    <col min="5897" max="5897" width="14.1796875" style="76" customWidth="1"/>
    <col min="5898" max="5898" width="0.81640625" style="76" customWidth="1"/>
    <col min="5899" max="5899" width="14.1796875" style="76" customWidth="1"/>
    <col min="5900" max="5900" width="1.81640625" style="76" customWidth="1"/>
    <col min="5901" max="5901" width="2.1796875" style="76" customWidth="1"/>
    <col min="5902" max="5902" width="14.81640625" style="76" customWidth="1"/>
    <col min="5903" max="5904" width="0.81640625" style="76" customWidth="1"/>
    <col min="5905" max="5905" width="14.1796875" style="76" customWidth="1"/>
    <col min="5906" max="6144" width="8.1796875" style="76"/>
    <col min="6145" max="6145" width="2.81640625" style="76" customWidth="1"/>
    <col min="6146" max="6146" width="42.453125" style="76" customWidth="1"/>
    <col min="6147" max="6147" width="6.1796875" style="76" customWidth="1"/>
    <col min="6148" max="6148" width="1.1796875" style="76" customWidth="1"/>
    <col min="6149" max="6149" width="2.453125" style="76" customWidth="1"/>
    <col min="6150" max="6150" width="14.1796875" style="76" customWidth="1"/>
    <col min="6151" max="6151" width="0.81640625" style="76" customWidth="1"/>
    <col min="6152" max="6152" width="1.81640625" style="76" customWidth="1"/>
    <col min="6153" max="6153" width="14.1796875" style="76" customWidth="1"/>
    <col min="6154" max="6154" width="0.81640625" style="76" customWidth="1"/>
    <col min="6155" max="6155" width="14.1796875" style="76" customWidth="1"/>
    <col min="6156" max="6156" width="1.81640625" style="76" customWidth="1"/>
    <col min="6157" max="6157" width="2.1796875" style="76" customWidth="1"/>
    <col min="6158" max="6158" width="14.81640625" style="76" customWidth="1"/>
    <col min="6159" max="6160" width="0.81640625" style="76" customWidth="1"/>
    <col min="6161" max="6161" width="14.1796875" style="76" customWidth="1"/>
    <col min="6162" max="6400" width="8.1796875" style="76"/>
    <col min="6401" max="6401" width="2.81640625" style="76" customWidth="1"/>
    <col min="6402" max="6402" width="42.453125" style="76" customWidth="1"/>
    <col min="6403" max="6403" width="6.1796875" style="76" customWidth="1"/>
    <col min="6404" max="6404" width="1.1796875" style="76" customWidth="1"/>
    <col min="6405" max="6405" width="2.453125" style="76" customWidth="1"/>
    <col min="6406" max="6406" width="14.1796875" style="76" customWidth="1"/>
    <col min="6407" max="6407" width="0.81640625" style="76" customWidth="1"/>
    <col min="6408" max="6408" width="1.81640625" style="76" customWidth="1"/>
    <col min="6409" max="6409" width="14.1796875" style="76" customWidth="1"/>
    <col min="6410" max="6410" width="0.81640625" style="76" customWidth="1"/>
    <col min="6411" max="6411" width="14.1796875" style="76" customWidth="1"/>
    <col min="6412" max="6412" width="1.81640625" style="76" customWidth="1"/>
    <col min="6413" max="6413" width="2.1796875" style="76" customWidth="1"/>
    <col min="6414" max="6414" width="14.81640625" style="76" customWidth="1"/>
    <col min="6415" max="6416" width="0.81640625" style="76" customWidth="1"/>
    <col min="6417" max="6417" width="14.1796875" style="76" customWidth="1"/>
    <col min="6418" max="6656" width="8.1796875" style="76"/>
    <col min="6657" max="6657" width="2.81640625" style="76" customWidth="1"/>
    <col min="6658" max="6658" width="42.453125" style="76" customWidth="1"/>
    <col min="6659" max="6659" width="6.1796875" style="76" customWidth="1"/>
    <col min="6660" max="6660" width="1.1796875" style="76" customWidth="1"/>
    <col min="6661" max="6661" width="2.453125" style="76" customWidth="1"/>
    <col min="6662" max="6662" width="14.1796875" style="76" customWidth="1"/>
    <col min="6663" max="6663" width="0.81640625" style="76" customWidth="1"/>
    <col min="6664" max="6664" width="1.81640625" style="76" customWidth="1"/>
    <col min="6665" max="6665" width="14.1796875" style="76" customWidth="1"/>
    <col min="6666" max="6666" width="0.81640625" style="76" customWidth="1"/>
    <col min="6667" max="6667" width="14.1796875" style="76" customWidth="1"/>
    <col min="6668" max="6668" width="1.81640625" style="76" customWidth="1"/>
    <col min="6669" max="6669" width="2.1796875" style="76" customWidth="1"/>
    <col min="6670" max="6670" width="14.81640625" style="76" customWidth="1"/>
    <col min="6671" max="6672" width="0.81640625" style="76" customWidth="1"/>
    <col min="6673" max="6673" width="14.1796875" style="76" customWidth="1"/>
    <col min="6674" max="6912" width="8.1796875" style="76"/>
    <col min="6913" max="6913" width="2.81640625" style="76" customWidth="1"/>
    <col min="6914" max="6914" width="42.453125" style="76" customWidth="1"/>
    <col min="6915" max="6915" width="6.1796875" style="76" customWidth="1"/>
    <col min="6916" max="6916" width="1.1796875" style="76" customWidth="1"/>
    <col min="6917" max="6917" width="2.453125" style="76" customWidth="1"/>
    <col min="6918" max="6918" width="14.1796875" style="76" customWidth="1"/>
    <col min="6919" max="6919" width="0.81640625" style="76" customWidth="1"/>
    <col min="6920" max="6920" width="1.81640625" style="76" customWidth="1"/>
    <col min="6921" max="6921" width="14.1796875" style="76" customWidth="1"/>
    <col min="6922" max="6922" width="0.81640625" style="76" customWidth="1"/>
    <col min="6923" max="6923" width="14.1796875" style="76" customWidth="1"/>
    <col min="6924" max="6924" width="1.81640625" style="76" customWidth="1"/>
    <col min="6925" max="6925" width="2.1796875" style="76" customWidth="1"/>
    <col min="6926" max="6926" width="14.81640625" style="76" customWidth="1"/>
    <col min="6927" max="6928" width="0.81640625" style="76" customWidth="1"/>
    <col min="6929" max="6929" width="14.1796875" style="76" customWidth="1"/>
    <col min="6930" max="7168" width="8.1796875" style="76"/>
    <col min="7169" max="7169" width="2.81640625" style="76" customWidth="1"/>
    <col min="7170" max="7170" width="42.453125" style="76" customWidth="1"/>
    <col min="7171" max="7171" width="6.1796875" style="76" customWidth="1"/>
    <col min="7172" max="7172" width="1.1796875" style="76" customWidth="1"/>
    <col min="7173" max="7173" width="2.453125" style="76" customWidth="1"/>
    <col min="7174" max="7174" width="14.1796875" style="76" customWidth="1"/>
    <col min="7175" max="7175" width="0.81640625" style="76" customWidth="1"/>
    <col min="7176" max="7176" width="1.81640625" style="76" customWidth="1"/>
    <col min="7177" max="7177" width="14.1796875" style="76" customWidth="1"/>
    <col min="7178" max="7178" width="0.81640625" style="76" customWidth="1"/>
    <col min="7179" max="7179" width="14.1796875" style="76" customWidth="1"/>
    <col min="7180" max="7180" width="1.81640625" style="76" customWidth="1"/>
    <col min="7181" max="7181" width="2.1796875" style="76" customWidth="1"/>
    <col min="7182" max="7182" width="14.81640625" style="76" customWidth="1"/>
    <col min="7183" max="7184" width="0.81640625" style="76" customWidth="1"/>
    <col min="7185" max="7185" width="14.1796875" style="76" customWidth="1"/>
    <col min="7186" max="7424" width="8.1796875" style="76"/>
    <col min="7425" max="7425" width="2.81640625" style="76" customWidth="1"/>
    <col min="7426" max="7426" width="42.453125" style="76" customWidth="1"/>
    <col min="7427" max="7427" width="6.1796875" style="76" customWidth="1"/>
    <col min="7428" max="7428" width="1.1796875" style="76" customWidth="1"/>
    <col min="7429" max="7429" width="2.453125" style="76" customWidth="1"/>
    <col min="7430" max="7430" width="14.1796875" style="76" customWidth="1"/>
    <col min="7431" max="7431" width="0.81640625" style="76" customWidth="1"/>
    <col min="7432" max="7432" width="1.81640625" style="76" customWidth="1"/>
    <col min="7433" max="7433" width="14.1796875" style="76" customWidth="1"/>
    <col min="7434" max="7434" width="0.81640625" style="76" customWidth="1"/>
    <col min="7435" max="7435" width="14.1796875" style="76" customWidth="1"/>
    <col min="7436" max="7436" width="1.81640625" style="76" customWidth="1"/>
    <col min="7437" max="7437" width="2.1796875" style="76" customWidth="1"/>
    <col min="7438" max="7438" width="14.81640625" style="76" customWidth="1"/>
    <col min="7439" max="7440" width="0.81640625" style="76" customWidth="1"/>
    <col min="7441" max="7441" width="14.1796875" style="76" customWidth="1"/>
    <col min="7442" max="7680" width="8.1796875" style="76"/>
    <col min="7681" max="7681" width="2.81640625" style="76" customWidth="1"/>
    <col min="7682" max="7682" width="42.453125" style="76" customWidth="1"/>
    <col min="7683" max="7683" width="6.1796875" style="76" customWidth="1"/>
    <col min="7684" max="7684" width="1.1796875" style="76" customWidth="1"/>
    <col min="7685" max="7685" width="2.453125" style="76" customWidth="1"/>
    <col min="7686" max="7686" width="14.1796875" style="76" customWidth="1"/>
    <col min="7687" max="7687" width="0.81640625" style="76" customWidth="1"/>
    <col min="7688" max="7688" width="1.81640625" style="76" customWidth="1"/>
    <col min="7689" max="7689" width="14.1796875" style="76" customWidth="1"/>
    <col min="7690" max="7690" width="0.81640625" style="76" customWidth="1"/>
    <col min="7691" max="7691" width="14.1796875" style="76" customWidth="1"/>
    <col min="7692" max="7692" width="1.81640625" style="76" customWidth="1"/>
    <col min="7693" max="7693" width="2.1796875" style="76" customWidth="1"/>
    <col min="7694" max="7694" width="14.81640625" style="76" customWidth="1"/>
    <col min="7695" max="7696" width="0.81640625" style="76" customWidth="1"/>
    <col min="7697" max="7697" width="14.1796875" style="76" customWidth="1"/>
    <col min="7698" max="7936" width="8.1796875" style="76"/>
    <col min="7937" max="7937" width="2.81640625" style="76" customWidth="1"/>
    <col min="7938" max="7938" width="42.453125" style="76" customWidth="1"/>
    <col min="7939" max="7939" width="6.1796875" style="76" customWidth="1"/>
    <col min="7940" max="7940" width="1.1796875" style="76" customWidth="1"/>
    <col min="7941" max="7941" width="2.453125" style="76" customWidth="1"/>
    <col min="7942" max="7942" width="14.1796875" style="76" customWidth="1"/>
    <col min="7943" max="7943" width="0.81640625" style="76" customWidth="1"/>
    <col min="7944" max="7944" width="1.81640625" style="76" customWidth="1"/>
    <col min="7945" max="7945" width="14.1796875" style="76" customWidth="1"/>
    <col min="7946" max="7946" width="0.81640625" style="76" customWidth="1"/>
    <col min="7947" max="7947" width="14.1796875" style="76" customWidth="1"/>
    <col min="7948" max="7948" width="1.81640625" style="76" customWidth="1"/>
    <col min="7949" max="7949" width="2.1796875" style="76" customWidth="1"/>
    <col min="7950" max="7950" width="14.81640625" style="76" customWidth="1"/>
    <col min="7951" max="7952" width="0.81640625" style="76" customWidth="1"/>
    <col min="7953" max="7953" width="14.1796875" style="76" customWidth="1"/>
    <col min="7954" max="8192" width="8.1796875" style="76"/>
    <col min="8193" max="8193" width="2.81640625" style="76" customWidth="1"/>
    <col min="8194" max="8194" width="42.453125" style="76" customWidth="1"/>
    <col min="8195" max="8195" width="6.1796875" style="76" customWidth="1"/>
    <col min="8196" max="8196" width="1.1796875" style="76" customWidth="1"/>
    <col min="8197" max="8197" width="2.453125" style="76" customWidth="1"/>
    <col min="8198" max="8198" width="14.1796875" style="76" customWidth="1"/>
    <col min="8199" max="8199" width="0.81640625" style="76" customWidth="1"/>
    <col min="8200" max="8200" width="1.81640625" style="76" customWidth="1"/>
    <col min="8201" max="8201" width="14.1796875" style="76" customWidth="1"/>
    <col min="8202" max="8202" width="0.81640625" style="76" customWidth="1"/>
    <col min="8203" max="8203" width="14.1796875" style="76" customWidth="1"/>
    <col min="8204" max="8204" width="1.81640625" style="76" customWidth="1"/>
    <col min="8205" max="8205" width="2.1796875" style="76" customWidth="1"/>
    <col min="8206" max="8206" width="14.81640625" style="76" customWidth="1"/>
    <col min="8207" max="8208" width="0.81640625" style="76" customWidth="1"/>
    <col min="8209" max="8209" width="14.1796875" style="76" customWidth="1"/>
    <col min="8210" max="8448" width="8.1796875" style="76"/>
    <col min="8449" max="8449" width="2.81640625" style="76" customWidth="1"/>
    <col min="8450" max="8450" width="42.453125" style="76" customWidth="1"/>
    <col min="8451" max="8451" width="6.1796875" style="76" customWidth="1"/>
    <col min="8452" max="8452" width="1.1796875" style="76" customWidth="1"/>
    <col min="8453" max="8453" width="2.453125" style="76" customWidth="1"/>
    <col min="8454" max="8454" width="14.1796875" style="76" customWidth="1"/>
    <col min="8455" max="8455" width="0.81640625" style="76" customWidth="1"/>
    <col min="8456" max="8456" width="1.81640625" style="76" customWidth="1"/>
    <col min="8457" max="8457" width="14.1796875" style="76" customWidth="1"/>
    <col min="8458" max="8458" width="0.81640625" style="76" customWidth="1"/>
    <col min="8459" max="8459" width="14.1796875" style="76" customWidth="1"/>
    <col min="8460" max="8460" width="1.81640625" style="76" customWidth="1"/>
    <col min="8461" max="8461" width="2.1796875" style="76" customWidth="1"/>
    <col min="8462" max="8462" width="14.81640625" style="76" customWidth="1"/>
    <col min="8463" max="8464" width="0.81640625" style="76" customWidth="1"/>
    <col min="8465" max="8465" width="14.1796875" style="76" customWidth="1"/>
    <col min="8466" max="8704" width="8.1796875" style="76"/>
    <col min="8705" max="8705" width="2.81640625" style="76" customWidth="1"/>
    <col min="8706" max="8706" width="42.453125" style="76" customWidth="1"/>
    <col min="8707" max="8707" width="6.1796875" style="76" customWidth="1"/>
    <col min="8708" max="8708" width="1.1796875" style="76" customWidth="1"/>
    <col min="8709" max="8709" width="2.453125" style="76" customWidth="1"/>
    <col min="8710" max="8710" width="14.1796875" style="76" customWidth="1"/>
    <col min="8711" max="8711" width="0.81640625" style="76" customWidth="1"/>
    <col min="8712" max="8712" width="1.81640625" style="76" customWidth="1"/>
    <col min="8713" max="8713" width="14.1796875" style="76" customWidth="1"/>
    <col min="8714" max="8714" width="0.81640625" style="76" customWidth="1"/>
    <col min="8715" max="8715" width="14.1796875" style="76" customWidth="1"/>
    <col min="8716" max="8716" width="1.81640625" style="76" customWidth="1"/>
    <col min="8717" max="8717" width="2.1796875" style="76" customWidth="1"/>
    <col min="8718" max="8718" width="14.81640625" style="76" customWidth="1"/>
    <col min="8719" max="8720" width="0.81640625" style="76" customWidth="1"/>
    <col min="8721" max="8721" width="14.1796875" style="76" customWidth="1"/>
    <col min="8722" max="8960" width="8.1796875" style="76"/>
    <col min="8961" max="8961" width="2.81640625" style="76" customWidth="1"/>
    <col min="8962" max="8962" width="42.453125" style="76" customWidth="1"/>
    <col min="8963" max="8963" width="6.1796875" style="76" customWidth="1"/>
    <col min="8964" max="8964" width="1.1796875" style="76" customWidth="1"/>
    <col min="8965" max="8965" width="2.453125" style="76" customWidth="1"/>
    <col min="8966" max="8966" width="14.1796875" style="76" customWidth="1"/>
    <col min="8967" max="8967" width="0.81640625" style="76" customWidth="1"/>
    <col min="8968" max="8968" width="1.81640625" style="76" customWidth="1"/>
    <col min="8969" max="8969" width="14.1796875" style="76" customWidth="1"/>
    <col min="8970" max="8970" width="0.81640625" style="76" customWidth="1"/>
    <col min="8971" max="8971" width="14.1796875" style="76" customWidth="1"/>
    <col min="8972" max="8972" width="1.81640625" style="76" customWidth="1"/>
    <col min="8973" max="8973" width="2.1796875" style="76" customWidth="1"/>
    <col min="8974" max="8974" width="14.81640625" style="76" customWidth="1"/>
    <col min="8975" max="8976" width="0.81640625" style="76" customWidth="1"/>
    <col min="8977" max="8977" width="14.1796875" style="76" customWidth="1"/>
    <col min="8978" max="9216" width="8.1796875" style="76"/>
    <col min="9217" max="9217" width="2.81640625" style="76" customWidth="1"/>
    <col min="9218" max="9218" width="42.453125" style="76" customWidth="1"/>
    <col min="9219" max="9219" width="6.1796875" style="76" customWidth="1"/>
    <col min="9220" max="9220" width="1.1796875" style="76" customWidth="1"/>
    <col min="9221" max="9221" width="2.453125" style="76" customWidth="1"/>
    <col min="9222" max="9222" width="14.1796875" style="76" customWidth="1"/>
    <col min="9223" max="9223" width="0.81640625" style="76" customWidth="1"/>
    <col min="9224" max="9224" width="1.81640625" style="76" customWidth="1"/>
    <col min="9225" max="9225" width="14.1796875" style="76" customWidth="1"/>
    <col min="9226" max="9226" width="0.81640625" style="76" customWidth="1"/>
    <col min="9227" max="9227" width="14.1796875" style="76" customWidth="1"/>
    <col min="9228" max="9228" width="1.81640625" style="76" customWidth="1"/>
    <col min="9229" max="9229" width="2.1796875" style="76" customWidth="1"/>
    <col min="9230" max="9230" width="14.81640625" style="76" customWidth="1"/>
    <col min="9231" max="9232" width="0.81640625" style="76" customWidth="1"/>
    <col min="9233" max="9233" width="14.1796875" style="76" customWidth="1"/>
    <col min="9234" max="9472" width="8.1796875" style="76"/>
    <col min="9473" max="9473" width="2.81640625" style="76" customWidth="1"/>
    <col min="9474" max="9474" width="42.453125" style="76" customWidth="1"/>
    <col min="9475" max="9475" width="6.1796875" style="76" customWidth="1"/>
    <col min="9476" max="9476" width="1.1796875" style="76" customWidth="1"/>
    <col min="9477" max="9477" width="2.453125" style="76" customWidth="1"/>
    <col min="9478" max="9478" width="14.1796875" style="76" customWidth="1"/>
    <col min="9479" max="9479" width="0.81640625" style="76" customWidth="1"/>
    <col min="9480" max="9480" width="1.81640625" style="76" customWidth="1"/>
    <col min="9481" max="9481" width="14.1796875" style="76" customWidth="1"/>
    <col min="9482" max="9482" width="0.81640625" style="76" customWidth="1"/>
    <col min="9483" max="9483" width="14.1796875" style="76" customWidth="1"/>
    <col min="9484" max="9484" width="1.81640625" style="76" customWidth="1"/>
    <col min="9485" max="9485" width="2.1796875" style="76" customWidth="1"/>
    <col min="9486" max="9486" width="14.81640625" style="76" customWidth="1"/>
    <col min="9487" max="9488" width="0.81640625" style="76" customWidth="1"/>
    <col min="9489" max="9489" width="14.1796875" style="76" customWidth="1"/>
    <col min="9490" max="9728" width="8.1796875" style="76"/>
    <col min="9729" max="9729" width="2.81640625" style="76" customWidth="1"/>
    <col min="9730" max="9730" width="42.453125" style="76" customWidth="1"/>
    <col min="9731" max="9731" width="6.1796875" style="76" customWidth="1"/>
    <col min="9732" max="9732" width="1.1796875" style="76" customWidth="1"/>
    <col min="9733" max="9733" width="2.453125" style="76" customWidth="1"/>
    <col min="9734" max="9734" width="14.1796875" style="76" customWidth="1"/>
    <col min="9735" max="9735" width="0.81640625" style="76" customWidth="1"/>
    <col min="9736" max="9736" width="1.81640625" style="76" customWidth="1"/>
    <col min="9737" max="9737" width="14.1796875" style="76" customWidth="1"/>
    <col min="9738" max="9738" width="0.81640625" style="76" customWidth="1"/>
    <col min="9739" max="9739" width="14.1796875" style="76" customWidth="1"/>
    <col min="9740" max="9740" width="1.81640625" style="76" customWidth="1"/>
    <col min="9741" max="9741" width="2.1796875" style="76" customWidth="1"/>
    <col min="9742" max="9742" width="14.81640625" style="76" customWidth="1"/>
    <col min="9743" max="9744" width="0.81640625" style="76" customWidth="1"/>
    <col min="9745" max="9745" width="14.1796875" style="76" customWidth="1"/>
    <col min="9746" max="9984" width="8.1796875" style="76"/>
    <col min="9985" max="9985" width="2.81640625" style="76" customWidth="1"/>
    <col min="9986" max="9986" width="42.453125" style="76" customWidth="1"/>
    <col min="9987" max="9987" width="6.1796875" style="76" customWidth="1"/>
    <col min="9988" max="9988" width="1.1796875" style="76" customWidth="1"/>
    <col min="9989" max="9989" width="2.453125" style="76" customWidth="1"/>
    <col min="9990" max="9990" width="14.1796875" style="76" customWidth="1"/>
    <col min="9991" max="9991" width="0.81640625" style="76" customWidth="1"/>
    <col min="9992" max="9992" width="1.81640625" style="76" customWidth="1"/>
    <col min="9993" max="9993" width="14.1796875" style="76" customWidth="1"/>
    <col min="9994" max="9994" width="0.81640625" style="76" customWidth="1"/>
    <col min="9995" max="9995" width="14.1796875" style="76" customWidth="1"/>
    <col min="9996" max="9996" width="1.81640625" style="76" customWidth="1"/>
    <col min="9997" max="9997" width="2.1796875" style="76" customWidth="1"/>
    <col min="9998" max="9998" width="14.81640625" style="76" customWidth="1"/>
    <col min="9999" max="10000" width="0.81640625" style="76" customWidth="1"/>
    <col min="10001" max="10001" width="14.1796875" style="76" customWidth="1"/>
    <col min="10002" max="10240" width="8.1796875" style="76"/>
    <col min="10241" max="10241" width="2.81640625" style="76" customWidth="1"/>
    <col min="10242" max="10242" width="42.453125" style="76" customWidth="1"/>
    <col min="10243" max="10243" width="6.1796875" style="76" customWidth="1"/>
    <col min="10244" max="10244" width="1.1796875" style="76" customWidth="1"/>
    <col min="10245" max="10245" width="2.453125" style="76" customWidth="1"/>
    <col min="10246" max="10246" width="14.1796875" style="76" customWidth="1"/>
    <col min="10247" max="10247" width="0.81640625" style="76" customWidth="1"/>
    <col min="10248" max="10248" width="1.81640625" style="76" customWidth="1"/>
    <col min="10249" max="10249" width="14.1796875" style="76" customWidth="1"/>
    <col min="10250" max="10250" width="0.81640625" style="76" customWidth="1"/>
    <col min="10251" max="10251" width="14.1796875" style="76" customWidth="1"/>
    <col min="10252" max="10252" width="1.81640625" style="76" customWidth="1"/>
    <col min="10253" max="10253" width="2.1796875" style="76" customWidth="1"/>
    <col min="10254" max="10254" width="14.81640625" style="76" customWidth="1"/>
    <col min="10255" max="10256" width="0.81640625" style="76" customWidth="1"/>
    <col min="10257" max="10257" width="14.1796875" style="76" customWidth="1"/>
    <col min="10258" max="10496" width="8.1796875" style="76"/>
    <col min="10497" max="10497" width="2.81640625" style="76" customWidth="1"/>
    <col min="10498" max="10498" width="42.453125" style="76" customWidth="1"/>
    <col min="10499" max="10499" width="6.1796875" style="76" customWidth="1"/>
    <col min="10500" max="10500" width="1.1796875" style="76" customWidth="1"/>
    <col min="10501" max="10501" width="2.453125" style="76" customWidth="1"/>
    <col min="10502" max="10502" width="14.1796875" style="76" customWidth="1"/>
    <col min="10503" max="10503" width="0.81640625" style="76" customWidth="1"/>
    <col min="10504" max="10504" width="1.81640625" style="76" customWidth="1"/>
    <col min="10505" max="10505" width="14.1796875" style="76" customWidth="1"/>
    <col min="10506" max="10506" width="0.81640625" style="76" customWidth="1"/>
    <col min="10507" max="10507" width="14.1796875" style="76" customWidth="1"/>
    <col min="10508" max="10508" width="1.81640625" style="76" customWidth="1"/>
    <col min="10509" max="10509" width="2.1796875" style="76" customWidth="1"/>
    <col min="10510" max="10510" width="14.81640625" style="76" customWidth="1"/>
    <col min="10511" max="10512" width="0.81640625" style="76" customWidth="1"/>
    <col min="10513" max="10513" width="14.1796875" style="76" customWidth="1"/>
    <col min="10514" max="10752" width="8.1796875" style="76"/>
    <col min="10753" max="10753" width="2.81640625" style="76" customWidth="1"/>
    <col min="10754" max="10754" width="42.453125" style="76" customWidth="1"/>
    <col min="10755" max="10755" width="6.1796875" style="76" customWidth="1"/>
    <col min="10756" max="10756" width="1.1796875" style="76" customWidth="1"/>
    <col min="10757" max="10757" width="2.453125" style="76" customWidth="1"/>
    <col min="10758" max="10758" width="14.1796875" style="76" customWidth="1"/>
    <col min="10759" max="10759" width="0.81640625" style="76" customWidth="1"/>
    <col min="10760" max="10760" width="1.81640625" style="76" customWidth="1"/>
    <col min="10761" max="10761" width="14.1796875" style="76" customWidth="1"/>
    <col min="10762" max="10762" width="0.81640625" style="76" customWidth="1"/>
    <col min="10763" max="10763" width="14.1796875" style="76" customWidth="1"/>
    <col min="10764" max="10764" width="1.81640625" style="76" customWidth="1"/>
    <col min="10765" max="10765" width="2.1796875" style="76" customWidth="1"/>
    <col min="10766" max="10766" width="14.81640625" style="76" customWidth="1"/>
    <col min="10767" max="10768" width="0.81640625" style="76" customWidth="1"/>
    <col min="10769" max="10769" width="14.1796875" style="76" customWidth="1"/>
    <col min="10770" max="11008" width="8.1796875" style="76"/>
    <col min="11009" max="11009" width="2.81640625" style="76" customWidth="1"/>
    <col min="11010" max="11010" width="42.453125" style="76" customWidth="1"/>
    <col min="11011" max="11011" width="6.1796875" style="76" customWidth="1"/>
    <col min="11012" max="11012" width="1.1796875" style="76" customWidth="1"/>
    <col min="11013" max="11013" width="2.453125" style="76" customWidth="1"/>
    <col min="11014" max="11014" width="14.1796875" style="76" customWidth="1"/>
    <col min="11015" max="11015" width="0.81640625" style="76" customWidth="1"/>
    <col min="11016" max="11016" width="1.81640625" style="76" customWidth="1"/>
    <col min="11017" max="11017" width="14.1796875" style="76" customWidth="1"/>
    <col min="11018" max="11018" width="0.81640625" style="76" customWidth="1"/>
    <col min="11019" max="11019" width="14.1796875" style="76" customWidth="1"/>
    <col min="11020" max="11020" width="1.81640625" style="76" customWidth="1"/>
    <col min="11021" max="11021" width="2.1796875" style="76" customWidth="1"/>
    <col min="11022" max="11022" width="14.81640625" style="76" customWidth="1"/>
    <col min="11023" max="11024" width="0.81640625" style="76" customWidth="1"/>
    <col min="11025" max="11025" width="14.1796875" style="76" customWidth="1"/>
    <col min="11026" max="11264" width="8.1796875" style="76"/>
    <col min="11265" max="11265" width="2.81640625" style="76" customWidth="1"/>
    <col min="11266" max="11266" width="42.453125" style="76" customWidth="1"/>
    <col min="11267" max="11267" width="6.1796875" style="76" customWidth="1"/>
    <col min="11268" max="11268" width="1.1796875" style="76" customWidth="1"/>
    <col min="11269" max="11269" width="2.453125" style="76" customWidth="1"/>
    <col min="11270" max="11270" width="14.1796875" style="76" customWidth="1"/>
    <col min="11271" max="11271" width="0.81640625" style="76" customWidth="1"/>
    <col min="11272" max="11272" width="1.81640625" style="76" customWidth="1"/>
    <col min="11273" max="11273" width="14.1796875" style="76" customWidth="1"/>
    <col min="11274" max="11274" width="0.81640625" style="76" customWidth="1"/>
    <col min="11275" max="11275" width="14.1796875" style="76" customWidth="1"/>
    <col min="11276" max="11276" width="1.81640625" style="76" customWidth="1"/>
    <col min="11277" max="11277" width="2.1796875" style="76" customWidth="1"/>
    <col min="11278" max="11278" width="14.81640625" style="76" customWidth="1"/>
    <col min="11279" max="11280" width="0.81640625" style="76" customWidth="1"/>
    <col min="11281" max="11281" width="14.1796875" style="76" customWidth="1"/>
    <col min="11282" max="11520" width="8.1796875" style="76"/>
    <col min="11521" max="11521" width="2.81640625" style="76" customWidth="1"/>
    <col min="11522" max="11522" width="42.453125" style="76" customWidth="1"/>
    <col min="11523" max="11523" width="6.1796875" style="76" customWidth="1"/>
    <col min="11524" max="11524" width="1.1796875" style="76" customWidth="1"/>
    <col min="11525" max="11525" width="2.453125" style="76" customWidth="1"/>
    <col min="11526" max="11526" width="14.1796875" style="76" customWidth="1"/>
    <col min="11527" max="11527" width="0.81640625" style="76" customWidth="1"/>
    <col min="11528" max="11528" width="1.81640625" style="76" customWidth="1"/>
    <col min="11529" max="11529" width="14.1796875" style="76" customWidth="1"/>
    <col min="11530" max="11530" width="0.81640625" style="76" customWidth="1"/>
    <col min="11531" max="11531" width="14.1796875" style="76" customWidth="1"/>
    <col min="11532" max="11532" width="1.81640625" style="76" customWidth="1"/>
    <col min="11533" max="11533" width="2.1796875" style="76" customWidth="1"/>
    <col min="11534" max="11534" width="14.81640625" style="76" customWidth="1"/>
    <col min="11535" max="11536" width="0.81640625" style="76" customWidth="1"/>
    <col min="11537" max="11537" width="14.1796875" style="76" customWidth="1"/>
    <col min="11538" max="11776" width="8.1796875" style="76"/>
    <col min="11777" max="11777" width="2.81640625" style="76" customWidth="1"/>
    <col min="11778" max="11778" width="42.453125" style="76" customWidth="1"/>
    <col min="11779" max="11779" width="6.1796875" style="76" customWidth="1"/>
    <col min="11780" max="11780" width="1.1796875" style="76" customWidth="1"/>
    <col min="11781" max="11781" width="2.453125" style="76" customWidth="1"/>
    <col min="11782" max="11782" width="14.1796875" style="76" customWidth="1"/>
    <col min="11783" max="11783" width="0.81640625" style="76" customWidth="1"/>
    <col min="11784" max="11784" width="1.81640625" style="76" customWidth="1"/>
    <col min="11785" max="11785" width="14.1796875" style="76" customWidth="1"/>
    <col min="11786" max="11786" width="0.81640625" style="76" customWidth="1"/>
    <col min="11787" max="11787" width="14.1796875" style="76" customWidth="1"/>
    <col min="11788" max="11788" width="1.81640625" style="76" customWidth="1"/>
    <col min="11789" max="11789" width="2.1796875" style="76" customWidth="1"/>
    <col min="11790" max="11790" width="14.81640625" style="76" customWidth="1"/>
    <col min="11791" max="11792" width="0.81640625" style="76" customWidth="1"/>
    <col min="11793" max="11793" width="14.1796875" style="76" customWidth="1"/>
    <col min="11794" max="12032" width="8.1796875" style="76"/>
    <col min="12033" max="12033" width="2.81640625" style="76" customWidth="1"/>
    <col min="12034" max="12034" width="42.453125" style="76" customWidth="1"/>
    <col min="12035" max="12035" width="6.1796875" style="76" customWidth="1"/>
    <col min="12036" max="12036" width="1.1796875" style="76" customWidth="1"/>
    <col min="12037" max="12037" width="2.453125" style="76" customWidth="1"/>
    <col min="12038" max="12038" width="14.1796875" style="76" customWidth="1"/>
    <col min="12039" max="12039" width="0.81640625" style="76" customWidth="1"/>
    <col min="12040" max="12040" width="1.81640625" style="76" customWidth="1"/>
    <col min="12041" max="12041" width="14.1796875" style="76" customWidth="1"/>
    <col min="12042" max="12042" width="0.81640625" style="76" customWidth="1"/>
    <col min="12043" max="12043" width="14.1796875" style="76" customWidth="1"/>
    <col min="12044" max="12044" width="1.81640625" style="76" customWidth="1"/>
    <col min="12045" max="12045" width="2.1796875" style="76" customWidth="1"/>
    <col min="12046" max="12046" width="14.81640625" style="76" customWidth="1"/>
    <col min="12047" max="12048" width="0.81640625" style="76" customWidth="1"/>
    <col min="12049" max="12049" width="14.1796875" style="76" customWidth="1"/>
    <col min="12050" max="12288" width="8.1796875" style="76"/>
    <col min="12289" max="12289" width="2.81640625" style="76" customWidth="1"/>
    <col min="12290" max="12290" width="42.453125" style="76" customWidth="1"/>
    <col min="12291" max="12291" width="6.1796875" style="76" customWidth="1"/>
    <col min="12292" max="12292" width="1.1796875" style="76" customWidth="1"/>
    <col min="12293" max="12293" width="2.453125" style="76" customWidth="1"/>
    <col min="12294" max="12294" width="14.1796875" style="76" customWidth="1"/>
    <col min="12295" max="12295" width="0.81640625" style="76" customWidth="1"/>
    <col min="12296" max="12296" width="1.81640625" style="76" customWidth="1"/>
    <col min="12297" max="12297" width="14.1796875" style="76" customWidth="1"/>
    <col min="12298" max="12298" width="0.81640625" style="76" customWidth="1"/>
    <col min="12299" max="12299" width="14.1796875" style="76" customWidth="1"/>
    <col min="12300" max="12300" width="1.81640625" style="76" customWidth="1"/>
    <col min="12301" max="12301" width="2.1796875" style="76" customWidth="1"/>
    <col min="12302" max="12302" width="14.81640625" style="76" customWidth="1"/>
    <col min="12303" max="12304" width="0.81640625" style="76" customWidth="1"/>
    <col min="12305" max="12305" width="14.1796875" style="76" customWidth="1"/>
    <col min="12306" max="12544" width="8.1796875" style="76"/>
    <col min="12545" max="12545" width="2.81640625" style="76" customWidth="1"/>
    <col min="12546" max="12546" width="42.453125" style="76" customWidth="1"/>
    <col min="12547" max="12547" width="6.1796875" style="76" customWidth="1"/>
    <col min="12548" max="12548" width="1.1796875" style="76" customWidth="1"/>
    <col min="12549" max="12549" width="2.453125" style="76" customWidth="1"/>
    <col min="12550" max="12550" width="14.1796875" style="76" customWidth="1"/>
    <col min="12551" max="12551" width="0.81640625" style="76" customWidth="1"/>
    <col min="12552" max="12552" width="1.81640625" style="76" customWidth="1"/>
    <col min="12553" max="12553" width="14.1796875" style="76" customWidth="1"/>
    <col min="12554" max="12554" width="0.81640625" style="76" customWidth="1"/>
    <col min="12555" max="12555" width="14.1796875" style="76" customWidth="1"/>
    <col min="12556" max="12556" width="1.81640625" style="76" customWidth="1"/>
    <col min="12557" max="12557" width="2.1796875" style="76" customWidth="1"/>
    <col min="12558" max="12558" width="14.81640625" style="76" customWidth="1"/>
    <col min="12559" max="12560" width="0.81640625" style="76" customWidth="1"/>
    <col min="12561" max="12561" width="14.1796875" style="76" customWidth="1"/>
    <col min="12562" max="12800" width="8.1796875" style="76"/>
    <col min="12801" max="12801" width="2.81640625" style="76" customWidth="1"/>
    <col min="12802" max="12802" width="42.453125" style="76" customWidth="1"/>
    <col min="12803" max="12803" width="6.1796875" style="76" customWidth="1"/>
    <col min="12804" max="12804" width="1.1796875" style="76" customWidth="1"/>
    <col min="12805" max="12805" width="2.453125" style="76" customWidth="1"/>
    <col min="12806" max="12806" width="14.1796875" style="76" customWidth="1"/>
    <col min="12807" max="12807" width="0.81640625" style="76" customWidth="1"/>
    <col min="12808" max="12808" width="1.81640625" style="76" customWidth="1"/>
    <col min="12809" max="12809" width="14.1796875" style="76" customWidth="1"/>
    <col min="12810" max="12810" width="0.81640625" style="76" customWidth="1"/>
    <col min="12811" max="12811" width="14.1796875" style="76" customWidth="1"/>
    <col min="12812" max="12812" width="1.81640625" style="76" customWidth="1"/>
    <col min="12813" max="12813" width="2.1796875" style="76" customWidth="1"/>
    <col min="12814" max="12814" width="14.81640625" style="76" customWidth="1"/>
    <col min="12815" max="12816" width="0.81640625" style="76" customWidth="1"/>
    <col min="12817" max="12817" width="14.1796875" style="76" customWidth="1"/>
    <col min="12818" max="13056" width="8.1796875" style="76"/>
    <col min="13057" max="13057" width="2.81640625" style="76" customWidth="1"/>
    <col min="13058" max="13058" width="42.453125" style="76" customWidth="1"/>
    <col min="13059" max="13059" width="6.1796875" style="76" customWidth="1"/>
    <col min="13060" max="13060" width="1.1796875" style="76" customWidth="1"/>
    <col min="13061" max="13061" width="2.453125" style="76" customWidth="1"/>
    <col min="13062" max="13062" width="14.1796875" style="76" customWidth="1"/>
    <col min="13063" max="13063" width="0.81640625" style="76" customWidth="1"/>
    <col min="13064" max="13064" width="1.81640625" style="76" customWidth="1"/>
    <col min="13065" max="13065" width="14.1796875" style="76" customWidth="1"/>
    <col min="13066" max="13066" width="0.81640625" style="76" customWidth="1"/>
    <col min="13067" max="13067" width="14.1796875" style="76" customWidth="1"/>
    <col min="13068" max="13068" width="1.81640625" style="76" customWidth="1"/>
    <col min="13069" max="13069" width="2.1796875" style="76" customWidth="1"/>
    <col min="13070" max="13070" width="14.81640625" style="76" customWidth="1"/>
    <col min="13071" max="13072" width="0.81640625" style="76" customWidth="1"/>
    <col min="13073" max="13073" width="14.1796875" style="76" customWidth="1"/>
    <col min="13074" max="13312" width="8.1796875" style="76"/>
    <col min="13313" max="13313" width="2.81640625" style="76" customWidth="1"/>
    <col min="13314" max="13314" width="42.453125" style="76" customWidth="1"/>
    <col min="13315" max="13315" width="6.1796875" style="76" customWidth="1"/>
    <col min="13316" max="13316" width="1.1796875" style="76" customWidth="1"/>
    <col min="13317" max="13317" width="2.453125" style="76" customWidth="1"/>
    <col min="13318" max="13318" width="14.1796875" style="76" customWidth="1"/>
    <col min="13319" max="13319" width="0.81640625" style="76" customWidth="1"/>
    <col min="13320" max="13320" width="1.81640625" style="76" customWidth="1"/>
    <col min="13321" max="13321" width="14.1796875" style="76" customWidth="1"/>
    <col min="13322" max="13322" width="0.81640625" style="76" customWidth="1"/>
    <col min="13323" max="13323" width="14.1796875" style="76" customWidth="1"/>
    <col min="13324" max="13324" width="1.81640625" style="76" customWidth="1"/>
    <col min="13325" max="13325" width="2.1796875" style="76" customWidth="1"/>
    <col min="13326" max="13326" width="14.81640625" style="76" customWidth="1"/>
    <col min="13327" max="13328" width="0.81640625" style="76" customWidth="1"/>
    <col min="13329" max="13329" width="14.1796875" style="76" customWidth="1"/>
    <col min="13330" max="13568" width="8.1796875" style="76"/>
    <col min="13569" max="13569" width="2.81640625" style="76" customWidth="1"/>
    <col min="13570" max="13570" width="42.453125" style="76" customWidth="1"/>
    <col min="13571" max="13571" width="6.1796875" style="76" customWidth="1"/>
    <col min="13572" max="13572" width="1.1796875" style="76" customWidth="1"/>
    <col min="13573" max="13573" width="2.453125" style="76" customWidth="1"/>
    <col min="13574" max="13574" width="14.1796875" style="76" customWidth="1"/>
    <col min="13575" max="13575" width="0.81640625" style="76" customWidth="1"/>
    <col min="13576" max="13576" width="1.81640625" style="76" customWidth="1"/>
    <col min="13577" max="13577" width="14.1796875" style="76" customWidth="1"/>
    <col min="13578" max="13578" width="0.81640625" style="76" customWidth="1"/>
    <col min="13579" max="13579" width="14.1796875" style="76" customWidth="1"/>
    <col min="13580" max="13580" width="1.81640625" style="76" customWidth="1"/>
    <col min="13581" max="13581" width="2.1796875" style="76" customWidth="1"/>
    <col min="13582" max="13582" width="14.81640625" style="76" customWidth="1"/>
    <col min="13583" max="13584" width="0.81640625" style="76" customWidth="1"/>
    <col min="13585" max="13585" width="14.1796875" style="76" customWidth="1"/>
    <col min="13586" max="13824" width="8.1796875" style="76"/>
    <col min="13825" max="13825" width="2.81640625" style="76" customWidth="1"/>
    <col min="13826" max="13826" width="42.453125" style="76" customWidth="1"/>
    <col min="13827" max="13827" width="6.1796875" style="76" customWidth="1"/>
    <col min="13828" max="13828" width="1.1796875" style="76" customWidth="1"/>
    <col min="13829" max="13829" width="2.453125" style="76" customWidth="1"/>
    <col min="13830" max="13830" width="14.1796875" style="76" customWidth="1"/>
    <col min="13831" max="13831" width="0.81640625" style="76" customWidth="1"/>
    <col min="13832" max="13832" width="1.81640625" style="76" customWidth="1"/>
    <col min="13833" max="13833" width="14.1796875" style="76" customWidth="1"/>
    <col min="13834" max="13834" width="0.81640625" style="76" customWidth="1"/>
    <col min="13835" max="13835" width="14.1796875" style="76" customWidth="1"/>
    <col min="13836" max="13836" width="1.81640625" style="76" customWidth="1"/>
    <col min="13837" max="13837" width="2.1796875" style="76" customWidth="1"/>
    <col min="13838" max="13838" width="14.81640625" style="76" customWidth="1"/>
    <col min="13839" max="13840" width="0.81640625" style="76" customWidth="1"/>
    <col min="13841" max="13841" width="14.1796875" style="76" customWidth="1"/>
    <col min="13842" max="14080" width="8.1796875" style="76"/>
    <col min="14081" max="14081" width="2.81640625" style="76" customWidth="1"/>
    <col min="14082" max="14082" width="42.453125" style="76" customWidth="1"/>
    <col min="14083" max="14083" width="6.1796875" style="76" customWidth="1"/>
    <col min="14084" max="14084" width="1.1796875" style="76" customWidth="1"/>
    <col min="14085" max="14085" width="2.453125" style="76" customWidth="1"/>
    <col min="14086" max="14086" width="14.1796875" style="76" customWidth="1"/>
    <col min="14087" max="14087" width="0.81640625" style="76" customWidth="1"/>
    <col min="14088" max="14088" width="1.81640625" style="76" customWidth="1"/>
    <col min="14089" max="14089" width="14.1796875" style="76" customWidth="1"/>
    <col min="14090" max="14090" width="0.81640625" style="76" customWidth="1"/>
    <col min="14091" max="14091" width="14.1796875" style="76" customWidth="1"/>
    <col min="14092" max="14092" width="1.81640625" style="76" customWidth="1"/>
    <col min="14093" max="14093" width="2.1796875" style="76" customWidth="1"/>
    <col min="14094" max="14094" width="14.81640625" style="76" customWidth="1"/>
    <col min="14095" max="14096" width="0.81640625" style="76" customWidth="1"/>
    <col min="14097" max="14097" width="14.1796875" style="76" customWidth="1"/>
    <col min="14098" max="14336" width="8.1796875" style="76"/>
    <col min="14337" max="14337" width="2.81640625" style="76" customWidth="1"/>
    <col min="14338" max="14338" width="42.453125" style="76" customWidth="1"/>
    <col min="14339" max="14339" width="6.1796875" style="76" customWidth="1"/>
    <col min="14340" max="14340" width="1.1796875" style="76" customWidth="1"/>
    <col min="14341" max="14341" width="2.453125" style="76" customWidth="1"/>
    <col min="14342" max="14342" width="14.1796875" style="76" customWidth="1"/>
    <col min="14343" max="14343" width="0.81640625" style="76" customWidth="1"/>
    <col min="14344" max="14344" width="1.81640625" style="76" customWidth="1"/>
    <col min="14345" max="14345" width="14.1796875" style="76" customWidth="1"/>
    <col min="14346" max="14346" width="0.81640625" style="76" customWidth="1"/>
    <col min="14347" max="14347" width="14.1796875" style="76" customWidth="1"/>
    <col min="14348" max="14348" width="1.81640625" style="76" customWidth="1"/>
    <col min="14349" max="14349" width="2.1796875" style="76" customWidth="1"/>
    <col min="14350" max="14350" width="14.81640625" style="76" customWidth="1"/>
    <col min="14351" max="14352" width="0.81640625" style="76" customWidth="1"/>
    <col min="14353" max="14353" width="14.1796875" style="76" customWidth="1"/>
    <col min="14354" max="14592" width="8.1796875" style="76"/>
    <col min="14593" max="14593" width="2.81640625" style="76" customWidth="1"/>
    <col min="14594" max="14594" width="42.453125" style="76" customWidth="1"/>
    <col min="14595" max="14595" width="6.1796875" style="76" customWidth="1"/>
    <col min="14596" max="14596" width="1.1796875" style="76" customWidth="1"/>
    <col min="14597" max="14597" width="2.453125" style="76" customWidth="1"/>
    <col min="14598" max="14598" width="14.1796875" style="76" customWidth="1"/>
    <col min="14599" max="14599" width="0.81640625" style="76" customWidth="1"/>
    <col min="14600" max="14600" width="1.81640625" style="76" customWidth="1"/>
    <col min="14601" max="14601" width="14.1796875" style="76" customWidth="1"/>
    <col min="14602" max="14602" width="0.81640625" style="76" customWidth="1"/>
    <col min="14603" max="14603" width="14.1796875" style="76" customWidth="1"/>
    <col min="14604" max="14604" width="1.81640625" style="76" customWidth="1"/>
    <col min="14605" max="14605" width="2.1796875" style="76" customWidth="1"/>
    <col min="14606" max="14606" width="14.81640625" style="76" customWidth="1"/>
    <col min="14607" max="14608" width="0.81640625" style="76" customWidth="1"/>
    <col min="14609" max="14609" width="14.1796875" style="76" customWidth="1"/>
    <col min="14610" max="14848" width="8.1796875" style="76"/>
    <col min="14849" max="14849" width="2.81640625" style="76" customWidth="1"/>
    <col min="14850" max="14850" width="42.453125" style="76" customWidth="1"/>
    <col min="14851" max="14851" width="6.1796875" style="76" customWidth="1"/>
    <col min="14852" max="14852" width="1.1796875" style="76" customWidth="1"/>
    <col min="14853" max="14853" width="2.453125" style="76" customWidth="1"/>
    <col min="14854" max="14854" width="14.1796875" style="76" customWidth="1"/>
    <col min="14855" max="14855" width="0.81640625" style="76" customWidth="1"/>
    <col min="14856" max="14856" width="1.81640625" style="76" customWidth="1"/>
    <col min="14857" max="14857" width="14.1796875" style="76" customWidth="1"/>
    <col min="14858" max="14858" width="0.81640625" style="76" customWidth="1"/>
    <col min="14859" max="14859" width="14.1796875" style="76" customWidth="1"/>
    <col min="14860" max="14860" width="1.81640625" style="76" customWidth="1"/>
    <col min="14861" max="14861" width="2.1796875" style="76" customWidth="1"/>
    <col min="14862" max="14862" width="14.81640625" style="76" customWidth="1"/>
    <col min="14863" max="14864" width="0.81640625" style="76" customWidth="1"/>
    <col min="14865" max="14865" width="14.1796875" style="76" customWidth="1"/>
    <col min="14866" max="15104" width="8.1796875" style="76"/>
    <col min="15105" max="15105" width="2.81640625" style="76" customWidth="1"/>
    <col min="15106" max="15106" width="42.453125" style="76" customWidth="1"/>
    <col min="15107" max="15107" width="6.1796875" style="76" customWidth="1"/>
    <col min="15108" max="15108" width="1.1796875" style="76" customWidth="1"/>
    <col min="15109" max="15109" width="2.453125" style="76" customWidth="1"/>
    <col min="15110" max="15110" width="14.1796875" style="76" customWidth="1"/>
    <col min="15111" max="15111" width="0.81640625" style="76" customWidth="1"/>
    <col min="15112" max="15112" width="1.81640625" style="76" customWidth="1"/>
    <col min="15113" max="15113" width="14.1796875" style="76" customWidth="1"/>
    <col min="15114" max="15114" width="0.81640625" style="76" customWidth="1"/>
    <col min="15115" max="15115" width="14.1796875" style="76" customWidth="1"/>
    <col min="15116" max="15116" width="1.81640625" style="76" customWidth="1"/>
    <col min="15117" max="15117" width="2.1796875" style="76" customWidth="1"/>
    <col min="15118" max="15118" width="14.81640625" style="76" customWidth="1"/>
    <col min="15119" max="15120" width="0.81640625" style="76" customWidth="1"/>
    <col min="15121" max="15121" width="14.1796875" style="76" customWidth="1"/>
    <col min="15122" max="15360" width="8.1796875" style="76"/>
    <col min="15361" max="15361" width="2.81640625" style="76" customWidth="1"/>
    <col min="15362" max="15362" width="42.453125" style="76" customWidth="1"/>
    <col min="15363" max="15363" width="6.1796875" style="76" customWidth="1"/>
    <col min="15364" max="15364" width="1.1796875" style="76" customWidth="1"/>
    <col min="15365" max="15365" width="2.453125" style="76" customWidth="1"/>
    <col min="15366" max="15366" width="14.1796875" style="76" customWidth="1"/>
    <col min="15367" max="15367" width="0.81640625" style="76" customWidth="1"/>
    <col min="15368" max="15368" width="1.81640625" style="76" customWidth="1"/>
    <col min="15369" max="15369" width="14.1796875" style="76" customWidth="1"/>
    <col min="15370" max="15370" width="0.81640625" style="76" customWidth="1"/>
    <col min="15371" max="15371" width="14.1796875" style="76" customWidth="1"/>
    <col min="15372" max="15372" width="1.81640625" style="76" customWidth="1"/>
    <col min="15373" max="15373" width="2.1796875" style="76" customWidth="1"/>
    <col min="15374" max="15374" width="14.81640625" style="76" customWidth="1"/>
    <col min="15375" max="15376" width="0.81640625" style="76" customWidth="1"/>
    <col min="15377" max="15377" width="14.1796875" style="76" customWidth="1"/>
    <col min="15378" max="15616" width="8.1796875" style="76"/>
    <col min="15617" max="15617" width="2.81640625" style="76" customWidth="1"/>
    <col min="15618" max="15618" width="42.453125" style="76" customWidth="1"/>
    <col min="15619" max="15619" width="6.1796875" style="76" customWidth="1"/>
    <col min="15620" max="15620" width="1.1796875" style="76" customWidth="1"/>
    <col min="15621" max="15621" width="2.453125" style="76" customWidth="1"/>
    <col min="15622" max="15622" width="14.1796875" style="76" customWidth="1"/>
    <col min="15623" max="15623" width="0.81640625" style="76" customWidth="1"/>
    <col min="15624" max="15624" width="1.81640625" style="76" customWidth="1"/>
    <col min="15625" max="15625" width="14.1796875" style="76" customWidth="1"/>
    <col min="15626" max="15626" width="0.81640625" style="76" customWidth="1"/>
    <col min="15627" max="15627" width="14.1796875" style="76" customWidth="1"/>
    <col min="15628" max="15628" width="1.81640625" style="76" customWidth="1"/>
    <col min="15629" max="15629" width="2.1796875" style="76" customWidth="1"/>
    <col min="15630" max="15630" width="14.81640625" style="76" customWidth="1"/>
    <col min="15631" max="15632" width="0.81640625" style="76" customWidth="1"/>
    <col min="15633" max="15633" width="14.1796875" style="76" customWidth="1"/>
    <col min="15634" max="15872" width="8.1796875" style="76"/>
    <col min="15873" max="15873" width="2.81640625" style="76" customWidth="1"/>
    <col min="15874" max="15874" width="42.453125" style="76" customWidth="1"/>
    <col min="15875" max="15875" width="6.1796875" style="76" customWidth="1"/>
    <col min="15876" max="15876" width="1.1796875" style="76" customWidth="1"/>
    <col min="15877" max="15877" width="2.453125" style="76" customWidth="1"/>
    <col min="15878" max="15878" width="14.1796875" style="76" customWidth="1"/>
    <col min="15879" max="15879" width="0.81640625" style="76" customWidth="1"/>
    <col min="15880" max="15880" width="1.81640625" style="76" customWidth="1"/>
    <col min="15881" max="15881" width="14.1796875" style="76" customWidth="1"/>
    <col min="15882" max="15882" width="0.81640625" style="76" customWidth="1"/>
    <col min="15883" max="15883" width="14.1796875" style="76" customWidth="1"/>
    <col min="15884" max="15884" width="1.81640625" style="76" customWidth="1"/>
    <col min="15885" max="15885" width="2.1796875" style="76" customWidth="1"/>
    <col min="15886" max="15886" width="14.81640625" style="76" customWidth="1"/>
    <col min="15887" max="15888" width="0.81640625" style="76" customWidth="1"/>
    <col min="15889" max="15889" width="14.1796875" style="76" customWidth="1"/>
    <col min="15890" max="16128" width="8.1796875" style="76"/>
    <col min="16129" max="16129" width="2.81640625" style="76" customWidth="1"/>
    <col min="16130" max="16130" width="42.453125" style="76" customWidth="1"/>
    <col min="16131" max="16131" width="6.1796875" style="76" customWidth="1"/>
    <col min="16132" max="16132" width="1.1796875" style="76" customWidth="1"/>
    <col min="16133" max="16133" width="2.453125" style="76" customWidth="1"/>
    <col min="16134" max="16134" width="14.1796875" style="76" customWidth="1"/>
    <col min="16135" max="16135" width="0.81640625" style="76" customWidth="1"/>
    <col min="16136" max="16136" width="1.81640625" style="76" customWidth="1"/>
    <col min="16137" max="16137" width="14.1796875" style="76" customWidth="1"/>
    <col min="16138" max="16138" width="0.81640625" style="76" customWidth="1"/>
    <col min="16139" max="16139" width="14.1796875" style="76" customWidth="1"/>
    <col min="16140" max="16140" width="1.81640625" style="76" customWidth="1"/>
    <col min="16141" max="16141" width="2.1796875" style="76" customWidth="1"/>
    <col min="16142" max="16142" width="14.81640625" style="76" customWidth="1"/>
    <col min="16143" max="16144" width="0.81640625" style="76" customWidth="1"/>
    <col min="16145" max="16145" width="14.1796875" style="76" customWidth="1"/>
    <col min="16146" max="16384" width="8.1796875" style="76"/>
  </cols>
  <sheetData>
    <row r="1" spans="1:34" s="95" customFormat="1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34" s="95" customFormat="1" ht="21" customHeight="1">
      <c r="A2" s="183" t="s">
        <v>119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34" s="95" customFormat="1" ht="21" customHeight="1">
      <c r="A3" s="183" t="s">
        <v>86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34" s="64" customFormat="1" ht="21" customHeight="1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34" s="64" customFormat="1" ht="6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34" s="64" customFormat="1" ht="21" customHeight="1">
      <c r="A6" s="97"/>
      <c r="B6" s="98"/>
      <c r="C6" s="99"/>
      <c r="D6" s="200" t="s">
        <v>164</v>
      </c>
      <c r="E6" s="200"/>
      <c r="F6" s="200"/>
      <c r="G6" s="201"/>
      <c r="H6" s="201"/>
      <c r="I6" s="201"/>
      <c r="J6" s="200"/>
      <c r="K6" s="200"/>
      <c r="L6" s="200"/>
      <c r="M6" s="200"/>
      <c r="N6" s="200"/>
      <c r="O6" s="200"/>
      <c r="P6" s="200"/>
      <c r="Q6" s="200"/>
    </row>
    <row r="7" spans="1:34" s="64" customFormat="1" ht="21" customHeight="1">
      <c r="A7" s="98"/>
      <c r="B7" s="98"/>
      <c r="C7" s="99"/>
      <c r="D7" s="203" t="s">
        <v>124</v>
      </c>
      <c r="E7" s="203"/>
      <c r="F7" s="203"/>
      <c r="G7" s="100"/>
      <c r="H7" s="204" t="s">
        <v>125</v>
      </c>
      <c r="I7" s="204"/>
      <c r="J7" s="205" t="s">
        <v>77</v>
      </c>
      <c r="K7" s="205"/>
      <c r="L7" s="205"/>
      <c r="M7" s="205"/>
      <c r="N7" s="101"/>
      <c r="O7" s="59" t="s">
        <v>165</v>
      </c>
      <c r="P7" s="101"/>
      <c r="Q7" s="102"/>
    </row>
    <row r="8" spans="1:34" s="64" customFormat="1" ht="21" customHeight="1">
      <c r="A8" s="98"/>
      <c r="B8" s="98"/>
      <c r="C8" s="103" t="s">
        <v>166</v>
      </c>
      <c r="D8" s="202" t="s">
        <v>130</v>
      </c>
      <c r="E8" s="202"/>
      <c r="F8" s="202"/>
      <c r="G8" s="98"/>
      <c r="H8" s="104" t="s">
        <v>167</v>
      </c>
      <c r="I8" s="98"/>
      <c r="J8" s="202" t="s">
        <v>133</v>
      </c>
      <c r="K8" s="202"/>
      <c r="L8" s="202" t="s">
        <v>79</v>
      </c>
      <c r="M8" s="202"/>
      <c r="N8" s="202"/>
      <c r="O8" s="59" t="s">
        <v>149</v>
      </c>
      <c r="P8" s="48"/>
      <c r="Q8" s="59" t="s">
        <v>123</v>
      </c>
    </row>
    <row r="9" spans="1:34" s="64" customFormat="1" ht="21" customHeight="1">
      <c r="A9" s="98"/>
      <c r="B9" s="98"/>
      <c r="C9" s="103"/>
      <c r="D9" s="98"/>
      <c r="E9" s="59" t="s">
        <v>139</v>
      </c>
      <c r="F9" s="59"/>
      <c r="G9" s="202" t="s">
        <v>139</v>
      </c>
      <c r="H9" s="202"/>
      <c r="I9" s="202"/>
      <c r="J9" s="202" t="s">
        <v>168</v>
      </c>
      <c r="K9" s="202"/>
      <c r="L9" s="48"/>
      <c r="M9" s="48"/>
      <c r="N9" s="48"/>
      <c r="O9" s="59"/>
      <c r="P9" s="48"/>
      <c r="Q9" s="59"/>
    </row>
    <row r="10" spans="1:34" s="64" customFormat="1" ht="21" customHeight="1">
      <c r="A10" s="98"/>
      <c r="B10" s="98"/>
      <c r="C10" s="103"/>
      <c r="D10" s="105"/>
      <c r="E10" s="105"/>
      <c r="F10" s="31"/>
      <c r="G10" s="31"/>
      <c r="H10" s="31"/>
      <c r="I10" s="31"/>
      <c r="J10" s="31"/>
      <c r="K10" s="31"/>
      <c r="L10" s="31"/>
      <c r="M10" s="59"/>
      <c r="N10" s="59"/>
      <c r="O10" s="31"/>
      <c r="P10" s="59"/>
      <c r="Q10" s="31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64" customFormat="1" ht="21" customHeight="1">
      <c r="A11" s="98"/>
      <c r="B11" s="98"/>
      <c r="C11" s="103"/>
      <c r="D11" s="105"/>
      <c r="E11" s="105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ht="21" customHeight="1">
      <c r="A12" s="106" t="s">
        <v>150</v>
      </c>
      <c r="B12" s="107"/>
      <c r="C12" s="108"/>
      <c r="D12" s="109"/>
      <c r="E12" s="32">
        <v>2734947</v>
      </c>
      <c r="F12" s="33"/>
      <c r="G12" s="33"/>
      <c r="H12" s="32">
        <v>9002590</v>
      </c>
      <c r="I12" s="33"/>
      <c r="J12" s="32">
        <v>48160</v>
      </c>
      <c r="K12" s="33"/>
      <c r="L12" s="32">
        <v>0</v>
      </c>
      <c r="M12" s="32">
        <v>283295</v>
      </c>
      <c r="N12" s="33"/>
      <c r="O12" s="32">
        <v>-128764</v>
      </c>
      <c r="P12" s="33"/>
      <c r="Q12" s="32">
        <v>11940228</v>
      </c>
    </row>
    <row r="13" spans="1:34" ht="21" customHeight="1">
      <c r="A13" s="110" t="s">
        <v>151</v>
      </c>
      <c r="B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</row>
    <row r="14" spans="1:34" ht="21" customHeight="1">
      <c r="A14" s="110"/>
      <c r="B14" s="111" t="s">
        <v>154</v>
      </c>
      <c r="C14" s="73">
        <v>34</v>
      </c>
      <c r="D14" s="109"/>
      <c r="E14" s="45" t="s">
        <v>14</v>
      </c>
      <c r="F14" s="33"/>
      <c r="G14" s="33"/>
      <c r="H14" s="45" t="s">
        <v>14</v>
      </c>
      <c r="I14" s="33"/>
      <c r="J14" s="32">
        <v>4560</v>
      </c>
      <c r="K14" s="33"/>
      <c r="L14" s="33"/>
      <c r="M14" s="32">
        <v>-4560</v>
      </c>
      <c r="N14" s="33"/>
      <c r="O14" s="45" t="s">
        <v>14</v>
      </c>
      <c r="P14" s="33"/>
      <c r="Q14" s="45" t="s">
        <v>14</v>
      </c>
    </row>
    <row r="15" spans="1:34" ht="21" customHeight="1">
      <c r="A15" s="110"/>
      <c r="B15" s="111" t="s">
        <v>157</v>
      </c>
      <c r="D15" s="109"/>
      <c r="E15" s="45" t="s">
        <v>14</v>
      </c>
      <c r="F15" s="34"/>
      <c r="G15" s="34"/>
      <c r="H15" s="45" t="s">
        <v>14</v>
      </c>
      <c r="I15" s="34"/>
      <c r="J15" s="45" t="s">
        <v>14</v>
      </c>
      <c r="K15" s="33"/>
      <c r="L15" s="33"/>
      <c r="M15" s="32">
        <v>91193</v>
      </c>
      <c r="N15" s="33"/>
      <c r="O15" s="32">
        <v>-59188</v>
      </c>
      <c r="P15" s="33"/>
      <c r="Q15" s="32">
        <v>32005</v>
      </c>
    </row>
    <row r="16" spans="1:34" ht="21" customHeight="1" thickBot="1">
      <c r="A16" s="105" t="s">
        <v>158</v>
      </c>
      <c r="B16" s="112"/>
      <c r="D16" s="109"/>
      <c r="E16" s="35">
        <f>SUM(E12:E15)</f>
        <v>2734947</v>
      </c>
      <c r="F16" s="31"/>
      <c r="G16" s="31"/>
      <c r="H16" s="35">
        <f>SUM(H12:H15)</f>
        <v>9002590</v>
      </c>
      <c r="I16" s="31"/>
      <c r="J16" s="35">
        <f>SUM(J12:J15)</f>
        <v>52720</v>
      </c>
      <c r="K16" s="31"/>
      <c r="L16" s="31"/>
      <c r="M16" s="35">
        <f>SUM(M12:M15)</f>
        <v>369928</v>
      </c>
      <c r="N16" s="31"/>
      <c r="O16" s="35">
        <f>SUM(O12:O15)</f>
        <v>-187952</v>
      </c>
      <c r="P16" s="31"/>
      <c r="Q16" s="35">
        <f>SUM(Q12:Q15)</f>
        <v>11972233</v>
      </c>
      <c r="R16" s="15"/>
    </row>
    <row r="17" spans="1:34" s="64" customFormat="1" ht="21" customHeight="1" thickTop="1">
      <c r="A17" s="98"/>
      <c r="B17" s="98"/>
      <c r="C17" s="73"/>
      <c r="D17" s="105"/>
      <c r="E17" s="105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ht="21" customHeight="1">
      <c r="A18" s="83" t="s">
        <v>159</v>
      </c>
      <c r="B18" s="107"/>
      <c r="D18" s="109"/>
      <c r="E18" s="32">
        <v>2734947</v>
      </c>
      <c r="F18" s="33"/>
      <c r="G18" s="33"/>
      <c r="H18" s="32">
        <v>9002590</v>
      </c>
      <c r="I18" s="33"/>
      <c r="J18" s="32">
        <v>52720</v>
      </c>
      <c r="K18" s="33"/>
      <c r="L18" s="32"/>
      <c r="M18" s="32">
        <v>369928</v>
      </c>
      <c r="N18" s="33"/>
      <c r="O18" s="58">
        <v>-187952</v>
      </c>
      <c r="P18" s="33"/>
      <c r="Q18" s="32">
        <v>11972233</v>
      </c>
    </row>
    <row r="19" spans="1:34" ht="21" customHeight="1">
      <c r="A19" s="110" t="s">
        <v>151</v>
      </c>
      <c r="B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</row>
    <row r="20" spans="1:34" ht="21" customHeight="1">
      <c r="A20" s="110"/>
      <c r="B20" s="109" t="s">
        <v>154</v>
      </c>
      <c r="C20" s="73">
        <v>34</v>
      </c>
      <c r="D20" s="109"/>
      <c r="E20" s="45" t="s">
        <v>14</v>
      </c>
      <c r="F20" s="34"/>
      <c r="G20" s="34"/>
      <c r="H20" s="45" t="s">
        <v>14</v>
      </c>
      <c r="I20" s="34"/>
      <c r="J20" s="32">
        <v>135867</v>
      </c>
      <c r="K20" s="33"/>
      <c r="L20" s="33"/>
      <c r="M20" s="32">
        <v>-135867</v>
      </c>
      <c r="N20" s="33"/>
      <c r="O20" s="45" t="s">
        <v>14</v>
      </c>
      <c r="P20" s="33"/>
      <c r="Q20" s="45">
        <f>SUM(E20:O20)</f>
        <v>0</v>
      </c>
    </row>
    <row r="21" spans="1:34" ht="21" customHeight="1">
      <c r="A21" s="110"/>
      <c r="B21" s="111" t="s">
        <v>157</v>
      </c>
      <c r="D21" s="109"/>
      <c r="E21" s="45" t="s">
        <v>14</v>
      </c>
      <c r="F21" s="34"/>
      <c r="G21" s="34"/>
      <c r="H21" s="45" t="s">
        <v>14</v>
      </c>
      <c r="I21" s="34"/>
      <c r="J21" s="45" t="s">
        <v>14</v>
      </c>
      <c r="K21" s="33"/>
      <c r="L21" s="33"/>
      <c r="M21" s="32">
        <f>'PL-E (12M)'!H44</f>
        <v>2717359</v>
      </c>
      <c r="N21" s="33"/>
      <c r="O21" s="32">
        <v>-167597</v>
      </c>
      <c r="P21" s="33"/>
      <c r="Q21" s="125">
        <f>SUM(E21:O21)</f>
        <v>2549762</v>
      </c>
    </row>
    <row r="22" spans="1:34" ht="21" customHeight="1" thickBot="1">
      <c r="A22" s="105" t="s">
        <v>169</v>
      </c>
      <c r="B22" s="112"/>
      <c r="D22" s="109"/>
      <c r="E22" s="35">
        <f>SUM(E18:E21)</f>
        <v>2734947</v>
      </c>
      <c r="F22" s="31"/>
      <c r="G22" s="31"/>
      <c r="H22" s="35">
        <f>SUM(H18:H21)</f>
        <v>9002590</v>
      </c>
      <c r="I22" s="31"/>
      <c r="J22" s="35">
        <f>SUM(J18:J21)</f>
        <v>188587</v>
      </c>
      <c r="K22" s="31"/>
      <c r="L22" s="31"/>
      <c r="M22" s="35">
        <f>SUM(M18:M21)</f>
        <v>2951420</v>
      </c>
      <c r="N22" s="31"/>
      <c r="O22" s="35">
        <f>SUM(O18:O21)</f>
        <v>-355549</v>
      </c>
      <c r="P22" s="31"/>
      <c r="Q22" s="35">
        <f>SUM(Q18:Q21)</f>
        <v>14521995</v>
      </c>
      <c r="R22" s="15"/>
    </row>
    <row r="23" spans="1:34" ht="21" customHeight="1" thickTop="1">
      <c r="A23" s="74"/>
      <c r="B23" s="81"/>
      <c r="E23" s="8"/>
      <c r="F23" s="19"/>
      <c r="G23" s="19"/>
      <c r="H23" s="8"/>
      <c r="I23" s="19"/>
      <c r="J23" s="30"/>
      <c r="K23" s="19"/>
      <c r="L23" s="19"/>
      <c r="M23" s="8"/>
      <c r="N23" s="19"/>
      <c r="O23" s="8"/>
      <c r="P23" s="19"/>
      <c r="Q23" s="8"/>
      <c r="R23" s="15"/>
    </row>
    <row r="24" spans="1:34" ht="21" customHeight="1">
      <c r="A24" s="74"/>
      <c r="B24" s="81"/>
      <c r="E24" s="8"/>
      <c r="F24" s="19"/>
      <c r="G24" s="19"/>
      <c r="H24" s="8"/>
      <c r="I24" s="19"/>
      <c r="J24" s="30"/>
      <c r="K24" s="19"/>
      <c r="L24" s="19"/>
      <c r="M24" s="8"/>
      <c r="N24" s="19"/>
      <c r="O24" s="8"/>
      <c r="P24" s="19"/>
      <c r="Q24" s="8"/>
      <c r="R24" s="15"/>
    </row>
    <row r="25" spans="1:34" ht="21" customHeight="1">
      <c r="A25" s="74"/>
      <c r="B25" s="81"/>
      <c r="E25" s="8"/>
      <c r="F25" s="19"/>
      <c r="G25" s="19"/>
      <c r="H25" s="8"/>
      <c r="I25" s="19"/>
      <c r="J25" s="30"/>
      <c r="K25" s="19"/>
      <c r="L25" s="19"/>
      <c r="M25" s="8"/>
      <c r="N25" s="19"/>
      <c r="O25" s="8"/>
      <c r="P25" s="19"/>
      <c r="Q25" s="8"/>
      <c r="R25" s="15"/>
    </row>
    <row r="26" spans="1:34" ht="21" customHeight="1">
      <c r="A26" s="74"/>
      <c r="B26" s="81"/>
      <c r="E26" s="8"/>
      <c r="F26" s="19"/>
      <c r="G26" s="19"/>
      <c r="H26" s="8"/>
      <c r="I26" s="19"/>
      <c r="J26" s="30"/>
      <c r="K26" s="19"/>
      <c r="L26" s="19"/>
      <c r="M26" s="8"/>
      <c r="N26" s="19"/>
      <c r="O26" s="8"/>
      <c r="P26" s="19"/>
      <c r="Q26" s="8"/>
      <c r="R26" s="15"/>
    </row>
    <row r="27" spans="1:34" ht="21" customHeight="1">
      <c r="A27" s="74"/>
      <c r="B27" s="81"/>
      <c r="E27" s="8"/>
      <c r="F27" s="19"/>
      <c r="G27" s="19"/>
      <c r="H27" s="8"/>
      <c r="I27" s="19"/>
      <c r="J27" s="30"/>
      <c r="K27" s="19"/>
      <c r="L27" s="19"/>
      <c r="M27" s="8"/>
      <c r="N27" s="19"/>
      <c r="O27" s="8"/>
      <c r="P27" s="19"/>
      <c r="Q27" s="8"/>
      <c r="R27" s="15"/>
    </row>
    <row r="28" spans="1:34" ht="21" customHeight="1">
      <c r="A28" s="74"/>
      <c r="B28" s="81"/>
      <c r="E28" s="8"/>
      <c r="F28" s="19"/>
      <c r="G28" s="19"/>
      <c r="H28" s="8"/>
      <c r="I28" s="19"/>
      <c r="J28" s="30"/>
      <c r="K28" s="19"/>
      <c r="L28" s="19"/>
      <c r="M28" s="8"/>
      <c r="N28" s="19"/>
      <c r="O28" s="8"/>
      <c r="P28" s="19"/>
      <c r="Q28" s="8"/>
      <c r="R28" s="15"/>
    </row>
    <row r="29" spans="1:34" ht="21" customHeight="1">
      <c r="A29" s="74"/>
      <c r="B29" s="81"/>
      <c r="E29" s="8"/>
      <c r="F29" s="19"/>
      <c r="G29" s="19"/>
      <c r="H29" s="8"/>
      <c r="I29" s="19"/>
      <c r="J29" s="30"/>
      <c r="K29" s="19"/>
      <c r="L29" s="19"/>
      <c r="M29" s="8"/>
      <c r="N29" s="19"/>
      <c r="O29" s="8"/>
      <c r="P29" s="19"/>
      <c r="Q29" s="8"/>
      <c r="R29" s="15"/>
    </row>
    <row r="30" spans="1:34" ht="21" customHeight="1">
      <c r="A30" s="74"/>
      <c r="B30" s="81"/>
      <c r="E30" s="8"/>
      <c r="F30" s="19"/>
      <c r="G30" s="19"/>
      <c r="H30" s="8"/>
      <c r="I30" s="19"/>
      <c r="J30" s="30"/>
      <c r="K30" s="19"/>
      <c r="L30" s="19"/>
      <c r="M30" s="8"/>
      <c r="N30" s="19"/>
      <c r="O30" s="8"/>
      <c r="P30" s="19"/>
      <c r="Q30" s="8"/>
      <c r="R30" s="15"/>
    </row>
    <row r="31" spans="1:34" ht="21" customHeight="1">
      <c r="A31" s="74"/>
      <c r="B31" s="81"/>
      <c r="E31" s="8"/>
      <c r="F31" s="19"/>
      <c r="G31" s="19"/>
      <c r="H31" s="8"/>
      <c r="I31" s="19"/>
      <c r="J31" s="30"/>
      <c r="K31" s="19"/>
      <c r="L31" s="19"/>
      <c r="M31" s="8"/>
      <c r="N31" s="19"/>
      <c r="O31" s="8"/>
      <c r="P31" s="19"/>
      <c r="Q31" s="8"/>
      <c r="R31" s="15"/>
    </row>
    <row r="32" spans="1:34" ht="21" customHeight="1">
      <c r="A32" s="74"/>
      <c r="B32" s="81"/>
      <c r="E32" s="8"/>
      <c r="F32" s="19"/>
      <c r="G32" s="19"/>
      <c r="H32" s="8"/>
      <c r="I32" s="19"/>
      <c r="J32" s="30"/>
      <c r="K32" s="19"/>
      <c r="L32" s="19"/>
      <c r="M32" s="8"/>
      <c r="N32" s="19"/>
      <c r="O32" s="8"/>
      <c r="P32" s="19"/>
      <c r="Q32" s="8"/>
      <c r="R32" s="15"/>
    </row>
    <row r="33" spans="1:18" ht="21" customHeight="1">
      <c r="A33" s="74"/>
      <c r="B33" s="81"/>
      <c r="E33" s="8"/>
      <c r="F33" s="19"/>
      <c r="G33" s="19"/>
      <c r="H33" s="8"/>
      <c r="I33" s="19"/>
      <c r="J33" s="30"/>
      <c r="K33" s="19"/>
      <c r="L33" s="19"/>
      <c r="M33" s="8"/>
      <c r="N33" s="19"/>
      <c r="O33" s="8"/>
      <c r="P33" s="19"/>
      <c r="Q33" s="8"/>
      <c r="R33" s="15"/>
    </row>
    <row r="34" spans="1:18" ht="21" customHeight="1">
      <c r="A34" s="74"/>
      <c r="B34" s="81"/>
      <c r="E34" s="8"/>
      <c r="F34" s="19"/>
      <c r="G34" s="19"/>
      <c r="H34" s="8"/>
      <c r="I34" s="19"/>
      <c r="J34" s="30"/>
      <c r="K34" s="19"/>
      <c r="L34" s="19"/>
      <c r="M34" s="8"/>
      <c r="N34" s="19"/>
      <c r="O34" s="8"/>
      <c r="P34" s="19"/>
      <c r="Q34" s="8"/>
      <c r="R34" s="15"/>
    </row>
    <row r="35" spans="1:18" ht="21" customHeight="1">
      <c r="A35" s="74"/>
      <c r="B35" s="81"/>
      <c r="E35" s="8"/>
      <c r="F35" s="19"/>
      <c r="G35" s="19"/>
      <c r="H35" s="8"/>
      <c r="I35" s="19"/>
      <c r="J35" s="30"/>
      <c r="K35" s="19"/>
      <c r="L35" s="19"/>
      <c r="M35" s="8"/>
      <c r="N35" s="19"/>
      <c r="O35" s="8"/>
      <c r="P35" s="19"/>
      <c r="Q35" s="8"/>
      <c r="R35" s="15"/>
    </row>
    <row r="36" spans="1:18" ht="21" customHeight="1">
      <c r="A36" s="74"/>
      <c r="B36" s="81"/>
      <c r="E36" s="8"/>
      <c r="F36" s="19"/>
      <c r="G36" s="19"/>
      <c r="H36" s="8"/>
      <c r="I36" s="19"/>
      <c r="J36" s="30"/>
      <c r="K36" s="19"/>
      <c r="L36" s="19"/>
      <c r="M36" s="8"/>
      <c r="N36" s="19"/>
      <c r="O36" s="8"/>
      <c r="P36" s="19"/>
      <c r="Q36" s="8"/>
      <c r="R36" s="15"/>
    </row>
    <row r="37" spans="1:18" ht="21" customHeight="1">
      <c r="A37" s="74"/>
      <c r="B37" s="81"/>
      <c r="E37" s="8"/>
      <c r="F37" s="19"/>
      <c r="G37" s="19"/>
      <c r="H37" s="8"/>
      <c r="I37" s="19"/>
      <c r="J37" s="30"/>
      <c r="K37" s="19"/>
      <c r="L37" s="19"/>
      <c r="M37" s="8"/>
      <c r="N37" s="19"/>
      <c r="O37" s="8"/>
      <c r="P37" s="19"/>
      <c r="Q37" s="8"/>
      <c r="R37" s="15"/>
    </row>
    <row r="38" spans="1:18" ht="21" customHeight="1">
      <c r="A38" s="74"/>
      <c r="B38" s="81"/>
      <c r="E38" s="8"/>
      <c r="F38" s="19"/>
      <c r="G38" s="19"/>
      <c r="H38" s="8"/>
      <c r="I38" s="19"/>
      <c r="J38" s="30"/>
      <c r="K38" s="19"/>
      <c r="L38" s="19"/>
      <c r="M38" s="8"/>
      <c r="N38" s="19"/>
      <c r="O38" s="8"/>
      <c r="P38" s="19"/>
      <c r="Q38" s="8"/>
      <c r="R38" s="15"/>
    </row>
    <row r="39" spans="1:18" ht="21" customHeight="1">
      <c r="A39" s="74"/>
      <c r="B39" s="81"/>
      <c r="E39" s="8"/>
      <c r="F39" s="19"/>
      <c r="G39" s="19"/>
      <c r="H39" s="8"/>
      <c r="I39" s="19"/>
      <c r="J39" s="30"/>
      <c r="K39" s="19"/>
      <c r="L39" s="19"/>
      <c r="M39" s="8"/>
      <c r="N39" s="19"/>
      <c r="O39" s="8"/>
      <c r="P39" s="19"/>
      <c r="Q39" s="8"/>
      <c r="R39" s="15"/>
    </row>
    <row r="40" spans="1:18" ht="21" customHeight="1">
      <c r="A40" s="74"/>
      <c r="B40" s="81"/>
      <c r="E40" s="8"/>
      <c r="F40" s="19"/>
      <c r="G40" s="19"/>
      <c r="H40" s="8"/>
      <c r="I40" s="19"/>
      <c r="J40" s="30"/>
      <c r="K40" s="19"/>
      <c r="L40" s="19"/>
      <c r="M40" s="8"/>
      <c r="N40" s="19"/>
      <c r="O40" s="8"/>
      <c r="P40" s="19"/>
      <c r="Q40" s="8"/>
      <c r="R40" s="15"/>
    </row>
    <row r="41" spans="1:18" ht="21" customHeight="1">
      <c r="A41" s="74"/>
      <c r="B41" s="81"/>
      <c r="E41" s="8"/>
      <c r="F41" s="19"/>
      <c r="G41" s="19"/>
      <c r="H41" s="8"/>
      <c r="I41" s="19"/>
      <c r="J41" s="30"/>
      <c r="K41" s="19"/>
      <c r="L41" s="19"/>
      <c r="M41" s="8"/>
      <c r="N41" s="19"/>
      <c r="O41" s="8"/>
      <c r="P41" s="19"/>
      <c r="Q41" s="8"/>
      <c r="R41" s="15"/>
    </row>
    <row r="42" spans="1:18" ht="21" customHeight="1">
      <c r="A42" s="74"/>
      <c r="B42" s="81"/>
      <c r="E42" s="8"/>
      <c r="F42" s="19"/>
      <c r="G42" s="19"/>
      <c r="H42" s="8"/>
      <c r="I42" s="19"/>
      <c r="J42" s="30"/>
      <c r="K42" s="19"/>
      <c r="L42" s="19"/>
      <c r="M42" s="8"/>
      <c r="N42" s="19"/>
      <c r="O42" s="8"/>
      <c r="P42" s="19"/>
      <c r="Q42" s="8"/>
      <c r="R42" s="15"/>
    </row>
    <row r="43" spans="1:18" ht="21" customHeight="1">
      <c r="A43" s="74"/>
      <c r="B43" s="81"/>
      <c r="E43" s="8"/>
      <c r="F43" s="19"/>
      <c r="G43" s="19"/>
      <c r="H43" s="8"/>
      <c r="I43" s="19"/>
      <c r="J43" s="30"/>
      <c r="K43" s="19"/>
      <c r="L43" s="19"/>
      <c r="M43" s="8"/>
      <c r="N43" s="19"/>
      <c r="O43" s="8"/>
      <c r="P43" s="19"/>
      <c r="Q43" s="8"/>
      <c r="R43" s="15"/>
    </row>
    <row r="44" spans="1:18" ht="21" customHeight="1">
      <c r="A44" s="74"/>
      <c r="B44" s="81"/>
      <c r="E44" s="8"/>
      <c r="F44" s="19"/>
      <c r="G44" s="19"/>
      <c r="H44" s="8"/>
      <c r="I44" s="19"/>
      <c r="J44" s="30"/>
      <c r="K44" s="19"/>
      <c r="L44" s="19"/>
      <c r="M44" s="8"/>
      <c r="N44" s="19"/>
      <c r="O44" s="8"/>
      <c r="P44" s="19"/>
      <c r="Q44" s="8"/>
      <c r="R44" s="15"/>
    </row>
    <row r="45" spans="1:18" ht="21" customHeight="1">
      <c r="A45" s="74"/>
      <c r="B45" s="81"/>
      <c r="E45" s="8"/>
      <c r="F45" s="19"/>
      <c r="G45" s="19"/>
      <c r="H45" s="8"/>
      <c r="I45" s="19"/>
      <c r="J45" s="30"/>
      <c r="K45" s="19"/>
      <c r="L45" s="19"/>
      <c r="M45" s="8"/>
      <c r="N45" s="19"/>
      <c r="O45" s="8"/>
      <c r="P45" s="19"/>
      <c r="Q45" s="8"/>
      <c r="R45" s="15"/>
    </row>
    <row r="46" spans="1:18" ht="21" customHeight="1">
      <c r="A46" s="74"/>
      <c r="B46" s="81"/>
      <c r="E46" s="8"/>
      <c r="F46" s="19"/>
      <c r="G46" s="19"/>
      <c r="H46" s="8"/>
      <c r="I46" s="19"/>
      <c r="J46" s="30"/>
      <c r="K46" s="19"/>
      <c r="L46" s="19"/>
      <c r="M46" s="8"/>
      <c r="N46" s="19"/>
      <c r="O46" s="8"/>
      <c r="P46" s="19"/>
      <c r="Q46" s="8"/>
      <c r="R46" s="15"/>
    </row>
    <row r="47" spans="1:18" ht="21" customHeight="1">
      <c r="A47" s="74"/>
      <c r="B47" s="81"/>
      <c r="E47" s="8"/>
      <c r="F47" s="19"/>
      <c r="G47" s="19"/>
      <c r="H47" s="8"/>
      <c r="I47" s="19"/>
      <c r="J47" s="30"/>
      <c r="K47" s="19"/>
      <c r="L47" s="19"/>
      <c r="M47" s="8"/>
      <c r="N47" s="19"/>
      <c r="O47" s="8"/>
      <c r="P47" s="19"/>
      <c r="Q47" s="8"/>
      <c r="R47" s="15"/>
    </row>
    <row r="48" spans="1:18" ht="21" customHeight="1">
      <c r="A48" s="74"/>
      <c r="B48" s="81"/>
      <c r="E48" s="8"/>
      <c r="F48" s="19"/>
      <c r="G48" s="19"/>
      <c r="H48" s="8"/>
      <c r="I48" s="19"/>
      <c r="J48" s="30"/>
      <c r="K48" s="19"/>
      <c r="L48" s="19"/>
      <c r="M48" s="8"/>
      <c r="N48" s="19"/>
      <c r="O48" s="8"/>
      <c r="P48" s="19"/>
      <c r="Q48" s="8"/>
      <c r="R48" s="15"/>
    </row>
    <row r="49" spans="1:18" ht="21" customHeight="1">
      <c r="A49" s="74"/>
      <c r="B49" s="81"/>
      <c r="E49" s="8"/>
      <c r="F49" s="19"/>
      <c r="G49" s="19"/>
      <c r="H49" s="8"/>
      <c r="I49" s="19"/>
      <c r="J49" s="30"/>
      <c r="K49" s="19"/>
      <c r="L49" s="19"/>
      <c r="M49" s="8"/>
      <c r="N49" s="19"/>
      <c r="O49" s="8"/>
      <c r="P49" s="19"/>
      <c r="Q49" s="8"/>
      <c r="R49" s="15"/>
    </row>
    <row r="50" spans="1:18" ht="21" customHeight="1">
      <c r="A50" s="74"/>
      <c r="B50" s="81"/>
      <c r="E50" s="8"/>
      <c r="F50" s="19"/>
      <c r="G50" s="19"/>
      <c r="H50" s="8"/>
      <c r="I50" s="19"/>
      <c r="J50" s="30"/>
      <c r="K50" s="19"/>
      <c r="L50" s="19"/>
      <c r="M50" s="8"/>
      <c r="N50" s="19"/>
      <c r="O50" s="8"/>
      <c r="P50" s="19"/>
      <c r="Q50" s="8"/>
      <c r="R50" s="15"/>
    </row>
    <row r="51" spans="1:18" ht="21" customHeight="1">
      <c r="A51" s="74"/>
      <c r="B51" s="81"/>
      <c r="E51" s="8"/>
      <c r="F51" s="19"/>
      <c r="G51" s="19"/>
      <c r="H51" s="8"/>
      <c r="I51" s="19"/>
      <c r="J51" s="30"/>
      <c r="K51" s="19"/>
      <c r="L51" s="19"/>
      <c r="M51" s="8"/>
      <c r="N51" s="19"/>
      <c r="O51" s="8"/>
      <c r="P51" s="19"/>
      <c r="Q51" s="8"/>
      <c r="R51" s="15"/>
    </row>
    <row r="52" spans="1:18" ht="21" customHeight="1">
      <c r="A52" s="74"/>
      <c r="B52" s="81"/>
      <c r="E52" s="8"/>
      <c r="F52" s="19"/>
      <c r="G52" s="19"/>
      <c r="H52" s="8"/>
      <c r="I52" s="19"/>
      <c r="J52" s="30"/>
      <c r="K52" s="19"/>
      <c r="L52" s="19"/>
      <c r="M52" s="8"/>
      <c r="N52" s="19"/>
      <c r="O52" s="8"/>
      <c r="P52" s="19"/>
      <c r="Q52" s="8"/>
      <c r="R52" s="15"/>
    </row>
    <row r="53" spans="1:18" ht="21" customHeight="1">
      <c r="A53" s="74"/>
      <c r="B53" s="81"/>
      <c r="E53" s="8"/>
      <c r="F53" s="19"/>
      <c r="G53" s="19"/>
      <c r="H53" s="8"/>
      <c r="I53" s="19"/>
      <c r="J53" s="30"/>
      <c r="K53" s="19"/>
      <c r="L53" s="19"/>
      <c r="M53" s="8"/>
      <c r="N53" s="19"/>
      <c r="O53" s="8"/>
      <c r="P53" s="19"/>
      <c r="Q53" s="8"/>
      <c r="R53" s="15"/>
    </row>
    <row r="54" spans="1:18" ht="21" customHeight="1">
      <c r="A54" s="76" t="s">
        <v>40</v>
      </c>
      <c r="B54" s="81"/>
      <c r="E54" s="8"/>
      <c r="F54" s="19"/>
      <c r="G54" s="19"/>
      <c r="H54" s="8"/>
      <c r="I54" s="19"/>
      <c r="J54" s="30"/>
      <c r="K54" s="19"/>
      <c r="L54" s="19"/>
      <c r="M54" s="8"/>
      <c r="N54" s="19"/>
      <c r="O54" s="8"/>
      <c r="P54" s="19"/>
      <c r="Q54" s="8"/>
      <c r="R54" s="15"/>
    </row>
    <row r="55" spans="1:18" ht="21" customHeight="1">
      <c r="A55" s="74"/>
      <c r="B55" s="81"/>
      <c r="E55" s="8"/>
      <c r="F55" s="19"/>
      <c r="G55" s="19"/>
      <c r="H55" s="8"/>
      <c r="I55" s="19"/>
      <c r="J55" s="30"/>
      <c r="K55" s="19"/>
      <c r="L55" s="19"/>
      <c r="M55" s="8"/>
      <c r="N55" s="19"/>
      <c r="O55" s="8"/>
      <c r="P55" s="19"/>
      <c r="Q55" s="8"/>
      <c r="R55" s="15"/>
    </row>
    <row r="56" spans="1:18" ht="21" customHeight="1">
      <c r="A56" s="74"/>
      <c r="B56" s="81"/>
      <c r="E56" s="8"/>
      <c r="F56" s="19"/>
      <c r="G56" s="19"/>
      <c r="H56" s="8"/>
      <c r="I56" s="19"/>
      <c r="J56" s="30"/>
      <c r="K56" s="19"/>
      <c r="L56" s="19"/>
      <c r="M56" s="8"/>
      <c r="N56" s="19"/>
      <c r="O56" s="8"/>
      <c r="P56" s="19"/>
      <c r="Q56" s="8"/>
      <c r="R56" s="15"/>
    </row>
    <row r="57" spans="1:18" ht="21" customHeight="1">
      <c r="A57" s="74"/>
      <c r="B57" s="81"/>
      <c r="E57" s="8"/>
      <c r="F57" s="19"/>
      <c r="G57" s="19"/>
      <c r="H57" s="8"/>
      <c r="I57" s="19"/>
      <c r="J57" s="30"/>
      <c r="K57" s="19"/>
      <c r="L57" s="19"/>
      <c r="M57" s="8"/>
      <c r="N57" s="19"/>
      <c r="O57" s="8"/>
      <c r="P57" s="19"/>
      <c r="Q57" s="8"/>
      <c r="R57" s="15"/>
    </row>
    <row r="58" spans="1:18" ht="21" customHeight="1">
      <c r="A58" s="75"/>
      <c r="B58" s="81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8" ht="21" customHeight="1">
      <c r="A59" s="75"/>
      <c r="B59" s="81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8" ht="21" customHeight="1">
      <c r="A60" s="75"/>
      <c r="B60" s="8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8" ht="21" customHeight="1">
      <c r="A61" s="75"/>
      <c r="B61" s="81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8" ht="21" customHeight="1">
      <c r="A62" s="75"/>
      <c r="B62" s="81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8" ht="21" customHeight="1">
      <c r="B63" s="8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8" ht="21" customHeight="1">
      <c r="A64" s="75"/>
      <c r="B64" s="81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ht="21" customHeight="1">
      <c r="A65" s="75"/>
      <c r="B65" s="81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ht="21" customHeight="1">
      <c r="A66" s="75"/>
      <c r="B66" s="81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21" customHeight="1">
      <c r="B67" s="81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ht="21" customHeight="1">
      <c r="A68" s="75"/>
      <c r="B68" s="81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ht="21" customHeight="1">
      <c r="A69" s="75"/>
      <c r="B69" s="8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ht="21" customHeight="1">
      <c r="A70" s="75"/>
      <c r="B70" s="8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ht="21" customHeight="1">
      <c r="A71" s="75"/>
      <c r="B71" s="81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21" customHeight="1">
      <c r="A72" s="75"/>
      <c r="B72" s="8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ht="21" customHeight="1">
      <c r="A73" s="75"/>
      <c r="B73" s="81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ht="21" customHeight="1">
      <c r="A74" s="75"/>
      <c r="B74" s="81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ht="21" customHeight="1">
      <c r="A75" s="75"/>
      <c r="B75" s="8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ht="21" customHeight="1">
      <c r="A76" s="75"/>
      <c r="B76" s="81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21" customHeight="1">
      <c r="A77" s="75"/>
      <c r="B77" s="81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7" ht="21" customHeight="1">
      <c r="A78" s="75"/>
      <c r="B78" s="8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7" ht="21" customHeight="1">
      <c r="A79" s="75"/>
      <c r="B79" s="81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7" ht="21" customHeight="1">
      <c r="A80" s="75"/>
      <c r="B80" s="81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1:17" ht="21" customHeight="1">
      <c r="A81" s="75"/>
      <c r="B81" s="8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21" customHeight="1">
      <c r="A82" s="75"/>
      <c r="B82" s="81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1:17" ht="21" customHeight="1">
      <c r="A83" s="75"/>
      <c r="B83" s="81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1:17" ht="21" customHeight="1">
      <c r="C84" s="76"/>
    </row>
    <row r="85" spans="1:17" ht="21" customHeight="1">
      <c r="C85" s="76"/>
    </row>
    <row r="86" spans="1:17" ht="15" customHeight="1">
      <c r="C86" s="76"/>
    </row>
    <row r="87" spans="1:17" s="15" customFormat="1" ht="16.5" customHeight="1"/>
  </sheetData>
  <mergeCells count="13">
    <mergeCell ref="D8:F8"/>
    <mergeCell ref="J8:K8"/>
    <mergeCell ref="G9:I9"/>
    <mergeCell ref="J9:K9"/>
    <mergeCell ref="D7:F7"/>
    <mergeCell ref="H7:I7"/>
    <mergeCell ref="J7:M7"/>
    <mergeCell ref="L8:N8"/>
    <mergeCell ref="A1:Q1"/>
    <mergeCell ref="A2:Q2"/>
    <mergeCell ref="A3:Q3"/>
    <mergeCell ref="A4:Q4"/>
    <mergeCell ref="D6:Q6"/>
  </mergeCells>
  <pageMargins left="0.8" right="0.3" top="1" bottom="0.5" header="0.3" footer="0.2"/>
  <pageSetup paperSize="9" scale="65" firstPageNumber="3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29"/>
  <sheetViews>
    <sheetView view="pageBreakPreview" topLeftCell="A104" zoomScale="70" zoomScaleNormal="100" zoomScaleSheetLayoutView="70" workbookViewId="0">
      <selection activeCell="A125" sqref="A125:E125"/>
    </sheetView>
  </sheetViews>
  <sheetFormatPr defaultColWidth="8.1796875" defaultRowHeight="19.25" customHeight="1"/>
  <cols>
    <col min="1" max="1" width="1.453125" style="135" customWidth="1"/>
    <col min="2" max="2" width="1.81640625" style="135" customWidth="1"/>
    <col min="3" max="3" width="70.54296875" style="135" customWidth="1"/>
    <col min="4" max="4" width="9.1796875" style="135" customWidth="1"/>
    <col min="5" max="5" width="15.1796875" style="135" bestFit="1" customWidth="1"/>
    <col min="6" max="6" width="1.453125" style="135" customWidth="1"/>
    <col min="7" max="7" width="14" style="135" bestFit="1" customWidth="1"/>
    <col min="8" max="8" width="1.453125" style="135" customWidth="1"/>
    <col min="9" max="9" width="14" style="135" bestFit="1" customWidth="1"/>
    <col min="10" max="10" width="1.453125" style="135" customWidth="1"/>
    <col min="11" max="11" width="14" style="135" bestFit="1" customWidth="1"/>
    <col min="12" max="257" width="8.1796875" style="135"/>
    <col min="258" max="258" width="1.453125" style="135" customWidth="1"/>
    <col min="259" max="259" width="1.81640625" style="135" customWidth="1"/>
    <col min="260" max="260" width="60.453125" style="135" customWidth="1"/>
    <col min="261" max="261" width="12.453125" style="135" customWidth="1"/>
    <col min="262" max="262" width="1.453125" style="135" customWidth="1"/>
    <col min="263" max="263" width="12.81640625" style="135" bestFit="1" customWidth="1"/>
    <col min="264" max="264" width="1.453125" style="135" customWidth="1"/>
    <col min="265" max="265" width="13.81640625" style="135" bestFit="1" customWidth="1"/>
    <col min="266" max="266" width="1.453125" style="135" customWidth="1"/>
    <col min="267" max="267" width="12.1796875" style="135" customWidth="1"/>
    <col min="268" max="513" width="8.1796875" style="135"/>
    <col min="514" max="514" width="1.453125" style="135" customWidth="1"/>
    <col min="515" max="515" width="1.81640625" style="135" customWidth="1"/>
    <col min="516" max="516" width="60.453125" style="135" customWidth="1"/>
    <col min="517" max="517" width="12.453125" style="135" customWidth="1"/>
    <col min="518" max="518" width="1.453125" style="135" customWidth="1"/>
    <col min="519" max="519" width="12.81640625" style="135" bestFit="1" customWidth="1"/>
    <col min="520" max="520" width="1.453125" style="135" customWidth="1"/>
    <col min="521" max="521" width="13.81640625" style="135" bestFit="1" customWidth="1"/>
    <col min="522" max="522" width="1.453125" style="135" customWidth="1"/>
    <col min="523" max="523" width="12.1796875" style="135" customWidth="1"/>
    <col min="524" max="769" width="8.1796875" style="135"/>
    <col min="770" max="770" width="1.453125" style="135" customWidth="1"/>
    <col min="771" max="771" width="1.81640625" style="135" customWidth="1"/>
    <col min="772" max="772" width="60.453125" style="135" customWidth="1"/>
    <col min="773" max="773" width="12.453125" style="135" customWidth="1"/>
    <col min="774" max="774" width="1.453125" style="135" customWidth="1"/>
    <col min="775" max="775" width="12.81640625" style="135" bestFit="1" customWidth="1"/>
    <col min="776" max="776" width="1.453125" style="135" customWidth="1"/>
    <col min="777" max="777" width="13.81640625" style="135" bestFit="1" customWidth="1"/>
    <col min="778" max="778" width="1.453125" style="135" customWidth="1"/>
    <col min="779" max="779" width="12.1796875" style="135" customWidth="1"/>
    <col min="780" max="1025" width="8.1796875" style="135"/>
    <col min="1026" max="1026" width="1.453125" style="135" customWidth="1"/>
    <col min="1027" max="1027" width="1.81640625" style="135" customWidth="1"/>
    <col min="1028" max="1028" width="60.453125" style="135" customWidth="1"/>
    <col min="1029" max="1029" width="12.453125" style="135" customWidth="1"/>
    <col min="1030" max="1030" width="1.453125" style="135" customWidth="1"/>
    <col min="1031" max="1031" width="12.81640625" style="135" bestFit="1" customWidth="1"/>
    <col min="1032" max="1032" width="1.453125" style="135" customWidth="1"/>
    <col min="1033" max="1033" width="13.81640625" style="135" bestFit="1" customWidth="1"/>
    <col min="1034" max="1034" width="1.453125" style="135" customWidth="1"/>
    <col min="1035" max="1035" width="12.1796875" style="135" customWidth="1"/>
    <col min="1036" max="1281" width="8.1796875" style="135"/>
    <col min="1282" max="1282" width="1.453125" style="135" customWidth="1"/>
    <col min="1283" max="1283" width="1.81640625" style="135" customWidth="1"/>
    <col min="1284" max="1284" width="60.453125" style="135" customWidth="1"/>
    <col min="1285" max="1285" width="12.453125" style="135" customWidth="1"/>
    <col min="1286" max="1286" width="1.453125" style="135" customWidth="1"/>
    <col min="1287" max="1287" width="12.81640625" style="135" bestFit="1" customWidth="1"/>
    <col min="1288" max="1288" width="1.453125" style="135" customWidth="1"/>
    <col min="1289" max="1289" width="13.81640625" style="135" bestFit="1" customWidth="1"/>
    <col min="1290" max="1290" width="1.453125" style="135" customWidth="1"/>
    <col min="1291" max="1291" width="12.1796875" style="135" customWidth="1"/>
    <col min="1292" max="1537" width="8.1796875" style="135"/>
    <col min="1538" max="1538" width="1.453125" style="135" customWidth="1"/>
    <col min="1539" max="1539" width="1.81640625" style="135" customWidth="1"/>
    <col min="1540" max="1540" width="60.453125" style="135" customWidth="1"/>
    <col min="1541" max="1541" width="12.453125" style="135" customWidth="1"/>
    <col min="1542" max="1542" width="1.453125" style="135" customWidth="1"/>
    <col min="1543" max="1543" width="12.81640625" style="135" bestFit="1" customWidth="1"/>
    <col min="1544" max="1544" width="1.453125" style="135" customWidth="1"/>
    <col min="1545" max="1545" width="13.81640625" style="135" bestFit="1" customWidth="1"/>
    <col min="1546" max="1546" width="1.453125" style="135" customWidth="1"/>
    <col min="1547" max="1547" width="12.1796875" style="135" customWidth="1"/>
    <col min="1548" max="1793" width="8.1796875" style="135"/>
    <col min="1794" max="1794" width="1.453125" style="135" customWidth="1"/>
    <col min="1795" max="1795" width="1.81640625" style="135" customWidth="1"/>
    <col min="1796" max="1796" width="60.453125" style="135" customWidth="1"/>
    <col min="1797" max="1797" width="12.453125" style="135" customWidth="1"/>
    <col min="1798" max="1798" width="1.453125" style="135" customWidth="1"/>
    <col min="1799" max="1799" width="12.81640625" style="135" bestFit="1" customWidth="1"/>
    <col min="1800" max="1800" width="1.453125" style="135" customWidth="1"/>
    <col min="1801" max="1801" width="13.81640625" style="135" bestFit="1" customWidth="1"/>
    <col min="1802" max="1802" width="1.453125" style="135" customWidth="1"/>
    <col min="1803" max="1803" width="12.1796875" style="135" customWidth="1"/>
    <col min="1804" max="2049" width="8.1796875" style="135"/>
    <col min="2050" max="2050" width="1.453125" style="135" customWidth="1"/>
    <col min="2051" max="2051" width="1.81640625" style="135" customWidth="1"/>
    <col min="2052" max="2052" width="60.453125" style="135" customWidth="1"/>
    <col min="2053" max="2053" width="12.453125" style="135" customWidth="1"/>
    <col min="2054" max="2054" width="1.453125" style="135" customWidth="1"/>
    <col min="2055" max="2055" width="12.81640625" style="135" bestFit="1" customWidth="1"/>
    <col min="2056" max="2056" width="1.453125" style="135" customWidth="1"/>
    <col min="2057" max="2057" width="13.81640625" style="135" bestFit="1" customWidth="1"/>
    <col min="2058" max="2058" width="1.453125" style="135" customWidth="1"/>
    <col min="2059" max="2059" width="12.1796875" style="135" customWidth="1"/>
    <col min="2060" max="2305" width="8.1796875" style="135"/>
    <col min="2306" max="2306" width="1.453125" style="135" customWidth="1"/>
    <col min="2307" max="2307" width="1.81640625" style="135" customWidth="1"/>
    <col min="2308" max="2308" width="60.453125" style="135" customWidth="1"/>
    <col min="2309" max="2309" width="12.453125" style="135" customWidth="1"/>
    <col min="2310" max="2310" width="1.453125" style="135" customWidth="1"/>
    <col min="2311" max="2311" width="12.81640625" style="135" bestFit="1" customWidth="1"/>
    <col min="2312" max="2312" width="1.453125" style="135" customWidth="1"/>
    <col min="2313" max="2313" width="13.81640625" style="135" bestFit="1" customWidth="1"/>
    <col min="2314" max="2314" width="1.453125" style="135" customWidth="1"/>
    <col min="2315" max="2315" width="12.1796875" style="135" customWidth="1"/>
    <col min="2316" max="2561" width="8.1796875" style="135"/>
    <col min="2562" max="2562" width="1.453125" style="135" customWidth="1"/>
    <col min="2563" max="2563" width="1.81640625" style="135" customWidth="1"/>
    <col min="2564" max="2564" width="60.453125" style="135" customWidth="1"/>
    <col min="2565" max="2565" width="12.453125" style="135" customWidth="1"/>
    <col min="2566" max="2566" width="1.453125" style="135" customWidth="1"/>
    <col min="2567" max="2567" width="12.81640625" style="135" bestFit="1" customWidth="1"/>
    <col min="2568" max="2568" width="1.453125" style="135" customWidth="1"/>
    <col min="2569" max="2569" width="13.81640625" style="135" bestFit="1" customWidth="1"/>
    <col min="2570" max="2570" width="1.453125" style="135" customWidth="1"/>
    <col min="2571" max="2571" width="12.1796875" style="135" customWidth="1"/>
    <col min="2572" max="2817" width="8.1796875" style="135"/>
    <col min="2818" max="2818" width="1.453125" style="135" customWidth="1"/>
    <col min="2819" max="2819" width="1.81640625" style="135" customWidth="1"/>
    <col min="2820" max="2820" width="60.453125" style="135" customWidth="1"/>
    <col min="2821" max="2821" width="12.453125" style="135" customWidth="1"/>
    <col min="2822" max="2822" width="1.453125" style="135" customWidth="1"/>
    <col min="2823" max="2823" width="12.81640625" style="135" bestFit="1" customWidth="1"/>
    <col min="2824" max="2824" width="1.453125" style="135" customWidth="1"/>
    <col min="2825" max="2825" width="13.81640625" style="135" bestFit="1" customWidth="1"/>
    <col min="2826" max="2826" width="1.453125" style="135" customWidth="1"/>
    <col min="2827" max="2827" width="12.1796875" style="135" customWidth="1"/>
    <col min="2828" max="3073" width="8.1796875" style="135"/>
    <col min="3074" max="3074" width="1.453125" style="135" customWidth="1"/>
    <col min="3075" max="3075" width="1.81640625" style="135" customWidth="1"/>
    <col min="3076" max="3076" width="60.453125" style="135" customWidth="1"/>
    <col min="3077" max="3077" width="12.453125" style="135" customWidth="1"/>
    <col min="3078" max="3078" width="1.453125" style="135" customWidth="1"/>
    <col min="3079" max="3079" width="12.81640625" style="135" bestFit="1" customWidth="1"/>
    <col min="3080" max="3080" width="1.453125" style="135" customWidth="1"/>
    <col min="3081" max="3081" width="13.81640625" style="135" bestFit="1" customWidth="1"/>
    <col min="3082" max="3082" width="1.453125" style="135" customWidth="1"/>
    <col min="3083" max="3083" width="12.1796875" style="135" customWidth="1"/>
    <col min="3084" max="3329" width="8.1796875" style="135"/>
    <col min="3330" max="3330" width="1.453125" style="135" customWidth="1"/>
    <col min="3331" max="3331" width="1.81640625" style="135" customWidth="1"/>
    <col min="3332" max="3332" width="60.453125" style="135" customWidth="1"/>
    <col min="3333" max="3333" width="12.453125" style="135" customWidth="1"/>
    <col min="3334" max="3334" width="1.453125" style="135" customWidth="1"/>
    <col min="3335" max="3335" width="12.81640625" style="135" bestFit="1" customWidth="1"/>
    <col min="3336" max="3336" width="1.453125" style="135" customWidth="1"/>
    <col min="3337" max="3337" width="13.81640625" style="135" bestFit="1" customWidth="1"/>
    <col min="3338" max="3338" width="1.453125" style="135" customWidth="1"/>
    <col min="3339" max="3339" width="12.1796875" style="135" customWidth="1"/>
    <col min="3340" max="3585" width="8.1796875" style="135"/>
    <col min="3586" max="3586" width="1.453125" style="135" customWidth="1"/>
    <col min="3587" max="3587" width="1.81640625" style="135" customWidth="1"/>
    <col min="3588" max="3588" width="60.453125" style="135" customWidth="1"/>
    <col min="3589" max="3589" width="12.453125" style="135" customWidth="1"/>
    <col min="3590" max="3590" width="1.453125" style="135" customWidth="1"/>
    <col min="3591" max="3591" width="12.81640625" style="135" bestFit="1" customWidth="1"/>
    <col min="3592" max="3592" width="1.453125" style="135" customWidth="1"/>
    <col min="3593" max="3593" width="13.81640625" style="135" bestFit="1" customWidth="1"/>
    <col min="3594" max="3594" width="1.453125" style="135" customWidth="1"/>
    <col min="3595" max="3595" width="12.1796875" style="135" customWidth="1"/>
    <col min="3596" max="3841" width="8.1796875" style="135"/>
    <col min="3842" max="3842" width="1.453125" style="135" customWidth="1"/>
    <col min="3843" max="3843" width="1.81640625" style="135" customWidth="1"/>
    <col min="3844" max="3844" width="60.453125" style="135" customWidth="1"/>
    <col min="3845" max="3845" width="12.453125" style="135" customWidth="1"/>
    <col min="3846" max="3846" width="1.453125" style="135" customWidth="1"/>
    <col min="3847" max="3847" width="12.81640625" style="135" bestFit="1" customWidth="1"/>
    <col min="3848" max="3848" width="1.453125" style="135" customWidth="1"/>
    <col min="3849" max="3849" width="13.81640625" style="135" bestFit="1" customWidth="1"/>
    <col min="3850" max="3850" width="1.453125" style="135" customWidth="1"/>
    <col min="3851" max="3851" width="12.1796875" style="135" customWidth="1"/>
    <col min="3852" max="4097" width="8.1796875" style="135"/>
    <col min="4098" max="4098" width="1.453125" style="135" customWidth="1"/>
    <col min="4099" max="4099" width="1.81640625" style="135" customWidth="1"/>
    <col min="4100" max="4100" width="60.453125" style="135" customWidth="1"/>
    <col min="4101" max="4101" width="12.453125" style="135" customWidth="1"/>
    <col min="4102" max="4102" width="1.453125" style="135" customWidth="1"/>
    <col min="4103" max="4103" width="12.81640625" style="135" bestFit="1" customWidth="1"/>
    <col min="4104" max="4104" width="1.453125" style="135" customWidth="1"/>
    <col min="4105" max="4105" width="13.81640625" style="135" bestFit="1" customWidth="1"/>
    <col min="4106" max="4106" width="1.453125" style="135" customWidth="1"/>
    <col min="4107" max="4107" width="12.1796875" style="135" customWidth="1"/>
    <col min="4108" max="4353" width="8.1796875" style="135"/>
    <col min="4354" max="4354" width="1.453125" style="135" customWidth="1"/>
    <col min="4355" max="4355" width="1.81640625" style="135" customWidth="1"/>
    <col min="4356" max="4356" width="60.453125" style="135" customWidth="1"/>
    <col min="4357" max="4357" width="12.453125" style="135" customWidth="1"/>
    <col min="4358" max="4358" width="1.453125" style="135" customWidth="1"/>
    <col min="4359" max="4359" width="12.81640625" style="135" bestFit="1" customWidth="1"/>
    <col min="4360" max="4360" width="1.453125" style="135" customWidth="1"/>
    <col min="4361" max="4361" width="13.81640625" style="135" bestFit="1" customWidth="1"/>
    <col min="4362" max="4362" width="1.453125" style="135" customWidth="1"/>
    <col min="4363" max="4363" width="12.1796875" style="135" customWidth="1"/>
    <col min="4364" max="4609" width="8.1796875" style="135"/>
    <col min="4610" max="4610" width="1.453125" style="135" customWidth="1"/>
    <col min="4611" max="4611" width="1.81640625" style="135" customWidth="1"/>
    <col min="4612" max="4612" width="60.453125" style="135" customWidth="1"/>
    <col min="4613" max="4613" width="12.453125" style="135" customWidth="1"/>
    <col min="4614" max="4614" width="1.453125" style="135" customWidth="1"/>
    <col min="4615" max="4615" width="12.81640625" style="135" bestFit="1" customWidth="1"/>
    <col min="4616" max="4616" width="1.453125" style="135" customWidth="1"/>
    <col min="4617" max="4617" width="13.81640625" style="135" bestFit="1" customWidth="1"/>
    <col min="4618" max="4618" width="1.453125" style="135" customWidth="1"/>
    <col min="4619" max="4619" width="12.1796875" style="135" customWidth="1"/>
    <col min="4620" max="4865" width="8.1796875" style="135"/>
    <col min="4866" max="4866" width="1.453125" style="135" customWidth="1"/>
    <col min="4867" max="4867" width="1.81640625" style="135" customWidth="1"/>
    <col min="4868" max="4868" width="60.453125" style="135" customWidth="1"/>
    <col min="4869" max="4869" width="12.453125" style="135" customWidth="1"/>
    <col min="4870" max="4870" width="1.453125" style="135" customWidth="1"/>
    <col min="4871" max="4871" width="12.81640625" style="135" bestFit="1" customWidth="1"/>
    <col min="4872" max="4872" width="1.453125" style="135" customWidth="1"/>
    <col min="4873" max="4873" width="13.81640625" style="135" bestFit="1" customWidth="1"/>
    <col min="4874" max="4874" width="1.453125" style="135" customWidth="1"/>
    <col min="4875" max="4875" width="12.1796875" style="135" customWidth="1"/>
    <col min="4876" max="5121" width="8.1796875" style="135"/>
    <col min="5122" max="5122" width="1.453125" style="135" customWidth="1"/>
    <col min="5123" max="5123" width="1.81640625" style="135" customWidth="1"/>
    <col min="5124" max="5124" width="60.453125" style="135" customWidth="1"/>
    <col min="5125" max="5125" width="12.453125" style="135" customWidth="1"/>
    <col min="5126" max="5126" width="1.453125" style="135" customWidth="1"/>
    <col min="5127" max="5127" width="12.81640625" style="135" bestFit="1" customWidth="1"/>
    <col min="5128" max="5128" width="1.453125" style="135" customWidth="1"/>
    <col min="5129" max="5129" width="13.81640625" style="135" bestFit="1" customWidth="1"/>
    <col min="5130" max="5130" width="1.453125" style="135" customWidth="1"/>
    <col min="5131" max="5131" width="12.1796875" style="135" customWidth="1"/>
    <col min="5132" max="5377" width="8.1796875" style="135"/>
    <col min="5378" max="5378" width="1.453125" style="135" customWidth="1"/>
    <col min="5379" max="5379" width="1.81640625" style="135" customWidth="1"/>
    <col min="5380" max="5380" width="60.453125" style="135" customWidth="1"/>
    <col min="5381" max="5381" width="12.453125" style="135" customWidth="1"/>
    <col min="5382" max="5382" width="1.453125" style="135" customWidth="1"/>
    <col min="5383" max="5383" width="12.81640625" style="135" bestFit="1" customWidth="1"/>
    <col min="5384" max="5384" width="1.453125" style="135" customWidth="1"/>
    <col min="5385" max="5385" width="13.81640625" style="135" bestFit="1" customWidth="1"/>
    <col min="5386" max="5386" width="1.453125" style="135" customWidth="1"/>
    <col min="5387" max="5387" width="12.1796875" style="135" customWidth="1"/>
    <col min="5388" max="5633" width="8.1796875" style="135"/>
    <col min="5634" max="5634" width="1.453125" style="135" customWidth="1"/>
    <col min="5635" max="5635" width="1.81640625" style="135" customWidth="1"/>
    <col min="5636" max="5636" width="60.453125" style="135" customWidth="1"/>
    <col min="5637" max="5637" width="12.453125" style="135" customWidth="1"/>
    <col min="5638" max="5638" width="1.453125" style="135" customWidth="1"/>
    <col min="5639" max="5639" width="12.81640625" style="135" bestFit="1" customWidth="1"/>
    <col min="5640" max="5640" width="1.453125" style="135" customWidth="1"/>
    <col min="5641" max="5641" width="13.81640625" style="135" bestFit="1" customWidth="1"/>
    <col min="5642" max="5642" width="1.453125" style="135" customWidth="1"/>
    <col min="5643" max="5643" width="12.1796875" style="135" customWidth="1"/>
    <col min="5644" max="5889" width="8.1796875" style="135"/>
    <col min="5890" max="5890" width="1.453125" style="135" customWidth="1"/>
    <col min="5891" max="5891" width="1.81640625" style="135" customWidth="1"/>
    <col min="5892" max="5892" width="60.453125" style="135" customWidth="1"/>
    <col min="5893" max="5893" width="12.453125" style="135" customWidth="1"/>
    <col min="5894" max="5894" width="1.453125" style="135" customWidth="1"/>
    <col min="5895" max="5895" width="12.81640625" style="135" bestFit="1" customWidth="1"/>
    <col min="5896" max="5896" width="1.453125" style="135" customWidth="1"/>
    <col min="5897" max="5897" width="13.81640625" style="135" bestFit="1" customWidth="1"/>
    <col min="5898" max="5898" width="1.453125" style="135" customWidth="1"/>
    <col min="5899" max="5899" width="12.1796875" style="135" customWidth="1"/>
    <col min="5900" max="6145" width="8.1796875" style="135"/>
    <col min="6146" max="6146" width="1.453125" style="135" customWidth="1"/>
    <col min="6147" max="6147" width="1.81640625" style="135" customWidth="1"/>
    <col min="6148" max="6148" width="60.453125" style="135" customWidth="1"/>
    <col min="6149" max="6149" width="12.453125" style="135" customWidth="1"/>
    <col min="6150" max="6150" width="1.453125" style="135" customWidth="1"/>
    <col min="6151" max="6151" width="12.81640625" style="135" bestFit="1" customWidth="1"/>
    <col min="6152" max="6152" width="1.453125" style="135" customWidth="1"/>
    <col min="6153" max="6153" width="13.81640625" style="135" bestFit="1" customWidth="1"/>
    <col min="6154" max="6154" width="1.453125" style="135" customWidth="1"/>
    <col min="6155" max="6155" width="12.1796875" style="135" customWidth="1"/>
    <col min="6156" max="6401" width="8.1796875" style="135"/>
    <col min="6402" max="6402" width="1.453125" style="135" customWidth="1"/>
    <col min="6403" max="6403" width="1.81640625" style="135" customWidth="1"/>
    <col min="6404" max="6404" width="60.453125" style="135" customWidth="1"/>
    <col min="6405" max="6405" width="12.453125" style="135" customWidth="1"/>
    <col min="6406" max="6406" width="1.453125" style="135" customWidth="1"/>
    <col min="6407" max="6407" width="12.81640625" style="135" bestFit="1" customWidth="1"/>
    <col min="6408" max="6408" width="1.453125" style="135" customWidth="1"/>
    <col min="6409" max="6409" width="13.81640625" style="135" bestFit="1" customWidth="1"/>
    <col min="6410" max="6410" width="1.453125" style="135" customWidth="1"/>
    <col min="6411" max="6411" width="12.1796875" style="135" customWidth="1"/>
    <col min="6412" max="6657" width="8.1796875" style="135"/>
    <col min="6658" max="6658" width="1.453125" style="135" customWidth="1"/>
    <col min="6659" max="6659" width="1.81640625" style="135" customWidth="1"/>
    <col min="6660" max="6660" width="60.453125" style="135" customWidth="1"/>
    <col min="6661" max="6661" width="12.453125" style="135" customWidth="1"/>
    <col min="6662" max="6662" width="1.453125" style="135" customWidth="1"/>
    <col min="6663" max="6663" width="12.81640625" style="135" bestFit="1" customWidth="1"/>
    <col min="6664" max="6664" width="1.453125" style="135" customWidth="1"/>
    <col min="6665" max="6665" width="13.81640625" style="135" bestFit="1" customWidth="1"/>
    <col min="6666" max="6666" width="1.453125" style="135" customWidth="1"/>
    <col min="6667" max="6667" width="12.1796875" style="135" customWidth="1"/>
    <col min="6668" max="6913" width="8.1796875" style="135"/>
    <col min="6914" max="6914" width="1.453125" style="135" customWidth="1"/>
    <col min="6915" max="6915" width="1.81640625" style="135" customWidth="1"/>
    <col min="6916" max="6916" width="60.453125" style="135" customWidth="1"/>
    <col min="6917" max="6917" width="12.453125" style="135" customWidth="1"/>
    <col min="6918" max="6918" width="1.453125" style="135" customWidth="1"/>
    <col min="6919" max="6919" width="12.81640625" style="135" bestFit="1" customWidth="1"/>
    <col min="6920" max="6920" width="1.453125" style="135" customWidth="1"/>
    <col min="6921" max="6921" width="13.81640625" style="135" bestFit="1" customWidth="1"/>
    <col min="6922" max="6922" width="1.453125" style="135" customWidth="1"/>
    <col min="6923" max="6923" width="12.1796875" style="135" customWidth="1"/>
    <col min="6924" max="7169" width="8.1796875" style="135"/>
    <col min="7170" max="7170" width="1.453125" style="135" customWidth="1"/>
    <col min="7171" max="7171" width="1.81640625" style="135" customWidth="1"/>
    <col min="7172" max="7172" width="60.453125" style="135" customWidth="1"/>
    <col min="7173" max="7173" width="12.453125" style="135" customWidth="1"/>
    <col min="7174" max="7174" width="1.453125" style="135" customWidth="1"/>
    <col min="7175" max="7175" width="12.81640625" style="135" bestFit="1" customWidth="1"/>
    <col min="7176" max="7176" width="1.453125" style="135" customWidth="1"/>
    <col min="7177" max="7177" width="13.81640625" style="135" bestFit="1" customWidth="1"/>
    <col min="7178" max="7178" width="1.453125" style="135" customWidth="1"/>
    <col min="7179" max="7179" width="12.1796875" style="135" customWidth="1"/>
    <col min="7180" max="7425" width="8.1796875" style="135"/>
    <col min="7426" max="7426" width="1.453125" style="135" customWidth="1"/>
    <col min="7427" max="7427" width="1.81640625" style="135" customWidth="1"/>
    <col min="7428" max="7428" width="60.453125" style="135" customWidth="1"/>
    <col min="7429" max="7429" width="12.453125" style="135" customWidth="1"/>
    <col min="7430" max="7430" width="1.453125" style="135" customWidth="1"/>
    <col min="7431" max="7431" width="12.81640625" style="135" bestFit="1" customWidth="1"/>
    <col min="7432" max="7432" width="1.453125" style="135" customWidth="1"/>
    <col min="7433" max="7433" width="13.81640625" style="135" bestFit="1" customWidth="1"/>
    <col min="7434" max="7434" width="1.453125" style="135" customWidth="1"/>
    <col min="7435" max="7435" width="12.1796875" style="135" customWidth="1"/>
    <col min="7436" max="7681" width="8.1796875" style="135"/>
    <col min="7682" max="7682" width="1.453125" style="135" customWidth="1"/>
    <col min="7683" max="7683" width="1.81640625" style="135" customWidth="1"/>
    <col min="7684" max="7684" width="60.453125" style="135" customWidth="1"/>
    <col min="7685" max="7685" width="12.453125" style="135" customWidth="1"/>
    <col min="7686" max="7686" width="1.453125" style="135" customWidth="1"/>
    <col min="7687" max="7687" width="12.81640625" style="135" bestFit="1" customWidth="1"/>
    <col min="7688" max="7688" width="1.453125" style="135" customWidth="1"/>
    <col min="7689" max="7689" width="13.81640625" style="135" bestFit="1" customWidth="1"/>
    <col min="7690" max="7690" width="1.453125" style="135" customWidth="1"/>
    <col min="7691" max="7691" width="12.1796875" style="135" customWidth="1"/>
    <col min="7692" max="7937" width="8.1796875" style="135"/>
    <col min="7938" max="7938" width="1.453125" style="135" customWidth="1"/>
    <col min="7939" max="7939" width="1.81640625" style="135" customWidth="1"/>
    <col min="7940" max="7940" width="60.453125" style="135" customWidth="1"/>
    <col min="7941" max="7941" width="12.453125" style="135" customWidth="1"/>
    <col min="7942" max="7942" width="1.453125" style="135" customWidth="1"/>
    <col min="7943" max="7943" width="12.81640625" style="135" bestFit="1" customWidth="1"/>
    <col min="7944" max="7944" width="1.453125" style="135" customWidth="1"/>
    <col min="7945" max="7945" width="13.81640625" style="135" bestFit="1" customWidth="1"/>
    <col min="7946" max="7946" width="1.453125" style="135" customWidth="1"/>
    <col min="7947" max="7947" width="12.1796875" style="135" customWidth="1"/>
    <col min="7948" max="8193" width="8.1796875" style="135"/>
    <col min="8194" max="8194" width="1.453125" style="135" customWidth="1"/>
    <col min="8195" max="8195" width="1.81640625" style="135" customWidth="1"/>
    <col min="8196" max="8196" width="60.453125" style="135" customWidth="1"/>
    <col min="8197" max="8197" width="12.453125" style="135" customWidth="1"/>
    <col min="8198" max="8198" width="1.453125" style="135" customWidth="1"/>
    <col min="8199" max="8199" width="12.81640625" style="135" bestFit="1" customWidth="1"/>
    <col min="8200" max="8200" width="1.453125" style="135" customWidth="1"/>
    <col min="8201" max="8201" width="13.81640625" style="135" bestFit="1" customWidth="1"/>
    <col min="8202" max="8202" width="1.453125" style="135" customWidth="1"/>
    <col min="8203" max="8203" width="12.1796875" style="135" customWidth="1"/>
    <col min="8204" max="8449" width="8.1796875" style="135"/>
    <col min="8450" max="8450" width="1.453125" style="135" customWidth="1"/>
    <col min="8451" max="8451" width="1.81640625" style="135" customWidth="1"/>
    <col min="8452" max="8452" width="60.453125" style="135" customWidth="1"/>
    <col min="8453" max="8453" width="12.453125" style="135" customWidth="1"/>
    <col min="8454" max="8454" width="1.453125" style="135" customWidth="1"/>
    <col min="8455" max="8455" width="12.81640625" style="135" bestFit="1" customWidth="1"/>
    <col min="8456" max="8456" width="1.453125" style="135" customWidth="1"/>
    <col min="8457" max="8457" width="13.81640625" style="135" bestFit="1" customWidth="1"/>
    <col min="8458" max="8458" width="1.453125" style="135" customWidth="1"/>
    <col min="8459" max="8459" width="12.1796875" style="135" customWidth="1"/>
    <col min="8460" max="8705" width="8.1796875" style="135"/>
    <col min="8706" max="8706" width="1.453125" style="135" customWidth="1"/>
    <col min="8707" max="8707" width="1.81640625" style="135" customWidth="1"/>
    <col min="8708" max="8708" width="60.453125" style="135" customWidth="1"/>
    <col min="8709" max="8709" width="12.453125" style="135" customWidth="1"/>
    <col min="8710" max="8710" width="1.453125" style="135" customWidth="1"/>
    <col min="8711" max="8711" width="12.81640625" style="135" bestFit="1" customWidth="1"/>
    <col min="8712" max="8712" width="1.453125" style="135" customWidth="1"/>
    <col min="8713" max="8713" width="13.81640625" style="135" bestFit="1" customWidth="1"/>
    <col min="8714" max="8714" width="1.453125" style="135" customWidth="1"/>
    <col min="8715" max="8715" width="12.1796875" style="135" customWidth="1"/>
    <col min="8716" max="8961" width="8.1796875" style="135"/>
    <col min="8962" max="8962" width="1.453125" style="135" customWidth="1"/>
    <col min="8963" max="8963" width="1.81640625" style="135" customWidth="1"/>
    <col min="8964" max="8964" width="60.453125" style="135" customWidth="1"/>
    <col min="8965" max="8965" width="12.453125" style="135" customWidth="1"/>
    <col min="8966" max="8966" width="1.453125" style="135" customWidth="1"/>
    <col min="8967" max="8967" width="12.81640625" style="135" bestFit="1" customWidth="1"/>
    <col min="8968" max="8968" width="1.453125" style="135" customWidth="1"/>
    <col min="8969" max="8969" width="13.81640625" style="135" bestFit="1" customWidth="1"/>
    <col min="8970" max="8970" width="1.453125" style="135" customWidth="1"/>
    <col min="8971" max="8971" width="12.1796875" style="135" customWidth="1"/>
    <col min="8972" max="9217" width="8.1796875" style="135"/>
    <col min="9218" max="9218" width="1.453125" style="135" customWidth="1"/>
    <col min="9219" max="9219" width="1.81640625" style="135" customWidth="1"/>
    <col min="9220" max="9220" width="60.453125" style="135" customWidth="1"/>
    <col min="9221" max="9221" width="12.453125" style="135" customWidth="1"/>
    <col min="9222" max="9222" width="1.453125" style="135" customWidth="1"/>
    <col min="9223" max="9223" width="12.81640625" style="135" bestFit="1" customWidth="1"/>
    <col min="9224" max="9224" width="1.453125" style="135" customWidth="1"/>
    <col min="9225" max="9225" width="13.81640625" style="135" bestFit="1" customWidth="1"/>
    <col min="9226" max="9226" width="1.453125" style="135" customWidth="1"/>
    <col min="9227" max="9227" width="12.1796875" style="135" customWidth="1"/>
    <col min="9228" max="9473" width="8.1796875" style="135"/>
    <col min="9474" max="9474" width="1.453125" style="135" customWidth="1"/>
    <col min="9475" max="9475" width="1.81640625" style="135" customWidth="1"/>
    <col min="9476" max="9476" width="60.453125" style="135" customWidth="1"/>
    <col min="9477" max="9477" width="12.453125" style="135" customWidth="1"/>
    <col min="9478" max="9478" width="1.453125" style="135" customWidth="1"/>
    <col min="9479" max="9479" width="12.81640625" style="135" bestFit="1" customWidth="1"/>
    <col min="9480" max="9480" width="1.453125" style="135" customWidth="1"/>
    <col min="9481" max="9481" width="13.81640625" style="135" bestFit="1" customWidth="1"/>
    <col min="9482" max="9482" width="1.453125" style="135" customWidth="1"/>
    <col min="9483" max="9483" width="12.1796875" style="135" customWidth="1"/>
    <col min="9484" max="9729" width="8.1796875" style="135"/>
    <col min="9730" max="9730" width="1.453125" style="135" customWidth="1"/>
    <col min="9731" max="9731" width="1.81640625" style="135" customWidth="1"/>
    <col min="9732" max="9732" width="60.453125" style="135" customWidth="1"/>
    <col min="9733" max="9733" width="12.453125" style="135" customWidth="1"/>
    <col min="9734" max="9734" width="1.453125" style="135" customWidth="1"/>
    <col min="9735" max="9735" width="12.81640625" style="135" bestFit="1" customWidth="1"/>
    <col min="9736" max="9736" width="1.453125" style="135" customWidth="1"/>
    <col min="9737" max="9737" width="13.81640625" style="135" bestFit="1" customWidth="1"/>
    <col min="9738" max="9738" width="1.453125" style="135" customWidth="1"/>
    <col min="9739" max="9739" width="12.1796875" style="135" customWidth="1"/>
    <col min="9740" max="9985" width="8.1796875" style="135"/>
    <col min="9986" max="9986" width="1.453125" style="135" customWidth="1"/>
    <col min="9987" max="9987" width="1.81640625" style="135" customWidth="1"/>
    <col min="9988" max="9988" width="60.453125" style="135" customWidth="1"/>
    <col min="9989" max="9989" width="12.453125" style="135" customWidth="1"/>
    <col min="9990" max="9990" width="1.453125" style="135" customWidth="1"/>
    <col min="9991" max="9991" width="12.81640625" style="135" bestFit="1" customWidth="1"/>
    <col min="9992" max="9992" width="1.453125" style="135" customWidth="1"/>
    <col min="9993" max="9993" width="13.81640625" style="135" bestFit="1" customWidth="1"/>
    <col min="9994" max="9994" width="1.453125" style="135" customWidth="1"/>
    <col min="9995" max="9995" width="12.1796875" style="135" customWidth="1"/>
    <col min="9996" max="10241" width="8.1796875" style="135"/>
    <col min="10242" max="10242" width="1.453125" style="135" customWidth="1"/>
    <col min="10243" max="10243" width="1.81640625" style="135" customWidth="1"/>
    <col min="10244" max="10244" width="60.453125" style="135" customWidth="1"/>
    <col min="10245" max="10245" width="12.453125" style="135" customWidth="1"/>
    <col min="10246" max="10246" width="1.453125" style="135" customWidth="1"/>
    <col min="10247" max="10247" width="12.81640625" style="135" bestFit="1" customWidth="1"/>
    <col min="10248" max="10248" width="1.453125" style="135" customWidth="1"/>
    <col min="10249" max="10249" width="13.81640625" style="135" bestFit="1" customWidth="1"/>
    <col min="10250" max="10250" width="1.453125" style="135" customWidth="1"/>
    <col min="10251" max="10251" width="12.1796875" style="135" customWidth="1"/>
    <col min="10252" max="10497" width="8.1796875" style="135"/>
    <col min="10498" max="10498" width="1.453125" style="135" customWidth="1"/>
    <col min="10499" max="10499" width="1.81640625" style="135" customWidth="1"/>
    <col min="10500" max="10500" width="60.453125" style="135" customWidth="1"/>
    <col min="10501" max="10501" width="12.453125" style="135" customWidth="1"/>
    <col min="10502" max="10502" width="1.453125" style="135" customWidth="1"/>
    <col min="10503" max="10503" width="12.81640625" style="135" bestFit="1" customWidth="1"/>
    <col min="10504" max="10504" width="1.453125" style="135" customWidth="1"/>
    <col min="10505" max="10505" width="13.81640625" style="135" bestFit="1" customWidth="1"/>
    <col min="10506" max="10506" width="1.453125" style="135" customWidth="1"/>
    <col min="10507" max="10507" width="12.1796875" style="135" customWidth="1"/>
    <col min="10508" max="10753" width="8.1796875" style="135"/>
    <col min="10754" max="10754" width="1.453125" style="135" customWidth="1"/>
    <col min="10755" max="10755" width="1.81640625" style="135" customWidth="1"/>
    <col min="10756" max="10756" width="60.453125" style="135" customWidth="1"/>
    <col min="10757" max="10757" width="12.453125" style="135" customWidth="1"/>
    <col min="10758" max="10758" width="1.453125" style="135" customWidth="1"/>
    <col min="10759" max="10759" width="12.81640625" style="135" bestFit="1" customWidth="1"/>
    <col min="10760" max="10760" width="1.453125" style="135" customWidth="1"/>
    <col min="10761" max="10761" width="13.81640625" style="135" bestFit="1" customWidth="1"/>
    <col min="10762" max="10762" width="1.453125" style="135" customWidth="1"/>
    <col min="10763" max="10763" width="12.1796875" style="135" customWidth="1"/>
    <col min="10764" max="11009" width="8.1796875" style="135"/>
    <col min="11010" max="11010" width="1.453125" style="135" customWidth="1"/>
    <col min="11011" max="11011" width="1.81640625" style="135" customWidth="1"/>
    <col min="11012" max="11012" width="60.453125" style="135" customWidth="1"/>
    <col min="11013" max="11013" width="12.453125" style="135" customWidth="1"/>
    <col min="11014" max="11014" width="1.453125" style="135" customWidth="1"/>
    <col min="11015" max="11015" width="12.81640625" style="135" bestFit="1" customWidth="1"/>
    <col min="11016" max="11016" width="1.453125" style="135" customWidth="1"/>
    <col min="11017" max="11017" width="13.81640625" style="135" bestFit="1" customWidth="1"/>
    <col min="11018" max="11018" width="1.453125" style="135" customWidth="1"/>
    <col min="11019" max="11019" width="12.1796875" style="135" customWidth="1"/>
    <col min="11020" max="11265" width="8.1796875" style="135"/>
    <col min="11266" max="11266" width="1.453125" style="135" customWidth="1"/>
    <col min="11267" max="11267" width="1.81640625" style="135" customWidth="1"/>
    <col min="11268" max="11268" width="60.453125" style="135" customWidth="1"/>
    <col min="11269" max="11269" width="12.453125" style="135" customWidth="1"/>
    <col min="11270" max="11270" width="1.453125" style="135" customWidth="1"/>
    <col min="11271" max="11271" width="12.81640625" style="135" bestFit="1" customWidth="1"/>
    <col min="11272" max="11272" width="1.453125" style="135" customWidth="1"/>
    <col min="11273" max="11273" width="13.81640625" style="135" bestFit="1" customWidth="1"/>
    <col min="11274" max="11274" width="1.453125" style="135" customWidth="1"/>
    <col min="11275" max="11275" width="12.1796875" style="135" customWidth="1"/>
    <col min="11276" max="11521" width="8.1796875" style="135"/>
    <col min="11522" max="11522" width="1.453125" style="135" customWidth="1"/>
    <col min="11523" max="11523" width="1.81640625" style="135" customWidth="1"/>
    <col min="11524" max="11524" width="60.453125" style="135" customWidth="1"/>
    <col min="11525" max="11525" width="12.453125" style="135" customWidth="1"/>
    <col min="11526" max="11526" width="1.453125" style="135" customWidth="1"/>
    <col min="11527" max="11527" width="12.81640625" style="135" bestFit="1" customWidth="1"/>
    <col min="11528" max="11528" width="1.453125" style="135" customWidth="1"/>
    <col min="11529" max="11529" width="13.81640625" style="135" bestFit="1" customWidth="1"/>
    <col min="11530" max="11530" width="1.453125" style="135" customWidth="1"/>
    <col min="11531" max="11531" width="12.1796875" style="135" customWidth="1"/>
    <col min="11532" max="11777" width="8.1796875" style="135"/>
    <col min="11778" max="11778" width="1.453125" style="135" customWidth="1"/>
    <col min="11779" max="11779" width="1.81640625" style="135" customWidth="1"/>
    <col min="11780" max="11780" width="60.453125" style="135" customWidth="1"/>
    <col min="11781" max="11781" width="12.453125" style="135" customWidth="1"/>
    <col min="11782" max="11782" width="1.453125" style="135" customWidth="1"/>
    <col min="11783" max="11783" width="12.81640625" style="135" bestFit="1" customWidth="1"/>
    <col min="11784" max="11784" width="1.453125" style="135" customWidth="1"/>
    <col min="11785" max="11785" width="13.81640625" style="135" bestFit="1" customWidth="1"/>
    <col min="11786" max="11786" width="1.453125" style="135" customWidth="1"/>
    <col min="11787" max="11787" width="12.1796875" style="135" customWidth="1"/>
    <col min="11788" max="12033" width="8.1796875" style="135"/>
    <col min="12034" max="12034" width="1.453125" style="135" customWidth="1"/>
    <col min="12035" max="12035" width="1.81640625" style="135" customWidth="1"/>
    <col min="12036" max="12036" width="60.453125" style="135" customWidth="1"/>
    <col min="12037" max="12037" width="12.453125" style="135" customWidth="1"/>
    <col min="12038" max="12038" width="1.453125" style="135" customWidth="1"/>
    <col min="12039" max="12039" width="12.81640625" style="135" bestFit="1" customWidth="1"/>
    <col min="12040" max="12040" width="1.453125" style="135" customWidth="1"/>
    <col min="12041" max="12041" width="13.81640625" style="135" bestFit="1" customWidth="1"/>
    <col min="12042" max="12042" width="1.453125" style="135" customWidth="1"/>
    <col min="12043" max="12043" width="12.1796875" style="135" customWidth="1"/>
    <col min="12044" max="12289" width="8.1796875" style="135"/>
    <col min="12290" max="12290" width="1.453125" style="135" customWidth="1"/>
    <col min="12291" max="12291" width="1.81640625" style="135" customWidth="1"/>
    <col min="12292" max="12292" width="60.453125" style="135" customWidth="1"/>
    <col min="12293" max="12293" width="12.453125" style="135" customWidth="1"/>
    <col min="12294" max="12294" width="1.453125" style="135" customWidth="1"/>
    <col min="12295" max="12295" width="12.81640625" style="135" bestFit="1" customWidth="1"/>
    <col min="12296" max="12296" width="1.453125" style="135" customWidth="1"/>
    <col min="12297" max="12297" width="13.81640625" style="135" bestFit="1" customWidth="1"/>
    <col min="12298" max="12298" width="1.453125" style="135" customWidth="1"/>
    <col min="12299" max="12299" width="12.1796875" style="135" customWidth="1"/>
    <col min="12300" max="12545" width="8.1796875" style="135"/>
    <col min="12546" max="12546" width="1.453125" style="135" customWidth="1"/>
    <col min="12547" max="12547" width="1.81640625" style="135" customWidth="1"/>
    <col min="12548" max="12548" width="60.453125" style="135" customWidth="1"/>
    <col min="12549" max="12549" width="12.453125" style="135" customWidth="1"/>
    <col min="12550" max="12550" width="1.453125" style="135" customWidth="1"/>
    <col min="12551" max="12551" width="12.81640625" style="135" bestFit="1" customWidth="1"/>
    <col min="12552" max="12552" width="1.453125" style="135" customWidth="1"/>
    <col min="12553" max="12553" width="13.81640625" style="135" bestFit="1" customWidth="1"/>
    <col min="12554" max="12554" width="1.453125" style="135" customWidth="1"/>
    <col min="12555" max="12555" width="12.1796875" style="135" customWidth="1"/>
    <col min="12556" max="12801" width="8.1796875" style="135"/>
    <col min="12802" max="12802" width="1.453125" style="135" customWidth="1"/>
    <col min="12803" max="12803" width="1.81640625" style="135" customWidth="1"/>
    <col min="12804" max="12804" width="60.453125" style="135" customWidth="1"/>
    <col min="12805" max="12805" width="12.453125" style="135" customWidth="1"/>
    <col min="12806" max="12806" width="1.453125" style="135" customWidth="1"/>
    <col min="12807" max="12807" width="12.81640625" style="135" bestFit="1" customWidth="1"/>
    <col min="12808" max="12808" width="1.453125" style="135" customWidth="1"/>
    <col min="12809" max="12809" width="13.81640625" style="135" bestFit="1" customWidth="1"/>
    <col min="12810" max="12810" width="1.453125" style="135" customWidth="1"/>
    <col min="12811" max="12811" width="12.1796875" style="135" customWidth="1"/>
    <col min="12812" max="13057" width="8.1796875" style="135"/>
    <col min="13058" max="13058" width="1.453125" style="135" customWidth="1"/>
    <col min="13059" max="13059" width="1.81640625" style="135" customWidth="1"/>
    <col min="13060" max="13060" width="60.453125" style="135" customWidth="1"/>
    <col min="13061" max="13061" width="12.453125" style="135" customWidth="1"/>
    <col min="13062" max="13062" width="1.453125" style="135" customWidth="1"/>
    <col min="13063" max="13063" width="12.81640625" style="135" bestFit="1" customWidth="1"/>
    <col min="13064" max="13064" width="1.453125" style="135" customWidth="1"/>
    <col min="13065" max="13065" width="13.81640625" style="135" bestFit="1" customWidth="1"/>
    <col min="13066" max="13066" width="1.453125" style="135" customWidth="1"/>
    <col min="13067" max="13067" width="12.1796875" style="135" customWidth="1"/>
    <col min="13068" max="13313" width="8.1796875" style="135"/>
    <col min="13314" max="13314" width="1.453125" style="135" customWidth="1"/>
    <col min="13315" max="13315" width="1.81640625" style="135" customWidth="1"/>
    <col min="13316" max="13316" width="60.453125" style="135" customWidth="1"/>
    <col min="13317" max="13317" width="12.453125" style="135" customWidth="1"/>
    <col min="13318" max="13318" width="1.453125" style="135" customWidth="1"/>
    <col min="13319" max="13319" width="12.81640625" style="135" bestFit="1" customWidth="1"/>
    <col min="13320" max="13320" width="1.453125" style="135" customWidth="1"/>
    <col min="13321" max="13321" width="13.81640625" style="135" bestFit="1" customWidth="1"/>
    <col min="13322" max="13322" width="1.453125" style="135" customWidth="1"/>
    <col min="13323" max="13323" width="12.1796875" style="135" customWidth="1"/>
    <col min="13324" max="13569" width="8.1796875" style="135"/>
    <col min="13570" max="13570" width="1.453125" style="135" customWidth="1"/>
    <col min="13571" max="13571" width="1.81640625" style="135" customWidth="1"/>
    <col min="13572" max="13572" width="60.453125" style="135" customWidth="1"/>
    <col min="13573" max="13573" width="12.453125" style="135" customWidth="1"/>
    <col min="13574" max="13574" width="1.453125" style="135" customWidth="1"/>
    <col min="13575" max="13575" width="12.81640625" style="135" bestFit="1" customWidth="1"/>
    <col min="13576" max="13576" width="1.453125" style="135" customWidth="1"/>
    <col min="13577" max="13577" width="13.81640625" style="135" bestFit="1" customWidth="1"/>
    <col min="13578" max="13578" width="1.453125" style="135" customWidth="1"/>
    <col min="13579" max="13579" width="12.1796875" style="135" customWidth="1"/>
    <col min="13580" max="13825" width="8.1796875" style="135"/>
    <col min="13826" max="13826" width="1.453125" style="135" customWidth="1"/>
    <col min="13827" max="13827" width="1.81640625" style="135" customWidth="1"/>
    <col min="13828" max="13828" width="60.453125" style="135" customWidth="1"/>
    <col min="13829" max="13829" width="12.453125" style="135" customWidth="1"/>
    <col min="13830" max="13830" width="1.453125" style="135" customWidth="1"/>
    <col min="13831" max="13831" width="12.81640625" style="135" bestFit="1" customWidth="1"/>
    <col min="13832" max="13832" width="1.453125" style="135" customWidth="1"/>
    <col min="13833" max="13833" width="13.81640625" style="135" bestFit="1" customWidth="1"/>
    <col min="13834" max="13834" width="1.453125" style="135" customWidth="1"/>
    <col min="13835" max="13835" width="12.1796875" style="135" customWidth="1"/>
    <col min="13836" max="14081" width="8.1796875" style="135"/>
    <col min="14082" max="14082" width="1.453125" style="135" customWidth="1"/>
    <col min="14083" max="14083" width="1.81640625" style="135" customWidth="1"/>
    <col min="14084" max="14084" width="60.453125" style="135" customWidth="1"/>
    <col min="14085" max="14085" width="12.453125" style="135" customWidth="1"/>
    <col min="14086" max="14086" width="1.453125" style="135" customWidth="1"/>
    <col min="14087" max="14087" width="12.81640625" style="135" bestFit="1" customWidth="1"/>
    <col min="14088" max="14088" width="1.453125" style="135" customWidth="1"/>
    <col min="14089" max="14089" width="13.81640625" style="135" bestFit="1" customWidth="1"/>
    <col min="14090" max="14090" width="1.453125" style="135" customWidth="1"/>
    <col min="14091" max="14091" width="12.1796875" style="135" customWidth="1"/>
    <col min="14092" max="14337" width="8.1796875" style="135"/>
    <col min="14338" max="14338" width="1.453125" style="135" customWidth="1"/>
    <col min="14339" max="14339" width="1.81640625" style="135" customWidth="1"/>
    <col min="14340" max="14340" width="60.453125" style="135" customWidth="1"/>
    <col min="14341" max="14341" width="12.453125" style="135" customWidth="1"/>
    <col min="14342" max="14342" width="1.453125" style="135" customWidth="1"/>
    <col min="14343" max="14343" width="12.81640625" style="135" bestFit="1" customWidth="1"/>
    <col min="14344" max="14344" width="1.453125" style="135" customWidth="1"/>
    <col min="14345" max="14345" width="13.81640625" style="135" bestFit="1" customWidth="1"/>
    <col min="14346" max="14346" width="1.453125" style="135" customWidth="1"/>
    <col min="14347" max="14347" width="12.1796875" style="135" customWidth="1"/>
    <col min="14348" max="14593" width="8.1796875" style="135"/>
    <col min="14594" max="14594" width="1.453125" style="135" customWidth="1"/>
    <col min="14595" max="14595" width="1.81640625" style="135" customWidth="1"/>
    <col min="14596" max="14596" width="60.453125" style="135" customWidth="1"/>
    <col min="14597" max="14597" width="12.453125" style="135" customWidth="1"/>
    <col min="14598" max="14598" width="1.453125" style="135" customWidth="1"/>
    <col min="14599" max="14599" width="12.81640625" style="135" bestFit="1" customWidth="1"/>
    <col min="14600" max="14600" width="1.453125" style="135" customWidth="1"/>
    <col min="14601" max="14601" width="13.81640625" style="135" bestFit="1" customWidth="1"/>
    <col min="14602" max="14602" width="1.453125" style="135" customWidth="1"/>
    <col min="14603" max="14603" width="12.1796875" style="135" customWidth="1"/>
    <col min="14604" max="14849" width="8.1796875" style="135"/>
    <col min="14850" max="14850" width="1.453125" style="135" customWidth="1"/>
    <col min="14851" max="14851" width="1.81640625" style="135" customWidth="1"/>
    <col min="14852" max="14852" width="60.453125" style="135" customWidth="1"/>
    <col min="14853" max="14853" width="12.453125" style="135" customWidth="1"/>
    <col min="14854" max="14854" width="1.453125" style="135" customWidth="1"/>
    <col min="14855" max="14855" width="12.81640625" style="135" bestFit="1" customWidth="1"/>
    <col min="14856" max="14856" width="1.453125" style="135" customWidth="1"/>
    <col min="14857" max="14857" width="13.81640625" style="135" bestFit="1" customWidth="1"/>
    <col min="14858" max="14858" width="1.453125" style="135" customWidth="1"/>
    <col min="14859" max="14859" width="12.1796875" style="135" customWidth="1"/>
    <col min="14860" max="15105" width="8.1796875" style="135"/>
    <col min="15106" max="15106" width="1.453125" style="135" customWidth="1"/>
    <col min="15107" max="15107" width="1.81640625" style="135" customWidth="1"/>
    <col min="15108" max="15108" width="60.453125" style="135" customWidth="1"/>
    <col min="15109" max="15109" width="12.453125" style="135" customWidth="1"/>
    <col min="15110" max="15110" width="1.453125" style="135" customWidth="1"/>
    <col min="15111" max="15111" width="12.81640625" style="135" bestFit="1" customWidth="1"/>
    <col min="15112" max="15112" width="1.453125" style="135" customWidth="1"/>
    <col min="15113" max="15113" width="13.81640625" style="135" bestFit="1" customWidth="1"/>
    <col min="15114" max="15114" width="1.453125" style="135" customWidth="1"/>
    <col min="15115" max="15115" width="12.1796875" style="135" customWidth="1"/>
    <col min="15116" max="15361" width="8.1796875" style="135"/>
    <col min="15362" max="15362" width="1.453125" style="135" customWidth="1"/>
    <col min="15363" max="15363" width="1.81640625" style="135" customWidth="1"/>
    <col min="15364" max="15364" width="60.453125" style="135" customWidth="1"/>
    <col min="15365" max="15365" width="12.453125" style="135" customWidth="1"/>
    <col min="15366" max="15366" width="1.453125" style="135" customWidth="1"/>
    <col min="15367" max="15367" width="12.81640625" style="135" bestFit="1" customWidth="1"/>
    <col min="15368" max="15368" width="1.453125" style="135" customWidth="1"/>
    <col min="15369" max="15369" width="13.81640625" style="135" bestFit="1" customWidth="1"/>
    <col min="15370" max="15370" width="1.453125" style="135" customWidth="1"/>
    <col min="15371" max="15371" width="12.1796875" style="135" customWidth="1"/>
    <col min="15372" max="15617" width="8.1796875" style="135"/>
    <col min="15618" max="15618" width="1.453125" style="135" customWidth="1"/>
    <col min="15619" max="15619" width="1.81640625" style="135" customWidth="1"/>
    <col min="15620" max="15620" width="60.453125" style="135" customWidth="1"/>
    <col min="15621" max="15621" width="12.453125" style="135" customWidth="1"/>
    <col min="15622" max="15622" width="1.453125" style="135" customWidth="1"/>
    <col min="15623" max="15623" width="12.81640625" style="135" bestFit="1" customWidth="1"/>
    <col min="15624" max="15624" width="1.453125" style="135" customWidth="1"/>
    <col min="15625" max="15625" width="13.81640625" style="135" bestFit="1" customWidth="1"/>
    <col min="15626" max="15626" width="1.453125" style="135" customWidth="1"/>
    <col min="15627" max="15627" width="12.1796875" style="135" customWidth="1"/>
    <col min="15628" max="15873" width="8.1796875" style="135"/>
    <col min="15874" max="15874" width="1.453125" style="135" customWidth="1"/>
    <col min="15875" max="15875" width="1.81640625" style="135" customWidth="1"/>
    <col min="15876" max="15876" width="60.453125" style="135" customWidth="1"/>
    <col min="15877" max="15877" width="12.453125" style="135" customWidth="1"/>
    <col min="15878" max="15878" width="1.453125" style="135" customWidth="1"/>
    <col min="15879" max="15879" width="12.81640625" style="135" bestFit="1" customWidth="1"/>
    <col min="15880" max="15880" width="1.453125" style="135" customWidth="1"/>
    <col min="15881" max="15881" width="13.81640625" style="135" bestFit="1" customWidth="1"/>
    <col min="15882" max="15882" width="1.453125" style="135" customWidth="1"/>
    <col min="15883" max="15883" width="12.1796875" style="135" customWidth="1"/>
    <col min="15884" max="16129" width="8.1796875" style="135"/>
    <col min="16130" max="16130" width="1.453125" style="135" customWidth="1"/>
    <col min="16131" max="16131" width="1.81640625" style="135" customWidth="1"/>
    <col min="16132" max="16132" width="60.453125" style="135" customWidth="1"/>
    <col min="16133" max="16133" width="12.453125" style="135" customWidth="1"/>
    <col min="16134" max="16134" width="1.453125" style="135" customWidth="1"/>
    <col min="16135" max="16135" width="12.81640625" style="135" bestFit="1" customWidth="1"/>
    <col min="16136" max="16136" width="1.453125" style="135" customWidth="1"/>
    <col min="16137" max="16137" width="13.81640625" style="135" bestFit="1" customWidth="1"/>
    <col min="16138" max="16138" width="1.453125" style="135" customWidth="1"/>
    <col min="16139" max="16139" width="12.1796875" style="135" customWidth="1"/>
    <col min="16140" max="16384" width="8.1796875" style="135"/>
  </cols>
  <sheetData>
    <row r="1" spans="1:11" s="157" customFormat="1" ht="19.2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s="157" customFormat="1" ht="19.25" customHeight="1">
      <c r="A2" s="192" t="s">
        <v>170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s="157" customFormat="1" ht="19.25" customHeight="1">
      <c r="A3" s="192" t="s">
        <v>86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s="157" customFormat="1" ht="19.25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s="136" customFormat="1" ht="9" customHeight="1">
      <c r="D5" s="174"/>
      <c r="E5" s="174"/>
      <c r="F5" s="174"/>
      <c r="G5" s="174"/>
      <c r="H5" s="174"/>
      <c r="I5" s="174"/>
      <c r="J5" s="174"/>
      <c r="K5" s="174"/>
    </row>
    <row r="6" spans="1:11" s="136" customFormat="1" ht="19.25" customHeight="1">
      <c r="E6" s="187" t="s">
        <v>4</v>
      </c>
      <c r="F6" s="187"/>
      <c r="G6" s="187"/>
      <c r="H6" s="141"/>
      <c r="I6" s="187" t="s">
        <v>87</v>
      </c>
      <c r="J6" s="187"/>
      <c r="K6" s="187"/>
    </row>
    <row r="7" spans="1:11" s="136" customFormat="1" ht="19.25" customHeight="1">
      <c r="D7" s="140" t="s">
        <v>6</v>
      </c>
      <c r="E7" s="187" t="s">
        <v>171</v>
      </c>
      <c r="F7" s="187"/>
      <c r="G7" s="187"/>
      <c r="H7" s="141"/>
      <c r="I7" s="187" t="s">
        <v>7</v>
      </c>
      <c r="J7" s="187"/>
      <c r="K7" s="187"/>
    </row>
    <row r="8" spans="1:11" s="136" customFormat="1" ht="19.25" customHeight="1">
      <c r="D8" s="142"/>
      <c r="E8" s="142" t="s">
        <v>88</v>
      </c>
      <c r="F8" s="143"/>
      <c r="G8" s="142" t="s">
        <v>8</v>
      </c>
      <c r="H8" s="142"/>
      <c r="I8" s="142" t="s">
        <v>88</v>
      </c>
      <c r="J8" s="143"/>
      <c r="K8" s="142" t="s">
        <v>8</v>
      </c>
    </row>
    <row r="9" spans="1:11" ht="19.25" customHeight="1">
      <c r="A9" s="175" t="s">
        <v>172</v>
      </c>
      <c r="B9" s="145"/>
      <c r="C9" s="145"/>
      <c r="D9" s="176"/>
      <c r="E9" s="176"/>
      <c r="F9" s="176"/>
      <c r="G9" s="176"/>
      <c r="H9" s="176"/>
      <c r="I9" s="176"/>
      <c r="J9" s="176"/>
      <c r="K9" s="176"/>
    </row>
    <row r="10" spans="1:11" ht="19.25" customHeight="1">
      <c r="A10" s="145" t="s">
        <v>105</v>
      </c>
      <c r="B10" s="145"/>
      <c r="C10" s="145"/>
      <c r="D10" s="8"/>
      <c r="E10" s="8">
        <f>'PL-E (12M)'!D31</f>
        <v>1311049</v>
      </c>
      <c r="F10" s="176"/>
      <c r="G10" s="8">
        <f>'PL-E (12M)'!F31</f>
        <v>-117831</v>
      </c>
      <c r="H10" s="176"/>
      <c r="I10" s="8">
        <f>'PL-E (12M)'!H31</f>
        <v>2717359</v>
      </c>
      <c r="J10" s="176"/>
      <c r="K10" s="8">
        <f>'PL-E (12M)'!J31</f>
        <v>91193</v>
      </c>
    </row>
    <row r="11" spans="1:11" ht="19.25" customHeight="1">
      <c r="A11" s="145" t="s">
        <v>173</v>
      </c>
      <c r="B11" s="145"/>
      <c r="C11" s="145"/>
      <c r="D11" s="51"/>
      <c r="E11" s="25"/>
      <c r="F11" s="15"/>
      <c r="G11" s="25"/>
      <c r="H11" s="8"/>
      <c r="I11" s="37"/>
      <c r="J11" s="38"/>
      <c r="K11" s="37"/>
    </row>
    <row r="12" spans="1:11" ht="19.25" customHeight="1">
      <c r="A12" s="145"/>
      <c r="B12" s="145"/>
      <c r="C12" s="145" t="s">
        <v>174</v>
      </c>
      <c r="D12" s="50">
        <v>40</v>
      </c>
      <c r="E12" s="47">
        <f>-'PL-E (12M)'!D30</f>
        <v>200985</v>
      </c>
      <c r="F12" s="15"/>
      <c r="G12" s="47">
        <f>-'PL-E (12M)'!F30</f>
        <v>-256243</v>
      </c>
      <c r="H12" s="8"/>
      <c r="I12" s="47">
        <f>-'PL-E (12M)'!H30</f>
        <v>-37235</v>
      </c>
      <c r="J12" s="38"/>
      <c r="K12" s="47">
        <f>-'PL-E (12M)'!J30</f>
        <v>-8172</v>
      </c>
    </row>
    <row r="13" spans="1:11" ht="19.25" customHeight="1">
      <c r="A13" s="145"/>
      <c r="B13" s="121"/>
      <c r="C13" s="121" t="s">
        <v>175</v>
      </c>
      <c r="D13" s="51"/>
      <c r="E13" s="25"/>
      <c r="F13" s="15"/>
      <c r="G13" s="25"/>
      <c r="H13" s="176"/>
      <c r="I13" s="37"/>
      <c r="J13" s="176"/>
      <c r="K13" s="37"/>
    </row>
    <row r="14" spans="1:11" ht="19.25" customHeight="1">
      <c r="A14" s="145"/>
      <c r="B14" s="121"/>
      <c r="C14" s="173" t="s">
        <v>176</v>
      </c>
      <c r="D14" s="52" t="s">
        <v>244</v>
      </c>
      <c r="E14" s="25"/>
      <c r="F14" s="15"/>
      <c r="G14" s="25"/>
      <c r="H14" s="176"/>
      <c r="I14" s="37"/>
      <c r="J14" s="176"/>
      <c r="K14" s="37"/>
    </row>
    <row r="15" spans="1:11" ht="19.25" customHeight="1">
      <c r="A15" s="145"/>
      <c r="B15" s="121"/>
      <c r="C15" s="173" t="s">
        <v>177</v>
      </c>
      <c r="D15" s="52" t="s">
        <v>245</v>
      </c>
      <c r="E15" s="1">
        <v>3338166</v>
      </c>
      <c r="F15" s="1"/>
      <c r="G15" s="1">
        <v>3531585</v>
      </c>
      <c r="H15" s="8"/>
      <c r="I15" s="1">
        <v>33537</v>
      </c>
      <c r="J15" s="38"/>
      <c r="K15" s="1">
        <v>31932</v>
      </c>
    </row>
    <row r="16" spans="1:11" ht="19.25" customHeight="1">
      <c r="A16" s="145"/>
      <c r="B16" s="145"/>
      <c r="C16" s="121" t="s">
        <v>178</v>
      </c>
      <c r="D16" s="51"/>
      <c r="E16" s="1">
        <v>145353</v>
      </c>
      <c r="F16" s="39"/>
      <c r="G16" s="1">
        <v>-33183</v>
      </c>
      <c r="H16" s="8"/>
      <c r="I16" s="1">
        <v>40578</v>
      </c>
      <c r="J16" s="38"/>
      <c r="K16" s="1">
        <v>-100</v>
      </c>
    </row>
    <row r="17" spans="1:11" ht="19.25" customHeight="1">
      <c r="A17" s="145"/>
      <c r="B17" s="145"/>
      <c r="C17" s="121" t="s">
        <v>179</v>
      </c>
      <c r="D17" s="51"/>
      <c r="E17" s="1">
        <v>609</v>
      </c>
      <c r="F17" s="39"/>
      <c r="G17" s="1">
        <v>-145</v>
      </c>
      <c r="H17" s="8"/>
      <c r="I17" s="37" t="s">
        <v>14</v>
      </c>
      <c r="J17" s="38"/>
      <c r="K17" s="37" t="s">
        <v>14</v>
      </c>
    </row>
    <row r="18" spans="1:11" ht="19.25" customHeight="1">
      <c r="A18" s="145"/>
      <c r="B18" s="145"/>
      <c r="C18" s="135" t="s">
        <v>255</v>
      </c>
      <c r="D18" s="52" t="s">
        <v>246</v>
      </c>
      <c r="E18" s="1">
        <v>296698</v>
      </c>
      <c r="F18" s="39"/>
      <c r="G18" s="1">
        <v>51003</v>
      </c>
      <c r="H18" s="8"/>
      <c r="I18" s="37">
        <v>31506</v>
      </c>
      <c r="J18" s="38"/>
      <c r="K18" s="37">
        <v>1672</v>
      </c>
    </row>
    <row r="19" spans="1:11" ht="19.25" customHeight="1">
      <c r="A19" s="145"/>
      <c r="B19" s="145"/>
      <c r="C19" s="135" t="s">
        <v>258</v>
      </c>
      <c r="D19" s="123">
        <v>14</v>
      </c>
      <c r="E19" s="1">
        <v>-81037</v>
      </c>
      <c r="F19" s="39"/>
      <c r="G19" s="1">
        <v>-71629</v>
      </c>
      <c r="H19" s="8"/>
      <c r="I19" s="37" t="s">
        <v>14</v>
      </c>
      <c r="J19" s="38"/>
      <c r="K19" s="37" t="s">
        <v>14</v>
      </c>
    </row>
    <row r="20" spans="1:11" ht="19.25" customHeight="1">
      <c r="A20" s="145"/>
      <c r="B20" s="145"/>
      <c r="C20" s="135" t="s">
        <v>256</v>
      </c>
      <c r="D20" s="123">
        <v>1</v>
      </c>
      <c r="E20" s="1">
        <v>-2256018</v>
      </c>
      <c r="F20" s="39"/>
      <c r="G20" s="1">
        <v>-81</v>
      </c>
      <c r="H20" s="8"/>
      <c r="I20" s="1">
        <v>-774967</v>
      </c>
      <c r="J20" s="38"/>
      <c r="K20" s="37" t="s">
        <v>14</v>
      </c>
    </row>
    <row r="21" spans="1:11" ht="19.25" customHeight="1">
      <c r="A21" s="145"/>
      <c r="B21" s="145"/>
      <c r="C21" s="177" t="s">
        <v>180</v>
      </c>
      <c r="D21" s="52" t="s">
        <v>247</v>
      </c>
      <c r="E21" s="37" t="s">
        <v>14</v>
      </c>
      <c r="F21" s="39"/>
      <c r="G21" s="37" t="s">
        <v>14</v>
      </c>
      <c r="H21" s="8"/>
      <c r="I21" s="1">
        <v>-67180</v>
      </c>
      <c r="J21" s="38"/>
      <c r="K21" s="1">
        <v>-57269</v>
      </c>
    </row>
    <row r="22" spans="1:11" ht="19.25" customHeight="1">
      <c r="A22" s="145"/>
      <c r="B22" s="145"/>
      <c r="C22" s="177" t="s">
        <v>181</v>
      </c>
      <c r="D22" s="52" t="s">
        <v>248</v>
      </c>
      <c r="E22" s="37" t="s">
        <v>14</v>
      </c>
      <c r="F22" s="39"/>
      <c r="G22" s="37" t="s">
        <v>14</v>
      </c>
      <c r="H22" s="8"/>
      <c r="I22" s="1">
        <v>-2773231</v>
      </c>
      <c r="J22" s="38"/>
      <c r="K22" s="1">
        <v>-591000</v>
      </c>
    </row>
    <row r="23" spans="1:11" ht="19.25" customHeight="1">
      <c r="A23" s="145"/>
      <c r="B23" s="145"/>
      <c r="C23" s="121" t="s">
        <v>182</v>
      </c>
      <c r="D23" s="51"/>
      <c r="E23" s="1">
        <v>248480</v>
      </c>
      <c r="F23" s="39"/>
      <c r="G23" s="1">
        <v>154809</v>
      </c>
      <c r="H23" s="8"/>
      <c r="I23" s="1">
        <v>224257</v>
      </c>
      <c r="J23" s="38"/>
      <c r="K23" s="1">
        <v>-160020</v>
      </c>
    </row>
    <row r="24" spans="1:11" ht="19.25" customHeight="1">
      <c r="A24" s="145"/>
      <c r="B24" s="145"/>
      <c r="C24" s="121" t="s">
        <v>230</v>
      </c>
      <c r="D24" s="51"/>
      <c r="E24" s="1">
        <v>15986</v>
      </c>
      <c r="F24" s="39"/>
      <c r="G24" s="37" t="s">
        <v>14</v>
      </c>
      <c r="H24" s="8"/>
      <c r="I24" s="37" t="s">
        <v>14</v>
      </c>
      <c r="J24" s="38"/>
      <c r="K24" s="37" t="s">
        <v>14</v>
      </c>
    </row>
    <row r="25" spans="1:11" ht="19.25" customHeight="1">
      <c r="A25" s="145"/>
      <c r="B25" s="145"/>
      <c r="C25" s="121" t="s">
        <v>183</v>
      </c>
      <c r="D25" s="51"/>
      <c r="E25" s="37" t="s">
        <v>14</v>
      </c>
      <c r="F25" s="39"/>
      <c r="G25" s="37">
        <v>13451</v>
      </c>
      <c r="H25" s="8"/>
      <c r="I25" s="37" t="s">
        <v>14</v>
      </c>
      <c r="J25" s="38"/>
      <c r="K25" s="37" t="s">
        <v>14</v>
      </c>
    </row>
    <row r="26" spans="1:11" ht="19.25" customHeight="1">
      <c r="A26" s="145"/>
      <c r="B26" s="145"/>
      <c r="C26" s="121" t="s">
        <v>238</v>
      </c>
      <c r="D26" s="51"/>
    </row>
    <row r="27" spans="1:11" ht="19.25" customHeight="1">
      <c r="A27" s="145"/>
      <c r="B27" s="145"/>
      <c r="C27" s="173" t="s">
        <v>94</v>
      </c>
      <c r="D27" s="51"/>
      <c r="E27" s="1">
        <v>22597</v>
      </c>
      <c r="F27" s="39"/>
      <c r="G27" s="1">
        <v>3419</v>
      </c>
      <c r="H27" s="8"/>
      <c r="I27" s="37" t="s">
        <v>14</v>
      </c>
      <c r="J27" s="38"/>
      <c r="K27" s="1">
        <v>2627</v>
      </c>
    </row>
    <row r="28" spans="1:11" ht="19.25" customHeight="1">
      <c r="A28" s="145"/>
      <c r="B28" s="145"/>
      <c r="C28" s="121" t="s">
        <v>95</v>
      </c>
      <c r="D28" s="52" t="s">
        <v>252</v>
      </c>
      <c r="E28" s="1">
        <v>-239750</v>
      </c>
      <c r="F28" s="39"/>
      <c r="G28" s="37" t="s">
        <v>14</v>
      </c>
      <c r="H28" s="8"/>
      <c r="I28" s="1">
        <v>-250135</v>
      </c>
      <c r="J28" s="8"/>
      <c r="K28" s="37" t="s">
        <v>14</v>
      </c>
    </row>
    <row r="29" spans="1:11" ht="19.25" customHeight="1">
      <c r="A29" s="145"/>
      <c r="B29" s="145"/>
      <c r="C29" s="121" t="s">
        <v>184</v>
      </c>
      <c r="D29" s="52">
        <v>32</v>
      </c>
      <c r="E29" s="1">
        <v>7115</v>
      </c>
      <c r="F29" s="39"/>
      <c r="G29" s="37">
        <v>5970</v>
      </c>
      <c r="H29" s="8"/>
      <c r="I29" s="1">
        <v>3932</v>
      </c>
      <c r="J29" s="8"/>
      <c r="K29" s="37">
        <v>1639</v>
      </c>
    </row>
    <row r="30" spans="1:11" ht="19.25" customHeight="1">
      <c r="A30" s="145"/>
      <c r="B30" s="145"/>
      <c r="C30" s="121" t="s">
        <v>100</v>
      </c>
      <c r="D30" s="53"/>
      <c r="E30" s="1">
        <v>-155323</v>
      </c>
      <c r="F30" s="39"/>
      <c r="G30" s="1">
        <v>-142113</v>
      </c>
      <c r="H30" s="8"/>
      <c r="I30" s="1">
        <v>-1179762</v>
      </c>
      <c r="J30" s="8"/>
      <c r="K30" s="1">
        <v>-1435621</v>
      </c>
    </row>
    <row r="31" spans="1:11" ht="19.25" customHeight="1">
      <c r="A31" s="145"/>
      <c r="B31" s="145"/>
      <c r="C31" s="121" t="s">
        <v>101</v>
      </c>
      <c r="D31" s="54">
        <v>39</v>
      </c>
      <c r="E31" s="40">
        <v>3530098</v>
      </c>
      <c r="F31" s="39"/>
      <c r="G31" s="40">
        <v>3788656</v>
      </c>
      <c r="H31" s="8"/>
      <c r="I31" s="40">
        <v>2042119</v>
      </c>
      <c r="J31" s="8"/>
      <c r="K31" s="40">
        <v>1953088</v>
      </c>
    </row>
    <row r="32" spans="1:11" ht="19.25" customHeight="1">
      <c r="A32" s="145" t="s">
        <v>185</v>
      </c>
      <c r="B32" s="145"/>
      <c r="C32" s="121"/>
      <c r="D32" s="53"/>
      <c r="E32" s="28"/>
      <c r="F32" s="41"/>
      <c r="G32" s="28"/>
      <c r="H32" s="8"/>
      <c r="I32" s="8"/>
      <c r="J32" s="8"/>
      <c r="K32" s="8"/>
    </row>
    <row r="33" spans="1:11" ht="19.25" customHeight="1">
      <c r="A33" s="176"/>
      <c r="B33" s="145" t="s">
        <v>186</v>
      </c>
      <c r="C33" s="121"/>
      <c r="D33" s="53"/>
      <c r="E33" s="8">
        <f>SUM(E10:E31)</f>
        <v>6385008</v>
      </c>
      <c r="F33" s="15"/>
      <c r="G33" s="8">
        <f>SUM(G10:G31)</f>
        <v>6927668</v>
      </c>
      <c r="H33" s="8"/>
      <c r="I33" s="8">
        <f>SUM(I10:I31)</f>
        <v>10778</v>
      </c>
      <c r="J33" s="8"/>
      <c r="K33" s="8">
        <f>SUM(K10:K31)</f>
        <v>-170031</v>
      </c>
    </row>
    <row r="34" spans="1:11" ht="19.25" customHeight="1">
      <c r="A34" s="121" t="s">
        <v>187</v>
      </c>
      <c r="B34" s="121"/>
      <c r="C34" s="121"/>
      <c r="D34" s="53"/>
      <c r="E34" s="25"/>
      <c r="F34" s="15"/>
      <c r="G34" s="25"/>
      <c r="H34" s="15"/>
      <c r="I34" s="25"/>
      <c r="J34" s="15"/>
      <c r="K34" s="15"/>
    </row>
    <row r="35" spans="1:11" ht="19.25" customHeight="1">
      <c r="A35" s="145"/>
      <c r="B35" s="145"/>
      <c r="C35" s="121" t="s">
        <v>12</v>
      </c>
      <c r="D35" s="57">
        <v>48</v>
      </c>
      <c r="E35" s="1">
        <v>-496678</v>
      </c>
      <c r="F35" s="15"/>
      <c r="G35" s="1">
        <v>-691889</v>
      </c>
      <c r="H35" s="8"/>
      <c r="I35" s="1">
        <v>-32483</v>
      </c>
      <c r="J35" s="38"/>
      <c r="K35" s="8">
        <v>-211011</v>
      </c>
    </row>
    <row r="36" spans="1:11" ht="19.25" customHeight="1">
      <c r="A36" s="145"/>
      <c r="B36" s="145"/>
      <c r="C36" s="121" t="s">
        <v>17</v>
      </c>
      <c r="D36" s="53"/>
      <c r="E36" s="1">
        <v>-46935</v>
      </c>
      <c r="F36" s="15"/>
      <c r="G36" s="1">
        <v>17763</v>
      </c>
      <c r="H36" s="8"/>
      <c r="I36" s="1">
        <v>38972</v>
      </c>
      <c r="J36" s="38"/>
      <c r="K36" s="8">
        <v>-8878</v>
      </c>
    </row>
    <row r="37" spans="1:11" ht="19.25" customHeight="1">
      <c r="A37" s="145"/>
      <c r="B37" s="145"/>
      <c r="C37" s="121" t="s">
        <v>19</v>
      </c>
      <c r="D37" s="57">
        <v>48</v>
      </c>
      <c r="E37" s="1">
        <v>-42244</v>
      </c>
      <c r="F37" s="15"/>
      <c r="G37" s="1">
        <v>-86427</v>
      </c>
      <c r="H37" s="8"/>
      <c r="I37" s="1">
        <v>-27262</v>
      </c>
      <c r="J37" s="38"/>
      <c r="K37" s="8">
        <v>3659</v>
      </c>
    </row>
    <row r="38" spans="1:11" ht="19.25" customHeight="1">
      <c r="A38" s="145"/>
      <c r="B38" s="145"/>
      <c r="C38" s="121" t="s">
        <v>22</v>
      </c>
      <c r="D38" s="53"/>
      <c r="E38" s="1">
        <v>164923</v>
      </c>
      <c r="F38" s="15"/>
      <c r="G38" s="1">
        <v>168604</v>
      </c>
      <c r="H38" s="8"/>
      <c r="I38" s="1">
        <v>96699</v>
      </c>
      <c r="J38" s="38"/>
      <c r="K38" s="8">
        <v>162174</v>
      </c>
    </row>
    <row r="39" spans="1:11" ht="19.25" customHeight="1">
      <c r="A39" s="145"/>
      <c r="B39" s="145"/>
      <c r="C39" s="145" t="s">
        <v>37</v>
      </c>
      <c r="D39" s="53"/>
      <c r="E39" s="1">
        <v>-36888</v>
      </c>
      <c r="F39" s="15"/>
      <c r="G39" s="1">
        <v>449491</v>
      </c>
      <c r="H39" s="8"/>
      <c r="I39" s="1">
        <v>2669</v>
      </c>
      <c r="J39" s="38"/>
      <c r="K39" s="8">
        <v>25389</v>
      </c>
    </row>
    <row r="40" spans="1:11" ht="19.25" customHeight="1">
      <c r="A40" s="121" t="s">
        <v>188</v>
      </c>
      <c r="B40" s="145"/>
      <c r="C40" s="145"/>
      <c r="D40" s="53"/>
      <c r="E40" s="1"/>
      <c r="F40" s="15"/>
      <c r="G40" s="1"/>
      <c r="H40" s="8"/>
      <c r="I40" s="1"/>
      <c r="J40" s="38"/>
      <c r="K40" s="1"/>
    </row>
    <row r="41" spans="1:11" ht="19.25" customHeight="1">
      <c r="A41" s="145"/>
      <c r="B41" s="145"/>
      <c r="C41" s="121" t="s">
        <v>46</v>
      </c>
      <c r="D41" s="53"/>
      <c r="E41" s="1">
        <v>129747</v>
      </c>
      <c r="F41" s="19"/>
      <c r="G41" s="1">
        <v>42401</v>
      </c>
      <c r="H41" s="8"/>
      <c r="I41" s="1">
        <v>16663</v>
      </c>
      <c r="J41" s="38"/>
      <c r="K41" s="1">
        <v>32853</v>
      </c>
    </row>
    <row r="42" spans="1:11" ht="19.25" customHeight="1">
      <c r="A42" s="121"/>
      <c r="C42" s="121" t="s">
        <v>189</v>
      </c>
      <c r="D42" s="54">
        <v>32</v>
      </c>
      <c r="E42" s="37" t="s">
        <v>14</v>
      </c>
      <c r="F42" s="15"/>
      <c r="G42" s="1">
        <v>-102</v>
      </c>
      <c r="H42" s="8"/>
      <c r="I42" s="37" t="s">
        <v>14</v>
      </c>
      <c r="J42" s="38"/>
      <c r="K42" s="37" t="s">
        <v>14</v>
      </c>
    </row>
    <row r="43" spans="1:11" ht="19.25" customHeight="1">
      <c r="A43" s="145"/>
      <c r="B43" s="145"/>
      <c r="C43" s="121" t="s">
        <v>190</v>
      </c>
      <c r="D43" s="53"/>
      <c r="E43" s="1">
        <v>14975</v>
      </c>
      <c r="F43" s="19"/>
      <c r="G43" s="1">
        <v>-8028</v>
      </c>
      <c r="H43" s="8"/>
      <c r="I43" s="1">
        <v>-4947</v>
      </c>
      <c r="J43" s="38"/>
      <c r="K43" s="1">
        <v>-1344</v>
      </c>
    </row>
    <row r="44" spans="1:11" ht="19.25" customHeight="1">
      <c r="A44" s="145"/>
      <c r="B44" s="145"/>
      <c r="C44" s="121" t="s">
        <v>65</v>
      </c>
      <c r="D44" s="53"/>
      <c r="E44" s="40">
        <v>63385</v>
      </c>
      <c r="F44" s="15"/>
      <c r="G44" s="40">
        <v>-17427</v>
      </c>
      <c r="H44" s="8"/>
      <c r="I44" s="124" t="s">
        <v>14</v>
      </c>
      <c r="J44" s="38"/>
      <c r="K44" s="40">
        <v>7942</v>
      </c>
    </row>
    <row r="45" spans="1:11" ht="19.25" customHeight="1">
      <c r="A45" s="145" t="s">
        <v>191</v>
      </c>
      <c r="B45" s="145"/>
      <c r="C45" s="121"/>
      <c r="D45" s="55"/>
      <c r="E45" s="47">
        <f>SUM(E33:E44)</f>
        <v>6135293</v>
      </c>
      <c r="F45" s="15"/>
      <c r="G45" s="47">
        <f>SUM(G33:G44)</f>
        <v>6802054</v>
      </c>
      <c r="H45" s="1"/>
      <c r="I45" s="47">
        <f>SUM(I33:I44)</f>
        <v>101089</v>
      </c>
      <c r="J45" s="1"/>
      <c r="K45" s="47">
        <f>SUM(K33:K44)</f>
        <v>-159247</v>
      </c>
    </row>
    <row r="46" spans="1:11" ht="19.25" customHeight="1">
      <c r="A46" s="121" t="s">
        <v>192</v>
      </c>
      <c r="B46" s="145"/>
      <c r="C46" s="145"/>
      <c r="D46" s="53"/>
      <c r="E46" s="1">
        <v>-79153</v>
      </c>
      <c r="F46" s="15"/>
      <c r="G46" s="1">
        <v>-57141</v>
      </c>
      <c r="H46" s="8"/>
      <c r="I46" s="1">
        <v>-9082</v>
      </c>
      <c r="J46" s="38"/>
      <c r="K46" s="1">
        <v>8024</v>
      </c>
    </row>
    <row r="47" spans="1:11" s="136" customFormat="1" ht="19.25" customHeight="1">
      <c r="A47" s="153" t="s">
        <v>193</v>
      </c>
      <c r="B47" s="153"/>
      <c r="C47" s="153"/>
      <c r="D47" s="56"/>
      <c r="E47" s="42">
        <f>SUM(E45:E46)</f>
        <v>6056140</v>
      </c>
      <c r="F47" s="21"/>
      <c r="G47" s="42">
        <f>SUM(G45:G46)</f>
        <v>6744913</v>
      </c>
      <c r="H47" s="43"/>
      <c r="I47" s="42">
        <f>SUM(I45:I46)</f>
        <v>92007</v>
      </c>
      <c r="J47" s="5"/>
      <c r="K47" s="42">
        <f>SUM(K45:K46)</f>
        <v>-151223</v>
      </c>
    </row>
    <row r="48" spans="1:11" s="136" customFormat="1" ht="19.25" customHeight="1">
      <c r="A48" s="153"/>
      <c r="B48" s="153"/>
      <c r="C48" s="153"/>
      <c r="D48" s="43"/>
      <c r="E48" s="43"/>
      <c r="F48" s="21"/>
      <c r="G48" s="43"/>
      <c r="H48" s="43"/>
      <c r="I48" s="43"/>
      <c r="J48" s="5"/>
      <c r="K48" s="43"/>
    </row>
    <row r="49" spans="1:11" s="136" customFormat="1" ht="19.25" customHeight="1">
      <c r="A49" s="153"/>
      <c r="B49" s="153"/>
      <c r="C49" s="153"/>
      <c r="D49" s="43"/>
      <c r="E49" s="43"/>
      <c r="F49" s="21"/>
      <c r="G49" s="43"/>
      <c r="H49" s="43"/>
      <c r="I49" s="43"/>
      <c r="J49" s="5"/>
      <c r="K49" s="43"/>
    </row>
    <row r="50" spans="1:11" s="136" customFormat="1" ht="19.25" customHeight="1">
      <c r="A50" s="153"/>
      <c r="B50" s="153"/>
      <c r="C50" s="153"/>
      <c r="D50" s="43"/>
      <c r="E50" s="43"/>
      <c r="F50" s="21"/>
      <c r="G50" s="43"/>
      <c r="H50" s="43"/>
      <c r="I50" s="43"/>
      <c r="J50" s="5"/>
      <c r="K50" s="43"/>
    </row>
    <row r="51" spans="1:11" s="136" customFormat="1" ht="19.25" customHeight="1">
      <c r="A51" s="153"/>
      <c r="B51" s="153"/>
      <c r="C51" s="153"/>
      <c r="D51" s="43"/>
      <c r="E51" s="43"/>
      <c r="F51" s="21"/>
      <c r="G51" s="43"/>
      <c r="H51" s="43"/>
      <c r="I51" s="43"/>
      <c r="J51" s="5"/>
      <c r="K51" s="43"/>
    </row>
    <row r="52" spans="1:11" s="136" customFormat="1" ht="19.25" customHeight="1">
      <c r="A52" s="153"/>
      <c r="B52" s="153"/>
      <c r="C52" s="153"/>
      <c r="D52" s="43"/>
      <c r="E52" s="43"/>
      <c r="F52" s="21"/>
      <c r="G52" s="43"/>
      <c r="H52" s="43"/>
      <c r="I52" s="43"/>
      <c r="J52" s="5"/>
      <c r="K52" s="43"/>
    </row>
    <row r="53" spans="1:11" s="136" customFormat="1" ht="19.25" customHeight="1">
      <c r="A53" s="153"/>
      <c r="B53" s="153"/>
      <c r="C53" s="153"/>
      <c r="D53" s="43"/>
      <c r="E53" s="43"/>
      <c r="F53" s="21"/>
      <c r="G53" s="43"/>
      <c r="H53" s="43"/>
      <c r="I53" s="43"/>
      <c r="J53" s="5"/>
      <c r="K53" s="43"/>
    </row>
    <row r="54" spans="1:11" s="136" customFormat="1" ht="19.25" customHeight="1">
      <c r="A54" s="153"/>
      <c r="B54" s="153"/>
      <c r="C54" s="153"/>
      <c r="D54" s="43"/>
      <c r="E54" s="43"/>
      <c r="F54" s="21"/>
      <c r="G54" s="43"/>
      <c r="H54" s="43"/>
      <c r="I54" s="43"/>
      <c r="J54" s="5"/>
      <c r="K54" s="43"/>
    </row>
    <row r="55" spans="1:11" s="136" customFormat="1" ht="19.25" customHeight="1">
      <c r="A55" s="153"/>
      <c r="B55" s="153"/>
      <c r="C55" s="153"/>
      <c r="D55" s="43"/>
      <c r="E55" s="43"/>
      <c r="F55" s="21"/>
      <c r="G55" s="43"/>
      <c r="H55" s="43"/>
      <c r="I55" s="43"/>
      <c r="J55" s="5"/>
      <c r="K55" s="43"/>
    </row>
    <row r="56" spans="1:11" s="136" customFormat="1" ht="19.25" customHeight="1">
      <c r="A56" s="153"/>
      <c r="B56" s="153"/>
      <c r="C56" s="153"/>
      <c r="D56" s="43"/>
      <c r="E56" s="43"/>
      <c r="F56" s="21"/>
      <c r="G56" s="43"/>
      <c r="H56" s="43"/>
      <c r="I56" s="43"/>
      <c r="J56" s="5"/>
      <c r="K56" s="43"/>
    </row>
    <row r="57" spans="1:11" s="136" customFormat="1" ht="19.25" customHeight="1">
      <c r="A57" s="153"/>
      <c r="B57" s="153"/>
      <c r="C57" s="153"/>
      <c r="D57" s="43"/>
      <c r="E57" s="43"/>
      <c r="F57" s="21"/>
      <c r="G57" s="43"/>
      <c r="H57" s="43"/>
      <c r="I57" s="43"/>
      <c r="J57" s="5"/>
      <c r="K57" s="43"/>
    </row>
    <row r="58" spans="1:11" s="136" customFormat="1" ht="19.25" customHeight="1">
      <c r="A58" s="153"/>
      <c r="B58" s="153"/>
      <c r="C58" s="153"/>
      <c r="D58" s="43"/>
      <c r="E58" s="43"/>
      <c r="F58" s="21"/>
      <c r="G58" s="43"/>
      <c r="H58" s="43"/>
      <c r="I58" s="43"/>
      <c r="J58" s="5"/>
      <c r="K58" s="43"/>
    </row>
    <row r="59" spans="1:11" s="136" customFormat="1" ht="19.25" customHeight="1">
      <c r="A59" s="153"/>
      <c r="B59" s="153"/>
      <c r="C59" s="153"/>
      <c r="D59" s="43"/>
      <c r="E59" s="43"/>
      <c r="F59" s="21"/>
      <c r="G59" s="43"/>
      <c r="H59" s="43"/>
      <c r="I59" s="43"/>
      <c r="J59" s="5"/>
      <c r="K59" s="43"/>
    </row>
    <row r="60" spans="1:11" s="136" customFormat="1" ht="19.5" customHeight="1">
      <c r="A60" s="153"/>
      <c r="B60" s="153"/>
      <c r="C60" s="153"/>
      <c r="D60" s="43"/>
      <c r="E60" s="43"/>
      <c r="F60" s="21"/>
      <c r="G60" s="43"/>
      <c r="H60" s="43"/>
      <c r="I60" s="43"/>
      <c r="J60" s="5"/>
      <c r="K60" s="43"/>
    </row>
    <row r="61" spans="1:11" s="136" customFormat="1" ht="19.25" customHeight="1">
      <c r="A61" s="153"/>
      <c r="B61" s="153"/>
      <c r="C61" s="153"/>
      <c r="D61" s="43"/>
      <c r="E61" s="43"/>
      <c r="F61" s="21"/>
      <c r="G61" s="43"/>
      <c r="H61" s="43"/>
      <c r="I61" s="43"/>
      <c r="J61" s="5"/>
      <c r="K61" s="43"/>
    </row>
    <row r="62" spans="1:11" s="157" customFormat="1" ht="19.25" customHeight="1">
      <c r="A62" s="192" t="s">
        <v>0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</row>
    <row r="63" spans="1:11" s="157" customFormat="1" ht="19.25" customHeight="1">
      <c r="A63" s="192" t="s">
        <v>194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</row>
    <row r="64" spans="1:11" s="157" customFormat="1" ht="19.25" customHeight="1">
      <c r="A64" s="192" t="s">
        <v>86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</row>
    <row r="65" spans="1:11" s="157" customFormat="1" ht="19.25" customHeight="1">
      <c r="A65" s="206" t="s">
        <v>3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</row>
    <row r="66" spans="1:11" s="136" customFormat="1" ht="9" customHeight="1">
      <c r="D66" s="174"/>
      <c r="E66" s="174"/>
      <c r="F66" s="174"/>
      <c r="G66" s="174"/>
      <c r="H66" s="174"/>
      <c r="I66" s="174"/>
      <c r="J66" s="174"/>
      <c r="K66" s="174"/>
    </row>
    <row r="67" spans="1:11" s="136" customFormat="1" ht="19.25" customHeight="1">
      <c r="E67" s="187" t="s">
        <v>4</v>
      </c>
      <c r="F67" s="187"/>
      <c r="G67" s="187"/>
      <c r="H67" s="141"/>
      <c r="I67" s="187" t="s">
        <v>87</v>
      </c>
      <c r="J67" s="187"/>
      <c r="K67" s="187"/>
    </row>
    <row r="68" spans="1:11" s="136" customFormat="1" ht="19.25" customHeight="1">
      <c r="D68" s="140" t="s">
        <v>6</v>
      </c>
      <c r="E68" s="187" t="s">
        <v>7</v>
      </c>
      <c r="F68" s="187"/>
      <c r="G68" s="187"/>
      <c r="H68" s="141"/>
      <c r="I68" s="187" t="s">
        <v>7</v>
      </c>
      <c r="J68" s="187"/>
      <c r="K68" s="187"/>
    </row>
    <row r="69" spans="1:11" s="136" customFormat="1" ht="19.25" customHeight="1">
      <c r="D69" s="142"/>
      <c r="E69" s="142" t="s">
        <v>88</v>
      </c>
      <c r="F69" s="143"/>
      <c r="G69" s="142" t="s">
        <v>8</v>
      </c>
      <c r="H69" s="142"/>
      <c r="I69" s="142" t="s">
        <v>88</v>
      </c>
      <c r="J69" s="143"/>
      <c r="K69" s="142" t="s">
        <v>8</v>
      </c>
    </row>
    <row r="70" spans="1:11" ht="19.25" customHeight="1">
      <c r="A70" s="175" t="s">
        <v>195</v>
      </c>
      <c r="B70" s="145"/>
      <c r="C70" s="177"/>
      <c r="D70" s="53"/>
      <c r="E70" s="15"/>
      <c r="F70" s="15"/>
      <c r="G70" s="178"/>
      <c r="H70" s="178"/>
      <c r="I70" s="15"/>
      <c r="J70" s="15"/>
      <c r="K70" s="15"/>
    </row>
    <row r="71" spans="1:11" ht="19.25" customHeight="1">
      <c r="A71" s="153"/>
      <c r="B71" s="145"/>
      <c r="C71" s="177" t="s">
        <v>196</v>
      </c>
      <c r="D71" s="54" t="s">
        <v>247</v>
      </c>
      <c r="E71" s="1">
        <v>67180</v>
      </c>
      <c r="F71" s="15"/>
      <c r="G71" s="1">
        <v>57269</v>
      </c>
      <c r="H71" s="178"/>
      <c r="I71" s="1">
        <v>67180</v>
      </c>
      <c r="J71" s="15"/>
      <c r="K71" s="1">
        <v>57269</v>
      </c>
    </row>
    <row r="72" spans="1:11" ht="19.25" customHeight="1">
      <c r="A72" s="153"/>
      <c r="B72" s="145"/>
      <c r="C72" s="177" t="s">
        <v>181</v>
      </c>
      <c r="D72" s="54" t="s">
        <v>248</v>
      </c>
      <c r="E72" s="37" t="s">
        <v>14</v>
      </c>
      <c r="F72" s="15"/>
      <c r="G72" s="37" t="s">
        <v>14</v>
      </c>
      <c r="H72" s="178"/>
      <c r="I72" s="1">
        <v>2773231</v>
      </c>
      <c r="J72" s="15"/>
      <c r="K72" s="1">
        <v>591000</v>
      </c>
    </row>
    <row r="73" spans="1:11" ht="19.25" customHeight="1">
      <c r="A73" s="145"/>
      <c r="B73" s="145"/>
      <c r="C73" s="145" t="s">
        <v>197</v>
      </c>
      <c r="D73" s="54">
        <v>14</v>
      </c>
      <c r="E73" s="1">
        <v>28943</v>
      </c>
      <c r="F73" s="15"/>
      <c r="G73" s="37">
        <v>4120</v>
      </c>
      <c r="H73" s="8"/>
      <c r="I73" s="1">
        <v>28943</v>
      </c>
      <c r="J73" s="1"/>
      <c r="K73" s="37">
        <v>4120</v>
      </c>
    </row>
    <row r="74" spans="1:11" ht="19.25" customHeight="1">
      <c r="A74" s="153"/>
      <c r="B74" s="145"/>
      <c r="C74" s="135" t="s">
        <v>198</v>
      </c>
      <c r="D74" s="57" t="s">
        <v>239</v>
      </c>
      <c r="E74" s="37" t="s">
        <v>14</v>
      </c>
      <c r="F74" s="15"/>
      <c r="G74" s="1">
        <v>-950970</v>
      </c>
      <c r="H74" s="178"/>
      <c r="I74" s="1">
        <v>-1531941</v>
      </c>
      <c r="J74" s="15"/>
      <c r="K74" s="37">
        <v>-2397252</v>
      </c>
    </row>
    <row r="75" spans="1:11" ht="19.25" customHeight="1">
      <c r="A75" s="153"/>
      <c r="B75" s="145"/>
      <c r="C75" s="135" t="s">
        <v>199</v>
      </c>
      <c r="D75" s="57">
        <v>1</v>
      </c>
      <c r="E75" s="37">
        <v>5132889</v>
      </c>
      <c r="F75" s="15"/>
      <c r="G75" s="1">
        <v>4926</v>
      </c>
      <c r="H75" s="178"/>
      <c r="I75" s="1">
        <v>1663014</v>
      </c>
      <c r="J75" s="15"/>
      <c r="K75" s="37" t="s">
        <v>14</v>
      </c>
    </row>
    <row r="76" spans="1:11" ht="19.25" customHeight="1">
      <c r="A76" s="145"/>
      <c r="B76" s="145"/>
      <c r="C76" s="135" t="s">
        <v>200</v>
      </c>
      <c r="D76" s="57">
        <v>6.2</v>
      </c>
      <c r="E76" s="1">
        <v>-3198902</v>
      </c>
      <c r="F76" s="15"/>
      <c r="G76" s="1">
        <v>-2619304</v>
      </c>
      <c r="H76" s="8"/>
      <c r="I76" s="1">
        <v>-867</v>
      </c>
      <c r="J76" s="8"/>
      <c r="K76" s="37">
        <v>-8025</v>
      </c>
    </row>
    <row r="77" spans="1:11" ht="19.25" customHeight="1">
      <c r="A77" s="153"/>
      <c r="B77" s="145"/>
      <c r="C77" s="135" t="s">
        <v>201</v>
      </c>
      <c r="D77" s="57"/>
      <c r="E77" s="1">
        <v>242</v>
      </c>
      <c r="F77" s="15"/>
      <c r="G77" s="1">
        <v>1158</v>
      </c>
      <c r="H77" s="8"/>
      <c r="I77" s="37" t="s">
        <v>14</v>
      </c>
      <c r="J77" s="8"/>
      <c r="K77" s="37">
        <v>297</v>
      </c>
    </row>
    <row r="78" spans="1:11" ht="19.25" customHeight="1">
      <c r="A78" s="145"/>
      <c r="B78" s="145"/>
      <c r="C78" s="135" t="s">
        <v>202</v>
      </c>
      <c r="D78" s="57">
        <v>6.2</v>
      </c>
      <c r="E78" s="1">
        <v>-11004</v>
      </c>
      <c r="F78" s="15"/>
      <c r="G78" s="1">
        <v>-105058</v>
      </c>
      <c r="H78" s="8"/>
      <c r="I78" s="1">
        <v>-475</v>
      </c>
      <c r="J78" s="15"/>
      <c r="K78" s="37">
        <v>-6204</v>
      </c>
    </row>
    <row r="79" spans="1:11" ht="19.25" customHeight="1">
      <c r="A79" s="153"/>
      <c r="B79" s="145"/>
      <c r="C79" s="135" t="s">
        <v>203</v>
      </c>
      <c r="D79" s="53"/>
      <c r="E79" s="1">
        <v>47653</v>
      </c>
      <c r="F79" s="15"/>
      <c r="G79" s="1">
        <v>14710</v>
      </c>
      <c r="H79" s="178"/>
      <c r="I79" s="37" t="s">
        <v>14</v>
      </c>
      <c r="J79" s="15"/>
      <c r="K79" s="37" t="s">
        <v>14</v>
      </c>
    </row>
    <row r="80" spans="1:11" ht="19.25" customHeight="1">
      <c r="A80" s="153"/>
      <c r="B80" s="145"/>
      <c r="C80" s="135" t="s">
        <v>204</v>
      </c>
      <c r="D80" s="53"/>
      <c r="E80" s="1">
        <v>-2796</v>
      </c>
      <c r="F80" s="15"/>
      <c r="G80" s="37">
        <v>-19462</v>
      </c>
      <c r="H80" s="8"/>
      <c r="I80" s="37" t="s">
        <v>14</v>
      </c>
      <c r="J80" s="8"/>
      <c r="K80" s="37" t="s">
        <v>14</v>
      </c>
    </row>
    <row r="81" spans="1:11" ht="19.25" customHeight="1">
      <c r="A81" s="145"/>
      <c r="B81" s="145"/>
      <c r="C81" s="135" t="s">
        <v>205</v>
      </c>
      <c r="D81" s="57"/>
      <c r="E81" s="37" t="s">
        <v>14</v>
      </c>
      <c r="F81" s="15"/>
      <c r="G81" s="37" t="s">
        <v>14</v>
      </c>
      <c r="H81" s="8"/>
      <c r="I81" s="1">
        <v>3737239</v>
      </c>
      <c r="J81" s="1"/>
      <c r="K81" s="37">
        <v>14893998</v>
      </c>
    </row>
    <row r="82" spans="1:11" ht="19.25" customHeight="1">
      <c r="A82" s="145"/>
      <c r="B82" s="145"/>
      <c r="C82" s="145" t="s">
        <v>206</v>
      </c>
      <c r="D82" s="57"/>
      <c r="E82" s="37" t="s">
        <v>14</v>
      </c>
      <c r="F82" s="15"/>
      <c r="G82" s="37" t="s">
        <v>14</v>
      </c>
      <c r="H82" s="8"/>
      <c r="I82" s="1">
        <v>-3592796</v>
      </c>
      <c r="J82" s="1"/>
      <c r="K82" s="37">
        <v>-8651813</v>
      </c>
    </row>
    <row r="83" spans="1:11" ht="19.25" customHeight="1">
      <c r="A83" s="153"/>
      <c r="B83" s="145"/>
      <c r="C83" s="135" t="s">
        <v>207</v>
      </c>
      <c r="D83" s="53"/>
      <c r="E83" s="37" t="s">
        <v>14</v>
      </c>
      <c r="F83" s="15"/>
      <c r="G83" s="37" t="s">
        <v>14</v>
      </c>
      <c r="H83" s="8"/>
      <c r="I83" s="37" t="s">
        <v>14</v>
      </c>
      <c r="J83" s="8"/>
      <c r="K83" s="37">
        <v>494208</v>
      </c>
    </row>
    <row r="84" spans="1:11" ht="19.25" customHeight="1">
      <c r="A84" s="121"/>
      <c r="B84" s="145"/>
      <c r="C84" s="145" t="s">
        <v>208</v>
      </c>
      <c r="D84" s="53"/>
      <c r="E84" s="1">
        <v>34808</v>
      </c>
      <c r="F84" s="15"/>
      <c r="G84" s="1">
        <v>46420</v>
      </c>
      <c r="H84" s="8"/>
      <c r="I84" s="1">
        <v>817236</v>
      </c>
      <c r="J84" s="38"/>
      <c r="K84" s="1">
        <v>549809</v>
      </c>
    </row>
    <row r="85" spans="1:11" s="136" customFormat="1" ht="19.25" customHeight="1">
      <c r="A85" s="153" t="s">
        <v>209</v>
      </c>
      <c r="B85" s="153"/>
      <c r="C85" s="153"/>
      <c r="D85" s="56"/>
      <c r="E85" s="42">
        <f>SUM(E71:E84)</f>
        <v>2099013</v>
      </c>
      <c r="F85" s="21"/>
      <c r="G85" s="42">
        <f>SUM(G71:G84)</f>
        <v>-3566191</v>
      </c>
      <c r="H85" s="43"/>
      <c r="I85" s="42">
        <f>SUM(I71:I84)</f>
        <v>3960764</v>
      </c>
      <c r="J85" s="5"/>
      <c r="K85" s="42">
        <f>SUM(K71:K84)</f>
        <v>5527407</v>
      </c>
    </row>
    <row r="86" spans="1:11" s="136" customFormat="1" ht="19.25" customHeight="1">
      <c r="A86" s="153"/>
      <c r="B86" s="153"/>
      <c r="C86" s="145"/>
      <c r="D86" s="43"/>
      <c r="E86" s="5"/>
      <c r="F86" s="21"/>
      <c r="G86" s="5"/>
      <c r="H86" s="5"/>
      <c r="I86" s="5"/>
      <c r="J86" s="5"/>
      <c r="K86" s="5"/>
    </row>
    <row r="87" spans="1:11" ht="19.25" customHeight="1">
      <c r="A87" s="175" t="s">
        <v>210</v>
      </c>
      <c r="B87" s="145"/>
      <c r="C87" s="145"/>
      <c r="D87" s="19"/>
      <c r="E87" s="15"/>
      <c r="F87" s="15"/>
      <c r="G87" s="15"/>
      <c r="H87" s="15"/>
      <c r="I87" s="15"/>
      <c r="J87" s="15"/>
      <c r="K87" s="15"/>
    </row>
    <row r="88" spans="1:11" ht="19.25" customHeight="1">
      <c r="A88" s="145"/>
      <c r="B88" s="145"/>
      <c r="C88" s="121" t="s">
        <v>211</v>
      </c>
    </row>
    <row r="89" spans="1:11" ht="19.25" customHeight="1">
      <c r="A89" s="145"/>
      <c r="B89" s="145"/>
      <c r="C89" s="173" t="s">
        <v>212</v>
      </c>
      <c r="D89" s="57">
        <v>6.3</v>
      </c>
      <c r="E89" s="1">
        <v>2901537</v>
      </c>
      <c r="F89" s="15"/>
      <c r="G89" s="1">
        <v>-1858962</v>
      </c>
      <c r="H89" s="8"/>
      <c r="I89" s="1">
        <v>3058430</v>
      </c>
      <c r="J89" s="38"/>
      <c r="K89" s="1">
        <v>-1789487</v>
      </c>
    </row>
    <row r="90" spans="1:11" ht="19.25" customHeight="1">
      <c r="A90" s="145"/>
      <c r="B90" s="145"/>
      <c r="C90" s="121" t="s">
        <v>213</v>
      </c>
      <c r="D90" s="57">
        <v>6.3</v>
      </c>
      <c r="E90" s="37">
        <v>9010</v>
      </c>
      <c r="F90" s="15"/>
      <c r="G90" s="37" t="s">
        <v>14</v>
      </c>
      <c r="H90" s="8"/>
      <c r="I90" s="37">
        <v>3582791</v>
      </c>
      <c r="J90" s="38"/>
      <c r="K90" s="1">
        <v>1284022</v>
      </c>
    </row>
    <row r="91" spans="1:11" ht="19.25" customHeight="1">
      <c r="A91" s="145"/>
      <c r="B91" s="145"/>
      <c r="C91" s="121" t="s">
        <v>214</v>
      </c>
      <c r="D91" s="57">
        <v>6.3</v>
      </c>
      <c r="E91" s="37" t="s">
        <v>14</v>
      </c>
      <c r="F91" s="15"/>
      <c r="G91" s="37" t="s">
        <v>14</v>
      </c>
      <c r="H91" s="8"/>
      <c r="I91" s="37">
        <v>-3345571</v>
      </c>
      <c r="J91" s="38"/>
      <c r="K91" s="1">
        <v>-2509971</v>
      </c>
    </row>
    <row r="92" spans="1:11" ht="19.25" customHeight="1">
      <c r="A92" s="145"/>
      <c r="B92" s="145"/>
      <c r="C92" s="121" t="s">
        <v>215</v>
      </c>
      <c r="D92" s="57">
        <v>6.3</v>
      </c>
      <c r="E92" s="1">
        <v>420085</v>
      </c>
      <c r="F92" s="15"/>
      <c r="G92" s="1">
        <v>1239400</v>
      </c>
      <c r="H92" s="29"/>
      <c r="I92" s="1">
        <v>368095</v>
      </c>
      <c r="J92" s="15"/>
      <c r="K92" s="1">
        <v>685700</v>
      </c>
    </row>
    <row r="93" spans="1:11" ht="19.25" customHeight="1">
      <c r="A93" s="145"/>
      <c r="B93" s="145"/>
      <c r="C93" s="121" t="s">
        <v>216</v>
      </c>
      <c r="D93" s="57">
        <v>6.3</v>
      </c>
      <c r="E93" s="1">
        <v>-614700</v>
      </c>
      <c r="F93" s="15"/>
      <c r="G93" s="1">
        <v>-1365045</v>
      </c>
      <c r="H93" s="8"/>
      <c r="I93" s="1">
        <v>-496700</v>
      </c>
      <c r="J93" s="15"/>
      <c r="K93" s="1">
        <v>-531095</v>
      </c>
    </row>
    <row r="94" spans="1:11" ht="19.25" customHeight="1">
      <c r="A94" s="145"/>
      <c r="B94" s="145"/>
      <c r="C94" s="121" t="s">
        <v>217</v>
      </c>
      <c r="D94" s="57">
        <v>6.3</v>
      </c>
      <c r="E94" s="1">
        <v>693169</v>
      </c>
      <c r="F94" s="15"/>
      <c r="G94" s="1">
        <v>4071372</v>
      </c>
      <c r="H94" s="8"/>
      <c r="I94" s="1">
        <v>43169</v>
      </c>
      <c r="J94" s="38"/>
      <c r="K94" s="1">
        <v>422381</v>
      </c>
    </row>
    <row r="95" spans="1:11" ht="19.25" customHeight="1">
      <c r="A95" s="145"/>
      <c r="B95" s="145"/>
      <c r="C95" s="145" t="s">
        <v>218</v>
      </c>
      <c r="D95" s="57">
        <v>6.3</v>
      </c>
      <c r="E95" s="1">
        <v>-5399479</v>
      </c>
      <c r="F95" s="15"/>
      <c r="G95" s="1">
        <v>-3979536</v>
      </c>
      <c r="H95" s="8"/>
      <c r="I95" s="1">
        <v>-3033445</v>
      </c>
      <c r="J95" s="38"/>
      <c r="K95" s="1">
        <v>-968176</v>
      </c>
    </row>
    <row r="96" spans="1:11" ht="19.25" customHeight="1">
      <c r="A96" s="145"/>
      <c r="B96" s="145"/>
      <c r="C96" s="145" t="s">
        <v>219</v>
      </c>
      <c r="D96" s="57" t="s">
        <v>249</v>
      </c>
      <c r="E96" s="1">
        <v>785100</v>
      </c>
      <c r="F96" s="15"/>
      <c r="G96" s="1">
        <v>790000</v>
      </c>
      <c r="H96" s="8"/>
      <c r="I96" s="1">
        <v>785100</v>
      </c>
      <c r="J96" s="38"/>
      <c r="K96" s="1">
        <v>790000</v>
      </c>
    </row>
    <row r="97" spans="1:11" ht="19.25" customHeight="1">
      <c r="A97" s="145"/>
      <c r="B97" s="145"/>
      <c r="C97" s="145" t="s">
        <v>220</v>
      </c>
      <c r="D97" s="57" t="s">
        <v>249</v>
      </c>
      <c r="E97" s="1">
        <v>-3000000</v>
      </c>
      <c r="F97" s="15"/>
      <c r="G97" s="1">
        <v>-1179000</v>
      </c>
      <c r="H97" s="8"/>
      <c r="I97" s="1">
        <v>-3000000</v>
      </c>
      <c r="J97" s="38"/>
      <c r="K97" s="1">
        <v>-1179000</v>
      </c>
    </row>
    <row r="98" spans="1:11" ht="19.25" customHeight="1">
      <c r="A98" s="145"/>
      <c r="B98" s="145"/>
      <c r="C98" s="145" t="s">
        <v>221</v>
      </c>
      <c r="D98" s="46"/>
      <c r="E98" s="37"/>
      <c r="F98" s="15"/>
      <c r="G98" s="37"/>
      <c r="H98" s="8"/>
      <c r="I98" s="37"/>
      <c r="J98" s="38"/>
      <c r="K98" s="37"/>
    </row>
    <row r="99" spans="1:11" ht="19.25" customHeight="1">
      <c r="A99" s="145"/>
      <c r="B99" s="145"/>
      <c r="C99" s="173" t="s">
        <v>222</v>
      </c>
      <c r="D99" s="57">
        <v>4</v>
      </c>
      <c r="E99" s="37" t="s">
        <v>14</v>
      </c>
      <c r="F99" s="15"/>
      <c r="G99" s="1">
        <v>1795917</v>
      </c>
      <c r="H99" s="8"/>
      <c r="I99" s="37" t="s">
        <v>14</v>
      </c>
      <c r="J99" s="38"/>
      <c r="K99" s="37" t="s">
        <v>14</v>
      </c>
    </row>
    <row r="100" spans="1:11" ht="19.25" customHeight="1">
      <c r="A100" s="145"/>
      <c r="B100" s="145"/>
      <c r="C100" s="121" t="s">
        <v>223</v>
      </c>
      <c r="D100" s="29"/>
      <c r="E100" s="1">
        <v>-3485350</v>
      </c>
      <c r="F100" s="15"/>
      <c r="G100" s="1">
        <v>-3563498</v>
      </c>
      <c r="H100" s="8"/>
      <c r="I100" s="1">
        <v>-2011640</v>
      </c>
      <c r="J100" s="38"/>
      <c r="K100" s="37">
        <v>-1867944</v>
      </c>
    </row>
    <row r="101" spans="1:11" ht="19.25" customHeight="1">
      <c r="A101" s="145"/>
      <c r="B101" s="145"/>
      <c r="C101" s="145" t="s">
        <v>224</v>
      </c>
      <c r="D101" s="57">
        <v>6.3</v>
      </c>
      <c r="E101" s="1">
        <v>-90098</v>
      </c>
      <c r="F101" s="15"/>
      <c r="G101" s="1">
        <v>-84052</v>
      </c>
      <c r="H101" s="8"/>
      <c r="I101" s="1">
        <v>-30130</v>
      </c>
      <c r="J101" s="38"/>
      <c r="K101" s="37">
        <v>-30042</v>
      </c>
    </row>
    <row r="102" spans="1:11" ht="19.25" customHeight="1">
      <c r="A102" s="145"/>
      <c r="B102" s="145"/>
      <c r="C102" s="145" t="s">
        <v>225</v>
      </c>
      <c r="D102" s="29"/>
      <c r="E102" s="37" t="s">
        <v>14</v>
      </c>
      <c r="F102" s="15"/>
      <c r="G102" s="1">
        <v>12329</v>
      </c>
      <c r="H102" s="8"/>
      <c r="I102" s="37" t="s">
        <v>14</v>
      </c>
      <c r="J102" s="38"/>
      <c r="K102" s="37" t="s">
        <v>14</v>
      </c>
    </row>
    <row r="103" spans="1:11" ht="19.25" customHeight="1">
      <c r="A103" s="145"/>
      <c r="B103" s="145"/>
      <c r="C103" s="145" t="s">
        <v>226</v>
      </c>
      <c r="D103" s="8"/>
      <c r="E103" s="1">
        <v>-84080</v>
      </c>
      <c r="F103" s="15"/>
      <c r="G103" s="1">
        <v>-157144</v>
      </c>
      <c r="H103" s="8"/>
      <c r="I103" s="37" t="s">
        <v>14</v>
      </c>
      <c r="J103" s="38"/>
      <c r="K103" s="37" t="s">
        <v>14</v>
      </c>
    </row>
    <row r="104" spans="1:11" s="136" customFormat="1" ht="19.25" customHeight="1">
      <c r="A104" s="153" t="s">
        <v>254</v>
      </c>
      <c r="B104" s="153"/>
      <c r="C104" s="153"/>
      <c r="D104" s="43"/>
      <c r="E104" s="42">
        <f>SUM(E89:E103)</f>
        <v>-7864806</v>
      </c>
      <c r="F104" s="21"/>
      <c r="G104" s="42">
        <f>SUM(G89:G103)</f>
        <v>-4278219</v>
      </c>
      <c r="H104" s="43"/>
      <c r="I104" s="42">
        <f>SUM(I89:I103)</f>
        <v>-4079901</v>
      </c>
      <c r="J104" s="5"/>
      <c r="K104" s="42">
        <f>SUM(K89:K103)</f>
        <v>-5693612</v>
      </c>
    </row>
    <row r="105" spans="1:11" s="136" customFormat="1" ht="9" customHeight="1">
      <c r="A105" s="153"/>
      <c r="B105" s="153"/>
      <c r="C105" s="145"/>
      <c r="D105" s="43"/>
      <c r="E105" s="5"/>
      <c r="F105" s="21"/>
      <c r="G105" s="5"/>
      <c r="H105" s="5"/>
      <c r="I105" s="5"/>
      <c r="J105" s="5"/>
      <c r="K105" s="5"/>
    </row>
    <row r="106" spans="1:11" s="136" customFormat="1" ht="19.25" customHeight="1">
      <c r="A106" s="153" t="s">
        <v>227</v>
      </c>
      <c r="B106" s="153"/>
      <c r="C106" s="153"/>
      <c r="D106" s="43"/>
      <c r="E106" s="5">
        <f>SUM(E47+E85+E104)</f>
        <v>290347</v>
      </c>
      <c r="F106" s="21"/>
      <c r="G106" s="5">
        <f>SUM(G47+G85+G104)</f>
        <v>-1099497</v>
      </c>
      <c r="H106" s="5"/>
      <c r="I106" s="5">
        <f>SUM(I47+I85+I104)</f>
        <v>-27130</v>
      </c>
      <c r="J106" s="5"/>
      <c r="K106" s="5">
        <f>SUM(K47+K85+K104)</f>
        <v>-317428</v>
      </c>
    </row>
    <row r="107" spans="1:11" s="136" customFormat="1" ht="19.25" customHeight="1">
      <c r="A107" s="145" t="s">
        <v>228</v>
      </c>
      <c r="B107" s="145"/>
      <c r="C107" s="153"/>
      <c r="D107" s="54">
        <v>6.1</v>
      </c>
      <c r="E107" s="1">
        <v>1023923</v>
      </c>
      <c r="F107" s="15"/>
      <c r="G107" s="1">
        <v>2123420</v>
      </c>
      <c r="H107" s="8">
        <v>-223237</v>
      </c>
      <c r="I107" s="37">
        <v>46213</v>
      </c>
      <c r="J107" s="8">
        <v>0</v>
      </c>
      <c r="K107" s="37">
        <v>363641</v>
      </c>
    </row>
    <row r="108" spans="1:11" s="136" customFormat="1" ht="19.25" customHeight="1" thickBot="1">
      <c r="A108" s="153" t="s">
        <v>229</v>
      </c>
      <c r="B108" s="153"/>
      <c r="C108" s="153"/>
      <c r="D108" s="54">
        <v>6.1</v>
      </c>
      <c r="E108" s="44">
        <f>SUM(E106:E107)</f>
        <v>1314270</v>
      </c>
      <c r="F108" s="21"/>
      <c r="G108" s="44">
        <f>SUM(G106:G107)</f>
        <v>1023923</v>
      </c>
      <c r="H108" s="43"/>
      <c r="I108" s="44">
        <f>SUM(I106:I107)</f>
        <v>19083</v>
      </c>
      <c r="J108" s="5"/>
      <c r="K108" s="44">
        <f>SUM(K106:K107)</f>
        <v>46213</v>
      </c>
    </row>
    <row r="109" spans="1:11" s="136" customFormat="1" ht="19.25" customHeight="1" thickTop="1">
      <c r="A109" s="153"/>
      <c r="B109" s="153"/>
      <c r="C109" s="153"/>
      <c r="D109" s="54"/>
      <c r="E109" s="43"/>
      <c r="F109" s="21"/>
      <c r="G109" s="43"/>
      <c r="H109" s="43"/>
      <c r="I109" s="43"/>
      <c r="J109" s="5"/>
      <c r="K109" s="43"/>
    </row>
    <row r="110" spans="1:11" s="136" customFormat="1" ht="19.25" customHeight="1">
      <c r="A110" s="153"/>
      <c r="B110" s="153"/>
      <c r="C110" s="153"/>
      <c r="D110" s="54"/>
      <c r="E110" s="43"/>
      <c r="F110" s="21"/>
      <c r="G110" s="43"/>
      <c r="H110" s="43"/>
      <c r="I110" s="43"/>
      <c r="J110" s="5"/>
      <c r="K110" s="43"/>
    </row>
    <row r="111" spans="1:11" s="136" customFormat="1" ht="19.25" customHeight="1">
      <c r="A111" s="153"/>
      <c r="B111" s="153"/>
      <c r="C111" s="153"/>
      <c r="D111" s="54"/>
      <c r="E111" s="43"/>
      <c r="F111" s="21"/>
      <c r="G111" s="43"/>
      <c r="H111" s="43"/>
      <c r="I111" s="43"/>
      <c r="J111" s="5"/>
      <c r="K111" s="43"/>
    </row>
    <row r="112" spans="1:11" s="136" customFormat="1" ht="19.25" customHeight="1">
      <c r="A112" s="153"/>
      <c r="B112" s="153"/>
      <c r="C112" s="153"/>
      <c r="D112" s="54"/>
      <c r="E112" s="43"/>
      <c r="F112" s="21"/>
      <c r="G112" s="43"/>
      <c r="H112" s="43"/>
      <c r="I112" s="43"/>
      <c r="J112" s="5"/>
      <c r="K112" s="43"/>
    </row>
    <row r="113" spans="1:11" s="136" customFormat="1" ht="19.25" customHeight="1">
      <c r="A113" s="153"/>
      <c r="B113" s="153"/>
      <c r="C113" s="153"/>
      <c r="D113" s="54"/>
      <c r="E113" s="43"/>
      <c r="F113" s="21"/>
      <c r="G113" s="43"/>
      <c r="H113" s="43"/>
      <c r="I113" s="43"/>
      <c r="J113" s="5"/>
      <c r="K113" s="43"/>
    </row>
    <row r="114" spans="1:11" s="136" customFormat="1" ht="19.25" customHeight="1">
      <c r="A114" s="153"/>
      <c r="B114" s="153"/>
      <c r="C114" s="153"/>
      <c r="D114" s="54"/>
      <c r="E114" s="43"/>
      <c r="F114" s="21"/>
      <c r="G114" s="43"/>
      <c r="H114" s="43"/>
      <c r="I114" s="43"/>
      <c r="J114" s="5"/>
      <c r="K114" s="43"/>
    </row>
    <row r="115" spans="1:11" s="136" customFormat="1" ht="19.25" customHeight="1">
      <c r="A115" s="153"/>
      <c r="B115" s="153"/>
      <c r="C115" s="153"/>
      <c r="D115" s="54"/>
      <c r="E115" s="43"/>
      <c r="F115" s="21"/>
      <c r="G115" s="43"/>
      <c r="H115" s="43"/>
      <c r="I115" s="43"/>
      <c r="J115" s="5"/>
      <c r="K115" s="43"/>
    </row>
    <row r="116" spans="1:11" s="136" customFormat="1" ht="19.25" customHeight="1">
      <c r="A116" s="153"/>
      <c r="B116" s="153"/>
      <c r="C116" s="153"/>
      <c r="D116" s="54"/>
      <c r="E116" s="43"/>
      <c r="F116" s="21"/>
      <c r="G116" s="43"/>
      <c r="H116" s="43"/>
      <c r="I116" s="43"/>
      <c r="J116" s="5"/>
      <c r="K116" s="43"/>
    </row>
    <row r="117" spans="1:11" s="136" customFormat="1" ht="19.25" customHeight="1">
      <c r="A117" s="153"/>
      <c r="B117" s="153"/>
      <c r="C117" s="153"/>
      <c r="D117" s="54"/>
      <c r="E117" s="43"/>
      <c r="F117" s="21"/>
      <c r="G117" s="43"/>
      <c r="H117" s="43"/>
      <c r="I117" s="43"/>
      <c r="J117" s="5"/>
      <c r="K117" s="43"/>
    </row>
    <row r="118" spans="1:11" s="136" customFormat="1" ht="19.25" customHeight="1">
      <c r="A118" s="153"/>
      <c r="B118" s="153"/>
      <c r="C118" s="153"/>
      <c r="D118" s="54"/>
      <c r="E118" s="43"/>
      <c r="F118" s="21"/>
      <c r="G118" s="43"/>
      <c r="H118" s="43"/>
      <c r="I118" s="43"/>
      <c r="J118" s="5"/>
      <c r="K118" s="43"/>
    </row>
    <row r="119" spans="1:11" s="136" customFormat="1" ht="19.25" customHeight="1">
      <c r="A119" s="153"/>
      <c r="B119" s="153"/>
      <c r="C119" s="153"/>
      <c r="D119" s="54"/>
      <c r="E119" s="43"/>
      <c r="F119" s="21"/>
      <c r="G119" s="43"/>
      <c r="H119" s="43"/>
      <c r="I119" s="43"/>
      <c r="J119" s="5"/>
      <c r="K119" s="43"/>
    </row>
    <row r="120" spans="1:11" s="136" customFormat="1" ht="19.25" customHeight="1">
      <c r="A120" s="153"/>
      <c r="B120" s="153"/>
      <c r="C120" s="153"/>
      <c r="D120" s="54"/>
      <c r="E120" s="43"/>
      <c r="F120" s="21"/>
      <c r="G120" s="43"/>
      <c r="H120" s="43"/>
      <c r="I120" s="43"/>
      <c r="J120" s="5"/>
      <c r="K120" s="43"/>
    </row>
    <row r="121" spans="1:11" s="136" customFormat="1" ht="19.25" customHeight="1">
      <c r="A121" s="153"/>
      <c r="B121" s="153"/>
      <c r="C121" s="153"/>
      <c r="D121" s="54"/>
      <c r="E121" s="43"/>
      <c r="F121" s="21"/>
      <c r="G121" s="43"/>
      <c r="H121" s="43"/>
      <c r="I121" s="43"/>
      <c r="J121" s="5"/>
      <c r="K121" s="43"/>
    </row>
    <row r="122" spans="1:11" s="136" customFormat="1" ht="19.25" customHeight="1">
      <c r="A122" s="153"/>
      <c r="B122" s="153"/>
      <c r="C122" s="153"/>
      <c r="D122" s="54"/>
      <c r="E122" s="43"/>
      <c r="F122" s="21"/>
      <c r="G122" s="43"/>
      <c r="H122" s="43"/>
      <c r="I122" s="43"/>
      <c r="J122" s="5"/>
      <c r="K122" s="43"/>
    </row>
    <row r="123" spans="1:11" s="136" customFormat="1" ht="19.25" customHeight="1">
      <c r="A123" s="153"/>
      <c r="B123" s="153"/>
      <c r="C123" s="153"/>
      <c r="D123" s="54"/>
      <c r="E123" s="43"/>
      <c r="F123" s="21"/>
      <c r="G123" s="43"/>
      <c r="H123" s="43"/>
      <c r="I123" s="43"/>
      <c r="J123" s="5"/>
      <c r="K123" s="43"/>
    </row>
    <row r="124" spans="1:11" s="136" customFormat="1" ht="19.25" customHeight="1">
      <c r="A124" s="153"/>
      <c r="B124" s="153"/>
      <c r="C124" s="153"/>
      <c r="D124" s="54"/>
      <c r="E124" s="43"/>
      <c r="F124" s="21"/>
      <c r="G124" s="43"/>
      <c r="H124" s="43"/>
      <c r="I124" s="43"/>
      <c r="J124" s="5"/>
      <c r="K124" s="43"/>
    </row>
    <row r="125" spans="1:11" ht="19.25" customHeight="1">
      <c r="A125" s="207" t="s">
        <v>40</v>
      </c>
      <c r="B125" s="207"/>
      <c r="C125" s="207"/>
      <c r="D125" s="207"/>
      <c r="E125" s="207"/>
      <c r="F125" s="15"/>
      <c r="G125" s="15"/>
      <c r="H125" s="15"/>
      <c r="I125" s="15"/>
      <c r="J125" s="15"/>
      <c r="K125" s="15"/>
    </row>
    <row r="126" spans="1:11" ht="19.25" customHeight="1">
      <c r="A126" s="145"/>
      <c r="B126" s="145"/>
      <c r="C126" s="145"/>
      <c r="D126" s="15"/>
      <c r="E126" s="15"/>
      <c r="F126" s="15"/>
      <c r="G126" s="15"/>
      <c r="H126" s="15"/>
      <c r="I126" s="15"/>
      <c r="J126" s="15"/>
      <c r="K126" s="15"/>
    </row>
    <row r="127" spans="1:11" ht="19.25" customHeight="1">
      <c r="A127" s="145"/>
      <c r="B127" s="145"/>
      <c r="C127" s="145"/>
      <c r="D127" s="15"/>
      <c r="E127" s="15"/>
      <c r="F127" s="15"/>
      <c r="G127" s="15"/>
      <c r="H127" s="15"/>
      <c r="I127" s="15"/>
      <c r="J127" s="15"/>
      <c r="K127" s="15"/>
    </row>
    <row r="129" spans="5:11" ht="19.25" customHeight="1">
      <c r="E129" s="49"/>
      <c r="G129" s="49"/>
      <c r="I129" s="49"/>
      <c r="K129" s="49"/>
    </row>
  </sheetData>
  <mergeCells count="17">
    <mergeCell ref="A125:E125"/>
    <mergeCell ref="E68:G68"/>
    <mergeCell ref="I68:K68"/>
    <mergeCell ref="A65:K65"/>
    <mergeCell ref="A1:K1"/>
    <mergeCell ref="A2:K2"/>
    <mergeCell ref="A3:K3"/>
    <mergeCell ref="E67:G67"/>
    <mergeCell ref="I67:K67"/>
    <mergeCell ref="A62:K62"/>
    <mergeCell ref="A63:K63"/>
    <mergeCell ref="A64:K64"/>
    <mergeCell ref="A4:K4"/>
    <mergeCell ref="E6:G6"/>
    <mergeCell ref="I6:K6"/>
    <mergeCell ref="E7:G7"/>
    <mergeCell ref="I7:K7"/>
  </mergeCells>
  <pageMargins left="0.8" right="0.5" top="1" bottom="0.5" header="0.3" footer="0.2"/>
  <pageSetup paperSize="9" scale="60" firstPageNumber="3" orientation="portrait" useFirstPageNumber="1" r:id="rId1"/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A8CD4-A1AA-4F77-A36D-6B467322FFFE}">
  <ds:schemaRefs>
    <ds:schemaRef ds:uri="156f14a9-ad27-465c-beea-0400167b42e7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B2F5069-2B93-4C38-9BB8-7EFB6E076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BS-E</vt:lpstr>
      <vt:lpstr>BS-E (2)</vt:lpstr>
      <vt:lpstr>PL-E (12M)</vt:lpstr>
      <vt:lpstr>Change EQU Conso-E</vt:lpstr>
      <vt:lpstr>Change EQU-E</vt:lpstr>
      <vt:lpstr>CF</vt:lpstr>
      <vt:lpstr>'PL-E (12M)'!Print_Titles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Foosrinual, Anchisa</dc:creator>
  <cp:keywords/>
  <dc:description/>
  <cp:lastModifiedBy>pchakhamrod@deloitte.com</cp:lastModifiedBy>
  <cp:revision/>
  <cp:lastPrinted>2025-02-28T11:33:13Z</cp:lastPrinted>
  <dcterms:created xsi:type="dcterms:W3CDTF">2020-02-26T03:07:10Z</dcterms:created>
  <dcterms:modified xsi:type="dcterms:W3CDTF">2025-02-28T11:33:34Z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