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wongkhana001\OneDrive - PwC\Desktop\PwC\Manager\Prime road\YE24\PRIME FS\02.03.25\"/>
    </mc:Choice>
  </mc:AlternateContent>
  <xr:revisionPtr revIDLastSave="0" documentId="13_ncr:1_{FFBAD047-CA1F-4821-85A7-809E0B83575F}" xr6:coauthVersionLast="47" xr6:coauthVersionMax="47" xr10:uidLastSave="{00000000-0000-0000-0000-000000000000}"/>
  <bookViews>
    <workbookView xWindow="28680" yWindow="-120" windowWidth="29040" windowHeight="15720" tabRatio="839" activeTab="1" xr2:uid="{00000000-000D-0000-FFFF-FFFF00000000}"/>
  </bookViews>
  <sheets>
    <sheet name="8-10" sheetId="1" r:id="rId1"/>
    <sheet name="11" sheetId="2" r:id="rId2"/>
    <sheet name="12" sheetId="4" r:id="rId3"/>
    <sheet name="13" sheetId="5" r:id="rId4"/>
    <sheet name="14-16" sheetId="8" r:id="rId5"/>
  </sheets>
  <definedNames>
    <definedName name="_xlnm._FilterDatabase" localSheetId="1" hidden="1">'11'!$D$1:$D$63</definedName>
    <definedName name="_xlnm._FilterDatabase" localSheetId="0" hidden="1">'8-10'!$E$1:$E$158</definedName>
    <definedName name="_xlnm.Print_Area" localSheetId="1">'11'!$A$1:$J$63</definedName>
    <definedName name="_xlnm.Print_Area" localSheetId="4">'14-16'!$A$1:$K$153</definedName>
    <definedName name="_xlnm.Print_Area" localSheetId="0">'8-10'!$A$1:$K$158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8" i="8" l="1"/>
  <c r="I118" i="8"/>
  <c r="G118" i="8"/>
  <c r="E118" i="8"/>
  <c r="E63" i="8" l="1"/>
  <c r="E134" i="8" l="1"/>
  <c r="E38" i="8"/>
  <c r="I46" i="8"/>
  <c r="E46" i="8"/>
  <c r="E42" i="8"/>
  <c r="E36" i="8"/>
  <c r="E32" i="8"/>
  <c r="I32" i="8"/>
  <c r="D39" i="2"/>
  <c r="D15" i="2"/>
  <c r="E29" i="1"/>
  <c r="I14" i="1"/>
  <c r="E141" i="8"/>
  <c r="E80" i="8" l="1"/>
  <c r="E84" i="8" s="1"/>
  <c r="I48" i="8"/>
  <c r="E48" i="8"/>
  <c r="E35" i="8"/>
  <c r="E34" i="8"/>
  <c r="E33" i="8"/>
  <c r="D51" i="2"/>
  <c r="D45" i="2"/>
  <c r="E18" i="1"/>
  <c r="H15" i="2"/>
  <c r="D11" i="2"/>
  <c r="D10" i="2"/>
  <c r="E36" i="1"/>
  <c r="I22" i="1"/>
  <c r="E22" i="1"/>
  <c r="E16" i="1"/>
  <c r="E15" i="1"/>
  <c r="I97" i="1" l="1"/>
  <c r="I39" i="1"/>
  <c r="E97" i="1"/>
  <c r="E39" i="1"/>
  <c r="I22" i="8" l="1"/>
  <c r="I38" i="8"/>
  <c r="I37" i="8"/>
  <c r="I35" i="8"/>
  <c r="E40" i="8"/>
  <c r="D9" i="2"/>
  <c r="E92" i="1"/>
  <c r="E72" i="1"/>
  <c r="E68" i="1"/>
  <c r="E35" i="1" l="1"/>
  <c r="E133" i="8" l="1"/>
  <c r="I133" i="8"/>
  <c r="P21" i="5"/>
  <c r="L16" i="5"/>
  <c r="L18" i="5" s="1"/>
  <c r="L24" i="5" s="1"/>
  <c r="I130" i="1" s="1"/>
  <c r="X29" i="4" l="1"/>
  <c r="P29" i="4"/>
  <c r="K130" i="8" l="1"/>
  <c r="K84" i="8"/>
  <c r="K45" i="8"/>
  <c r="K50" i="8" s="1"/>
  <c r="G130" i="8"/>
  <c r="G84" i="8"/>
  <c r="Z14" i="4"/>
  <c r="Z19" i="4"/>
  <c r="J13" i="2"/>
  <c r="J27" i="2" s="1"/>
  <c r="J30" i="2" s="1"/>
  <c r="F13" i="2"/>
  <c r="F27" i="2" s="1"/>
  <c r="K101" i="1"/>
  <c r="K86" i="1"/>
  <c r="K43" i="1"/>
  <c r="K24" i="1"/>
  <c r="G101" i="1"/>
  <c r="G86" i="1"/>
  <c r="G43" i="1"/>
  <c r="G24" i="1"/>
  <c r="K132" i="8" l="1"/>
  <c r="K136" i="8" s="1"/>
  <c r="G103" i="1"/>
  <c r="K45" i="1"/>
  <c r="F30" i="2"/>
  <c r="F41" i="2" s="1"/>
  <c r="F53" i="2" s="1"/>
  <c r="F50" i="2" s="1"/>
  <c r="G10" i="8"/>
  <c r="G45" i="8" s="1"/>
  <c r="G50" i="8" s="1"/>
  <c r="G132" i="8" s="1"/>
  <c r="G136" i="8" s="1"/>
  <c r="G45" i="1"/>
  <c r="K103" i="1"/>
  <c r="J47" i="2"/>
  <c r="J44" i="2" s="1"/>
  <c r="J57" i="2" s="1"/>
  <c r="J41" i="2"/>
  <c r="J53" i="2" s="1"/>
  <c r="J50" i="2" s="1"/>
  <c r="F47" i="2" l="1"/>
  <c r="F44" i="2" s="1"/>
  <c r="F57" i="2" s="1"/>
  <c r="I84" i="8"/>
  <c r="J24" i="5" l="1"/>
  <c r="I129" i="1" s="1"/>
  <c r="F31" i="4"/>
  <c r="E127" i="1" s="1"/>
  <c r="A3" i="8"/>
  <c r="P11" i="5"/>
  <c r="I86" i="1"/>
  <c r="E86" i="1"/>
  <c r="I24" i="1"/>
  <c r="E24" i="1"/>
  <c r="J16" i="5"/>
  <c r="E101" i="1"/>
  <c r="G138" i="1" l="1"/>
  <c r="G141" i="1" s="1"/>
  <c r="G143" i="1" s="1"/>
  <c r="A101" i="8"/>
  <c r="A54" i="8"/>
  <c r="A56" i="8"/>
  <c r="A103" i="8" s="1"/>
  <c r="E130" i="8" l="1"/>
  <c r="I130" i="8"/>
  <c r="I101" i="1" l="1"/>
  <c r="H16" i="5"/>
  <c r="H24" i="5" s="1"/>
  <c r="I127" i="1" s="1"/>
  <c r="X21" i="4"/>
  <c r="X23" i="4" s="1"/>
  <c r="X31" i="4" s="1"/>
  <c r="E139" i="1" s="1"/>
  <c r="F21" i="4"/>
  <c r="H21" i="4"/>
  <c r="H23" i="4" s="1"/>
  <c r="H31" i="4" s="1"/>
  <c r="E128" i="1" s="1"/>
  <c r="J21" i="4"/>
  <c r="J23" i="4" s="1"/>
  <c r="J31" i="4" s="1"/>
  <c r="E132" i="1" s="1"/>
  <c r="N21" i="4"/>
  <c r="N23" i="4" s="1"/>
  <c r="N31" i="4" s="1"/>
  <c r="E135" i="1" s="1"/>
  <c r="P21" i="4"/>
  <c r="P23" i="4" s="1"/>
  <c r="P31" i="4" s="1"/>
  <c r="R21" i="4"/>
  <c r="R23" i="4" s="1"/>
  <c r="R31" i="4" s="1"/>
  <c r="T21" i="4"/>
  <c r="T23" i="4" s="1"/>
  <c r="T31" i="4" s="1"/>
  <c r="E136" i="1" l="1"/>
  <c r="H13" i="2"/>
  <c r="H27" i="2" s="1"/>
  <c r="I43" i="1"/>
  <c r="I10" i="8" l="1"/>
  <c r="I45" i="8" s="1"/>
  <c r="I50" i="8" s="1"/>
  <c r="I132" i="8" s="1"/>
  <c r="I136" i="8" s="1"/>
  <c r="H30" i="2"/>
  <c r="H47" i="2" s="1"/>
  <c r="I45" i="1"/>
  <c r="I103" i="1"/>
  <c r="H44" i="2" l="1"/>
  <c r="N22" i="5" l="1"/>
  <c r="P22" i="5" s="1"/>
  <c r="H57" i="2"/>
  <c r="N16" i="5"/>
  <c r="N18" i="5" s="1"/>
  <c r="P18" i="5" s="1"/>
  <c r="P14" i="5"/>
  <c r="P16" i="5" s="1"/>
  <c r="N24" i="5" l="1"/>
  <c r="I133" i="1" s="1"/>
  <c r="I138" i="1" s="1"/>
  <c r="P24" i="5"/>
  <c r="K138" i="1" s="1"/>
  <c r="K141" i="1" s="1"/>
  <c r="K143" i="1" s="1"/>
  <c r="D13" i="2"/>
  <c r="D27" i="2" s="1"/>
  <c r="E10" i="8" s="1"/>
  <c r="E45" i="8" s="1"/>
  <c r="D30" i="2" l="1"/>
  <c r="D47" i="2" s="1"/>
  <c r="D44" i="2" s="1"/>
  <c r="D57" i="2" s="1"/>
  <c r="L29" i="4" l="1"/>
  <c r="E50" i="8"/>
  <c r="E132" i="8" s="1"/>
  <c r="D41" i="2"/>
  <c r="D53" i="2" s="1"/>
  <c r="D50" i="2" s="1"/>
  <c r="E136" i="8" l="1"/>
  <c r="V29" i="4"/>
  <c r="L21" i="4"/>
  <c r="L23" i="4" s="1"/>
  <c r="L31" i="4" s="1"/>
  <c r="E133" i="1" s="1"/>
  <c r="A3" i="4"/>
  <c r="Z29" i="4" l="1"/>
  <c r="Z21" i="4"/>
  <c r="V21" i="4"/>
  <c r="V23" i="4" s="1"/>
  <c r="Z23" i="4" s="1"/>
  <c r="E43" i="1"/>
  <c r="Z31" i="4" l="1"/>
  <c r="V31" i="4"/>
  <c r="E45" i="1"/>
  <c r="A3" i="5"/>
  <c r="A1" i="5"/>
  <c r="A1" i="2"/>
  <c r="A111" i="1"/>
  <c r="A109" i="1"/>
  <c r="A158" i="1"/>
  <c r="A53" i="8" s="1"/>
  <c r="A56" i="1"/>
  <c r="A54" i="1"/>
  <c r="A100" i="8" l="1"/>
  <c r="A153" i="8"/>
  <c r="I141" i="1"/>
  <c r="I143" i="1" s="1"/>
  <c r="E103" i="1"/>
  <c r="A63" i="2"/>
  <c r="A30" i="5" s="1"/>
  <c r="E138" i="1" l="1"/>
  <c r="E141" i="1" s="1"/>
  <c r="E143" i="1" s="1"/>
  <c r="H41" i="2" l="1"/>
  <c r="H53" i="2" s="1"/>
  <c r="H50" i="2" s="1"/>
</calcChain>
</file>

<file path=xl/sharedStrings.xml><?xml version="1.0" encoding="utf-8"?>
<sst xmlns="http://schemas.openxmlformats.org/spreadsheetml/2006/main" count="443" uniqueCount="267">
  <si>
    <t>บริษัท ไพร์ม โรด เพาเวอร์ จำกัด (มหาชน)</t>
  </si>
  <si>
    <t>งบฐานะการเงิน</t>
  </si>
  <si>
    <t>ณ วันที่ 31 ธันวาคม พ.ศ. 2567</t>
  </si>
  <si>
    <t>งบการเงินรวม</t>
  </si>
  <si>
    <t>งบการเงินเฉพาะกิจการ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</si>
  <si>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</si>
  <si>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</si>
  <si>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</si>
  <si>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</si>
  <si>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</si>
  <si>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</si>
  <si>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</si>
  <si>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</si>
  <si>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สินทรัพย์ที่เกิดจากสัญญา</t>
  </si>
  <si>
    <t>สินค้าคงเหลือ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</si>
  <si>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</si>
  <si>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</si>
  <si>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สินทรัพย์ทางการเงิน - ตราสารอนุพันธ์</t>
  </si>
  <si>
    <t>ลูกหนี้จากการค้ำประกันมูลค่าเงินลงทุน</t>
  </si>
  <si>
    <t>22.1.3</t>
  </si>
  <si>
    <t>สินทรัพย์ตามสัญญาจองซื้อหุ้นเพิ่มทุน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</si>
  <si>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</si>
  <si>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</si>
  <si>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</si>
  <si>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</si>
  <si>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ลูกหนี้การค้าและลูกหนี้ไม่หมุนเวียนอื่น - สุทธิ</t>
  </si>
  <si>
    <t>เงินลงทุนในบริษัทย่อย</t>
  </si>
  <si>
    <t>เงินลงทุนในบริษัทร่วม</t>
  </si>
  <si>
    <t>สินทรัพย์ทางการเงินไม่หมุนเวียนที่วัดมูลค่าด้วย</t>
  </si>
  <si>
    <t>มูลค่ายุติธรรมผ่านกำไรหรือขาดทุน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</si>
  <si>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</si>
  <si>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</si>
  <si>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ที่ดิน อาคารและอุปกรณ์ - สุทธิ</t>
  </si>
  <si>
    <t>สินทรัพย์สิทธิการใช้ - สุทธิ</t>
  </si>
  <si>
    <t xml:space="preserve">สินทรัพย์ไม่มีตัวตน - สุทธิ 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</si>
  <si>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</si>
  <si>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</si>
  <si>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</si>
  <si>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</si>
  <si>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</si>
  <si>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</si>
  <si>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</si>
  <si>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</si>
  <si>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</si>
  <si>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</si>
  <si>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</si>
  <si>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ส่วนของเจ้าหนี้ค่าสิทธิในสัญญาซื้อขายไฟฟ้า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</si>
  <si>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</si>
  <si>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</si>
  <si>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+</t>
  </si>
  <si>
    <t>ที่ถึงกำหนดชำระภายในหนึ่งปี</t>
  </si>
  <si>
    <t>สินเชื่อระยะสั้นเพื่อการนำเข้า - ทรัสต์รีซีท</t>
  </si>
  <si>
    <t>หุ้นกู้ที่ถึงกำหนดชำระภายในหนึ่งปี</t>
  </si>
  <si>
    <t>ตั๋วแลกเงิน</t>
  </si>
  <si>
    <t>ส่วนของหนี้สินตามสัญญาเช่าที่ถึงกำหนดชำระภายในหนึ่งปี</t>
  </si>
  <si>
    <t>20.2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</si>
  <si>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</si>
  <si>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</si>
  <si>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ภาษีเงินได้นิติบุคคลค้างจ่าย</t>
  </si>
  <si>
    <t>หนี้สินทางการเงิน - ตราสารอนุพันธ์</t>
  </si>
  <si>
    <t>เจ้าหนี้จากการค้ำประกันมูลค่าเงินลงทุน</t>
  </si>
  <si>
    <t>22.1.2</t>
  </si>
  <si>
    <t>หนี้สินตามสัญญาจองซื้อหุ้นเพิ่มทุน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</si>
  <si>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</si>
  <si>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</si>
  <si>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</si>
  <si>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เจ้าหนี้ค่าสิทธิในสัญญาซื้อขายไฟฟ้า</t>
  </si>
  <si>
    <t>เจ้าหนี้ไม่หมุนเวียนอื่น</t>
  </si>
  <si>
    <t>เงินกู้ยืมระยะยาวจากสถาบันการเงิน</t>
  </si>
  <si>
    <t>หุ้นกู้</t>
  </si>
  <si>
    <t>เงินกู้ยืมระยะยาวจากกิจการที่เกี่ยวข้องกัน</t>
  </si>
  <si>
    <t>หนี้สินตามสัญญาเช่า</t>
  </si>
  <si>
    <t>ตั๋วสัญญาใช้เงินระยะยาว</t>
  </si>
  <si>
    <t>หนี้สินภาษีเงินได้รอการตัดบัญชี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</si>
  <si>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</si>
  <si>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</si>
  <si>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</si>
  <si>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</si>
  <si>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</si>
  <si>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</si>
  <si>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</si>
  <si>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</si>
  <si>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6,946,000,000 หุ้น </t>
  </si>
  <si>
    <t xml:space="preserve">      มูลค่าที่ตราไว้หุ้นละ 1 บาท</t>
  </si>
  <si>
    <t>ทุนที่ออกและชำระแล้ว</t>
  </si>
  <si>
    <t xml:space="preserve">   หุ้นสามัญจำนวน 4,254,485,515 หุ้น </t>
  </si>
  <si>
    <t xml:space="preserve">      ชำระแล้วเต็มมูลค่าหุ้นละ 1 บาท</t>
  </si>
  <si>
    <t>ส่วนต่ำกว่าทุนจากการซื้อธุรกิจแบบย้อนกลับ</t>
  </si>
  <si>
    <t>ส่วนเกินทุนจากใบสำคัญแสดงสิทธิซื้อหุ้นหมดอายุ</t>
  </si>
  <si>
    <t>ส่วนเกินทุนจากการค้ำประกันมูลค่าเงินลงทุน</t>
  </si>
  <si>
    <t>กำไรสะสม</t>
  </si>
  <si>
    <t xml:space="preserve">   จัดสรรแล้ว - สำรองตามกฎหมาย</t>
  </si>
  <si>
    <t xml:space="preserve">   ยังไม่ได้จัดสรร (ขาดทุนสะสม)</t>
  </si>
  <si>
    <t>องค์ประกอบอื่นของส่วนของเจ้าของ</t>
  </si>
  <si>
    <t>ส่วนต่ำกว่าทุนจากการรวมกิจการภายใต้การควบคุมเดียวกัน</t>
  </si>
  <si>
    <t>อื่นๆ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</si>
  <si>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</si>
  <si>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</si>
  <si>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</si>
  <si>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</si>
  <si>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</si>
  <si>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สำหรับปีสิ้นสุดวันที่ 31 ธันวาคม พ.ศ. 2567</t>
  </si>
  <si>
    <t>รายได้จากการขาย</t>
  </si>
  <si>
    <t>รายได้จากการก่อสร้างและบริการ</t>
  </si>
  <si>
    <t>ต้นทุนขายและต้นทุนการก่อสร้างและบริการ</t>
  </si>
  <si>
    <t>กำไรขั้นต้น</t>
  </si>
  <si>
    <t xml:space="preserve">รายได้อื่น </t>
  </si>
  <si>
    <t xml:space="preserve">ค่าใช้จ่ายในการบริหาร     </t>
  </si>
  <si>
    <t>ผลขาดทุนด้านเครดิตที่คาดว่าจะเกิดขึ้นของลูกหนี้จากการค้ำประกัน</t>
  </si>
  <si>
    <t>ผลขาดทุนด้านเครดิตที่คาดว่าจะเกิดขึ้นของของลูกหนี้การค้า</t>
  </si>
  <si>
    <t>ขาดทุนจากการด้อยค่าสินทรัพย์</t>
  </si>
  <si>
    <t>ขาดทุนจากการขายสินทรัพย์ทางการเงิน</t>
  </si>
  <si>
    <t>ขาดทุนจากการด้อยค่าค่าความนิยม</t>
  </si>
  <si>
    <t>ขาดทุนสุทธิจากอัตราแลกเปลี่ยน</t>
  </si>
  <si>
    <t>กำไร(ขาดทุน)จากตราสารอนุพันธ์</t>
  </si>
  <si>
    <t>ต้นทุนทางการเงิน</t>
  </si>
  <si>
    <t>ส่วนแบ่งกำไรในบริษัทร่วม</t>
  </si>
  <si>
    <t>ขาดทุนก่อนภาษีเงินได้</t>
  </si>
  <si>
    <t>ภาษีเงินได้</t>
  </si>
  <si>
    <t>ขาดทุนสำหรับปี</t>
  </si>
  <si>
    <t>กำไรขาดทุนเบ็ดเสร็จอื่น :</t>
  </si>
  <si>
    <t xml:space="preserve">รายการที่จะไม่จัดประเภทรายการใหม่ไปยังกำไรหรือขาดทุนในภายหลัง </t>
  </si>
  <si>
    <t>การวัดมูลค่าใหม่ของภาระผูกพันผลประโยชน์หลังออกจากงาน</t>
  </si>
  <si>
    <t>ภาษีเงินได้ของรายการข้างต้น</t>
  </si>
  <si>
    <t>ส่วนเกินทุนจากการปรับมูลค่ายุติธรรม</t>
  </si>
  <si>
    <t xml:space="preserve">รายการที่จะจัดประเภทรายการใหม่ไปยังกำไรหรือขาดทุนในภายหลัง </t>
  </si>
  <si>
    <t>ผลต่างของอัตราแลกเปลี่ยนจากการแปลงค่างบการเงิน</t>
  </si>
  <si>
    <t>ขาดทุนเบ็ดเสร็จรวมสำหรับปี</t>
  </si>
  <si>
    <t>การแบ่งปันกำไร(ขาดทุน)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</si>
  <si>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</si>
  <si>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</si>
  <si>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</si>
  <si>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</si>
  <si>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บาท</t>
  </si>
  <si>
    <t>กำไร(ขาดทุน)ต่อหุ้นขั้นพื้นฐาน</t>
  </si>
  <si>
    <t>งบการเปลี่ยนแปลงส่วนของเจ้าของ</t>
  </si>
  <si>
    <t>ส่วนของทุน</t>
  </si>
  <si>
    <t>ส่วนต่ำกว่าทุนจาก</t>
  </si>
  <si>
    <t>ผลต่างของ</t>
  </si>
  <si>
    <t>ส่วนต่ำกว่าทุน</t>
  </si>
  <si>
    <t>จัดสรรแล้ว -</t>
  </si>
  <si>
    <t>การรวมกิจการ</t>
  </si>
  <si>
    <t>อัตราแลกเปลี่ยน</t>
  </si>
  <si>
    <t>การเปลี่ยนแปลง</t>
  </si>
  <si>
    <t>ส่วนเกินทุน</t>
  </si>
  <si>
    <t>รวมส่วนของ</t>
  </si>
  <si>
    <t>ส่วนได้เสีย</t>
  </si>
  <si>
    <t>ทุนที่ออกและ</t>
  </si>
  <si>
    <t>จากการซื้อธุรกิจ</t>
  </si>
  <si>
    <t>สำรอง</t>
  </si>
  <si>
    <t>ยังไม่ได้</t>
  </si>
  <si>
    <t>ภายใต้การ</t>
  </si>
  <si>
    <t>จากการแปลงค่า</t>
  </si>
  <si>
    <t>สัดส่วนใน</t>
  </si>
  <si>
    <t>จากการปรับ</t>
  </si>
  <si>
    <t>ผู้เป็นเจ้าของ</t>
  </si>
  <si>
    <t>ที่ไม่มีอำนาจ</t>
  </si>
  <si>
    <t>เรียกชำระแล้ว</t>
  </si>
  <si>
    <t>แบบย้อนกลับ</t>
  </si>
  <si>
    <t>ตามกฎหมาย</t>
  </si>
  <si>
    <t>จัดสรร</t>
  </si>
  <si>
    <t>ควบคุมเดียวกัน</t>
  </si>
  <si>
    <t>งบการเงิน</t>
  </si>
  <si>
    <t>บริษัทย่อย</t>
  </si>
  <si>
    <t>มูลค่ายุติธรรม</t>
  </si>
  <si>
    <t>ของบริษัทใหญ่</t>
  </si>
  <si>
    <t>ควบคุม</t>
  </si>
  <si>
    <t>รวม</t>
  </si>
  <si>
    <t>ยอดคงเหลือต้นปี ณ วันที่ 1 มกราคม พ.ศ. 2566</t>
  </si>
  <si>
    <t>การเปลี่ยนแปลงในส่วนของเจ้าของสำหรับปี</t>
  </si>
  <si>
    <t>ส่วนได้เสียที่ไม่มีอำนาจควบคุมลงทุนในบริษัทย่อย</t>
  </si>
  <si>
    <t>การเปลี่ยนแปลงสัดส่วนจากการขายเงินลงทุนในบริษัทร่วม</t>
  </si>
  <si>
    <t>กำไร(ขาดทุน)เบ็ดเสร็จรวมสำหรับปี</t>
  </si>
  <si>
    <t>ยอดคงเหลือสิ้นปี ณ วันที่ 31 ธันวาคม พ.ศ. 2566</t>
  </si>
  <si>
    <t>ยอดคงเหลือต้นปี ณ วันที่ 1 มกราคม พ.ศ. 2567</t>
  </si>
  <si>
    <t>การเปลี่ยนแปลงสัดส่วนจากการรับโอนหุ้นคืน</t>
  </si>
  <si>
    <t>จัดสรรเป็นสำรองตามกฎหมาย</t>
  </si>
  <si>
    <t>ยอดคงเหลือสิ้นปี ณ วันที่ 31 ธันวาคม พ.ศ. 2567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</si>
  <si>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</si>
  <si>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จากใบสำคัญแสดง</t>
  </si>
  <si>
    <t>จากการค้ำประกัน</t>
  </si>
  <si>
    <t>สิทธิซื้อหุ้นหมดอายุ</t>
  </si>
  <si>
    <t>มูลค่าเงินลงทุน</t>
  </si>
  <si>
    <t>ขาดทุนสะสม</t>
  </si>
  <si>
    <t>รับชำระจากลูกหนี้ค้ำประกันมูลค่าเงินลงทุน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</si>
  <si>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</si>
  <si>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</si>
  <si>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</si>
  <si>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ค่าเสื่อมราคาที่ดิน อาคารและอุปกรณ์</t>
  </si>
  <si>
    <t>ค่าตัดจำหน่ายสินทรัพย์สิทธิการใช้</t>
  </si>
  <si>
    <t>ค่าตัดจำหน่ายสินทรัพย์ไม่มีตัวตน</t>
  </si>
  <si>
    <t>ตัดจำหน่ายค่าธรรมเนียมในการออกหุ้นกู้</t>
  </si>
  <si>
    <t>ขาดทุนจากการตัดจำหน่ายอุปกรณ์</t>
  </si>
  <si>
    <t>ค่าตัดจำหน่ายค่าธรรมเนียมเงินกู้ยืม</t>
  </si>
  <si>
    <t>ค่าตัดจำหน่ายค่าธรรมเนียมตั๋วสัญญาใช้เงิน</t>
  </si>
  <si>
    <t>สำรองผลประโยชน์ระยะยาวของพนักงาน</t>
  </si>
  <si>
    <t>ขาดทุน(กำไร)จากอัตราแลกเปลี่ยนที่ยังไม่เกิดขึ้นจริง</t>
  </si>
  <si>
    <t>ดอกเบี้ยรับ</t>
  </si>
  <si>
    <t>เงินปันผลรับ-PL</t>
  </si>
  <si>
    <t>เงินปันผลรับ</t>
  </si>
  <si>
    <t>ผลขาดทุนด้านเครดิตที่คาดว่าจะเกิดขึ้น</t>
  </si>
  <si>
    <t>ขาดทุนจากการขายเงินลงทุนในบริษัทร่วม</t>
  </si>
  <si>
    <t>ขาดทุนจากการด้อยค่าความนิยม</t>
  </si>
  <si>
    <t>(กำไร)ขาดทุนจากตราสารอนุพันธ์</t>
  </si>
  <si>
    <t>(กลับรายการ)ขาดทุนจากการด้อยค่าสินทรัพย์</t>
  </si>
  <si>
    <t>การเปลี่ยนแปลงของเงินทุนหมุนเวียน</t>
  </si>
  <si>
    <t>ลูกหนี้อื่น</t>
  </si>
  <si>
    <t>เจ้าหนี้อื่น</t>
  </si>
  <si>
    <t>เงินสดได้มาจาก(ใช้ไปใน)กิจกรรมดำเนินงาน</t>
  </si>
  <si>
    <t>บวก  เงินสดรับดอกเบี้ย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</si>
  <si>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 เงินสดรับดอกเบี้ย</t>
    </r>
  </si>
  <si>
    <t>หัก    เงินสดจ่ายดอกเบี้ย</t>
  </si>
  <si>
    <r>
      <rPr>
        <u/>
        <sz val="13"/>
        <rFont val="Browallia New"/>
        <family val="2"/>
      </rPr>
      <t>หัก</t>
    </r>
    <r>
      <rPr>
        <b/>
        <sz val="13"/>
        <rFont val="Browallia New"/>
        <family val="2"/>
      </rPr>
      <t xml:space="preserve">    </t>
    </r>
    <r>
      <rPr>
        <sz val="13"/>
        <rFont val="Browallia New"/>
        <family val="2"/>
      </rPr>
      <t>เงินสดจ่ายดอกเบี้ย</t>
    </r>
  </si>
  <si>
    <t>หัก    เงินสดจ่ายภาษีเงินได้</t>
  </si>
  <si>
    <t>เงินสดสุทธิได้มาจาก(ใช้ไปใน)กิจกรรมดำเนินงาน</t>
  </si>
  <si>
    <r>
      <t xml:space="preserve">งบกระแสเงินสด  </t>
    </r>
    <r>
      <rPr>
        <sz val="13"/>
        <rFont val="Browallia New"/>
        <family val="2"/>
      </rPr>
      <t xml:space="preserve">(ต่อ) </t>
    </r>
  </si>
  <si>
    <t>กระแสเงินสดจากกิจกรรมลงทุน</t>
  </si>
  <si>
    <t>เงินฝากธนาคารที่มีข้อจำกัดในการเบิกใช้เพิ่มขึ้น</t>
  </si>
  <si>
    <t>เงินสดรับคืนจากเงินให้กู้ยืมระยะสั้นแก่กิจการอื่น</t>
  </si>
  <si>
    <t>เงินสดรับคืนจากเงินให้กู้ยืมระยะสั้น</t>
  </si>
  <si>
    <t xml:space="preserve">   แก่กิจการที่เกี่ยวข้องกัน</t>
  </si>
  <si>
    <t>เงินสดรับคืนจากเงินให้กู้ยืมระยะยาวแก่กิจการที่เกี่ยวข้องกัน</t>
  </si>
  <si>
    <t>เงินสดรับคืนจากเงินให้กู้ยืมระยะยาวแก่กิจการอื่น</t>
  </si>
  <si>
    <t>เงินสดจ่ายเพื่อซื้อเงินลงทุนในบริษัทย่อย - สุทธิจากเงินสดที่ได้มา</t>
  </si>
  <si>
    <t>เงินสดรับจากการขายเงินลงทุนในบริษัทร่วม</t>
  </si>
  <si>
    <t>เงินปันผลรับจากบริษัทร่วม</t>
  </si>
  <si>
    <t>เงินปันผลรับจากบริษัทย่อย</t>
  </si>
  <si>
    <t>เงินสดรับจากลูกหนี้ค้ำประกันมูลค่าเงินลงทุน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</si>
  <si>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</si>
  <si>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</si>
  <si>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เงินสดจ่ายเพื่อซื้อสินทรัพย์สิทธิการใช้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</si>
  <si>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</si>
  <si>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</si>
  <si>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เงินเบิกเกินบัญชีธนาคารเพิ่มขึ้น(ลดลง)</t>
  </si>
  <si>
    <t>เงินสดรับจากการออกตั๋วสัญญาใช้เงินระยะสั้น</t>
  </si>
  <si>
    <t>เงินสดจ่ายเพื่อคืนตั๋วสัญญาใช้เงินระยะสั้น</t>
  </si>
  <si>
    <t>เงินสดจ่ายคืนตั๋วแลกเงิน</t>
  </si>
  <si>
    <t>เงินสดรับจากการออกหุ้นกู้</t>
  </si>
  <si>
    <t>เงินสดจ่ายเพื่อไถ่ถอนหุ้นกู้</t>
  </si>
  <si>
    <t>เงินสดรับจากเงินกู้ยืมระยะสั้นจากกิจการที่เกี่ยวข้องกัน</t>
  </si>
  <si>
    <t>จ่ายคืนเงินกู้ยืมระยะสั้นจากกิจการที่เกี่ยวข้องกัน</t>
  </si>
  <si>
    <t>จ่ายคืนหนี้สินตามสัญญาเช่า</t>
  </si>
  <si>
    <t>เงินสดรับจากกู้ยืมระยะสั้นจากกิจการอื่น</t>
  </si>
  <si>
    <t>จ่ายคืนเงินกู้ยืมระยะสั้นจากกิจการอื่น</t>
  </si>
  <si>
    <t>เงินสดรับจากเงินกู้ยืมระยะยาวจากกิจการที่เกี่ยวข้องกัน</t>
  </si>
  <si>
    <t>จ่ายคืนเงินกู้ยืมระยะยาวจากกิจการที่เกี่ยวข้องกัน</t>
  </si>
  <si>
    <t>ชำระคืนเงินกู้ยืมที่มีกับกรรมการเดิมจากการซื้อธุรกิจ</t>
  </si>
  <si>
    <t>เงินสดรับจากการได้รับคืนเงินค้ำประกันโครงการโรงไฟฟ้า</t>
  </si>
  <si>
    <t>เงินสดรับจากเงินกู้ยืมระยะยาวจากสถาบันการเงิน</t>
  </si>
  <si>
    <t>- สุทธิจากเงินสดจ่ายค่าธรรมเนียมการกู้ยืม</t>
  </si>
  <si>
    <t xml:space="preserve">จ่ายคืนเงินกู้ยืมระยะยาวจากสถาบันการเงิน </t>
  </si>
  <si>
    <t>ส่วนได้เสียที่ไม่มีอำนาจควบคุมลงทุนเพิ่มในบริษัทย่อย</t>
  </si>
  <si>
    <t>เงินสดสุทธิได้มาจาก(ใช้ไปใน)กิจกรรมจัดหาเงิน</t>
  </si>
  <si>
    <t>เงินสดและรายการเทียบเท่าเงินสด(ลดลง)เพิ่มขึ้นสุทธิ</t>
  </si>
  <si>
    <t>เงินสดและรายการเทียบเท่าเงินสดต้นปี</t>
  </si>
  <si>
    <t>ผลกระทบจากอัตราแลกเปลี่ยน</t>
  </si>
  <si>
    <t>เงินสดและรายการเทียบเท่าเงินสดสิ้นปี</t>
  </si>
  <si>
    <t>รายการที่ไม่ใช่เงินสด</t>
  </si>
  <si>
    <t>รายการที่ไม่ใช่เงินสดที่มีสาระสำคัญมีดังต่อไปนี้</t>
  </si>
  <si>
    <t>การซื้ออาคารและอุปกรณ์ ยังไม่ได้จ่ายชำระ</t>
  </si>
  <si>
    <t>เงินสดรับบางส่วนจากการขายเงินลงทุนในบริษัทย่อยที่การขาย</t>
  </si>
  <si>
    <t>ยังไม่เสร็จแต่เกิดการสูญเสียการควบคุม</t>
  </si>
  <si>
    <t>เงินฝากธนาคารของบริษัทย่อยที่สูญเสียการควบคุม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</si>
  <si>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เงินสดจ่ายภาษีเงินได้</t>
    </r>
  </si>
  <si>
    <t xml:space="preserve">  และลูกหนี้อื่น</t>
  </si>
  <si>
    <t>เงินเบิกเกินบัญชีธนาคาร</t>
  </si>
  <si>
    <t>ตั๋วสัญญาใช้เงินระยะสั้นจากสถาบันการเงิน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</si>
</sst>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_(* #,##0_);_(* \(#,##0\);_(* &quot;-&quot;??_);_(@_)"/>
    <numFmt numFmtId="167" formatCode="0.0"/>
    <numFmt numFmtId="168" formatCode="#,##0;\(#,##0\)"/>
    <numFmt numFmtId="169" formatCode="#,##0.00;\(#,##0.00\);&quot;-&quot;;@"/>
    <numFmt numFmtId="170" formatCode="#,##0.000;\(#,##0.000\);&quot;-&quot;;@"/>
    <numFmt numFmtId="171" formatCode="#,##0;\(#,##0\);\-"/>
    <numFmt numFmtId="172" formatCode="#,##0;\(#,##0\);\ \ \ \ \ \-"/>
    <numFmt numFmtId="173" formatCode="_-* #,##0_-;\-* #,##0_-;_-* &quot;-&quot;??_-;_-@_-"/>
  </numFmts>
  <fonts count="13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3"/>
      <color theme="0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sz val="11"/>
      <color rgb="FF000000"/>
      <name val="Calibri Light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137">
    <xf numFmtId="0" fontId="0" fillId="0" borderId="0" xfId="0"/>
    <xf numFmtId="172" fontId="6" fillId="0" borderId="0" xfId="3" applyNumberFormat="1" applyFont="1" applyFill="1" applyAlignment="1">
      <alignment horizontal="right" vertical="top"/>
    </xf>
    <xf numFmtId="172" fontId="6" fillId="0" borderId="0" xfId="3" quotePrefix="1" applyNumberFormat="1" applyFont="1" applyFill="1" applyAlignment="1">
      <alignment horizontal="right" vertical="top"/>
    </xf>
    <xf numFmtId="172" fontId="6" fillId="0" borderId="0" xfId="3" applyNumberFormat="1" applyFont="1" applyFill="1" applyBorder="1" applyAlignment="1">
      <alignment horizontal="right" vertical="top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Continuous" vertical="center"/>
    </xf>
    <xf numFmtId="43" fontId="7" fillId="0" borderId="0" xfId="1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65" fontId="7" fillId="0" borderId="0" xfId="0" applyNumberFormat="1" applyFont="1" applyAlignment="1">
      <alignment horizontal="centerContinuous" vertical="center"/>
    </xf>
    <xf numFmtId="166" fontId="7" fillId="0" borderId="0" xfId="0" applyNumberFormat="1" applyFont="1" applyAlignment="1">
      <alignment horizontal="centerContinuous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Continuous" vertical="center"/>
    </xf>
    <xf numFmtId="165" fontId="7" fillId="0" borderId="2" xfId="0" applyNumberFormat="1" applyFont="1" applyBorder="1" applyAlignment="1">
      <alignment horizontal="centerContinuous" vertical="center"/>
    </xf>
    <xf numFmtId="166" fontId="7" fillId="0" borderId="2" xfId="0" applyNumberFormat="1" applyFont="1" applyBorder="1" applyAlignment="1">
      <alignment horizontal="centerContinuous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0" quotePrefix="1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6" fillId="0" borderId="2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166" fontId="7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center"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2" xfId="0" applyNumberFormat="1" applyFont="1" applyBorder="1" applyAlignment="1">
      <alignment horizontal="right" vertical="center"/>
    </xf>
    <xf numFmtId="167" fontId="7" fillId="0" borderId="0" xfId="0" quotePrefix="1" applyNumberFormat="1" applyFont="1" applyAlignment="1">
      <alignment horizontal="center" vertical="center"/>
    </xf>
    <xf numFmtId="1" fontId="7" fillId="0" borderId="0" xfId="0" quotePrefix="1" applyNumberFormat="1" applyFont="1" applyAlignment="1">
      <alignment horizontal="center" vertical="center"/>
    </xf>
    <xf numFmtId="0" fontId="7" fillId="0" borderId="0" xfId="0" quotePrefix="1" applyFont="1" applyAlignment="1">
      <alignment horizontal="left" vertical="center"/>
    </xf>
    <xf numFmtId="165" fontId="7" fillId="0" borderId="3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centerContinuous" vertical="center"/>
    </xf>
    <xf numFmtId="165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quotePrefix="1" applyFont="1" applyAlignment="1">
      <alignment vertical="center"/>
    </xf>
    <xf numFmtId="0" fontId="10" fillId="0" borderId="0" xfId="0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5" fontId="7" fillId="0" borderId="4" xfId="0" applyNumberFormat="1" applyFont="1" applyBorder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165" fontId="7" fillId="0" borderId="5" xfId="0" applyNumberFormat="1" applyFont="1" applyBorder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justify" vertical="center" wrapText="1"/>
    </xf>
    <xf numFmtId="165" fontId="7" fillId="0" borderId="2" xfId="0" applyNumberFormat="1" applyFont="1" applyBorder="1" applyAlignment="1">
      <alignment horizontal="justify" vertical="center" wrapText="1"/>
    </xf>
    <xf numFmtId="166" fontId="7" fillId="0" borderId="2" xfId="0" applyNumberFormat="1" applyFont="1" applyBorder="1" applyAlignment="1">
      <alignment horizontal="justify" vertical="center" wrapText="1"/>
    </xf>
    <xf numFmtId="166" fontId="7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centerContinuous" vertical="top"/>
    </xf>
    <xf numFmtId="168" fontId="6" fillId="0" borderId="0" xfId="0" applyNumberFormat="1" applyFont="1" applyAlignment="1">
      <alignment horizontal="centerContinuous"/>
    </xf>
    <xf numFmtId="165" fontId="6" fillId="0" borderId="0" xfId="0" applyNumberFormat="1" applyFont="1" applyAlignment="1">
      <alignment horizontal="right"/>
    </xf>
    <xf numFmtId="168" fontId="6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vertical="top"/>
    </xf>
    <xf numFmtId="165" fontId="7" fillId="0" borderId="0" xfId="0" applyNumberFormat="1" applyFont="1" applyAlignment="1">
      <alignment horizontal="centerContinuous" vertical="top"/>
    </xf>
    <xf numFmtId="165" fontId="7" fillId="0" borderId="0" xfId="0" applyNumberFormat="1" applyFont="1" applyAlignment="1">
      <alignment horizontal="center" vertical="top"/>
    </xf>
    <xf numFmtId="0" fontId="7" fillId="0" borderId="2" xfId="0" applyFont="1" applyBorder="1" applyAlignment="1">
      <alignment horizontal="centerContinuous" vertical="top"/>
    </xf>
    <xf numFmtId="165" fontId="7" fillId="0" borderId="2" xfId="0" applyNumberFormat="1" applyFont="1" applyBorder="1" applyAlignment="1">
      <alignment horizontal="centerContinuous" vertical="top"/>
    </xf>
    <xf numFmtId="165" fontId="7" fillId="0" borderId="2" xfId="0" applyNumberFormat="1" applyFont="1" applyBorder="1" applyAlignment="1">
      <alignment horizontal="right" vertical="top"/>
    </xf>
    <xf numFmtId="165" fontId="7" fillId="0" borderId="2" xfId="0" applyNumberFormat="1" applyFont="1" applyBorder="1" applyAlignment="1">
      <alignment horizontal="center" vertical="top"/>
    </xf>
    <xf numFmtId="0" fontId="7" fillId="0" borderId="2" xfId="0" applyFont="1" applyBorder="1" applyAlignment="1">
      <alignment vertical="top"/>
    </xf>
    <xf numFmtId="0" fontId="7" fillId="0" borderId="0" xfId="0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165" fontId="7" fillId="0" borderId="0" xfId="0" applyNumberFormat="1" applyFont="1" applyAlignment="1">
      <alignment vertical="top"/>
    </xf>
    <xf numFmtId="165" fontId="6" fillId="0" borderId="0" xfId="0" quotePrefix="1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166" fontId="6" fillId="0" borderId="0" xfId="0" applyNumberFormat="1" applyFont="1" applyAlignment="1">
      <alignment horizontal="right" vertical="top"/>
    </xf>
    <xf numFmtId="165" fontId="7" fillId="0" borderId="1" xfId="0" applyNumberFormat="1" applyFont="1" applyBorder="1" applyAlignment="1">
      <alignment horizontal="right" vertical="top"/>
    </xf>
    <xf numFmtId="166" fontId="7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37" fontId="6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/>
    </xf>
    <xf numFmtId="165" fontId="7" fillId="0" borderId="3" xfId="0" applyNumberFormat="1" applyFont="1" applyBorder="1" applyAlignment="1">
      <alignment horizontal="right"/>
    </xf>
    <xf numFmtId="166" fontId="7" fillId="0" borderId="0" xfId="0" applyNumberFormat="1" applyFont="1"/>
    <xf numFmtId="0" fontId="7" fillId="0" borderId="0" xfId="0" applyFont="1"/>
    <xf numFmtId="169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6" fontId="7" fillId="0" borderId="1" xfId="0" applyNumberFormat="1" applyFont="1" applyBorder="1" applyAlignment="1">
      <alignment vertical="top"/>
    </xf>
    <xf numFmtId="166" fontId="7" fillId="0" borderId="1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vertical="center"/>
    </xf>
    <xf numFmtId="168" fontId="6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73" fontId="7" fillId="0" borderId="0" xfId="1" applyNumberFormat="1" applyFont="1" applyFill="1" applyAlignment="1">
      <alignment horizontal="right" vertical="center"/>
    </xf>
    <xf numFmtId="171" fontId="7" fillId="0" borderId="0" xfId="4" applyNumberFormat="1" applyFont="1"/>
    <xf numFmtId="165" fontId="7" fillId="0" borderId="1" xfId="0" applyNumberFormat="1" applyFont="1" applyBorder="1" applyAlignment="1">
      <alignment vertical="center"/>
    </xf>
    <xf numFmtId="169" fontId="7" fillId="0" borderId="0" xfId="0" applyNumberFormat="1" applyFont="1" applyAlignment="1">
      <alignment vertical="center"/>
    </xf>
    <xf numFmtId="168" fontId="6" fillId="0" borderId="2" xfId="0" applyNumberFormat="1" applyFont="1" applyBorder="1" applyAlignment="1">
      <alignment vertical="center"/>
    </xf>
    <xf numFmtId="165" fontId="6" fillId="0" borderId="2" xfId="0" applyNumberFormat="1" applyFont="1" applyBorder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vertical="center"/>
    </xf>
    <xf numFmtId="165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6" fillId="0" borderId="0" xfId="0" applyFont="1" applyAlignment="1" applyProtection="1">
      <alignment vertical="center"/>
      <protection locked="0"/>
    </xf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vertical="center"/>
    </xf>
    <xf numFmtId="165" fontId="8" fillId="0" borderId="0" xfId="0" applyNumberFormat="1" applyFont="1" applyAlignment="1">
      <alignment vertical="center"/>
    </xf>
    <xf numFmtId="10" fontId="8" fillId="0" borderId="0" xfId="8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43" fontId="7" fillId="0" borderId="0" xfId="1" applyFont="1" applyAlignment="1">
      <alignment vertical="top"/>
    </xf>
    <xf numFmtId="43" fontId="7" fillId="0" borderId="0" xfId="1" applyFont="1"/>
    <xf numFmtId="43" fontId="7" fillId="0" borderId="0" xfId="0" applyNumberFormat="1" applyFont="1" applyAlignment="1">
      <alignment vertical="top"/>
    </xf>
    <xf numFmtId="0" fontId="12" fillId="0" borderId="0" xfId="0" applyFont="1"/>
    <xf numFmtId="4" fontId="12" fillId="0" borderId="0" xfId="0" applyNumberFormat="1" applyFont="1"/>
    <xf numFmtId="43" fontId="6" fillId="0" borderId="0" xfId="1" applyFont="1" applyAlignment="1">
      <alignment vertical="center"/>
    </xf>
    <xf numFmtId="43" fontId="7" fillId="0" borderId="0" xfId="1" applyFont="1" applyAlignment="1">
      <alignment vertical="center"/>
    </xf>
    <xf numFmtId="43" fontId="7" fillId="0" borderId="0" xfId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165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6" fillId="0" borderId="1" xfId="0" applyNumberFormat="1" applyFont="1" applyBorder="1" applyAlignment="1">
      <alignment horizontal="center" vertical="top"/>
    </xf>
    <xf numFmtId="171" fontId="6" fillId="0" borderId="2" xfId="2" applyNumberFormat="1" applyFont="1" applyBorder="1" applyAlignment="1">
      <alignment horizontal="center" vertical="top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horizontal="justify" vertical="center"/>
    </xf>
    <xf numFmtId="0" fontId="7" fillId="0" borderId="0" xfId="0" applyFont="1" applyAlignment="1">
      <alignment horizontal="left" vertical="center"/>
    </xf>
  </cellXfs>
  <cellStyles count="9">
    <cellStyle name="Comma" xfId="1" builtinId="3"/>
    <cellStyle name="Comma 2" xfId="6" xr:uid="{00000000-0005-0000-0000-000001000000}"/>
    <cellStyle name="Comma 2 2 7" xfId="3" xr:uid="{00000000-0005-0000-0000-000002000000}"/>
    <cellStyle name="Normal" xfId="0" builtinId="0" customBuiltin="1"/>
    <cellStyle name="Normal 111" xfId="4" xr:uid="{00000000-0005-0000-0000-000004000000}"/>
    <cellStyle name="Normal 2" xfId="7" xr:uid="{00000000-0005-0000-0000-000005000000}"/>
    <cellStyle name="Normal_T-59-Q1" xfId="2" xr:uid="{00000000-0005-0000-0000-000006000000}"/>
    <cellStyle name="Percent" xfId="8" builtinId="5"/>
    <cellStyle name="เครื่องหมายจุลภาค_EQUITY METHOD-Q3'00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6</xdr:row>
      <xdr:rowOff>213360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819900" y="1813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8"/>
  <sheetViews>
    <sheetView view="pageBreakPreview" topLeftCell="A134" zoomScaleNormal="100" zoomScaleSheetLayoutView="100" workbookViewId="0">
      <selection activeCell="G148" sqref="G148"/>
    </sheetView>
  </sheetViews>
  <sheetFormatPr defaultColWidth="9.125" defaultRowHeight="20.100000000000001" customHeight="1" x14ac:dyDescent="0.6"/>
  <cols>
    <col min="1" max="1" width="1.375" style="7" customWidth="1"/>
    <col min="2" max="2" width="44.375" style="7" customWidth="1"/>
    <col min="3" max="3" width="8.75" style="7" customWidth="1"/>
    <col min="4" max="4" width="0.875" style="7" customWidth="1"/>
    <col min="5" max="5" width="12.75" style="39" customWidth="1"/>
    <col min="6" max="6" width="0.875" style="53" customWidth="1"/>
    <col min="7" max="7" width="12.75" style="39" customWidth="1"/>
    <col min="8" max="8" width="0.875" style="53" customWidth="1"/>
    <col min="9" max="9" width="12.75" style="39" customWidth="1"/>
    <col min="10" max="10" width="0.875" style="53" customWidth="1"/>
    <col min="11" max="11" width="12.75" style="39" customWidth="1"/>
    <col min="12" max="16384" width="9.125" style="7"/>
  </cols>
  <sheetData>
    <row r="1" spans="1:11" ht="20.100000000000001" customHeight="1" x14ac:dyDescent="0.6">
      <c r="A1" s="4" t="s">
        <v>0</v>
      </c>
      <c r="B1" s="4"/>
      <c r="C1" s="5"/>
      <c r="D1" s="5"/>
      <c r="E1" s="6"/>
      <c r="F1" s="6"/>
      <c r="G1" s="6"/>
      <c r="H1" s="6"/>
      <c r="I1" s="6"/>
      <c r="J1" s="6"/>
      <c r="K1" s="6"/>
    </row>
    <row r="2" spans="1:11" ht="20.100000000000001" customHeight="1" x14ac:dyDescent="0.6">
      <c r="A2" s="8" t="s">
        <v>1</v>
      </c>
      <c r="B2" s="8"/>
      <c r="C2" s="5"/>
      <c r="D2" s="5"/>
      <c r="E2" s="9"/>
      <c r="F2" s="10"/>
      <c r="G2" s="9"/>
      <c r="H2" s="10"/>
      <c r="I2" s="9"/>
      <c r="J2" s="10"/>
      <c r="K2" s="9"/>
    </row>
    <row r="3" spans="1:11" ht="20.100000000000001" customHeight="1" x14ac:dyDescent="0.6">
      <c r="A3" s="11" t="s">
        <v>2</v>
      </c>
      <c r="B3" s="12"/>
      <c r="C3" s="13"/>
      <c r="D3" s="13"/>
      <c r="E3" s="14"/>
      <c r="F3" s="15"/>
      <c r="G3" s="14"/>
      <c r="H3" s="15"/>
      <c r="I3" s="14"/>
      <c r="J3" s="15"/>
      <c r="K3" s="14"/>
    </row>
    <row r="4" spans="1:11" ht="18.899999999999999" customHeight="1" x14ac:dyDescent="0.6">
      <c r="A4" s="8"/>
      <c r="B4" s="8"/>
      <c r="C4" s="5"/>
      <c r="D4" s="5"/>
      <c r="E4" s="9"/>
      <c r="F4" s="10"/>
      <c r="G4" s="9"/>
      <c r="H4" s="10"/>
      <c r="I4" s="9"/>
      <c r="J4" s="10"/>
      <c r="K4" s="9"/>
    </row>
    <row r="5" spans="1:11" ht="18.899999999999999" customHeight="1" x14ac:dyDescent="0.6">
      <c r="A5" s="8"/>
      <c r="B5" s="8"/>
      <c r="C5" s="5"/>
      <c r="D5" s="5"/>
      <c r="E5" s="130" t="s">
        <v>3</v>
      </c>
      <c r="F5" s="130"/>
      <c r="G5" s="130"/>
      <c r="H5" s="17"/>
      <c r="I5" s="130" t="s">
        <v>4</v>
      </c>
      <c r="J5" s="130"/>
      <c r="K5" s="130"/>
    </row>
    <row r="6" spans="1:11" ht="18.899999999999999" customHeight="1" x14ac:dyDescent="0.6">
      <c r="A6" s="8"/>
      <c r="B6" s="8"/>
      <c r="C6" s="5"/>
      <c r="D6" s="5"/>
      <c r="E6" s="18" t="s">
        <v>5</v>
      </c>
      <c r="F6" s="19"/>
      <c r="G6" s="18" t="s">
        <v>6</v>
      </c>
      <c r="H6" s="19"/>
      <c r="I6" s="18" t="s">
        <v>5</v>
      </c>
      <c r="J6" s="19"/>
      <c r="K6" s="18" t="s">
        <v>6</v>
      </c>
    </row>
    <row r="7" spans="1:11" s="4" customFormat="1" ht="18.899999999999999" customHeight="1" x14ac:dyDescent="0.6">
      <c r="C7" s="20" t="s">
        <v>7</v>
      </c>
      <c r="D7" s="21"/>
      <c r="E7" s="22" t="s">
        <v>8</v>
      </c>
      <c r="F7" s="23"/>
      <c r="G7" s="22" t="s">
        <v>8</v>
      </c>
      <c r="H7" s="23"/>
      <c r="I7" s="22" t="s">
        <v>8</v>
      </c>
      <c r="J7" s="23"/>
      <c r="K7" s="22" t="s">
        <v>8</v>
      </c>
    </row>
    <row r="8" spans="1:11" ht="8.1" customHeight="1" x14ac:dyDescent="0.6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 s="28" customFormat="1" ht="18.899999999999999" customHeight="1" x14ac:dyDescent="0.6">
      <c r="A9" s="4" t="s">
        <v>9</v>
      </c>
      <c r="B9" s="4"/>
      <c r="C9" s="24"/>
      <c r="D9" s="24"/>
      <c r="E9" s="25"/>
      <c r="F9" s="26"/>
      <c r="G9" s="25"/>
      <c r="H9" s="26"/>
      <c r="I9" s="27"/>
      <c r="J9" s="26"/>
      <c r="K9" s="27"/>
    </row>
    <row r="10" spans="1:11" s="28" customFormat="1" ht="8.1" customHeight="1" x14ac:dyDescent="0.6">
      <c r="A10" s="4"/>
      <c r="B10" s="4"/>
      <c r="C10" s="24"/>
      <c r="D10" s="24"/>
      <c r="E10" s="25"/>
      <c r="F10" s="26"/>
      <c r="G10" s="25"/>
      <c r="H10" s="26"/>
      <c r="I10" s="27"/>
      <c r="J10" s="26"/>
      <c r="K10" s="27"/>
    </row>
    <row r="11" spans="1:11" s="28" customFormat="1" ht="18.899999999999999" customHeight="1" x14ac:dyDescent="0.6">
      <c r="A11" s="4" t="s">
        <v>10</v>
      </c>
      <c r="B11" s="4"/>
      <c r="C11" s="24"/>
      <c r="D11" s="24"/>
      <c r="E11" s="25"/>
      <c r="F11" s="26"/>
      <c r="G11" s="25"/>
      <c r="H11" s="26"/>
      <c r="I11" s="27"/>
      <c r="J11" s="26"/>
      <c r="K11" s="27"/>
    </row>
    <row r="12" spans="1:11" s="28" customFormat="1" ht="8.1" customHeight="1" x14ac:dyDescent="0.6">
      <c r="A12" s="4"/>
      <c r="B12" s="4"/>
      <c r="C12" s="24"/>
      <c r="D12" s="24"/>
      <c r="E12" s="25"/>
      <c r="F12" s="26"/>
      <c r="G12" s="25"/>
      <c r="H12" s="26"/>
      <c r="I12" s="27"/>
      <c r="J12" s="26"/>
      <c r="K12" s="27"/>
    </row>
    <row r="13" spans="1:11" s="28" customFormat="1" ht="18.899999999999999" customHeight="1" x14ac:dyDescent="0.6">
      <c r="A13" s="29" t="s">
        <v>11</v>
      </c>
      <c r="B13" s="29"/>
      <c r="C13" s="24">
        <v>11</v>
      </c>
      <c r="D13" s="24"/>
      <c r="E13" s="27">
        <v>191924</v>
      </c>
      <c r="F13" s="30"/>
      <c r="G13" s="27">
        <v>285522</v>
      </c>
      <c r="H13" s="30"/>
      <c r="I13" s="27">
        <v>5464</v>
      </c>
      <c r="J13" s="30"/>
      <c r="K13" s="27">
        <v>3254</v>
      </c>
    </row>
    <row r="14" spans="1:11" s="28" customFormat="1" ht="18.899999999999999" customHeight="1" x14ac:dyDescent="0.6">
      <c r="A14" s="29" t="s">
        <v>12</v>
      </c>
      <c r="B14" s="29"/>
      <c r="C14" s="24">
        <v>13</v>
      </c>
      <c r="D14" s="24"/>
      <c r="E14" s="27">
        <v>309932</v>
      </c>
      <c r="F14" s="30"/>
      <c r="G14" s="27">
        <v>481561</v>
      </c>
      <c r="H14" s="30"/>
      <c r="I14" s="27">
        <f>311088-1061</f>
        <v>310027</v>
      </c>
      <c r="J14" s="30"/>
      <c r="K14" s="27">
        <v>211590</v>
      </c>
    </row>
    <row r="15" spans="1:11" s="28" customFormat="1" ht="18.899999999999999" customHeight="1" x14ac:dyDescent="0.6">
      <c r="A15" s="29" t="s">
        <v>13</v>
      </c>
      <c r="B15" s="29"/>
      <c r="C15" s="24">
        <v>29.1</v>
      </c>
      <c r="D15" s="24"/>
      <c r="E15" s="27">
        <f>138879-3040</f>
        <v>135839</v>
      </c>
      <c r="F15" s="30"/>
      <c r="G15" s="27">
        <v>196184</v>
      </c>
      <c r="H15" s="30"/>
      <c r="I15" s="27">
        <v>0</v>
      </c>
      <c r="J15" s="30"/>
      <c r="K15" s="27">
        <v>0</v>
      </c>
    </row>
    <row r="16" spans="1:11" s="28" customFormat="1" ht="18.899999999999999" customHeight="1" x14ac:dyDescent="0.6">
      <c r="A16" s="29" t="s">
        <v>14</v>
      </c>
      <c r="B16" s="29"/>
      <c r="C16" s="24">
        <v>15</v>
      </c>
      <c r="D16" s="24"/>
      <c r="E16" s="27">
        <f>60112-2816-521</f>
        <v>56775</v>
      </c>
      <c r="F16" s="30"/>
      <c r="G16" s="27">
        <v>91131</v>
      </c>
      <c r="H16" s="30"/>
      <c r="I16" s="27">
        <v>0</v>
      </c>
      <c r="J16" s="30"/>
      <c r="K16" s="27">
        <v>0</v>
      </c>
    </row>
    <row r="17" spans="1:12" s="28" customFormat="1" ht="18.899999999999999" customHeight="1" x14ac:dyDescent="0.6">
      <c r="A17" s="7" t="s">
        <v>15</v>
      </c>
      <c r="B17" s="7"/>
      <c r="C17" s="31">
        <v>35.299999999999997</v>
      </c>
      <c r="D17" s="24"/>
      <c r="E17" s="27">
        <v>0</v>
      </c>
      <c r="F17" s="30"/>
      <c r="G17" s="27">
        <v>17674</v>
      </c>
      <c r="H17" s="30"/>
      <c r="I17" s="27">
        <v>40936</v>
      </c>
      <c r="J17" s="30"/>
      <c r="K17" s="27">
        <v>58635</v>
      </c>
    </row>
    <row r="18" spans="1:12" s="28" customFormat="1" ht="18.899999999999999" customHeight="1" x14ac:dyDescent="0.6">
      <c r="A18" s="7" t="s">
        <v>16</v>
      </c>
      <c r="B18" s="7"/>
      <c r="C18" s="31"/>
      <c r="D18" s="24"/>
      <c r="E18" s="27">
        <f>24270-11646</f>
        <v>12624</v>
      </c>
      <c r="F18" s="30"/>
      <c r="G18" s="27">
        <v>24624</v>
      </c>
      <c r="H18" s="30"/>
      <c r="I18" s="27">
        <v>0</v>
      </c>
      <c r="J18" s="30"/>
      <c r="K18" s="27">
        <v>0</v>
      </c>
    </row>
    <row r="19" spans="1:12" s="28" customFormat="1" ht="18.899999999999999" customHeight="1" x14ac:dyDescent="0.6">
      <c r="A19" s="7" t="s">
        <v>17</v>
      </c>
      <c r="B19" s="7"/>
      <c r="C19" s="31"/>
      <c r="D19" s="24"/>
      <c r="E19" s="27">
        <v>28</v>
      </c>
      <c r="F19" s="30"/>
      <c r="G19" s="27">
        <v>52</v>
      </c>
      <c r="H19" s="30"/>
      <c r="I19" s="27">
        <v>0</v>
      </c>
      <c r="J19" s="30"/>
      <c r="K19" s="27">
        <v>0</v>
      </c>
    </row>
    <row r="20" spans="1:12" s="28" customFormat="1" ht="18.899999999999999" customHeight="1" x14ac:dyDescent="0.6">
      <c r="A20" s="29" t="s">
        <v>18</v>
      </c>
      <c r="B20" s="29"/>
      <c r="C20" s="24" t="s">
        <v>19</v>
      </c>
      <c r="D20" s="24"/>
      <c r="E20" s="27">
        <v>0</v>
      </c>
      <c r="F20" s="30"/>
      <c r="G20" s="27">
        <v>20000</v>
      </c>
      <c r="H20" s="30"/>
      <c r="I20" s="27">
        <v>0</v>
      </c>
      <c r="J20" s="30"/>
      <c r="K20" s="27">
        <v>0</v>
      </c>
    </row>
    <row r="21" spans="1:12" s="28" customFormat="1" ht="18.899999999999999" customHeight="1" x14ac:dyDescent="0.6">
      <c r="A21" s="29" t="s">
        <v>20</v>
      </c>
      <c r="B21" s="29"/>
      <c r="C21" s="24" t="s">
        <v>19</v>
      </c>
      <c r="D21" s="24"/>
      <c r="E21" s="27">
        <v>0</v>
      </c>
      <c r="F21" s="30"/>
      <c r="G21" s="27">
        <v>145435</v>
      </c>
      <c r="H21" s="30"/>
      <c r="I21" s="27">
        <v>0</v>
      </c>
      <c r="J21" s="30"/>
      <c r="K21" s="27">
        <v>145435</v>
      </c>
    </row>
    <row r="22" spans="1:12" s="28" customFormat="1" ht="18.899999999999999" customHeight="1" x14ac:dyDescent="0.6">
      <c r="A22" s="29" t="s">
        <v>21</v>
      </c>
      <c r="B22" s="29"/>
      <c r="C22" s="24">
        <v>16</v>
      </c>
      <c r="D22" s="24"/>
      <c r="E22" s="32">
        <f>98380-3499</f>
        <v>94881</v>
      </c>
      <c r="F22" s="30"/>
      <c r="G22" s="32">
        <v>193759</v>
      </c>
      <c r="H22" s="30"/>
      <c r="I22" s="32">
        <f>24008-662</f>
        <v>23346</v>
      </c>
      <c r="J22" s="30"/>
      <c r="K22" s="32">
        <v>8381</v>
      </c>
    </row>
    <row r="23" spans="1:12" s="28" customFormat="1" ht="8.1" customHeight="1" x14ac:dyDescent="0.6">
      <c r="A23" s="4"/>
      <c r="B23" s="4"/>
      <c r="C23" s="24"/>
      <c r="D23" s="24"/>
      <c r="E23" s="25"/>
      <c r="F23" s="26"/>
      <c r="G23" s="25"/>
      <c r="H23" s="26"/>
      <c r="I23" s="25"/>
      <c r="J23" s="26"/>
      <c r="K23" s="25"/>
    </row>
    <row r="24" spans="1:12" s="28" customFormat="1" ht="18.899999999999999" customHeight="1" x14ac:dyDescent="0.6">
      <c r="A24" s="8" t="s">
        <v>22</v>
      </c>
      <c r="B24" s="8"/>
      <c r="C24" s="24"/>
      <c r="D24" s="24"/>
      <c r="E24" s="33">
        <f>SUM(E13:E22)</f>
        <v>802003</v>
      </c>
      <c r="F24" s="26"/>
      <c r="G24" s="33">
        <f>SUM(G13:G22)</f>
        <v>1455942</v>
      </c>
      <c r="H24" s="26"/>
      <c r="I24" s="33">
        <f>SUM(I13:I22)</f>
        <v>379773</v>
      </c>
      <c r="J24" s="26"/>
      <c r="K24" s="33">
        <f>SUM(K13:K22)</f>
        <v>427295</v>
      </c>
    </row>
    <row r="25" spans="1:12" s="28" customFormat="1" ht="8.1" customHeight="1" x14ac:dyDescent="0.6">
      <c r="A25" s="29"/>
      <c r="B25" s="29"/>
      <c r="C25" s="24"/>
      <c r="D25" s="24"/>
      <c r="E25" s="25"/>
      <c r="F25" s="26"/>
      <c r="G25" s="25"/>
      <c r="H25" s="26"/>
      <c r="I25" s="25"/>
      <c r="J25" s="26"/>
      <c r="K25" s="25"/>
    </row>
    <row r="26" spans="1:12" s="28" customFormat="1" ht="18.899999999999999" customHeight="1" x14ac:dyDescent="0.6">
      <c r="A26" s="8" t="s">
        <v>23</v>
      </c>
      <c r="B26" s="8"/>
      <c r="C26" s="24"/>
      <c r="D26" s="24"/>
      <c r="E26" s="25"/>
      <c r="F26" s="26"/>
      <c r="G26" s="25"/>
      <c r="H26" s="26"/>
      <c r="I26" s="25"/>
      <c r="J26" s="26"/>
      <c r="K26" s="25"/>
    </row>
    <row r="27" spans="1:12" s="28" customFormat="1" ht="8.1" customHeight="1" x14ac:dyDescent="0.6">
      <c r="A27" s="4"/>
      <c r="B27" s="4"/>
      <c r="C27" s="24"/>
      <c r="D27" s="24"/>
      <c r="E27" s="25"/>
      <c r="F27" s="26"/>
      <c r="G27" s="25"/>
      <c r="H27" s="26"/>
      <c r="I27" s="25"/>
      <c r="J27" s="26"/>
      <c r="K27" s="25"/>
    </row>
    <row r="28" spans="1:12" s="28" customFormat="1" ht="18.899999999999999" customHeight="1" x14ac:dyDescent="0.6">
      <c r="A28" s="29" t="s">
        <v>24</v>
      </c>
      <c r="B28" s="29"/>
      <c r="C28" s="24">
        <v>12</v>
      </c>
      <c r="D28" s="24"/>
      <c r="E28" s="27">
        <v>390422</v>
      </c>
      <c r="F28" s="30"/>
      <c r="G28" s="27">
        <v>375372</v>
      </c>
      <c r="H28" s="30"/>
      <c r="I28" s="27">
        <v>0</v>
      </c>
      <c r="J28" s="30"/>
      <c r="K28" s="27">
        <v>0</v>
      </c>
    </row>
    <row r="29" spans="1:12" s="28" customFormat="1" ht="18.899999999999999" customHeight="1" x14ac:dyDescent="0.6">
      <c r="A29" s="29" t="s">
        <v>25</v>
      </c>
      <c r="B29" s="29"/>
      <c r="C29" s="24">
        <v>13</v>
      </c>
      <c r="D29" s="24"/>
      <c r="E29" s="27">
        <f>532629+555</f>
        <v>533184</v>
      </c>
      <c r="F29" s="30"/>
      <c r="G29" s="27">
        <v>21670</v>
      </c>
      <c r="H29" s="30"/>
      <c r="I29" s="27">
        <v>1061</v>
      </c>
      <c r="J29" s="30"/>
      <c r="K29" s="27">
        <v>0</v>
      </c>
    </row>
    <row r="30" spans="1:12" s="28" customFormat="1" ht="18.600000000000001" x14ac:dyDescent="0.6">
      <c r="A30" s="29" t="s">
        <v>26</v>
      </c>
      <c r="B30" s="29"/>
      <c r="C30" s="34">
        <v>17.100000000000001</v>
      </c>
      <c r="D30" s="24"/>
      <c r="E30" s="27">
        <v>0</v>
      </c>
      <c r="F30" s="26"/>
      <c r="G30" s="27">
        <v>0</v>
      </c>
      <c r="H30" s="26"/>
      <c r="I30" s="27">
        <v>4093001</v>
      </c>
      <c r="J30" s="26"/>
      <c r="K30" s="27">
        <v>4093001</v>
      </c>
      <c r="L30" s="118"/>
    </row>
    <row r="31" spans="1:12" s="28" customFormat="1" ht="18.899999999999999" customHeight="1" x14ac:dyDescent="0.6">
      <c r="A31" s="29" t="s">
        <v>27</v>
      </c>
      <c r="B31" s="29"/>
      <c r="C31" s="34">
        <v>17.2</v>
      </c>
      <c r="D31" s="24"/>
      <c r="E31" s="27">
        <v>1068053</v>
      </c>
      <c r="F31" s="26"/>
      <c r="G31" s="27">
        <v>1080583</v>
      </c>
      <c r="H31" s="26"/>
      <c r="I31" s="27">
        <v>0</v>
      </c>
      <c r="J31" s="26"/>
      <c r="K31" s="27">
        <v>0</v>
      </c>
    </row>
    <row r="32" spans="1:12" s="28" customFormat="1" ht="18.899999999999999" customHeight="1" x14ac:dyDescent="0.6">
      <c r="A32" s="29" t="s">
        <v>28</v>
      </c>
      <c r="B32" s="29"/>
    </row>
    <row r="33" spans="1:12" s="28" customFormat="1" ht="18.899999999999999" customHeight="1" x14ac:dyDescent="0.6">
      <c r="A33" s="29"/>
      <c r="B33" s="29" t="s">
        <v>29</v>
      </c>
      <c r="C33" s="34">
        <v>17.100000000000001</v>
      </c>
      <c r="D33" s="24"/>
      <c r="E33" s="27">
        <v>474699</v>
      </c>
      <c r="F33" s="26"/>
      <c r="G33" s="27">
        <v>0</v>
      </c>
      <c r="H33" s="26"/>
      <c r="I33" s="27">
        <v>0</v>
      </c>
      <c r="J33" s="26"/>
      <c r="K33" s="27">
        <v>0</v>
      </c>
    </row>
    <row r="34" spans="1:12" s="28" customFormat="1" ht="18.899999999999999" customHeight="1" x14ac:dyDescent="0.6">
      <c r="A34" s="29" t="s">
        <v>30</v>
      </c>
      <c r="B34" s="29"/>
      <c r="C34" s="24">
        <v>35.4</v>
      </c>
      <c r="D34" s="24"/>
      <c r="E34" s="27">
        <v>8311</v>
      </c>
      <c r="F34" s="26"/>
      <c r="G34" s="27">
        <v>0</v>
      </c>
      <c r="H34" s="26"/>
      <c r="I34" s="27">
        <v>1494083</v>
      </c>
      <c r="J34" s="26"/>
      <c r="K34" s="27">
        <v>1693263</v>
      </c>
      <c r="L34" s="118"/>
    </row>
    <row r="35" spans="1:12" s="28" customFormat="1" ht="18.899999999999999" customHeight="1" x14ac:dyDescent="0.6">
      <c r="A35" s="29" t="s">
        <v>31</v>
      </c>
      <c r="B35" s="29"/>
      <c r="C35" s="35">
        <v>18</v>
      </c>
      <c r="D35" s="24"/>
      <c r="E35" s="27">
        <f>75836-11733</f>
        <v>64103</v>
      </c>
      <c r="F35" s="26"/>
      <c r="G35" s="27">
        <v>56683</v>
      </c>
      <c r="H35" s="26"/>
      <c r="I35" s="27">
        <v>0</v>
      </c>
      <c r="J35" s="26"/>
      <c r="K35" s="27">
        <v>0</v>
      </c>
    </row>
    <row r="36" spans="1:12" s="28" customFormat="1" ht="18.899999999999999" customHeight="1" x14ac:dyDescent="0.6">
      <c r="A36" s="36" t="s">
        <v>32</v>
      </c>
      <c r="B36" s="29"/>
      <c r="C36" s="35">
        <v>19</v>
      </c>
      <c r="D36" s="24"/>
      <c r="E36" s="27">
        <f>3225269-665-14</f>
        <v>3224590</v>
      </c>
      <c r="F36" s="26"/>
      <c r="G36" s="27">
        <v>5483703</v>
      </c>
      <c r="H36" s="26"/>
      <c r="I36" s="27">
        <v>9997</v>
      </c>
      <c r="J36" s="26"/>
      <c r="K36" s="27">
        <v>7985</v>
      </c>
    </row>
    <row r="37" spans="1:12" s="28" customFormat="1" ht="18.899999999999999" customHeight="1" x14ac:dyDescent="0.6">
      <c r="A37" s="36" t="s">
        <v>33</v>
      </c>
      <c r="B37" s="29"/>
      <c r="C37" s="34">
        <v>20.100000000000001</v>
      </c>
      <c r="D37" s="24"/>
      <c r="E37" s="27">
        <v>99724</v>
      </c>
      <c r="F37" s="26"/>
      <c r="G37" s="27">
        <v>125806</v>
      </c>
      <c r="H37" s="26"/>
      <c r="I37" s="27">
        <v>7617</v>
      </c>
      <c r="J37" s="26"/>
      <c r="K37" s="27">
        <v>10274</v>
      </c>
    </row>
    <row r="38" spans="1:12" s="28" customFormat="1" ht="18.899999999999999" customHeight="1" x14ac:dyDescent="0.6">
      <c r="A38" s="29" t="s">
        <v>34</v>
      </c>
      <c r="B38" s="29"/>
      <c r="C38" s="35">
        <v>21</v>
      </c>
      <c r="D38" s="24"/>
      <c r="E38" s="27">
        <v>498933</v>
      </c>
      <c r="F38" s="26"/>
      <c r="G38" s="27">
        <v>581432</v>
      </c>
      <c r="H38" s="26"/>
      <c r="I38" s="27">
        <v>149</v>
      </c>
      <c r="J38" s="26"/>
      <c r="K38" s="27">
        <v>170</v>
      </c>
    </row>
    <row r="39" spans="1:12" s="28" customFormat="1" ht="18.899999999999999" customHeight="1" x14ac:dyDescent="0.6">
      <c r="A39" s="29" t="s">
        <v>35</v>
      </c>
      <c r="B39" s="29"/>
      <c r="C39" s="35">
        <v>33</v>
      </c>
      <c r="D39" s="24"/>
      <c r="E39" s="27">
        <f>10209</f>
        <v>10209</v>
      </c>
      <c r="F39" s="26"/>
      <c r="G39" s="27">
        <v>7513</v>
      </c>
      <c r="H39" s="26"/>
      <c r="I39" s="27">
        <f>1765</f>
        <v>1765</v>
      </c>
      <c r="J39" s="26"/>
      <c r="K39" s="27">
        <v>1235</v>
      </c>
    </row>
    <row r="40" spans="1:12" s="28" customFormat="1" ht="18.899999999999999" customHeight="1" x14ac:dyDescent="0.6">
      <c r="A40" s="29" t="s">
        <v>20</v>
      </c>
      <c r="B40" s="29"/>
      <c r="C40" s="24" t="s">
        <v>19</v>
      </c>
      <c r="D40" s="24"/>
      <c r="E40" s="27">
        <v>145435</v>
      </c>
      <c r="F40" s="30"/>
      <c r="G40" s="27">
        <v>0</v>
      </c>
      <c r="H40" s="30"/>
      <c r="I40" s="27">
        <v>145435</v>
      </c>
      <c r="J40" s="30"/>
      <c r="K40" s="27">
        <v>0</v>
      </c>
    </row>
    <row r="41" spans="1:12" s="28" customFormat="1" ht="18.899999999999999" customHeight="1" x14ac:dyDescent="0.6">
      <c r="A41" s="7" t="s">
        <v>36</v>
      </c>
      <c r="B41" s="7"/>
      <c r="C41" s="35"/>
      <c r="D41" s="24"/>
      <c r="E41" s="32">
        <v>148712</v>
      </c>
      <c r="F41" s="26"/>
      <c r="G41" s="32">
        <v>49195</v>
      </c>
      <c r="H41" s="26"/>
      <c r="I41" s="32">
        <v>1534</v>
      </c>
      <c r="J41" s="26"/>
      <c r="K41" s="32">
        <v>2030</v>
      </c>
    </row>
    <row r="42" spans="1:12" s="28" customFormat="1" ht="8.1" customHeight="1" x14ac:dyDescent="0.6">
      <c r="A42" s="4"/>
      <c r="B42" s="4"/>
      <c r="C42" s="24"/>
      <c r="D42" s="24"/>
      <c r="E42" s="25"/>
      <c r="F42" s="26"/>
      <c r="G42" s="25"/>
      <c r="H42" s="26"/>
      <c r="I42" s="25"/>
      <c r="J42" s="26"/>
      <c r="K42" s="25"/>
    </row>
    <row r="43" spans="1:12" s="28" customFormat="1" ht="18.899999999999999" customHeight="1" x14ac:dyDescent="0.6">
      <c r="A43" s="4" t="s">
        <v>37</v>
      </c>
      <c r="B43" s="4"/>
      <c r="C43" s="24"/>
      <c r="D43" s="24"/>
      <c r="E43" s="33">
        <f>SUM(E28:E42)</f>
        <v>6666375</v>
      </c>
      <c r="F43" s="26"/>
      <c r="G43" s="33">
        <f>SUM(G28:G42)</f>
        <v>7781957</v>
      </c>
      <c r="H43" s="26"/>
      <c r="I43" s="33">
        <f>SUM(I28:I42)</f>
        <v>5754642</v>
      </c>
      <c r="J43" s="26"/>
      <c r="K43" s="33">
        <f>SUM(K28:K42)</f>
        <v>5807958</v>
      </c>
    </row>
    <row r="44" spans="1:12" s="28" customFormat="1" ht="8.1" customHeight="1" x14ac:dyDescent="0.6">
      <c r="A44" s="4"/>
      <c r="B44" s="4"/>
      <c r="C44" s="24"/>
      <c r="D44" s="24"/>
      <c r="E44" s="25"/>
      <c r="F44" s="26"/>
      <c r="G44" s="25"/>
      <c r="H44" s="26"/>
      <c r="I44" s="25"/>
      <c r="J44" s="26"/>
      <c r="K44" s="25"/>
    </row>
    <row r="45" spans="1:12" s="28" customFormat="1" ht="18.899999999999999" customHeight="1" thickBot="1" x14ac:dyDescent="0.65">
      <c r="A45" s="4" t="s">
        <v>38</v>
      </c>
      <c r="B45" s="4"/>
      <c r="C45" s="24"/>
      <c r="D45" s="24"/>
      <c r="E45" s="37">
        <f>SUM(E24,E43)</f>
        <v>7468378</v>
      </c>
      <c r="F45" s="30"/>
      <c r="G45" s="37">
        <f>SUM(G24,G43)</f>
        <v>9237899</v>
      </c>
      <c r="H45" s="30"/>
      <c r="I45" s="37">
        <f>SUM(I24,I43)</f>
        <v>6134415</v>
      </c>
      <c r="J45" s="30"/>
      <c r="K45" s="37">
        <f>SUM(K24,K43)</f>
        <v>6235253</v>
      </c>
    </row>
    <row r="46" spans="1:12" ht="20.399999999999999" thickTop="1" x14ac:dyDescent="0.6">
      <c r="A46" s="4"/>
      <c r="B46" s="4"/>
      <c r="C46" s="24"/>
      <c r="D46" s="24"/>
      <c r="E46" s="27"/>
      <c r="F46" s="30"/>
      <c r="G46" s="27"/>
      <c r="H46" s="30"/>
      <c r="I46" s="27"/>
      <c r="J46" s="30"/>
      <c r="K46" s="27"/>
    </row>
    <row r="47" spans="1:12" ht="19.8" x14ac:dyDescent="0.6">
      <c r="A47" s="4"/>
      <c r="B47" s="4"/>
      <c r="C47" s="24"/>
      <c r="D47" s="24"/>
      <c r="E47" s="27"/>
      <c r="F47" s="30"/>
      <c r="G47" s="27"/>
      <c r="H47" s="30"/>
      <c r="I47" s="27"/>
      <c r="J47" s="30"/>
      <c r="K47" s="27"/>
    </row>
    <row r="48" spans="1:12" ht="18" customHeight="1" x14ac:dyDescent="0.6">
      <c r="A48" s="4"/>
      <c r="B48" s="4"/>
      <c r="C48" s="24"/>
      <c r="D48" s="24"/>
      <c r="E48" s="27"/>
      <c r="F48" s="30"/>
      <c r="G48" s="27"/>
      <c r="H48" s="30"/>
      <c r="I48" s="27"/>
      <c r="J48" s="30"/>
      <c r="K48" s="27"/>
    </row>
    <row r="49" spans="1:11" ht="18.899999999999999" customHeight="1" x14ac:dyDescent="0.6">
      <c r="A49" s="131" t="s">
        <v>39</v>
      </c>
      <c r="B49" s="131"/>
      <c r="C49" s="131"/>
      <c r="D49" s="131"/>
      <c r="E49" s="131"/>
      <c r="F49" s="131"/>
      <c r="G49" s="131"/>
      <c r="H49" s="131"/>
      <c r="I49" s="131"/>
      <c r="J49" s="131"/>
      <c r="K49" s="131"/>
    </row>
    <row r="50" spans="1:11" ht="18.899999999999999" customHeight="1" x14ac:dyDescent="0.6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</row>
    <row r="51" spans="1:11" ht="18.899999999999999" customHeight="1" x14ac:dyDescent="0.6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9.75" customHeight="1" x14ac:dyDescent="0.6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</row>
    <row r="53" spans="1:11" ht="21.9" customHeight="1" x14ac:dyDescent="0.6">
      <c r="A53" s="129" t="s">
        <v>40</v>
      </c>
      <c r="B53" s="129"/>
      <c r="C53" s="129"/>
      <c r="D53" s="129"/>
      <c r="E53" s="129"/>
      <c r="F53" s="129"/>
      <c r="G53" s="129"/>
      <c r="H53" s="129"/>
      <c r="I53" s="129"/>
      <c r="J53" s="129"/>
      <c r="K53" s="129"/>
    </row>
    <row r="54" spans="1:11" ht="18.899999999999999" customHeight="1" x14ac:dyDescent="0.6">
      <c r="A54" s="8" t="str">
        <f>A1</f>
        <v>บริษัท ไพร์ม โรด เพาเวอร์ จำกัด (มหาชน)</v>
      </c>
      <c r="B54" s="8"/>
      <c r="C54" s="5"/>
      <c r="D54" s="5"/>
      <c r="E54" s="9"/>
      <c r="F54" s="10"/>
      <c r="G54" s="9"/>
      <c r="H54" s="10"/>
      <c r="I54" s="38"/>
      <c r="J54" s="10"/>
      <c r="K54" s="38"/>
    </row>
    <row r="55" spans="1:11" ht="18.899999999999999" customHeight="1" x14ac:dyDescent="0.6">
      <c r="A55" s="8" t="s">
        <v>41</v>
      </c>
      <c r="B55" s="8"/>
      <c r="C55" s="5"/>
      <c r="D55" s="5"/>
      <c r="E55" s="9"/>
      <c r="F55" s="10"/>
      <c r="G55" s="9"/>
      <c r="H55" s="10"/>
      <c r="I55" s="9"/>
      <c r="J55" s="10"/>
      <c r="K55" s="9"/>
    </row>
    <row r="56" spans="1:11" ht="18.899999999999999" customHeight="1" x14ac:dyDescent="0.6">
      <c r="A56" s="12" t="str">
        <f>A3</f>
        <v>ณ วันที่ 31 ธันวาคม พ.ศ. 2567</v>
      </c>
      <c r="B56" s="12"/>
      <c r="C56" s="13"/>
      <c r="D56" s="13"/>
      <c r="E56" s="14"/>
      <c r="F56" s="15"/>
      <c r="G56" s="14"/>
      <c r="H56" s="15"/>
      <c r="I56" s="14"/>
      <c r="J56" s="15"/>
      <c r="K56" s="14"/>
    </row>
    <row r="57" spans="1:11" ht="18.600000000000001" customHeight="1" x14ac:dyDescent="0.6">
      <c r="A57" s="4"/>
      <c r="B57" s="4"/>
      <c r="C57" s="5"/>
      <c r="D57" s="5"/>
      <c r="E57" s="9"/>
      <c r="F57" s="10"/>
      <c r="G57" s="9"/>
      <c r="H57" s="10"/>
      <c r="I57" s="9"/>
      <c r="J57" s="10"/>
      <c r="K57" s="9"/>
    </row>
    <row r="58" spans="1:11" ht="18.600000000000001" customHeight="1" x14ac:dyDescent="0.6">
      <c r="A58" s="8"/>
      <c r="B58" s="8"/>
      <c r="C58" s="5"/>
      <c r="D58" s="5"/>
      <c r="E58" s="130" t="s">
        <v>3</v>
      </c>
      <c r="F58" s="130"/>
      <c r="G58" s="130"/>
      <c r="H58" s="17"/>
      <c r="I58" s="130" t="s">
        <v>4</v>
      </c>
      <c r="J58" s="130"/>
      <c r="K58" s="130"/>
    </row>
    <row r="59" spans="1:11" ht="18.600000000000001" customHeight="1" x14ac:dyDescent="0.6">
      <c r="A59" s="8"/>
      <c r="B59" s="8"/>
      <c r="C59" s="5"/>
      <c r="D59" s="5"/>
      <c r="E59" s="18" t="s">
        <v>5</v>
      </c>
      <c r="F59" s="19"/>
      <c r="G59" s="18" t="s">
        <v>6</v>
      </c>
      <c r="H59" s="19"/>
      <c r="I59" s="18" t="s">
        <v>5</v>
      </c>
      <c r="J59" s="19"/>
      <c r="K59" s="18" t="s">
        <v>6</v>
      </c>
    </row>
    <row r="60" spans="1:11" s="4" customFormat="1" ht="18.600000000000001" customHeight="1" x14ac:dyDescent="0.6">
      <c r="C60" s="20" t="s">
        <v>7</v>
      </c>
      <c r="D60" s="21"/>
      <c r="E60" s="22" t="s">
        <v>8</v>
      </c>
      <c r="F60" s="23"/>
      <c r="G60" s="22" t="s">
        <v>8</v>
      </c>
      <c r="H60" s="23"/>
      <c r="I60" s="22" t="s">
        <v>8</v>
      </c>
      <c r="J60" s="23"/>
      <c r="K60" s="22" t="s">
        <v>8</v>
      </c>
    </row>
    <row r="61" spans="1:11" ht="6" customHeight="1" x14ac:dyDescent="0.6">
      <c r="A61" s="4"/>
      <c r="B61" s="4"/>
      <c r="C61" s="21"/>
      <c r="D61" s="21"/>
      <c r="E61" s="19"/>
      <c r="F61" s="23"/>
      <c r="G61" s="19"/>
      <c r="H61" s="23"/>
      <c r="I61" s="19"/>
      <c r="J61" s="23"/>
      <c r="K61" s="19"/>
    </row>
    <row r="62" spans="1:11" s="28" customFormat="1" ht="18.600000000000001" customHeight="1" x14ac:dyDescent="0.6">
      <c r="A62" s="8" t="s">
        <v>42</v>
      </c>
      <c r="B62" s="8"/>
      <c r="C62" s="24"/>
      <c r="D62" s="24"/>
      <c r="E62" s="25"/>
      <c r="F62" s="26"/>
      <c r="G62" s="25"/>
      <c r="H62" s="26"/>
      <c r="I62" s="27"/>
      <c r="J62" s="26"/>
      <c r="K62" s="27"/>
    </row>
    <row r="63" spans="1:11" s="28" customFormat="1" ht="6" customHeight="1" x14ac:dyDescent="0.6">
      <c r="A63" s="4"/>
      <c r="B63" s="4"/>
      <c r="C63" s="24"/>
      <c r="D63" s="24"/>
      <c r="E63" s="25"/>
      <c r="F63" s="26"/>
      <c r="G63" s="25"/>
      <c r="H63" s="26"/>
      <c r="I63" s="27"/>
      <c r="J63" s="26"/>
      <c r="K63" s="27"/>
    </row>
    <row r="64" spans="1:11" s="28" customFormat="1" ht="18.600000000000001" customHeight="1" x14ac:dyDescent="0.6">
      <c r="A64" s="4" t="s">
        <v>43</v>
      </c>
      <c r="B64" s="4"/>
      <c r="C64" s="24"/>
      <c r="D64" s="24"/>
      <c r="E64" s="25"/>
      <c r="F64" s="26"/>
      <c r="G64" s="25"/>
      <c r="H64" s="26"/>
      <c r="I64" s="27"/>
      <c r="J64" s="26"/>
      <c r="K64" s="27"/>
    </row>
    <row r="65" spans="1:11" s="28" customFormat="1" ht="6" customHeight="1" x14ac:dyDescent="0.6">
      <c r="A65" s="4"/>
      <c r="B65" s="4"/>
      <c r="C65" s="24"/>
      <c r="D65" s="24"/>
      <c r="E65" s="25"/>
      <c r="F65" s="26"/>
      <c r="G65" s="25"/>
      <c r="H65" s="26"/>
      <c r="I65" s="27"/>
      <c r="J65" s="26"/>
      <c r="K65" s="27"/>
    </row>
    <row r="66" spans="1:11" s="28" customFormat="1" ht="18.600000000000001" customHeight="1" x14ac:dyDescent="0.6">
      <c r="A66" s="7" t="s">
        <v>265</v>
      </c>
      <c r="B66" s="7"/>
      <c r="C66" s="24"/>
      <c r="D66" s="24"/>
      <c r="E66" s="27">
        <v>9917</v>
      </c>
      <c r="F66" s="39"/>
      <c r="G66" s="27">
        <v>9934</v>
      </c>
      <c r="H66" s="39"/>
      <c r="I66" s="27">
        <v>0</v>
      </c>
      <c r="J66" s="39"/>
      <c r="K66" s="27">
        <v>0</v>
      </c>
    </row>
    <row r="67" spans="1:11" s="28" customFormat="1" ht="18.600000000000001" customHeight="1" x14ac:dyDescent="0.6">
      <c r="A67" s="7" t="s">
        <v>44</v>
      </c>
      <c r="B67" s="7"/>
      <c r="C67" s="24">
        <v>23</v>
      </c>
      <c r="D67" s="24"/>
      <c r="E67" s="27">
        <v>306466</v>
      </c>
      <c r="F67" s="39"/>
      <c r="G67" s="27">
        <v>420037</v>
      </c>
      <c r="H67" s="39"/>
      <c r="I67" s="27">
        <v>24157</v>
      </c>
      <c r="J67" s="39"/>
      <c r="K67" s="27">
        <v>26524</v>
      </c>
    </row>
    <row r="68" spans="1:11" s="28" customFormat="1" ht="18.600000000000001" customHeight="1" x14ac:dyDescent="0.6">
      <c r="A68" s="7" t="s">
        <v>45</v>
      </c>
      <c r="B68" s="7"/>
      <c r="C68" s="24">
        <v>29.2</v>
      </c>
      <c r="D68" s="24"/>
      <c r="E68" s="27">
        <f>100655-5954</f>
        <v>94701</v>
      </c>
      <c r="F68" s="39"/>
      <c r="G68" s="27">
        <v>45159</v>
      </c>
      <c r="H68" s="39"/>
      <c r="I68" s="27">
        <v>0</v>
      </c>
      <c r="J68" s="39"/>
      <c r="K68" s="27">
        <v>0</v>
      </c>
    </row>
    <row r="69" spans="1:11" s="28" customFormat="1" ht="18.600000000000001" customHeight="1" x14ac:dyDescent="0.6">
      <c r="A69" s="7" t="s">
        <v>46</v>
      </c>
      <c r="B69" s="7"/>
      <c r="C69" s="24"/>
      <c r="D69" s="24"/>
      <c r="E69" s="27"/>
      <c r="F69" s="39"/>
      <c r="G69" s="27"/>
      <c r="H69" s="39"/>
      <c r="I69" s="27"/>
      <c r="J69" s="39"/>
      <c r="K69" s="27"/>
    </row>
    <row r="70" spans="1:11" s="28" customFormat="1" ht="18.600000000000001" customHeight="1" x14ac:dyDescent="0.6">
      <c r="A70" s="7" t="s">
        <v>47</v>
      </c>
      <c r="B70" s="7"/>
      <c r="C70" s="24">
        <v>24</v>
      </c>
      <c r="D70" s="24"/>
      <c r="E70" s="27">
        <v>4498</v>
      </c>
      <c r="F70" s="39"/>
      <c r="G70" s="27">
        <v>4294</v>
      </c>
      <c r="H70" s="39"/>
      <c r="I70" s="27">
        <v>0</v>
      </c>
      <c r="J70" s="39"/>
      <c r="K70" s="27">
        <v>0</v>
      </c>
    </row>
    <row r="71" spans="1:11" s="28" customFormat="1" ht="18.600000000000001" customHeight="1" x14ac:dyDescent="0.6">
      <c r="A71" s="7" t="s">
        <v>48</v>
      </c>
      <c r="B71" s="7"/>
      <c r="C71" s="24"/>
      <c r="D71" s="24"/>
      <c r="E71" s="27"/>
      <c r="F71" s="27"/>
      <c r="G71" s="27"/>
      <c r="H71" s="27"/>
      <c r="I71" s="27"/>
      <c r="J71" s="27"/>
      <c r="K71" s="27"/>
    </row>
    <row r="72" spans="1:11" s="28" customFormat="1" ht="18.600000000000001" customHeight="1" x14ac:dyDescent="0.6">
      <c r="A72" s="40" t="s">
        <v>49</v>
      </c>
      <c r="B72" s="7" t="s">
        <v>50</v>
      </c>
      <c r="C72" s="24">
        <v>25</v>
      </c>
      <c r="D72" s="24"/>
      <c r="E72" s="27">
        <f>216418-1272</f>
        <v>215146</v>
      </c>
      <c r="F72" s="27"/>
      <c r="G72" s="27">
        <v>573324</v>
      </c>
      <c r="H72" s="27"/>
      <c r="I72" s="27">
        <v>0</v>
      </c>
      <c r="J72" s="27"/>
      <c r="K72" s="27">
        <v>0</v>
      </c>
    </row>
    <row r="73" spans="1:11" s="28" customFormat="1" ht="18.600000000000001" customHeight="1" x14ac:dyDescent="0.6">
      <c r="A73" s="7" t="s">
        <v>51</v>
      </c>
      <c r="B73" s="7"/>
      <c r="C73" s="24">
        <v>26.1</v>
      </c>
      <c r="D73" s="24"/>
      <c r="E73" s="27">
        <v>32226</v>
      </c>
      <c r="F73" s="27"/>
      <c r="G73" s="27">
        <v>7553</v>
      </c>
      <c r="H73" s="27"/>
      <c r="I73" s="27">
        <v>0</v>
      </c>
      <c r="J73" s="27"/>
      <c r="K73" s="27">
        <v>0</v>
      </c>
    </row>
    <row r="74" spans="1:11" s="28" customFormat="1" ht="18.600000000000001" customHeight="1" x14ac:dyDescent="0.6">
      <c r="A74" s="7" t="s">
        <v>52</v>
      </c>
      <c r="B74" s="7"/>
      <c r="C74" s="24">
        <v>27</v>
      </c>
      <c r="D74" s="24"/>
      <c r="E74" s="27">
        <v>2045462</v>
      </c>
      <c r="F74" s="27"/>
      <c r="G74" s="27">
        <v>0</v>
      </c>
      <c r="H74" s="27"/>
      <c r="I74" s="27">
        <v>2045462</v>
      </c>
      <c r="J74" s="27"/>
      <c r="K74" s="27">
        <v>0</v>
      </c>
    </row>
    <row r="75" spans="1:11" s="28" customFormat="1" ht="18.600000000000001" customHeight="1" x14ac:dyDescent="0.6">
      <c r="A75" s="7" t="s">
        <v>266</v>
      </c>
      <c r="B75" s="7"/>
      <c r="C75" s="24">
        <v>26.2</v>
      </c>
      <c r="D75" s="24"/>
      <c r="E75" s="27">
        <v>84700</v>
      </c>
      <c r="F75" s="27"/>
      <c r="G75" s="27">
        <v>45000</v>
      </c>
      <c r="H75" s="27"/>
      <c r="I75" s="27">
        <v>0</v>
      </c>
      <c r="J75" s="27"/>
      <c r="K75" s="27">
        <v>0</v>
      </c>
    </row>
    <row r="76" spans="1:11" s="28" customFormat="1" ht="18.600000000000001" customHeight="1" x14ac:dyDescent="0.6">
      <c r="A76" s="7" t="s">
        <v>53</v>
      </c>
      <c r="B76" s="7"/>
      <c r="C76" s="24"/>
      <c r="D76" s="24"/>
      <c r="E76" s="27">
        <v>0</v>
      </c>
      <c r="F76" s="27"/>
      <c r="G76" s="27">
        <v>42973</v>
      </c>
      <c r="H76" s="27"/>
      <c r="I76" s="27">
        <v>0</v>
      </c>
      <c r="J76" s="27"/>
      <c r="K76" s="27">
        <v>42973</v>
      </c>
    </row>
    <row r="77" spans="1:11" s="28" customFormat="1" ht="18.600000000000001" customHeight="1" x14ac:dyDescent="0.6">
      <c r="A77" s="7" t="s">
        <v>54</v>
      </c>
      <c r="B77" s="41"/>
      <c r="C77" s="35" t="s">
        <v>55</v>
      </c>
      <c r="D77" s="7"/>
      <c r="E77" s="27">
        <v>9227</v>
      </c>
      <c r="F77" s="27"/>
      <c r="G77" s="27">
        <v>10657</v>
      </c>
      <c r="H77" s="27"/>
      <c r="I77" s="27">
        <v>3615</v>
      </c>
      <c r="J77" s="27"/>
      <c r="K77" s="27">
        <v>4772</v>
      </c>
    </row>
    <row r="78" spans="1:11" s="28" customFormat="1" ht="18.600000000000001" customHeight="1" x14ac:dyDescent="0.6">
      <c r="A78" s="7" t="s">
        <v>56</v>
      </c>
      <c r="B78" s="41"/>
      <c r="C78" s="24">
        <v>35.5</v>
      </c>
      <c r="D78" s="7"/>
      <c r="E78" s="27">
        <v>0</v>
      </c>
      <c r="F78" s="27"/>
      <c r="G78" s="27">
        <v>9362</v>
      </c>
      <c r="H78" s="27"/>
      <c r="I78" s="27">
        <v>0</v>
      </c>
      <c r="J78" s="27"/>
      <c r="K78" s="27">
        <v>0</v>
      </c>
    </row>
    <row r="79" spans="1:11" s="28" customFormat="1" ht="18.600000000000001" customHeight="1" x14ac:dyDescent="0.6">
      <c r="A79" s="7" t="s">
        <v>57</v>
      </c>
      <c r="B79" s="41"/>
      <c r="C79" s="24">
        <v>26.3</v>
      </c>
      <c r="D79" s="7"/>
      <c r="E79" s="27">
        <v>70000</v>
      </c>
      <c r="F79" s="27"/>
      <c r="G79" s="27">
        <v>100000</v>
      </c>
      <c r="H79" s="27"/>
      <c r="I79" s="27">
        <v>70000</v>
      </c>
      <c r="J79" s="27"/>
      <c r="K79" s="27">
        <v>100000</v>
      </c>
    </row>
    <row r="80" spans="1:11" s="28" customFormat="1" ht="18.600000000000001" customHeight="1" x14ac:dyDescent="0.6">
      <c r="A80" s="7" t="s">
        <v>58</v>
      </c>
      <c r="B80" s="7"/>
      <c r="C80" s="24"/>
      <c r="D80" s="24"/>
      <c r="E80" s="27">
        <v>8076</v>
      </c>
      <c r="F80" s="27"/>
      <c r="G80" s="27">
        <v>9046</v>
      </c>
      <c r="H80" s="27"/>
      <c r="I80" s="27">
        <v>0</v>
      </c>
      <c r="J80" s="27"/>
      <c r="K80" s="27">
        <v>0</v>
      </c>
    </row>
    <row r="81" spans="1:19" s="28" customFormat="1" ht="18.600000000000001" customHeight="1" x14ac:dyDescent="0.6">
      <c r="A81" s="7" t="s">
        <v>59</v>
      </c>
      <c r="B81" s="7"/>
      <c r="C81" s="7"/>
      <c r="D81" s="24"/>
      <c r="E81" s="27">
        <v>3500</v>
      </c>
      <c r="F81" s="26"/>
      <c r="G81" s="27">
        <v>13076</v>
      </c>
      <c r="H81" s="26"/>
      <c r="I81" s="27">
        <v>0</v>
      </c>
      <c r="J81" s="26"/>
      <c r="K81" s="27">
        <v>0</v>
      </c>
    </row>
    <row r="82" spans="1:19" s="28" customFormat="1" ht="18.600000000000001" customHeight="1" x14ac:dyDescent="0.6">
      <c r="A82" s="7" t="s">
        <v>60</v>
      </c>
      <c r="B82" s="7"/>
      <c r="C82" s="24" t="s">
        <v>61</v>
      </c>
      <c r="D82" s="24"/>
      <c r="E82" s="27">
        <v>0</v>
      </c>
      <c r="F82" s="27"/>
      <c r="G82" s="27">
        <v>0</v>
      </c>
      <c r="H82" s="27"/>
      <c r="I82" s="27">
        <v>22650</v>
      </c>
      <c r="J82" s="27"/>
      <c r="K82" s="27">
        <v>22650</v>
      </c>
    </row>
    <row r="83" spans="1:19" s="28" customFormat="1" ht="18.600000000000001" customHeight="1" x14ac:dyDescent="0.6">
      <c r="A83" s="7" t="s">
        <v>62</v>
      </c>
      <c r="B83" s="7"/>
      <c r="C83" s="24" t="s">
        <v>19</v>
      </c>
      <c r="D83" s="24"/>
      <c r="E83" s="27">
        <v>98451</v>
      </c>
      <c r="F83" s="27"/>
      <c r="G83" s="27">
        <v>98451</v>
      </c>
      <c r="H83" s="27"/>
      <c r="I83" s="27">
        <v>98451</v>
      </c>
      <c r="J83" s="27"/>
      <c r="K83" s="27">
        <v>98451</v>
      </c>
      <c r="L83" s="117"/>
      <c r="P83" s="117"/>
      <c r="R83" s="117"/>
      <c r="S83" s="117"/>
    </row>
    <row r="84" spans="1:19" s="28" customFormat="1" ht="18.600000000000001" customHeight="1" x14ac:dyDescent="0.6">
      <c r="A84" s="7" t="s">
        <v>63</v>
      </c>
      <c r="B84" s="7"/>
      <c r="C84" s="24"/>
      <c r="D84" s="24"/>
      <c r="E84" s="32">
        <v>16717</v>
      </c>
      <c r="F84" s="27"/>
      <c r="G84" s="32">
        <v>15649</v>
      </c>
      <c r="H84" s="27"/>
      <c r="I84" s="32">
        <v>5564</v>
      </c>
      <c r="J84" s="27"/>
      <c r="K84" s="32">
        <v>4995</v>
      </c>
    </row>
    <row r="85" spans="1:19" s="28" customFormat="1" ht="6" customHeight="1" x14ac:dyDescent="0.6">
      <c r="A85" s="4"/>
      <c r="B85" s="4"/>
      <c r="C85" s="24"/>
      <c r="D85" s="24"/>
      <c r="E85" s="27"/>
      <c r="F85" s="27"/>
      <c r="G85" s="27"/>
      <c r="H85" s="27"/>
      <c r="I85" s="27"/>
      <c r="J85" s="27"/>
      <c r="K85" s="27"/>
    </row>
    <row r="86" spans="1:19" s="28" customFormat="1" ht="18.600000000000001" customHeight="1" x14ac:dyDescent="0.6">
      <c r="A86" s="4" t="s">
        <v>64</v>
      </c>
      <c r="B86" s="4"/>
      <c r="C86" s="24"/>
      <c r="D86" s="24"/>
      <c r="E86" s="33">
        <f>SUM(E66:E84)</f>
        <v>2999087</v>
      </c>
      <c r="F86" s="27"/>
      <c r="G86" s="33">
        <f>SUM(G66:G84)</f>
        <v>1404515</v>
      </c>
      <c r="H86" s="27"/>
      <c r="I86" s="33">
        <f>SUM(I66:I84)</f>
        <v>2269899</v>
      </c>
      <c r="J86" s="27"/>
      <c r="K86" s="33">
        <f>SUM(K66:K84)</f>
        <v>300365</v>
      </c>
      <c r="N86" s="117"/>
    </row>
    <row r="87" spans="1:19" s="28" customFormat="1" ht="9.75" customHeight="1" x14ac:dyDescent="0.6">
      <c r="A87" s="4"/>
      <c r="B87" s="4"/>
      <c r="C87" s="24"/>
      <c r="D87" s="24"/>
      <c r="E87" s="27"/>
      <c r="F87" s="27"/>
      <c r="G87" s="27"/>
      <c r="H87" s="27"/>
      <c r="I87" s="27"/>
      <c r="J87" s="27"/>
      <c r="K87" s="27"/>
    </row>
    <row r="88" spans="1:19" s="28" customFormat="1" ht="18.600000000000001" customHeight="1" x14ac:dyDescent="0.6">
      <c r="A88" s="8" t="s">
        <v>65</v>
      </c>
      <c r="B88" s="8"/>
      <c r="C88" s="24"/>
      <c r="D88" s="24"/>
      <c r="E88" s="27"/>
      <c r="F88" s="26"/>
      <c r="G88" s="27"/>
      <c r="H88" s="26"/>
      <c r="I88" s="27"/>
      <c r="J88" s="26"/>
      <c r="K88" s="27"/>
    </row>
    <row r="89" spans="1:19" s="28" customFormat="1" ht="6" customHeight="1" x14ac:dyDescent="0.6">
      <c r="A89" s="4"/>
      <c r="B89" s="4"/>
      <c r="C89" s="24"/>
      <c r="D89" s="24"/>
      <c r="E89" s="27"/>
      <c r="F89" s="26"/>
      <c r="G89" s="27"/>
      <c r="H89" s="26"/>
      <c r="I89" s="27"/>
      <c r="J89" s="26"/>
      <c r="K89" s="27"/>
    </row>
    <row r="90" spans="1:19" s="28" customFormat="1" ht="18.600000000000001" customHeight="1" x14ac:dyDescent="0.6">
      <c r="A90" s="7" t="s">
        <v>66</v>
      </c>
      <c r="B90" s="7"/>
      <c r="C90" s="24">
        <v>24</v>
      </c>
      <c r="D90" s="24"/>
      <c r="E90" s="27">
        <v>139284</v>
      </c>
      <c r="F90" s="26"/>
      <c r="G90" s="27">
        <v>143781</v>
      </c>
      <c r="H90" s="26"/>
      <c r="I90" s="27">
        <v>0</v>
      </c>
      <c r="J90" s="26"/>
      <c r="K90" s="27">
        <v>0</v>
      </c>
    </row>
    <row r="91" spans="1:19" s="28" customFormat="1" ht="18.600000000000001" customHeight="1" x14ac:dyDescent="0.6">
      <c r="A91" s="7" t="s">
        <v>67</v>
      </c>
      <c r="B91" s="7"/>
      <c r="C91" s="24"/>
      <c r="D91" s="24"/>
      <c r="E91" s="27">
        <v>210241</v>
      </c>
      <c r="F91" s="26"/>
      <c r="G91" s="27">
        <v>22254</v>
      </c>
      <c r="H91" s="26"/>
      <c r="I91" s="27">
        <v>0</v>
      </c>
      <c r="J91" s="26"/>
      <c r="K91" s="27">
        <v>0</v>
      </c>
    </row>
    <row r="92" spans="1:19" s="28" customFormat="1" ht="18.600000000000001" customHeight="1" x14ac:dyDescent="0.6">
      <c r="A92" s="7" t="s">
        <v>68</v>
      </c>
      <c r="B92" s="7"/>
      <c r="C92" s="24">
        <v>25</v>
      </c>
      <c r="D92" s="24"/>
      <c r="E92" s="27">
        <f>1556472+1272</f>
        <v>1557744</v>
      </c>
      <c r="F92" s="26"/>
      <c r="G92" s="27">
        <v>2757498</v>
      </c>
      <c r="H92" s="26"/>
      <c r="I92" s="27">
        <v>0</v>
      </c>
      <c r="J92" s="26"/>
      <c r="K92" s="27">
        <v>0</v>
      </c>
    </row>
    <row r="93" spans="1:19" s="28" customFormat="1" ht="18.600000000000001" customHeight="1" x14ac:dyDescent="0.6">
      <c r="A93" s="7" t="s">
        <v>69</v>
      </c>
      <c r="B93" s="7"/>
      <c r="C93" s="24">
        <v>27</v>
      </c>
      <c r="D93" s="24"/>
      <c r="E93" s="27">
        <v>0</v>
      </c>
      <c r="F93" s="26"/>
      <c r="G93" s="27">
        <v>2037634</v>
      </c>
      <c r="H93" s="26"/>
      <c r="I93" s="27">
        <v>0</v>
      </c>
      <c r="J93" s="26"/>
      <c r="K93" s="27">
        <v>2037634</v>
      </c>
    </row>
    <row r="94" spans="1:19" s="28" customFormat="1" ht="18.600000000000001" customHeight="1" x14ac:dyDescent="0.6">
      <c r="A94" s="7" t="s">
        <v>70</v>
      </c>
      <c r="B94" s="7"/>
      <c r="C94" s="24">
        <v>35.6</v>
      </c>
      <c r="D94" s="24"/>
      <c r="E94" s="27">
        <v>10074</v>
      </c>
      <c r="F94" s="26"/>
      <c r="G94" s="27">
        <v>10074</v>
      </c>
      <c r="H94" s="26"/>
      <c r="I94" s="27">
        <v>263208</v>
      </c>
      <c r="J94" s="26"/>
      <c r="K94" s="27">
        <v>219820</v>
      </c>
    </row>
    <row r="95" spans="1:19" s="28" customFormat="1" ht="18.600000000000001" customHeight="1" x14ac:dyDescent="0.6">
      <c r="A95" s="7" t="s">
        <v>71</v>
      </c>
      <c r="B95" s="7"/>
      <c r="C95" s="35" t="s">
        <v>55</v>
      </c>
      <c r="D95" s="24"/>
      <c r="E95" s="27">
        <v>106177</v>
      </c>
      <c r="F95" s="26"/>
      <c r="G95" s="27">
        <v>129301</v>
      </c>
      <c r="H95" s="26"/>
      <c r="I95" s="27">
        <v>3431</v>
      </c>
      <c r="J95" s="26"/>
      <c r="K95" s="27">
        <v>4605</v>
      </c>
    </row>
    <row r="96" spans="1:19" s="28" customFormat="1" ht="18.600000000000001" customHeight="1" x14ac:dyDescent="0.6">
      <c r="A96" s="7" t="s">
        <v>72</v>
      </c>
      <c r="B96" s="7"/>
      <c r="C96" s="24">
        <v>35.799999999999997</v>
      </c>
      <c r="D96" s="24"/>
      <c r="E96" s="27">
        <v>223976</v>
      </c>
      <c r="F96" s="26"/>
      <c r="G96" s="27">
        <v>214536</v>
      </c>
      <c r="H96" s="26"/>
      <c r="I96" s="27">
        <v>0</v>
      </c>
      <c r="J96" s="26"/>
      <c r="K96" s="27">
        <v>0</v>
      </c>
    </row>
    <row r="97" spans="1:14" s="28" customFormat="1" ht="18.600000000000001" customHeight="1" x14ac:dyDescent="0.6">
      <c r="A97" s="7" t="s">
        <v>73</v>
      </c>
      <c r="B97" s="7"/>
      <c r="C97" s="24">
        <v>33</v>
      </c>
      <c r="D97" s="24"/>
      <c r="E97" s="27">
        <f>100128</f>
        <v>100128</v>
      </c>
      <c r="F97" s="26"/>
      <c r="G97" s="27">
        <v>80675</v>
      </c>
      <c r="H97" s="26"/>
      <c r="I97" s="27">
        <f>133</f>
        <v>133</v>
      </c>
      <c r="J97" s="26"/>
      <c r="K97" s="27">
        <v>0</v>
      </c>
      <c r="L97" s="117"/>
      <c r="N97" s="117"/>
    </row>
    <row r="98" spans="1:14" s="28" customFormat="1" ht="18.600000000000001" customHeight="1" x14ac:dyDescent="0.6">
      <c r="A98" s="7" t="s">
        <v>74</v>
      </c>
      <c r="B98" s="7"/>
      <c r="C98" s="24">
        <v>28</v>
      </c>
      <c r="D98" s="24"/>
      <c r="E98" s="27">
        <v>12053</v>
      </c>
      <c r="F98" s="26"/>
      <c r="G98" s="27">
        <v>10405</v>
      </c>
      <c r="H98" s="26"/>
      <c r="I98" s="27">
        <v>8568</v>
      </c>
      <c r="J98" s="26"/>
      <c r="K98" s="27">
        <v>6943</v>
      </c>
    </row>
    <row r="99" spans="1:14" s="28" customFormat="1" ht="18.600000000000001" customHeight="1" x14ac:dyDescent="0.6">
      <c r="A99" s="7" t="s">
        <v>75</v>
      </c>
      <c r="B99" s="4"/>
      <c r="C99" s="7"/>
      <c r="D99" s="24"/>
      <c r="E99" s="32">
        <v>36404</v>
      </c>
      <c r="F99" s="26"/>
      <c r="G99" s="32">
        <v>78935</v>
      </c>
      <c r="H99" s="26"/>
      <c r="I99" s="32">
        <v>165</v>
      </c>
      <c r="J99" s="26"/>
      <c r="K99" s="32">
        <v>164</v>
      </c>
    </row>
    <row r="100" spans="1:14" s="28" customFormat="1" ht="6" customHeight="1" x14ac:dyDescent="0.6">
      <c r="A100" s="4"/>
      <c r="B100" s="4"/>
      <c r="C100" s="24"/>
      <c r="D100" s="24"/>
      <c r="E100" s="27"/>
      <c r="F100" s="26"/>
      <c r="G100" s="27"/>
      <c r="H100" s="26"/>
      <c r="I100" s="27"/>
      <c r="J100" s="26"/>
      <c r="K100" s="27"/>
    </row>
    <row r="101" spans="1:14" s="28" customFormat="1" ht="18.600000000000001" customHeight="1" x14ac:dyDescent="0.6">
      <c r="A101" s="4" t="s">
        <v>76</v>
      </c>
      <c r="B101" s="4"/>
      <c r="C101" s="24"/>
      <c r="D101" s="24"/>
      <c r="E101" s="33">
        <f>SUM(E90:E99)</f>
        <v>2396081</v>
      </c>
      <c r="F101" s="26"/>
      <c r="G101" s="33">
        <f>SUM(G90:G99)</f>
        <v>5485093</v>
      </c>
      <c r="H101" s="26"/>
      <c r="I101" s="33">
        <f>SUM(I90:I99)</f>
        <v>275505</v>
      </c>
      <c r="J101" s="26"/>
      <c r="K101" s="33">
        <f>SUM(K90:K99)</f>
        <v>2269166</v>
      </c>
    </row>
    <row r="102" spans="1:14" s="28" customFormat="1" ht="6" customHeight="1" x14ac:dyDescent="0.6">
      <c r="A102" s="4"/>
      <c r="B102" s="4"/>
      <c r="C102" s="24"/>
      <c r="D102" s="24"/>
      <c r="E102" s="27"/>
      <c r="F102" s="26"/>
      <c r="G102" s="27"/>
      <c r="H102" s="26"/>
      <c r="I102" s="27"/>
      <c r="J102" s="26"/>
      <c r="K102" s="27"/>
    </row>
    <row r="103" spans="1:14" s="28" customFormat="1" ht="18.600000000000001" customHeight="1" x14ac:dyDescent="0.6">
      <c r="A103" s="4" t="s">
        <v>77</v>
      </c>
      <c r="B103" s="4"/>
      <c r="C103" s="42"/>
      <c r="D103" s="42"/>
      <c r="E103" s="32">
        <f>+E101+E86</f>
        <v>5395168</v>
      </c>
      <c r="F103" s="43"/>
      <c r="G103" s="32">
        <f>+G101+G86</f>
        <v>6889608</v>
      </c>
      <c r="H103" s="43"/>
      <c r="I103" s="32">
        <f>+I101+I86</f>
        <v>2545404</v>
      </c>
      <c r="J103" s="43"/>
      <c r="K103" s="32">
        <f>+K101+K86</f>
        <v>2569531</v>
      </c>
    </row>
    <row r="104" spans="1:14" s="28" customFormat="1" ht="18.600000000000001" customHeight="1" x14ac:dyDescent="0.6">
      <c r="A104" s="4"/>
      <c r="B104" s="4"/>
      <c r="C104" s="42"/>
      <c r="D104" s="42"/>
      <c r="E104" s="27"/>
      <c r="F104" s="43"/>
      <c r="G104" s="27"/>
      <c r="H104" s="43"/>
      <c r="I104" s="27"/>
      <c r="J104" s="43"/>
      <c r="K104" s="27"/>
    </row>
    <row r="105" spans="1:14" s="28" customFormat="1" ht="18.600000000000001" customHeight="1" x14ac:dyDescent="0.6">
      <c r="A105" s="4"/>
      <c r="B105" s="4"/>
      <c r="C105" s="42"/>
      <c r="D105" s="42"/>
      <c r="E105" s="27"/>
      <c r="F105" s="43"/>
      <c r="G105" s="27"/>
      <c r="H105" s="43"/>
      <c r="I105" s="27"/>
      <c r="J105" s="43"/>
      <c r="K105" s="27"/>
    </row>
    <row r="106" spans="1:14" s="28" customFormat="1" ht="17.25" customHeight="1" x14ac:dyDescent="0.6">
      <c r="A106" s="4"/>
      <c r="B106" s="4"/>
      <c r="C106" s="42"/>
      <c r="D106" s="42"/>
      <c r="E106" s="27"/>
      <c r="F106" s="43"/>
      <c r="G106" s="27"/>
      <c r="H106" s="43"/>
      <c r="I106" s="27"/>
      <c r="J106" s="43"/>
      <c r="K106" s="27"/>
    </row>
    <row r="107" spans="1:14" s="28" customFormat="1" ht="3.75" customHeight="1" x14ac:dyDescent="0.6">
      <c r="A107" s="4"/>
      <c r="B107" s="4"/>
      <c r="C107" s="42"/>
      <c r="D107" s="42"/>
      <c r="E107" s="27"/>
      <c r="F107" s="43"/>
      <c r="G107" s="27"/>
      <c r="H107" s="43"/>
      <c r="I107" s="27"/>
      <c r="J107" s="43"/>
      <c r="K107" s="27"/>
    </row>
    <row r="108" spans="1:14" ht="21.9" customHeight="1" x14ac:dyDescent="0.6">
      <c r="A108" s="129" t="s">
        <v>40</v>
      </c>
      <c r="B108" s="129"/>
      <c r="C108" s="129"/>
      <c r="D108" s="129"/>
      <c r="E108" s="129"/>
      <c r="F108" s="129"/>
      <c r="G108" s="129"/>
      <c r="H108" s="129"/>
      <c r="I108" s="129"/>
      <c r="J108" s="129"/>
      <c r="K108" s="129"/>
    </row>
    <row r="109" spans="1:14" ht="20.100000000000001" customHeight="1" x14ac:dyDescent="0.6">
      <c r="A109" s="8" t="str">
        <f>A1</f>
        <v>บริษัท ไพร์ม โรด เพาเวอร์ จำกัด (มหาชน)</v>
      </c>
      <c r="B109" s="8"/>
      <c r="C109" s="5"/>
      <c r="D109" s="5"/>
      <c r="E109" s="9"/>
      <c r="F109" s="10"/>
      <c r="G109" s="9"/>
      <c r="H109" s="10"/>
      <c r="I109" s="38"/>
      <c r="J109" s="10"/>
      <c r="K109" s="38"/>
    </row>
    <row r="110" spans="1:14" ht="20.100000000000001" customHeight="1" x14ac:dyDescent="0.6">
      <c r="A110" s="8" t="s">
        <v>41</v>
      </c>
      <c r="B110" s="8"/>
      <c r="C110" s="5"/>
      <c r="D110" s="5"/>
      <c r="E110" s="9"/>
      <c r="F110" s="10"/>
      <c r="G110" s="9"/>
      <c r="H110" s="10"/>
      <c r="I110" s="9"/>
      <c r="J110" s="10"/>
      <c r="K110" s="9"/>
    </row>
    <row r="111" spans="1:14" ht="20.100000000000001" customHeight="1" x14ac:dyDescent="0.6">
      <c r="A111" s="12" t="str">
        <f>A3</f>
        <v>ณ วันที่ 31 ธันวาคม พ.ศ. 2567</v>
      </c>
      <c r="B111" s="12"/>
      <c r="C111" s="13"/>
      <c r="D111" s="13"/>
      <c r="E111" s="14"/>
      <c r="F111" s="15"/>
      <c r="G111" s="14"/>
      <c r="H111" s="15"/>
      <c r="I111" s="14"/>
      <c r="J111" s="15"/>
      <c r="K111" s="14"/>
    </row>
    <row r="112" spans="1:14" ht="20.100000000000001" customHeight="1" x14ac:dyDescent="0.6">
      <c r="A112" s="8"/>
      <c r="B112" s="8"/>
      <c r="C112" s="5"/>
      <c r="D112" s="5"/>
      <c r="E112" s="9"/>
      <c r="F112" s="10"/>
      <c r="G112" s="9"/>
      <c r="H112" s="10"/>
      <c r="I112" s="9"/>
      <c r="J112" s="10"/>
      <c r="K112" s="9"/>
    </row>
    <row r="113" spans="1:11" ht="20.100000000000001" customHeight="1" x14ac:dyDescent="0.6">
      <c r="A113" s="8"/>
      <c r="B113" s="8"/>
      <c r="C113" s="5"/>
      <c r="D113" s="5"/>
      <c r="E113" s="130" t="s">
        <v>3</v>
      </c>
      <c r="F113" s="130"/>
      <c r="G113" s="130"/>
      <c r="H113" s="17"/>
      <c r="I113" s="130" t="s">
        <v>4</v>
      </c>
      <c r="J113" s="130"/>
      <c r="K113" s="130"/>
    </row>
    <row r="114" spans="1:11" ht="20.100000000000001" customHeight="1" x14ac:dyDescent="0.6">
      <c r="A114" s="8"/>
      <c r="B114" s="8"/>
      <c r="C114" s="5"/>
      <c r="D114" s="5"/>
      <c r="E114" s="18" t="s">
        <v>5</v>
      </c>
      <c r="F114" s="19"/>
      <c r="G114" s="18" t="s">
        <v>6</v>
      </c>
      <c r="H114" s="19"/>
      <c r="I114" s="18" t="s">
        <v>5</v>
      </c>
      <c r="J114" s="19"/>
      <c r="K114" s="18" t="s">
        <v>6</v>
      </c>
    </row>
    <row r="115" spans="1:11" s="4" customFormat="1" ht="20.100000000000001" customHeight="1" x14ac:dyDescent="0.6">
      <c r="C115" s="20" t="s">
        <v>7</v>
      </c>
      <c r="D115" s="21"/>
      <c r="E115" s="22" t="s">
        <v>8</v>
      </c>
      <c r="F115" s="23"/>
      <c r="G115" s="22" t="s">
        <v>8</v>
      </c>
      <c r="H115" s="23"/>
      <c r="I115" s="22" t="s">
        <v>8</v>
      </c>
      <c r="J115" s="23"/>
      <c r="K115" s="22" t="s">
        <v>8</v>
      </c>
    </row>
    <row r="116" spans="1:11" ht="8.1" customHeight="1" x14ac:dyDescent="0.6">
      <c r="A116" s="4"/>
      <c r="B116" s="4"/>
      <c r="C116" s="21"/>
      <c r="D116" s="21"/>
      <c r="E116" s="19"/>
      <c r="F116" s="23"/>
      <c r="G116" s="19"/>
      <c r="H116" s="23"/>
      <c r="I116" s="19"/>
      <c r="J116" s="23"/>
      <c r="K116" s="19"/>
    </row>
    <row r="117" spans="1:11" s="28" customFormat="1" ht="20.100000000000001" customHeight="1" x14ac:dyDescent="0.6">
      <c r="A117" s="8" t="s">
        <v>78</v>
      </c>
      <c r="B117" s="8"/>
      <c r="C117" s="24"/>
      <c r="D117" s="24"/>
      <c r="E117" s="25"/>
      <c r="F117" s="26"/>
      <c r="G117" s="25"/>
      <c r="H117" s="26"/>
      <c r="I117" s="27"/>
      <c r="J117" s="26"/>
      <c r="K117" s="27"/>
    </row>
    <row r="118" spans="1:11" s="28" customFormat="1" ht="8.1" customHeight="1" x14ac:dyDescent="0.6">
      <c r="A118" s="4"/>
      <c r="B118" s="4"/>
      <c r="C118" s="24"/>
      <c r="D118" s="24"/>
      <c r="E118" s="25"/>
      <c r="F118" s="26"/>
      <c r="G118" s="25"/>
      <c r="H118" s="26"/>
      <c r="I118" s="27"/>
      <c r="J118" s="26"/>
      <c r="K118" s="27"/>
    </row>
    <row r="119" spans="1:11" s="28" customFormat="1" ht="20.100000000000001" customHeight="1" x14ac:dyDescent="0.6">
      <c r="A119" s="4" t="s">
        <v>79</v>
      </c>
      <c r="B119" s="4"/>
      <c r="C119" s="42"/>
      <c r="D119" s="42"/>
      <c r="E119" s="44"/>
      <c r="F119" s="43"/>
      <c r="G119" s="44"/>
      <c r="H119" s="43"/>
      <c r="I119" s="25"/>
      <c r="J119" s="43"/>
      <c r="K119" s="25"/>
    </row>
    <row r="120" spans="1:11" s="28" customFormat="1" ht="8.1" customHeight="1" x14ac:dyDescent="0.6">
      <c r="A120" s="4"/>
      <c r="B120" s="4"/>
      <c r="C120" s="24"/>
      <c r="D120" s="24"/>
      <c r="E120" s="25"/>
      <c r="F120" s="26"/>
      <c r="G120" s="25"/>
      <c r="H120" s="26"/>
      <c r="I120" s="27"/>
      <c r="J120" s="26"/>
      <c r="K120" s="27"/>
    </row>
    <row r="121" spans="1:11" s="28" customFormat="1" ht="20.100000000000001" customHeight="1" x14ac:dyDescent="0.6">
      <c r="A121" s="7" t="s">
        <v>80</v>
      </c>
      <c r="B121" s="7"/>
      <c r="C121" s="24"/>
      <c r="D121" s="42"/>
      <c r="E121" s="44"/>
      <c r="F121" s="43"/>
      <c r="G121" s="44"/>
      <c r="H121" s="43"/>
      <c r="I121" s="25"/>
      <c r="J121" s="43"/>
      <c r="K121" s="25"/>
    </row>
    <row r="122" spans="1:11" s="28" customFormat="1" ht="20.100000000000001" customHeight="1" x14ac:dyDescent="0.6">
      <c r="A122" s="7"/>
      <c r="B122" s="7" t="s">
        <v>81</v>
      </c>
      <c r="C122" s="24"/>
      <c r="D122" s="42"/>
      <c r="E122" s="44"/>
      <c r="F122" s="43"/>
      <c r="G122" s="44"/>
      <c r="H122" s="43"/>
      <c r="I122" s="25"/>
      <c r="J122" s="43"/>
      <c r="K122" s="25"/>
    </row>
    <row r="123" spans="1:11" s="28" customFormat="1" ht="20.100000000000001" customHeight="1" x14ac:dyDescent="0.6">
      <c r="A123" s="7"/>
      <c r="B123" s="7" t="s">
        <v>82</v>
      </c>
      <c r="C123" s="24"/>
      <c r="D123" s="42"/>
      <c r="E123" s="44"/>
      <c r="F123" s="43"/>
      <c r="G123" s="44"/>
      <c r="H123" s="43"/>
      <c r="I123" s="25"/>
      <c r="J123" s="43"/>
      <c r="K123" s="25"/>
    </row>
    <row r="124" spans="1:11" s="28" customFormat="1" ht="20.100000000000001" customHeight="1" thickBot="1" x14ac:dyDescent="0.65">
      <c r="A124" s="7"/>
      <c r="B124" s="29" t="s">
        <v>83</v>
      </c>
      <c r="C124" s="24"/>
      <c r="D124" s="42"/>
      <c r="E124" s="45">
        <v>6946000</v>
      </c>
      <c r="F124" s="25"/>
      <c r="G124" s="45">
        <v>6946000</v>
      </c>
      <c r="H124" s="25"/>
      <c r="I124" s="45">
        <v>6946000</v>
      </c>
      <c r="J124" s="25"/>
      <c r="K124" s="45">
        <v>6946000</v>
      </c>
    </row>
    <row r="125" spans="1:11" s="28" customFormat="1" ht="20.100000000000001" customHeight="1" thickTop="1" x14ac:dyDescent="0.6">
      <c r="A125" s="7"/>
      <c r="B125" s="7" t="s">
        <v>84</v>
      </c>
      <c r="C125" s="24"/>
      <c r="D125" s="42"/>
      <c r="E125" s="44"/>
      <c r="F125" s="43"/>
      <c r="G125" s="44"/>
      <c r="H125" s="43"/>
      <c r="I125" s="44"/>
      <c r="J125" s="43"/>
      <c r="K125" s="44"/>
    </row>
    <row r="126" spans="1:11" s="28" customFormat="1" ht="20.100000000000001" customHeight="1" x14ac:dyDescent="0.6">
      <c r="A126" s="7"/>
      <c r="B126" s="7" t="s">
        <v>85</v>
      </c>
      <c r="C126" s="24"/>
      <c r="D126" s="42"/>
      <c r="E126" s="44"/>
      <c r="F126" s="43"/>
      <c r="G126" s="44"/>
      <c r="H126" s="43"/>
      <c r="I126" s="44"/>
      <c r="J126" s="43"/>
      <c r="K126" s="44"/>
    </row>
    <row r="127" spans="1:11" s="28" customFormat="1" ht="20.100000000000001" customHeight="1" x14ac:dyDescent="0.6">
      <c r="A127" s="7"/>
      <c r="B127" s="7" t="s">
        <v>86</v>
      </c>
      <c r="C127" s="24"/>
      <c r="D127" s="42"/>
      <c r="E127" s="27">
        <f>+'12'!F31</f>
        <v>4254485</v>
      </c>
      <c r="F127" s="46"/>
      <c r="G127" s="27">
        <v>4254485</v>
      </c>
      <c r="H127" s="46"/>
      <c r="I127" s="27">
        <f>+'13'!H24</f>
        <v>4254485</v>
      </c>
      <c r="J127" s="46"/>
      <c r="K127" s="27">
        <v>4254485</v>
      </c>
    </row>
    <row r="128" spans="1:11" s="28" customFormat="1" ht="20.100000000000001" customHeight="1" x14ac:dyDescent="0.6">
      <c r="A128" s="7" t="s">
        <v>87</v>
      </c>
      <c r="B128" s="7"/>
      <c r="C128" s="24"/>
      <c r="D128" s="42"/>
      <c r="E128" s="27">
        <f>+'12'!H31</f>
        <v>-1559619</v>
      </c>
      <c r="F128" s="46"/>
      <c r="G128" s="27">
        <v>-1559619</v>
      </c>
      <c r="H128" s="46"/>
      <c r="I128" s="27">
        <v>0</v>
      </c>
      <c r="J128" s="46"/>
      <c r="K128" s="27">
        <v>0</v>
      </c>
    </row>
    <row r="129" spans="1:11" s="28" customFormat="1" ht="20.100000000000001" customHeight="1" x14ac:dyDescent="0.6">
      <c r="A129" s="7" t="s">
        <v>88</v>
      </c>
      <c r="B129" s="7"/>
      <c r="C129" s="24"/>
      <c r="D129" s="42"/>
      <c r="E129" s="27">
        <v>0</v>
      </c>
      <c r="F129" s="46"/>
      <c r="G129" s="27">
        <v>0</v>
      </c>
      <c r="H129" s="46"/>
      <c r="I129" s="27">
        <f>+'13'!J24</f>
        <v>37964</v>
      </c>
      <c r="J129" s="46"/>
      <c r="K129" s="27">
        <v>37964</v>
      </c>
    </row>
    <row r="130" spans="1:11" s="28" customFormat="1" ht="20.100000000000001" customHeight="1" x14ac:dyDescent="0.6">
      <c r="A130" s="7" t="s">
        <v>89</v>
      </c>
      <c r="B130" s="7"/>
      <c r="C130" s="24"/>
      <c r="D130" s="42"/>
      <c r="E130" s="27">
        <v>0</v>
      </c>
      <c r="F130" s="46"/>
      <c r="G130" s="27">
        <v>0</v>
      </c>
      <c r="H130" s="46"/>
      <c r="I130" s="27">
        <f>+'13'!L24</f>
        <v>20000</v>
      </c>
      <c r="J130" s="46"/>
      <c r="K130" s="27">
        <v>0</v>
      </c>
    </row>
    <row r="131" spans="1:11" s="28" customFormat="1" ht="20.100000000000001" customHeight="1" x14ac:dyDescent="0.6">
      <c r="A131" s="7" t="s">
        <v>90</v>
      </c>
      <c r="B131" s="7"/>
      <c r="C131" s="24"/>
      <c r="D131" s="42"/>
      <c r="E131" s="27"/>
      <c r="F131" s="46"/>
      <c r="G131" s="27"/>
      <c r="H131" s="46"/>
      <c r="I131" s="27"/>
      <c r="J131" s="46"/>
      <c r="K131" s="27"/>
    </row>
    <row r="132" spans="1:11" s="28" customFormat="1" ht="20.100000000000001" customHeight="1" x14ac:dyDescent="0.6">
      <c r="A132" s="7" t="s">
        <v>91</v>
      </c>
      <c r="B132" s="7"/>
      <c r="C132" s="24"/>
      <c r="D132" s="42"/>
      <c r="E132" s="27">
        <f>+'12'!J31</f>
        <v>19836</v>
      </c>
      <c r="F132" s="46"/>
      <c r="G132" s="27">
        <v>17193</v>
      </c>
      <c r="H132" s="46"/>
      <c r="I132" s="27">
        <v>0</v>
      </c>
      <c r="J132" s="46"/>
      <c r="K132" s="27">
        <v>0</v>
      </c>
    </row>
    <row r="133" spans="1:11" s="28" customFormat="1" ht="20.100000000000001" customHeight="1" x14ac:dyDescent="0.6">
      <c r="A133" s="7" t="s">
        <v>92</v>
      </c>
      <c r="B133" s="7"/>
      <c r="C133" s="24"/>
      <c r="D133" s="24"/>
      <c r="E133" s="27">
        <f>+'12'!L31</f>
        <v>1721163</v>
      </c>
      <c r="F133" s="30"/>
      <c r="G133" s="27">
        <v>1913896</v>
      </c>
      <c r="H133" s="30"/>
      <c r="I133" s="27">
        <f>+'13'!N24</f>
        <v>-723438</v>
      </c>
      <c r="J133" s="30"/>
      <c r="K133" s="27">
        <v>-626727</v>
      </c>
    </row>
    <row r="134" spans="1:11" s="28" customFormat="1" ht="20.100000000000001" customHeight="1" x14ac:dyDescent="0.6">
      <c r="A134" s="7" t="s">
        <v>93</v>
      </c>
      <c r="B134" s="7"/>
      <c r="C134" s="24"/>
      <c r="D134" s="24"/>
      <c r="E134" s="27"/>
      <c r="F134" s="30"/>
      <c r="G134" s="27"/>
      <c r="H134" s="30"/>
      <c r="I134" s="27"/>
      <c r="J134" s="30"/>
      <c r="K134" s="27"/>
    </row>
    <row r="135" spans="1:11" s="28" customFormat="1" ht="20.100000000000001" customHeight="1" x14ac:dyDescent="0.6">
      <c r="A135" s="7"/>
      <c r="B135" s="7" t="s">
        <v>94</v>
      </c>
      <c r="C135" s="24">
        <v>17.3</v>
      </c>
      <c r="D135" s="24"/>
      <c r="E135" s="27">
        <f>+'12'!N31</f>
        <v>-2452138</v>
      </c>
      <c r="F135" s="27"/>
      <c r="G135" s="27">
        <v>-2452138</v>
      </c>
      <c r="H135" s="27"/>
      <c r="I135" s="27">
        <v>0</v>
      </c>
      <c r="J135" s="27"/>
      <c r="K135" s="27">
        <v>0</v>
      </c>
    </row>
    <row r="136" spans="1:11" s="28" customFormat="1" ht="20.100000000000001" customHeight="1" x14ac:dyDescent="0.6">
      <c r="A136" s="7"/>
      <c r="B136" s="7" t="s">
        <v>95</v>
      </c>
      <c r="C136" s="24"/>
      <c r="D136" s="24"/>
      <c r="E136" s="27">
        <f>+'12'!P31+'12'!R31+'12'!T31</f>
        <v>-85520</v>
      </c>
      <c r="F136" s="27"/>
      <c r="G136" s="27">
        <v>-16250</v>
      </c>
      <c r="H136" s="27"/>
      <c r="I136" s="27">
        <v>0</v>
      </c>
      <c r="J136" s="27"/>
      <c r="K136" s="27">
        <v>0</v>
      </c>
    </row>
    <row r="137" spans="1:11" s="28" customFormat="1" ht="8.1" customHeight="1" x14ac:dyDescent="0.6">
      <c r="A137" s="4"/>
      <c r="B137" s="4"/>
      <c r="C137" s="24"/>
      <c r="D137" s="24"/>
      <c r="E137" s="47"/>
      <c r="F137" s="26"/>
      <c r="G137" s="47"/>
      <c r="H137" s="26"/>
      <c r="I137" s="47"/>
      <c r="J137" s="26"/>
      <c r="K137" s="47"/>
    </row>
    <row r="138" spans="1:11" s="28" customFormat="1" ht="20.100000000000001" customHeight="1" x14ac:dyDescent="0.6">
      <c r="A138" s="48" t="s">
        <v>96</v>
      </c>
      <c r="B138" s="7"/>
      <c r="C138" s="24"/>
      <c r="D138" s="24"/>
      <c r="E138" s="27">
        <f>SUM(E127:E136)</f>
        <v>1898207</v>
      </c>
      <c r="F138" s="27"/>
      <c r="G138" s="27">
        <f>SUM(G127:G136)</f>
        <v>2157567</v>
      </c>
      <c r="H138" s="27"/>
      <c r="I138" s="27">
        <f>SUM(I127:I136)</f>
        <v>3589011</v>
      </c>
      <c r="J138" s="27"/>
      <c r="K138" s="27">
        <f>SUM(K127:K136)</f>
        <v>3665722</v>
      </c>
    </row>
    <row r="139" spans="1:11" s="28" customFormat="1" ht="20.100000000000001" customHeight="1" x14ac:dyDescent="0.6">
      <c r="A139" s="36" t="s">
        <v>97</v>
      </c>
      <c r="B139" s="7"/>
      <c r="C139" s="24"/>
      <c r="D139" s="24"/>
      <c r="E139" s="33">
        <f>+'12'!X31</f>
        <v>175003</v>
      </c>
      <c r="F139" s="26"/>
      <c r="G139" s="33">
        <v>190724</v>
      </c>
      <c r="H139" s="26"/>
      <c r="I139" s="33">
        <v>0</v>
      </c>
      <c r="J139" s="26"/>
      <c r="K139" s="33">
        <v>0</v>
      </c>
    </row>
    <row r="140" spans="1:11" s="28" customFormat="1" ht="8.1" customHeight="1" x14ac:dyDescent="0.6">
      <c r="A140" s="4"/>
      <c r="B140" s="4"/>
      <c r="C140" s="24"/>
      <c r="D140" s="24"/>
      <c r="E140" s="27"/>
      <c r="F140" s="26"/>
      <c r="G140" s="27"/>
      <c r="H140" s="26"/>
      <c r="I140" s="27"/>
      <c r="J140" s="26"/>
      <c r="K140" s="27"/>
    </row>
    <row r="141" spans="1:11" s="28" customFormat="1" ht="20.100000000000001" customHeight="1" x14ac:dyDescent="0.6">
      <c r="A141" s="4" t="s">
        <v>98</v>
      </c>
      <c r="B141" s="7"/>
      <c r="C141" s="24"/>
      <c r="D141" s="24"/>
      <c r="E141" s="33">
        <f>SUM(E138:E139)</f>
        <v>2073210</v>
      </c>
      <c r="F141" s="26"/>
      <c r="G141" s="33">
        <f>SUM(G138:G139)</f>
        <v>2348291</v>
      </c>
      <c r="H141" s="26"/>
      <c r="I141" s="33">
        <f>SUM(I138:I139)</f>
        <v>3589011</v>
      </c>
      <c r="J141" s="26"/>
      <c r="K141" s="33">
        <f>SUM(K138:K139)</f>
        <v>3665722</v>
      </c>
    </row>
    <row r="142" spans="1:11" s="28" customFormat="1" ht="8.1" customHeight="1" x14ac:dyDescent="0.6">
      <c r="A142" s="4"/>
      <c r="B142" s="4"/>
      <c r="C142" s="24"/>
      <c r="D142" s="24"/>
      <c r="E142" s="27"/>
      <c r="F142" s="26"/>
      <c r="G142" s="27"/>
      <c r="H142" s="26"/>
      <c r="I142" s="27"/>
      <c r="J142" s="26"/>
      <c r="K142" s="27"/>
    </row>
    <row r="143" spans="1:11" s="28" customFormat="1" ht="20.100000000000001" customHeight="1" thickBot="1" x14ac:dyDescent="0.65">
      <c r="A143" s="48" t="s">
        <v>99</v>
      </c>
      <c r="B143" s="4"/>
      <c r="C143" s="24"/>
      <c r="D143" s="24"/>
      <c r="E143" s="37">
        <f>E103+E141</f>
        <v>7468378</v>
      </c>
      <c r="F143" s="26"/>
      <c r="G143" s="37">
        <f>G103+G141</f>
        <v>9237899</v>
      </c>
      <c r="H143" s="26"/>
      <c r="I143" s="37">
        <f>I103+I141</f>
        <v>6134415</v>
      </c>
      <c r="J143" s="26"/>
      <c r="K143" s="37">
        <f>K103+K141</f>
        <v>6235253</v>
      </c>
    </row>
    <row r="144" spans="1:11" ht="19.5" customHeight="1" thickTop="1" x14ac:dyDescent="0.6">
      <c r="A144" s="8"/>
      <c r="B144" s="4"/>
      <c r="C144" s="24"/>
      <c r="D144" s="24"/>
      <c r="E144" s="27"/>
      <c r="F144" s="27"/>
      <c r="G144" s="27"/>
      <c r="H144" s="27"/>
      <c r="I144" s="27"/>
      <c r="J144" s="27"/>
      <c r="K144" s="27"/>
    </row>
    <row r="145" spans="1:11" ht="19.5" customHeight="1" x14ac:dyDescent="0.6">
      <c r="A145" s="8"/>
      <c r="B145" s="4"/>
      <c r="C145" s="24"/>
      <c r="D145" s="24"/>
      <c r="E145" s="27"/>
      <c r="F145" s="27"/>
      <c r="G145" s="27"/>
      <c r="H145" s="27"/>
      <c r="I145" s="27"/>
      <c r="J145" s="27"/>
      <c r="K145" s="27"/>
    </row>
    <row r="146" spans="1:11" ht="19.5" customHeight="1" x14ac:dyDescent="0.6">
      <c r="A146" s="8"/>
      <c r="B146" s="4"/>
      <c r="C146" s="24"/>
      <c r="D146" s="24"/>
      <c r="E146" s="27"/>
      <c r="F146" s="27"/>
      <c r="G146" s="27"/>
      <c r="H146" s="27"/>
      <c r="I146" s="27"/>
      <c r="J146" s="27"/>
      <c r="K146" s="27"/>
    </row>
    <row r="147" spans="1:11" ht="19.5" customHeight="1" x14ac:dyDescent="0.6">
      <c r="A147" s="8"/>
      <c r="B147" s="4"/>
      <c r="C147" s="24"/>
      <c r="D147" s="24"/>
      <c r="E147" s="27"/>
      <c r="F147" s="27"/>
      <c r="G147" s="27"/>
      <c r="H147" s="27"/>
      <c r="I147" s="27"/>
      <c r="J147" s="27"/>
      <c r="K147" s="27"/>
    </row>
    <row r="148" spans="1:11" ht="19.5" customHeight="1" x14ac:dyDescent="0.6">
      <c r="A148" s="8"/>
      <c r="B148" s="4"/>
      <c r="C148" s="24"/>
      <c r="D148" s="24"/>
      <c r="E148" s="27"/>
      <c r="F148" s="27"/>
      <c r="G148" s="27"/>
      <c r="H148" s="27"/>
      <c r="I148" s="27"/>
      <c r="J148" s="27"/>
      <c r="K148" s="27"/>
    </row>
    <row r="149" spans="1:11" ht="19.5" customHeight="1" x14ac:dyDescent="0.6">
      <c r="A149" s="8"/>
      <c r="B149" s="4"/>
      <c r="C149" s="24"/>
      <c r="D149" s="24"/>
      <c r="E149" s="27"/>
      <c r="F149" s="27"/>
      <c r="G149" s="27"/>
      <c r="H149" s="27"/>
      <c r="I149" s="27"/>
      <c r="J149" s="27"/>
      <c r="K149" s="27"/>
    </row>
    <row r="150" spans="1:11" ht="19.5" customHeight="1" x14ac:dyDescent="0.6">
      <c r="A150" s="8"/>
      <c r="B150" s="4"/>
      <c r="C150" s="24"/>
      <c r="D150" s="24"/>
      <c r="E150" s="27"/>
      <c r="F150" s="27"/>
      <c r="G150" s="27"/>
      <c r="H150" s="27"/>
      <c r="I150" s="27"/>
      <c r="J150" s="27"/>
      <c r="K150" s="27"/>
    </row>
    <row r="151" spans="1:11" ht="19.5" customHeight="1" x14ac:dyDescent="0.6">
      <c r="A151" s="8"/>
      <c r="B151" s="4"/>
      <c r="C151" s="24"/>
      <c r="D151" s="24"/>
      <c r="E151" s="27"/>
      <c r="F151" s="27"/>
      <c r="G151" s="27"/>
      <c r="H151" s="27"/>
      <c r="I151" s="27"/>
      <c r="J151" s="27"/>
      <c r="K151" s="27"/>
    </row>
    <row r="152" spans="1:11" ht="19.5" customHeight="1" x14ac:dyDescent="0.6">
      <c r="A152" s="8"/>
      <c r="B152" s="4"/>
      <c r="C152" s="24"/>
      <c r="D152" s="24"/>
      <c r="E152" s="27"/>
      <c r="F152" s="27"/>
      <c r="G152" s="27"/>
      <c r="H152" s="27"/>
      <c r="I152" s="27"/>
      <c r="J152" s="27"/>
      <c r="K152" s="27"/>
    </row>
    <row r="153" spans="1:11" ht="19.5" customHeight="1" x14ac:dyDescent="0.6">
      <c r="A153" s="8"/>
      <c r="B153" s="4"/>
      <c r="C153" s="24"/>
      <c r="D153" s="24"/>
      <c r="E153" s="27"/>
      <c r="F153" s="27"/>
      <c r="G153" s="27"/>
      <c r="H153" s="27"/>
      <c r="I153" s="27"/>
      <c r="J153" s="27"/>
      <c r="K153" s="27"/>
    </row>
    <row r="154" spans="1:11" ht="19.5" customHeight="1" x14ac:dyDescent="0.6">
      <c r="A154" s="8"/>
      <c r="B154" s="4"/>
      <c r="C154" s="24"/>
      <c r="D154" s="24"/>
      <c r="E154" s="27"/>
      <c r="F154" s="27"/>
      <c r="G154" s="27"/>
      <c r="H154" s="27"/>
      <c r="I154" s="27"/>
      <c r="J154" s="27"/>
      <c r="K154" s="27"/>
    </row>
    <row r="155" spans="1:11" ht="19.5" customHeight="1" x14ac:dyDescent="0.6">
      <c r="A155" s="8"/>
      <c r="B155" s="4"/>
      <c r="C155" s="24"/>
      <c r="D155" s="24"/>
      <c r="E155" s="27"/>
      <c r="F155" s="27"/>
      <c r="G155" s="27"/>
      <c r="H155" s="27"/>
      <c r="I155" s="27"/>
      <c r="J155" s="27"/>
      <c r="K155" s="27"/>
    </row>
    <row r="156" spans="1:11" ht="19.5" customHeight="1" x14ac:dyDescent="0.6">
      <c r="A156" s="8"/>
      <c r="B156" s="4"/>
      <c r="C156" s="24"/>
      <c r="D156" s="24"/>
      <c r="E156" s="27"/>
      <c r="F156" s="27"/>
      <c r="G156" s="27"/>
      <c r="H156" s="27"/>
      <c r="I156" s="27"/>
      <c r="J156" s="27"/>
      <c r="K156" s="27"/>
    </row>
    <row r="157" spans="1:11" ht="6.75" customHeight="1" x14ac:dyDescent="0.6">
      <c r="A157" s="8"/>
      <c r="B157" s="4"/>
      <c r="C157" s="24"/>
      <c r="D157" s="24"/>
      <c r="E157" s="27"/>
      <c r="F157" s="27"/>
      <c r="G157" s="27"/>
      <c r="H157" s="27"/>
      <c r="I157" s="27"/>
      <c r="J157" s="27"/>
      <c r="K157" s="27"/>
    </row>
    <row r="158" spans="1:11" ht="21.9" customHeight="1" x14ac:dyDescent="0.6">
      <c r="A158" s="49" t="str">
        <f>+A108</f>
        <v>หมายเหตุประกอบงบการเงินรวมและงบการเงินเฉพาะกิจการเป็นส่วนหนึ่งของงบการเงินนี้</v>
      </c>
      <c r="B158" s="50"/>
      <c r="C158" s="50"/>
      <c r="D158" s="50"/>
      <c r="E158" s="51"/>
      <c r="F158" s="52"/>
      <c r="G158" s="51"/>
      <c r="H158" s="52"/>
      <c r="I158" s="51"/>
      <c r="J158" s="52"/>
      <c r="K158" s="51"/>
    </row>
  </sheetData>
  <mergeCells count="9">
    <mergeCell ref="A108:K108"/>
    <mergeCell ref="E113:G113"/>
    <mergeCell ref="I113:K113"/>
    <mergeCell ref="E5:G5"/>
    <mergeCell ref="I5:K5"/>
    <mergeCell ref="A49:K49"/>
    <mergeCell ref="A53:K53"/>
    <mergeCell ref="E58:G58"/>
    <mergeCell ref="I58:K58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0" man="1"/>
    <brk id="10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14999847407452621"/>
  </sheetPr>
  <dimension ref="A1:P63"/>
  <sheetViews>
    <sheetView tabSelected="1" view="pageBreakPreview" topLeftCell="A33" zoomScaleNormal="100" zoomScaleSheetLayoutView="100" workbookViewId="0">
      <selection activeCell="G148" sqref="G148"/>
    </sheetView>
  </sheetViews>
  <sheetFormatPr defaultColWidth="9.125" defaultRowHeight="21.75" customHeight="1" x14ac:dyDescent="0.6"/>
  <cols>
    <col min="1" max="1" width="53" style="60" customWidth="1"/>
    <col min="2" max="2" width="8.125" style="60" customWidth="1"/>
    <col min="3" max="3" width="0.875" style="70" customWidth="1"/>
    <col min="4" max="4" width="12.75" style="59" customWidth="1"/>
    <col min="5" max="5" width="0.875" style="70" customWidth="1"/>
    <col min="6" max="6" width="12.75" style="59" customWidth="1"/>
    <col min="7" max="7" width="0.875" style="70" customWidth="1"/>
    <col min="8" max="8" width="12.75" style="59" customWidth="1"/>
    <col min="9" max="9" width="0.875" style="60" customWidth="1"/>
    <col min="10" max="10" width="12.75" style="59" customWidth="1"/>
    <col min="11" max="11" width="9.125" style="60" customWidth="1"/>
    <col min="12" max="12" width="9.125" style="60"/>
    <col min="13" max="13" width="11.25" style="120" bestFit="1" customWidth="1"/>
    <col min="14" max="14" width="10.125" style="60" bestFit="1" customWidth="1"/>
    <col min="15" max="16384" width="9.125" style="60"/>
  </cols>
  <sheetData>
    <row r="1" spans="1:16" ht="18" customHeight="1" x14ac:dyDescent="0.55000000000000004">
      <c r="A1" s="54" t="str">
        <f>'8-10'!A1</f>
        <v>บริษัท ไพร์ม โรด เพาเวอร์ จำกัด (มหาชน)</v>
      </c>
      <c r="B1" s="55"/>
      <c r="C1" s="56"/>
      <c r="D1" s="57"/>
      <c r="E1" s="58"/>
      <c r="F1" s="57"/>
      <c r="G1" s="58"/>
    </row>
    <row r="2" spans="1:16" ht="18" customHeight="1" x14ac:dyDescent="0.6">
      <c r="A2" s="54" t="s">
        <v>100</v>
      </c>
      <c r="B2" s="55"/>
      <c r="C2" s="61"/>
      <c r="E2" s="62"/>
      <c r="G2" s="62"/>
    </row>
    <row r="3" spans="1:16" ht="18" customHeight="1" x14ac:dyDescent="0.6">
      <c r="A3" s="11" t="s">
        <v>101</v>
      </c>
      <c r="B3" s="63"/>
      <c r="C3" s="64"/>
      <c r="D3" s="65"/>
      <c r="E3" s="66"/>
      <c r="F3" s="65"/>
      <c r="G3" s="66"/>
      <c r="H3" s="65"/>
      <c r="I3" s="67"/>
      <c r="J3" s="65"/>
    </row>
    <row r="4" spans="1:16" ht="18" customHeight="1" x14ac:dyDescent="0.6">
      <c r="B4" s="68"/>
      <c r="C4" s="59"/>
      <c r="E4" s="59"/>
      <c r="G4" s="59"/>
    </row>
    <row r="5" spans="1:16" ht="18" customHeight="1" x14ac:dyDescent="0.6">
      <c r="B5" s="68"/>
      <c r="C5" s="59"/>
      <c r="D5" s="132" t="s">
        <v>3</v>
      </c>
      <c r="E5" s="132"/>
      <c r="F5" s="132"/>
      <c r="G5" s="69"/>
      <c r="H5" s="132" t="s">
        <v>4</v>
      </c>
      <c r="I5" s="132"/>
      <c r="J5" s="132"/>
    </row>
    <row r="6" spans="1:16" ht="18" customHeight="1" x14ac:dyDescent="0.6">
      <c r="D6" s="71" t="s">
        <v>5</v>
      </c>
      <c r="E6" s="72"/>
      <c r="F6" s="71" t="s">
        <v>6</v>
      </c>
      <c r="G6" s="72"/>
      <c r="H6" s="71" t="s">
        <v>5</v>
      </c>
      <c r="I6" s="72"/>
      <c r="J6" s="71" t="s">
        <v>6</v>
      </c>
    </row>
    <row r="7" spans="1:16" ht="18" customHeight="1" x14ac:dyDescent="0.6">
      <c r="B7" s="73" t="s">
        <v>7</v>
      </c>
      <c r="C7" s="60"/>
      <c r="D7" s="22" t="s">
        <v>8</v>
      </c>
      <c r="E7" s="19"/>
      <c r="F7" s="22" t="s">
        <v>8</v>
      </c>
      <c r="G7" s="21"/>
      <c r="H7" s="22" t="s">
        <v>8</v>
      </c>
      <c r="I7" s="19"/>
      <c r="J7" s="22" t="s">
        <v>8</v>
      </c>
    </row>
    <row r="8" spans="1:16" ht="5.0999999999999996" customHeight="1" x14ac:dyDescent="0.6">
      <c r="A8" s="7"/>
      <c r="B8" s="21"/>
      <c r="C8" s="19"/>
      <c r="D8" s="19"/>
      <c r="E8" s="19"/>
      <c r="F8" s="19"/>
      <c r="G8" s="19"/>
    </row>
    <row r="9" spans="1:16" ht="18" customHeight="1" x14ac:dyDescent="0.6">
      <c r="A9" s="29" t="s">
        <v>102</v>
      </c>
      <c r="B9" s="68"/>
      <c r="C9" s="72"/>
      <c r="D9" s="59">
        <f>921281+4244</f>
        <v>925525</v>
      </c>
      <c r="E9" s="74"/>
      <c r="F9" s="59">
        <v>1030347</v>
      </c>
      <c r="G9" s="74"/>
      <c r="H9" s="59">
        <v>0</v>
      </c>
      <c r="I9" s="74"/>
      <c r="J9" s="59">
        <v>0</v>
      </c>
    </row>
    <row r="10" spans="1:16" ht="18" customHeight="1" x14ac:dyDescent="0.6">
      <c r="A10" s="29" t="s">
        <v>103</v>
      </c>
      <c r="B10" s="68"/>
      <c r="C10" s="72"/>
      <c r="D10" s="59">
        <f>280801-3040</f>
        <v>277761</v>
      </c>
      <c r="E10" s="74"/>
      <c r="F10" s="59">
        <v>580159</v>
      </c>
      <c r="G10" s="74"/>
      <c r="H10" s="59">
        <v>0</v>
      </c>
      <c r="I10" s="74"/>
      <c r="J10" s="59">
        <v>0</v>
      </c>
    </row>
    <row r="11" spans="1:16" ht="18" customHeight="1" x14ac:dyDescent="0.6">
      <c r="A11" s="29" t="s">
        <v>104</v>
      </c>
      <c r="B11" s="68"/>
      <c r="C11" s="72"/>
      <c r="D11" s="75">
        <f>-795218-1770-535</f>
        <v>-797523</v>
      </c>
      <c r="E11" s="74"/>
      <c r="F11" s="75">
        <v>-1184032</v>
      </c>
      <c r="G11" s="74"/>
      <c r="H11" s="75">
        <v>0</v>
      </c>
      <c r="I11" s="74"/>
      <c r="J11" s="75">
        <v>0</v>
      </c>
    </row>
    <row r="12" spans="1:16" ht="5.0999999999999996" customHeight="1" x14ac:dyDescent="0.6">
      <c r="A12" s="7"/>
      <c r="B12" s="21"/>
      <c r="C12" s="19"/>
      <c r="E12" s="76"/>
      <c r="G12" s="76"/>
      <c r="I12" s="76"/>
    </row>
    <row r="13" spans="1:16" ht="18" customHeight="1" x14ac:dyDescent="0.6">
      <c r="A13" s="77" t="s">
        <v>105</v>
      </c>
      <c r="B13" s="77"/>
      <c r="C13" s="77"/>
      <c r="D13" s="59">
        <f>SUM(D9:D12)</f>
        <v>405763</v>
      </c>
      <c r="E13" s="76"/>
      <c r="F13" s="59">
        <f>SUM(F9:F12)</f>
        <v>426474</v>
      </c>
      <c r="G13" s="76"/>
      <c r="H13" s="59">
        <f>SUM(H9:H12)</f>
        <v>0</v>
      </c>
      <c r="I13" s="76"/>
      <c r="J13" s="59">
        <f>SUM(J9:J12)</f>
        <v>0</v>
      </c>
      <c r="N13" s="122"/>
    </row>
    <row r="14" spans="1:16" ht="18" customHeight="1" x14ac:dyDescent="0.6">
      <c r="A14" s="60" t="s">
        <v>106</v>
      </c>
      <c r="B14" s="24">
        <v>30</v>
      </c>
      <c r="C14" s="60"/>
      <c r="D14" s="59">
        <v>37206</v>
      </c>
      <c r="E14" s="76"/>
      <c r="F14" s="59">
        <v>45960</v>
      </c>
      <c r="G14" s="76"/>
      <c r="H14" s="59">
        <v>172917</v>
      </c>
      <c r="I14" s="59"/>
      <c r="J14" s="59">
        <v>161138</v>
      </c>
      <c r="N14" s="122"/>
      <c r="P14" s="122"/>
    </row>
    <row r="15" spans="1:16" ht="18" customHeight="1" x14ac:dyDescent="0.6">
      <c r="A15" s="60" t="s">
        <v>107</v>
      </c>
      <c r="B15" s="77"/>
      <c r="C15" s="77"/>
      <c r="D15" s="59">
        <f>-308002+589</f>
        <v>-307413</v>
      </c>
      <c r="E15" s="76"/>
      <c r="F15" s="59">
        <v>-311266</v>
      </c>
      <c r="G15" s="76"/>
      <c r="H15" s="59">
        <f>-143015-662</f>
        <v>-143677</v>
      </c>
      <c r="I15" s="59"/>
      <c r="J15" s="59">
        <v>-158883</v>
      </c>
    </row>
    <row r="16" spans="1:16" ht="18" customHeight="1" x14ac:dyDescent="0.6">
      <c r="A16" s="60" t="s">
        <v>108</v>
      </c>
      <c r="B16" s="24" t="s">
        <v>61</v>
      </c>
      <c r="C16" s="77"/>
      <c r="D16" s="59">
        <v>0</v>
      </c>
      <c r="E16" s="76"/>
      <c r="F16" s="59">
        <v>-523971</v>
      </c>
      <c r="G16" s="76"/>
      <c r="H16" s="59">
        <v>0</v>
      </c>
      <c r="I16" s="59"/>
      <c r="J16" s="59">
        <v>0</v>
      </c>
    </row>
    <row r="17" spans="1:10" ht="18" customHeight="1" x14ac:dyDescent="0.6">
      <c r="A17" s="60" t="s">
        <v>109</v>
      </c>
      <c r="B17" s="77"/>
      <c r="C17" s="77"/>
      <c r="E17" s="76"/>
      <c r="G17" s="76"/>
      <c r="I17" s="59"/>
    </row>
    <row r="18" spans="1:10" ht="18" customHeight="1" x14ac:dyDescent="0.6">
      <c r="A18" s="60" t="s">
        <v>264</v>
      </c>
      <c r="B18" s="77"/>
      <c r="C18" s="77"/>
      <c r="D18" s="59">
        <v>-3642</v>
      </c>
      <c r="E18" s="76"/>
      <c r="F18" s="59">
        <v>-258291</v>
      </c>
      <c r="G18" s="76"/>
      <c r="H18" s="59">
        <v>0</v>
      </c>
      <c r="I18" s="59"/>
      <c r="J18" s="59">
        <v>0</v>
      </c>
    </row>
    <row r="19" spans="1:10" ht="18" customHeight="1" x14ac:dyDescent="0.6">
      <c r="A19" s="60" t="s">
        <v>110</v>
      </c>
      <c r="B19" s="77"/>
      <c r="C19" s="77"/>
      <c r="D19" s="59">
        <v>-25784</v>
      </c>
      <c r="E19" s="76"/>
      <c r="F19" s="59">
        <v>-64201</v>
      </c>
      <c r="G19" s="76"/>
      <c r="H19" s="59">
        <v>0</v>
      </c>
      <c r="I19" s="59"/>
      <c r="J19" s="59">
        <v>0</v>
      </c>
    </row>
    <row r="20" spans="1:10" ht="18" customHeight="1" x14ac:dyDescent="0.6">
      <c r="A20" s="60" t="s">
        <v>111</v>
      </c>
      <c r="B20" s="24"/>
      <c r="C20" s="77"/>
      <c r="D20" s="59">
        <v>0</v>
      </c>
      <c r="E20" s="76"/>
      <c r="F20" s="59">
        <v>-28667</v>
      </c>
      <c r="G20" s="76"/>
      <c r="H20" s="59">
        <v>0</v>
      </c>
      <c r="I20" s="59"/>
      <c r="J20" s="59">
        <v>0</v>
      </c>
    </row>
    <row r="21" spans="1:10" ht="18" customHeight="1" x14ac:dyDescent="0.6">
      <c r="A21" s="60" t="s">
        <v>112</v>
      </c>
      <c r="B21" s="24"/>
      <c r="C21" s="77"/>
      <c r="D21" s="59">
        <v>0</v>
      </c>
      <c r="E21" s="76"/>
      <c r="F21" s="59">
        <v>-23610</v>
      </c>
      <c r="G21" s="76"/>
      <c r="H21" s="59">
        <v>0</v>
      </c>
      <c r="I21" s="59"/>
      <c r="J21" s="59">
        <v>0</v>
      </c>
    </row>
    <row r="22" spans="1:10" ht="18" customHeight="1" x14ac:dyDescent="0.6">
      <c r="A22" s="60" t="s">
        <v>113</v>
      </c>
      <c r="C22" s="60"/>
      <c r="D22" s="59">
        <v>-18730</v>
      </c>
      <c r="E22" s="76"/>
      <c r="F22" s="59">
        <v>-4735</v>
      </c>
      <c r="G22" s="76"/>
      <c r="H22" s="59">
        <v>-619</v>
      </c>
      <c r="I22" s="59"/>
      <c r="J22" s="59">
        <v>-351</v>
      </c>
    </row>
    <row r="23" spans="1:10" ht="18" customHeight="1" x14ac:dyDescent="0.6">
      <c r="A23" s="60" t="s">
        <v>114</v>
      </c>
      <c r="C23" s="60"/>
      <c r="D23" s="59">
        <v>13368</v>
      </c>
      <c r="E23" s="76"/>
      <c r="F23" s="59">
        <v>-7769</v>
      </c>
      <c r="G23" s="76"/>
      <c r="H23" s="59">
        <v>0</v>
      </c>
      <c r="I23" s="59"/>
      <c r="J23" s="59">
        <v>0</v>
      </c>
    </row>
    <row r="24" spans="1:10" ht="18" customHeight="1" x14ac:dyDescent="0.6">
      <c r="A24" s="60" t="s">
        <v>115</v>
      </c>
      <c r="B24" s="68">
        <v>32</v>
      </c>
      <c r="C24" s="60"/>
      <c r="D24" s="59">
        <v>-334354</v>
      </c>
      <c r="E24" s="76"/>
      <c r="F24" s="59">
        <v>-337877</v>
      </c>
      <c r="G24" s="76"/>
      <c r="H24" s="59">
        <v>-125729</v>
      </c>
      <c r="I24" s="59"/>
      <c r="J24" s="59">
        <v>-126140</v>
      </c>
    </row>
    <row r="25" spans="1:10" ht="18" customHeight="1" x14ac:dyDescent="0.6">
      <c r="A25" s="60" t="s">
        <v>116</v>
      </c>
      <c r="B25" s="68">
        <v>17.2</v>
      </c>
      <c r="C25" s="60"/>
      <c r="D25" s="75">
        <v>91587</v>
      </c>
      <c r="E25" s="76"/>
      <c r="F25" s="75">
        <v>298099</v>
      </c>
      <c r="G25" s="76"/>
      <c r="H25" s="75">
        <v>0</v>
      </c>
      <c r="I25" s="76"/>
      <c r="J25" s="75">
        <v>0</v>
      </c>
    </row>
    <row r="26" spans="1:10" ht="5.0999999999999996" customHeight="1" x14ac:dyDescent="0.6">
      <c r="A26" s="7"/>
      <c r="B26" s="21"/>
      <c r="C26" s="27"/>
      <c r="D26" s="27"/>
      <c r="E26" s="76"/>
      <c r="F26" s="27"/>
      <c r="G26" s="76"/>
      <c r="H26" s="27"/>
      <c r="I26" s="76"/>
      <c r="J26" s="27"/>
    </row>
    <row r="27" spans="1:10" ht="18" customHeight="1" x14ac:dyDescent="0.6">
      <c r="A27" s="77" t="s">
        <v>117</v>
      </c>
      <c r="C27" s="60"/>
      <c r="D27" s="59">
        <f>SUM(D13:D26)</f>
        <v>-141999</v>
      </c>
      <c r="E27" s="76"/>
      <c r="F27" s="59">
        <f>SUM(F13:F26)</f>
        <v>-789854</v>
      </c>
      <c r="G27" s="76"/>
      <c r="H27" s="59">
        <f>SUM(H13:H26)</f>
        <v>-97108</v>
      </c>
      <c r="I27" s="76"/>
      <c r="J27" s="59">
        <f>SUM(J13:J26)</f>
        <v>-124236</v>
      </c>
    </row>
    <row r="28" spans="1:10" ht="18" customHeight="1" x14ac:dyDescent="0.6">
      <c r="A28" s="7" t="s">
        <v>118</v>
      </c>
      <c r="B28" s="24">
        <v>33</v>
      </c>
      <c r="C28" s="27"/>
      <c r="D28" s="75">
        <v>-44394</v>
      </c>
      <c r="E28" s="76"/>
      <c r="F28" s="75">
        <v>-102394</v>
      </c>
      <c r="G28" s="76"/>
      <c r="H28" s="75">
        <v>397</v>
      </c>
      <c r="I28" s="76"/>
      <c r="J28" s="75">
        <v>144</v>
      </c>
    </row>
    <row r="29" spans="1:10" ht="5.0999999999999996" customHeight="1" x14ac:dyDescent="0.6">
      <c r="A29" s="7"/>
      <c r="B29" s="21"/>
      <c r="C29" s="27"/>
      <c r="D29" s="27"/>
      <c r="E29" s="76"/>
      <c r="F29" s="27"/>
      <c r="G29" s="76"/>
      <c r="H29" s="27"/>
      <c r="I29" s="76"/>
      <c r="J29" s="27"/>
    </row>
    <row r="30" spans="1:10" ht="18" customHeight="1" x14ac:dyDescent="0.6">
      <c r="A30" s="78" t="s">
        <v>119</v>
      </c>
      <c r="B30" s="21"/>
      <c r="C30" s="19"/>
      <c r="D30" s="59">
        <f>SUM(D27:D28)</f>
        <v>-186393</v>
      </c>
      <c r="E30" s="76"/>
      <c r="F30" s="59">
        <f>SUM(F27:F28)</f>
        <v>-892248</v>
      </c>
      <c r="G30" s="76"/>
      <c r="H30" s="59">
        <f>SUM(H27:H28)</f>
        <v>-96711</v>
      </c>
      <c r="I30" s="76"/>
      <c r="J30" s="59">
        <f>SUM(J27:J28)</f>
        <v>-124092</v>
      </c>
    </row>
    <row r="31" spans="1:10" ht="12" customHeight="1" x14ac:dyDescent="0.6">
      <c r="A31" s="78"/>
      <c r="B31" s="21"/>
      <c r="C31" s="19"/>
      <c r="E31" s="76"/>
      <c r="G31" s="76"/>
      <c r="I31" s="76"/>
    </row>
    <row r="32" spans="1:10" ht="18" customHeight="1" x14ac:dyDescent="0.6">
      <c r="A32" s="78" t="s">
        <v>120</v>
      </c>
      <c r="B32" s="21"/>
      <c r="C32" s="19"/>
      <c r="E32" s="76"/>
      <c r="G32" s="76"/>
      <c r="I32" s="76"/>
    </row>
    <row r="33" spans="1:13" ht="18" customHeight="1" x14ac:dyDescent="0.6">
      <c r="A33" s="79" t="s">
        <v>121</v>
      </c>
      <c r="B33" s="21"/>
      <c r="C33" s="19"/>
      <c r="E33" s="76"/>
      <c r="G33" s="76"/>
      <c r="I33" s="76"/>
    </row>
    <row r="34" spans="1:13" ht="18" customHeight="1" x14ac:dyDescent="0.6">
      <c r="A34" s="80" t="s">
        <v>122</v>
      </c>
      <c r="B34" s="21"/>
      <c r="C34" s="19"/>
      <c r="D34" s="59">
        <v>0</v>
      </c>
      <c r="E34" s="76"/>
      <c r="F34" s="59">
        <v>630</v>
      </c>
      <c r="G34" s="76"/>
      <c r="H34" s="59">
        <v>0</v>
      </c>
      <c r="I34" s="76"/>
      <c r="J34" s="59">
        <v>497</v>
      </c>
    </row>
    <row r="35" spans="1:13" ht="18" customHeight="1" x14ac:dyDescent="0.6">
      <c r="A35" s="80" t="s">
        <v>123</v>
      </c>
      <c r="B35" s="21"/>
      <c r="C35" s="19"/>
      <c r="D35" s="59">
        <v>0</v>
      </c>
      <c r="E35" s="76"/>
      <c r="F35" s="59">
        <v>-126</v>
      </c>
      <c r="G35" s="76"/>
      <c r="H35" s="59">
        <v>0</v>
      </c>
      <c r="I35" s="76"/>
      <c r="J35" s="59">
        <v>-99</v>
      </c>
    </row>
    <row r="36" spans="1:13" ht="18" customHeight="1" x14ac:dyDescent="0.6">
      <c r="A36" s="80" t="s">
        <v>124</v>
      </c>
      <c r="B36" s="21"/>
      <c r="C36" s="19"/>
      <c r="D36" s="59">
        <v>0</v>
      </c>
      <c r="E36" s="76"/>
      <c r="F36" s="59">
        <v>-26005</v>
      </c>
      <c r="G36" s="76"/>
      <c r="H36" s="59">
        <v>0</v>
      </c>
      <c r="I36" s="76"/>
      <c r="J36" s="59">
        <v>0</v>
      </c>
    </row>
    <row r="37" spans="1:13" ht="5.0999999999999996" customHeight="1" x14ac:dyDescent="0.6">
      <c r="A37" s="7"/>
      <c r="B37" s="21"/>
      <c r="C37" s="19"/>
      <c r="E37" s="76"/>
      <c r="G37" s="76"/>
      <c r="I37" s="76"/>
    </row>
    <row r="38" spans="1:13" ht="18" customHeight="1" x14ac:dyDescent="0.6">
      <c r="A38" s="79" t="s">
        <v>125</v>
      </c>
      <c r="B38" s="21"/>
      <c r="C38" s="19"/>
      <c r="E38" s="76"/>
      <c r="G38" s="76"/>
      <c r="I38" s="76"/>
    </row>
    <row r="39" spans="1:13" ht="18" customHeight="1" x14ac:dyDescent="0.6">
      <c r="A39" s="80" t="s">
        <v>126</v>
      </c>
      <c r="B39" s="68"/>
      <c r="C39" s="19"/>
      <c r="D39" s="75">
        <f>-70311+1075-34</f>
        <v>-69270</v>
      </c>
      <c r="E39" s="76"/>
      <c r="F39" s="75">
        <v>-34833</v>
      </c>
      <c r="G39" s="76"/>
      <c r="H39" s="75">
        <v>0</v>
      </c>
      <c r="I39" s="76"/>
      <c r="J39" s="75">
        <v>0</v>
      </c>
    </row>
    <row r="40" spans="1:13" ht="5.0999999999999996" customHeight="1" x14ac:dyDescent="0.6">
      <c r="A40" s="7"/>
      <c r="B40" s="21"/>
      <c r="C40" s="27"/>
      <c r="D40" s="27"/>
      <c r="E40" s="76"/>
      <c r="F40" s="27"/>
      <c r="G40" s="76"/>
      <c r="H40" s="27"/>
      <c r="I40" s="76"/>
      <c r="J40" s="27"/>
    </row>
    <row r="41" spans="1:13" s="85" customFormat="1" ht="18" customHeight="1" thickBot="1" x14ac:dyDescent="0.6">
      <c r="A41" s="81" t="s">
        <v>127</v>
      </c>
      <c r="B41" s="82"/>
      <c r="C41" s="57"/>
      <c r="D41" s="83">
        <f>SUM(D30,D34:D39)</f>
        <v>-255663</v>
      </c>
      <c r="E41" s="84"/>
      <c r="F41" s="83">
        <f>SUM(F30,F34:F39)</f>
        <v>-952582</v>
      </c>
      <c r="G41" s="84"/>
      <c r="H41" s="83">
        <f>SUM(H30,H34:H39)</f>
        <v>-96711</v>
      </c>
      <c r="I41" s="84"/>
      <c r="J41" s="83">
        <f>SUM(J30,J34:J39)</f>
        <v>-123694</v>
      </c>
      <c r="M41" s="121"/>
    </row>
    <row r="42" spans="1:13" ht="12" customHeight="1" thickTop="1" x14ac:dyDescent="0.6">
      <c r="A42" s="7"/>
      <c r="B42" s="21"/>
      <c r="C42" s="27"/>
      <c r="D42" s="27"/>
      <c r="E42" s="76"/>
      <c r="F42" s="27"/>
      <c r="G42" s="76"/>
      <c r="H42" s="27"/>
      <c r="I42" s="76"/>
      <c r="J42" s="27"/>
    </row>
    <row r="43" spans="1:13" ht="18" customHeight="1" x14ac:dyDescent="0.55000000000000004">
      <c r="A43" s="81" t="s">
        <v>128</v>
      </c>
      <c r="C43" s="60"/>
      <c r="E43" s="60"/>
      <c r="G43" s="60"/>
    </row>
    <row r="44" spans="1:13" ht="18" customHeight="1" x14ac:dyDescent="0.6">
      <c r="A44" s="60" t="s">
        <v>129</v>
      </c>
      <c r="C44" s="60"/>
      <c r="D44" s="27">
        <f>+D47-D45</f>
        <v>-190090</v>
      </c>
      <c r="E44" s="76"/>
      <c r="F44" s="27">
        <f>+F47-F45</f>
        <v>-901638</v>
      </c>
      <c r="G44" s="76"/>
      <c r="H44" s="27">
        <f>+H47-H45</f>
        <v>-96711</v>
      </c>
      <c r="I44" s="76"/>
      <c r="J44" s="27">
        <f>+J47-J45</f>
        <v>-124092</v>
      </c>
    </row>
    <row r="45" spans="1:13" ht="18" customHeight="1" x14ac:dyDescent="0.6">
      <c r="A45" s="29" t="s">
        <v>130</v>
      </c>
      <c r="B45" s="24"/>
      <c r="C45" s="76"/>
      <c r="D45" s="33">
        <f>3138+941-382</f>
        <v>3697</v>
      </c>
      <c r="E45" s="76"/>
      <c r="F45" s="33">
        <v>9390</v>
      </c>
      <c r="G45" s="76"/>
      <c r="H45" s="33">
        <v>0</v>
      </c>
      <c r="I45" s="76"/>
      <c r="J45" s="33">
        <v>0</v>
      </c>
    </row>
    <row r="46" spans="1:13" ht="5.0999999999999996" customHeight="1" x14ac:dyDescent="0.6">
      <c r="B46" s="7"/>
      <c r="C46" s="39"/>
      <c r="E46" s="76"/>
      <c r="G46" s="76"/>
      <c r="I46" s="76"/>
    </row>
    <row r="47" spans="1:13" ht="18" customHeight="1" thickBot="1" x14ac:dyDescent="0.65">
      <c r="A47" s="78"/>
      <c r="B47" s="7"/>
      <c r="C47" s="39"/>
      <c r="D47" s="37">
        <f>D30</f>
        <v>-186393</v>
      </c>
      <c r="E47" s="76"/>
      <c r="F47" s="37">
        <f>F30</f>
        <v>-892248</v>
      </c>
      <c r="G47" s="76"/>
      <c r="H47" s="37">
        <f>H30</f>
        <v>-96711</v>
      </c>
      <c r="I47" s="76"/>
      <c r="J47" s="37">
        <f>J30</f>
        <v>-124092</v>
      </c>
    </row>
    <row r="48" spans="1:13" ht="12" customHeight="1" thickTop="1" x14ac:dyDescent="0.6">
      <c r="B48" s="21"/>
      <c r="C48" s="27"/>
      <c r="D48" s="27"/>
      <c r="E48" s="76"/>
      <c r="F48" s="27"/>
      <c r="G48" s="76"/>
      <c r="H48" s="27"/>
      <c r="I48" s="76"/>
      <c r="J48" s="27"/>
    </row>
    <row r="49" spans="1:10" ht="18" customHeight="1" x14ac:dyDescent="0.55000000000000004">
      <c r="A49" s="81" t="s">
        <v>131</v>
      </c>
      <c r="C49" s="60"/>
      <c r="E49" s="60"/>
      <c r="G49" s="60"/>
    </row>
    <row r="50" spans="1:10" ht="18" customHeight="1" x14ac:dyDescent="0.6">
      <c r="A50" s="60" t="s">
        <v>129</v>
      </c>
      <c r="C50" s="60"/>
      <c r="D50" s="27">
        <f>+D53-D51</f>
        <v>-259360</v>
      </c>
      <c r="E50" s="76"/>
      <c r="F50" s="27">
        <f>+F53-F51</f>
        <v>-961972</v>
      </c>
      <c r="G50" s="76"/>
      <c r="H50" s="27">
        <f>+H53-H51</f>
        <v>-96711</v>
      </c>
      <c r="I50" s="76"/>
      <c r="J50" s="27">
        <f>+J53-J51</f>
        <v>-123694</v>
      </c>
    </row>
    <row r="51" spans="1:10" ht="18" customHeight="1" x14ac:dyDescent="0.6">
      <c r="A51" s="29" t="s">
        <v>130</v>
      </c>
      <c r="B51" s="24"/>
      <c r="C51" s="76"/>
      <c r="D51" s="33">
        <f>3138+941-382</f>
        <v>3697</v>
      </c>
      <c r="E51" s="76"/>
      <c r="F51" s="33">
        <v>9390</v>
      </c>
      <c r="G51" s="76"/>
      <c r="H51" s="33">
        <v>0</v>
      </c>
      <c r="I51" s="76"/>
      <c r="J51" s="33">
        <v>0</v>
      </c>
    </row>
    <row r="52" spans="1:10" ht="5.0999999999999996" customHeight="1" x14ac:dyDescent="0.6">
      <c r="B52" s="7"/>
      <c r="C52" s="39"/>
      <c r="E52" s="76"/>
      <c r="G52" s="76"/>
      <c r="I52" s="76"/>
    </row>
    <row r="53" spans="1:10" ht="18" customHeight="1" thickBot="1" x14ac:dyDescent="0.65">
      <c r="A53" s="78"/>
      <c r="B53" s="7"/>
      <c r="C53" s="39"/>
      <c r="D53" s="37">
        <f>+D41</f>
        <v>-255663</v>
      </c>
      <c r="E53" s="76"/>
      <c r="F53" s="37">
        <f>+F41</f>
        <v>-952582</v>
      </c>
      <c r="G53" s="76"/>
      <c r="H53" s="37">
        <f>+H41</f>
        <v>-96711</v>
      </c>
      <c r="I53" s="76"/>
      <c r="J53" s="37">
        <f>+J41</f>
        <v>-123694</v>
      </c>
    </row>
    <row r="54" spans="1:10" ht="12" customHeight="1" thickTop="1" x14ac:dyDescent="0.6">
      <c r="A54" s="7"/>
      <c r="C54" s="60"/>
      <c r="D54" s="27"/>
      <c r="E54" s="76"/>
      <c r="F54" s="27"/>
      <c r="G54" s="76"/>
      <c r="H54" s="27"/>
      <c r="I54" s="76"/>
      <c r="J54" s="27"/>
    </row>
    <row r="55" spans="1:10" ht="18" customHeight="1" x14ac:dyDescent="0.6">
      <c r="A55" s="8" t="s">
        <v>132</v>
      </c>
      <c r="B55" s="68"/>
      <c r="C55" s="27"/>
      <c r="D55" s="22" t="s">
        <v>133</v>
      </c>
      <c r="E55" s="76"/>
      <c r="F55" s="22" t="s">
        <v>133</v>
      </c>
      <c r="G55" s="76"/>
      <c r="H55" s="22" t="s">
        <v>133</v>
      </c>
      <c r="I55" s="76"/>
      <c r="J55" s="22" t="s">
        <v>133</v>
      </c>
    </row>
    <row r="56" spans="1:10" ht="5.0999999999999996" customHeight="1" x14ac:dyDescent="0.6">
      <c r="A56" s="7"/>
      <c r="B56" s="21"/>
      <c r="C56" s="19"/>
      <c r="E56" s="76"/>
      <c r="G56" s="76"/>
      <c r="I56" s="76"/>
    </row>
    <row r="57" spans="1:10" ht="18" customHeight="1" x14ac:dyDescent="0.6">
      <c r="A57" s="7" t="s">
        <v>134</v>
      </c>
      <c r="B57" s="68">
        <v>34</v>
      </c>
      <c r="C57" s="86"/>
      <c r="D57" s="87">
        <f>+D44/4254485</f>
        <v>-4.4679908379039998E-2</v>
      </c>
      <c r="E57" s="87"/>
      <c r="F57" s="87">
        <f>+F44/4254485</f>
        <v>-0.21192647288684766</v>
      </c>
      <c r="G57" s="87"/>
      <c r="H57" s="87">
        <f>+H44/4254485</f>
        <v>-2.2731540950314787E-2</v>
      </c>
      <c r="I57" s="87"/>
      <c r="J57" s="87">
        <f>+J44/4254485</f>
        <v>-2.9167337527338796E-2</v>
      </c>
    </row>
    <row r="58" spans="1:10" ht="18" customHeight="1" x14ac:dyDescent="0.6">
      <c r="A58" s="7"/>
      <c r="B58" s="68"/>
      <c r="C58" s="86"/>
      <c r="D58" s="87"/>
      <c r="E58" s="87"/>
      <c r="F58" s="87"/>
      <c r="G58" s="87"/>
      <c r="H58" s="87"/>
      <c r="I58" s="87"/>
      <c r="J58" s="87"/>
    </row>
    <row r="59" spans="1:10" ht="18.600000000000001" x14ac:dyDescent="0.6">
      <c r="A59" s="7"/>
      <c r="B59" s="68"/>
      <c r="C59" s="86"/>
      <c r="D59" s="87"/>
      <c r="E59" s="87"/>
      <c r="F59" s="87"/>
      <c r="G59" s="87"/>
      <c r="H59" s="87"/>
      <c r="I59" s="87"/>
      <c r="J59" s="87"/>
    </row>
    <row r="60" spans="1:10" ht="18.600000000000001" x14ac:dyDescent="0.6">
      <c r="A60" s="7"/>
      <c r="B60" s="68"/>
      <c r="C60" s="86"/>
      <c r="D60" s="87"/>
      <c r="E60" s="87"/>
      <c r="F60" s="87"/>
      <c r="G60" s="87"/>
      <c r="H60" s="87"/>
      <c r="I60" s="87"/>
      <c r="J60" s="87"/>
    </row>
    <row r="61" spans="1:10" ht="18.600000000000001" x14ac:dyDescent="0.6">
      <c r="A61" s="7"/>
      <c r="B61" s="68"/>
      <c r="C61" s="86"/>
      <c r="D61" s="87"/>
      <c r="E61" s="87"/>
      <c r="F61" s="87"/>
      <c r="G61" s="87"/>
      <c r="H61" s="87"/>
      <c r="I61" s="87"/>
      <c r="J61" s="87"/>
    </row>
    <row r="62" spans="1:10" ht="11.25" customHeight="1" x14ac:dyDescent="0.6">
      <c r="A62" s="7"/>
      <c r="B62" s="68"/>
      <c r="C62" s="86"/>
      <c r="D62" s="87"/>
      <c r="E62" s="87"/>
      <c r="F62" s="87"/>
      <c r="G62" s="87"/>
      <c r="H62" s="87"/>
      <c r="I62" s="87"/>
      <c r="J62" s="87"/>
    </row>
    <row r="63" spans="1:10" ht="21.9" customHeight="1" x14ac:dyDescent="0.6">
      <c r="A63" s="88" t="str">
        <f>'8-10'!A158</f>
        <v>หมายเหตุประกอบงบการเงินรวมและงบการเงินเฉพาะกิจการเป็นส่วนหนึ่งของงบการเงินนี้</v>
      </c>
      <c r="B63" s="89"/>
      <c r="C63" s="32"/>
      <c r="D63" s="32"/>
      <c r="E63" s="90"/>
      <c r="F63" s="32"/>
      <c r="G63" s="91"/>
      <c r="H63" s="32"/>
      <c r="I63" s="90"/>
      <c r="J63" s="32"/>
    </row>
  </sheetData>
  <mergeCells count="2">
    <mergeCell ref="D5:F5"/>
    <mergeCell ref="H5:J5"/>
  </mergeCells>
  <pageMargins left="0.8" right="0.5" top="0.5" bottom="0.6" header="0.49" footer="0.4"/>
  <pageSetup paperSize="9" scale="79" firstPageNumber="11" orientation="portrait" useFirstPageNumber="1" horizontalDpi="1200" verticalDpi="1200" r:id="rId1"/>
  <headerFooter>
    <oddFooter>&amp;R&amp;"Browallia New,Regular"&amp;13&amp;P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14999847407452621"/>
  </sheetPr>
  <dimension ref="A1:Z38"/>
  <sheetViews>
    <sheetView view="pageBreakPreview" topLeftCell="A6" zoomScale="80" zoomScaleNormal="100" zoomScaleSheetLayoutView="80" workbookViewId="0">
      <selection activeCell="G148" sqref="G148"/>
    </sheetView>
  </sheetViews>
  <sheetFormatPr defaultColWidth="9.125" defaultRowHeight="20.100000000000001" customHeight="1" x14ac:dyDescent="0.6"/>
  <cols>
    <col min="1" max="2" width="1.375" style="7" customWidth="1"/>
    <col min="3" max="3" width="31.25" style="7" customWidth="1"/>
    <col min="4" max="4" width="8.125" style="7" customWidth="1"/>
    <col min="5" max="5" width="0.625" style="7" customWidth="1"/>
    <col min="6" max="6" width="11.875" style="25" customWidth="1"/>
    <col min="7" max="7" width="0.625" style="25" customWidth="1"/>
    <col min="8" max="8" width="14.75" style="25" bestFit="1" customWidth="1"/>
    <col min="9" max="9" width="0.625" style="25" customWidth="1"/>
    <col min="10" max="10" width="12.125" style="25" customWidth="1"/>
    <col min="11" max="11" width="0.625" style="25" customWidth="1"/>
    <col min="12" max="12" width="10.375" style="7" customWidth="1"/>
    <col min="13" max="13" width="0.625" style="7" customWidth="1"/>
    <col min="14" max="14" width="15.75" style="7" customWidth="1"/>
    <col min="15" max="15" width="0.625" style="7" customWidth="1"/>
    <col min="16" max="16" width="13.75" style="7" customWidth="1"/>
    <col min="17" max="17" width="0.625" style="7" customWidth="1"/>
    <col min="18" max="18" width="13.75" style="7" customWidth="1"/>
    <col min="19" max="19" width="0.625" style="7" customWidth="1"/>
    <col min="20" max="20" width="13.75" style="7" customWidth="1"/>
    <col min="21" max="21" width="0.625" style="7" customWidth="1"/>
    <col min="22" max="22" width="11.75" style="39" customWidth="1"/>
    <col min="23" max="23" width="0.625" style="7" customWidth="1"/>
    <col min="24" max="24" width="10.875" style="7" customWidth="1"/>
    <col min="25" max="25" width="0.625" style="7" customWidth="1"/>
    <col min="26" max="26" width="11.125" style="7" customWidth="1"/>
    <col min="27" max="16384" width="9.125" style="7"/>
  </cols>
  <sheetData>
    <row r="1" spans="1:26" s="4" customFormat="1" ht="20.100000000000001" customHeight="1" x14ac:dyDescent="0.6">
      <c r="A1" s="92" t="s">
        <v>0</v>
      </c>
      <c r="F1" s="17"/>
      <c r="G1" s="17"/>
      <c r="H1" s="17"/>
      <c r="I1" s="17"/>
      <c r="J1" s="17"/>
      <c r="K1" s="17"/>
      <c r="V1" s="93"/>
    </row>
    <row r="2" spans="1:26" s="4" customFormat="1" ht="20.100000000000001" customHeight="1" x14ac:dyDescent="0.6">
      <c r="A2" s="4" t="s">
        <v>135</v>
      </c>
      <c r="F2" s="17"/>
      <c r="G2" s="17"/>
      <c r="H2" s="17"/>
      <c r="I2" s="17"/>
      <c r="J2" s="17"/>
      <c r="K2" s="17"/>
      <c r="V2" s="93"/>
    </row>
    <row r="3" spans="1:26" s="4" customFormat="1" ht="20.100000000000001" customHeight="1" x14ac:dyDescent="0.6">
      <c r="A3" s="94" t="str">
        <f>+'11'!A3</f>
        <v>สำหรับปีสิ้นสุดวันที่ 31 ธันวาคม พ.ศ. 2567</v>
      </c>
      <c r="B3" s="11"/>
      <c r="C3" s="11"/>
      <c r="D3" s="11"/>
      <c r="E3" s="11"/>
      <c r="F3" s="16"/>
      <c r="G3" s="16"/>
      <c r="H3" s="16"/>
      <c r="I3" s="16"/>
      <c r="J3" s="16"/>
      <c r="K3" s="16"/>
      <c r="L3" s="11"/>
      <c r="M3" s="11"/>
      <c r="N3" s="11"/>
      <c r="O3" s="11"/>
      <c r="P3" s="11"/>
      <c r="Q3" s="11"/>
      <c r="R3" s="11"/>
      <c r="S3" s="11"/>
      <c r="T3" s="11"/>
      <c r="U3" s="11"/>
      <c r="V3" s="95"/>
      <c r="W3" s="11"/>
      <c r="X3" s="11"/>
      <c r="Y3" s="11"/>
      <c r="Z3" s="11"/>
    </row>
    <row r="4" spans="1:26" s="4" customFormat="1" ht="20.399999999999999" customHeight="1" x14ac:dyDescent="0.6">
      <c r="F4" s="93"/>
      <c r="G4" s="93"/>
      <c r="H4" s="93"/>
      <c r="I4" s="17"/>
      <c r="J4" s="93"/>
      <c r="K4" s="17"/>
      <c r="V4" s="19"/>
    </row>
    <row r="5" spans="1:26" s="4" customFormat="1" ht="20.399999999999999" customHeight="1" x14ac:dyDescent="0.6">
      <c r="F5" s="130" t="s">
        <v>3</v>
      </c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</row>
    <row r="6" spans="1:26" s="4" customFormat="1" ht="20.399999999999999" customHeight="1" x14ac:dyDescent="0.6">
      <c r="F6" s="130" t="s">
        <v>129</v>
      </c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</row>
    <row r="7" spans="1:26" s="4" customFormat="1" ht="20.399999999999999" customHeight="1" x14ac:dyDescent="0.6">
      <c r="F7" s="133" t="s">
        <v>136</v>
      </c>
      <c r="G7" s="133"/>
      <c r="H7" s="133"/>
      <c r="I7" s="17"/>
      <c r="J7" s="133" t="s">
        <v>90</v>
      </c>
      <c r="K7" s="133"/>
      <c r="L7" s="133"/>
      <c r="M7" s="17"/>
      <c r="N7" s="130" t="s">
        <v>93</v>
      </c>
      <c r="O7" s="130"/>
      <c r="P7" s="130"/>
      <c r="Q7" s="130"/>
      <c r="R7" s="130"/>
      <c r="S7" s="130"/>
      <c r="T7" s="130"/>
      <c r="U7" s="130"/>
      <c r="V7" s="17"/>
    </row>
    <row r="8" spans="1:26" s="4" customFormat="1" ht="20.399999999999999" customHeight="1" x14ac:dyDescent="0.6">
      <c r="F8" s="17"/>
      <c r="G8" s="17"/>
      <c r="H8" s="17"/>
      <c r="I8" s="17"/>
      <c r="K8" s="17"/>
      <c r="N8" s="96" t="s">
        <v>137</v>
      </c>
      <c r="O8" s="96"/>
      <c r="P8" s="96" t="s">
        <v>138</v>
      </c>
    </row>
    <row r="9" spans="1:26" s="4" customFormat="1" ht="20.399999999999999" customHeight="1" x14ac:dyDescent="0.6">
      <c r="F9" s="19"/>
      <c r="G9" s="19"/>
      <c r="H9" s="19" t="s">
        <v>139</v>
      </c>
      <c r="I9" s="17"/>
      <c r="J9" s="1" t="s">
        <v>140</v>
      </c>
      <c r="K9" s="17"/>
      <c r="L9" s="96"/>
      <c r="M9" s="96"/>
      <c r="N9" s="96" t="s">
        <v>141</v>
      </c>
      <c r="O9" s="96"/>
      <c r="P9" s="96" t="s">
        <v>142</v>
      </c>
      <c r="Q9" s="96"/>
      <c r="R9" s="96" t="s">
        <v>143</v>
      </c>
      <c r="S9" s="96"/>
      <c r="T9" s="96" t="s">
        <v>144</v>
      </c>
      <c r="U9" s="96"/>
      <c r="V9" s="96" t="s">
        <v>145</v>
      </c>
      <c r="X9" s="96" t="s">
        <v>146</v>
      </c>
    </row>
    <row r="10" spans="1:26" ht="20.399999999999999" customHeight="1" x14ac:dyDescent="0.6">
      <c r="A10" s="4"/>
      <c r="B10" s="4"/>
      <c r="C10" s="4"/>
      <c r="D10" s="4"/>
      <c r="E10" s="4"/>
      <c r="F10" s="19" t="s">
        <v>147</v>
      </c>
      <c r="G10" s="19"/>
      <c r="H10" s="19" t="s">
        <v>148</v>
      </c>
      <c r="I10" s="17"/>
      <c r="J10" s="2" t="s">
        <v>149</v>
      </c>
      <c r="K10" s="17"/>
      <c r="L10" s="96" t="s">
        <v>150</v>
      </c>
      <c r="M10" s="96"/>
      <c r="N10" s="96" t="s">
        <v>151</v>
      </c>
      <c r="O10" s="96"/>
      <c r="P10" s="96" t="s">
        <v>152</v>
      </c>
      <c r="Q10" s="96"/>
      <c r="R10" s="96" t="s">
        <v>153</v>
      </c>
      <c r="S10" s="96"/>
      <c r="T10" s="96" t="s">
        <v>154</v>
      </c>
      <c r="U10" s="96"/>
      <c r="V10" s="96" t="s">
        <v>155</v>
      </c>
      <c r="X10" s="96" t="s">
        <v>156</v>
      </c>
    </row>
    <row r="11" spans="1:26" ht="20.399999999999999" customHeight="1" x14ac:dyDescent="0.6">
      <c r="A11" s="4"/>
      <c r="B11" s="4"/>
      <c r="C11" s="4"/>
      <c r="D11" s="4"/>
      <c r="E11" s="4"/>
      <c r="F11" s="19" t="s">
        <v>157</v>
      </c>
      <c r="G11" s="19"/>
      <c r="H11" s="19" t="s">
        <v>158</v>
      </c>
      <c r="I11" s="19"/>
      <c r="J11" s="3" t="s">
        <v>159</v>
      </c>
      <c r="K11" s="19"/>
      <c r="L11" s="19" t="s">
        <v>160</v>
      </c>
      <c r="M11" s="19"/>
      <c r="N11" s="96" t="s">
        <v>161</v>
      </c>
      <c r="O11" s="19"/>
      <c r="P11" s="19" t="s">
        <v>162</v>
      </c>
      <c r="Q11" s="19"/>
      <c r="R11" s="19" t="s">
        <v>163</v>
      </c>
      <c r="S11" s="19"/>
      <c r="T11" s="19" t="s">
        <v>164</v>
      </c>
      <c r="U11" s="19"/>
      <c r="V11" s="19" t="s">
        <v>165</v>
      </c>
      <c r="X11" s="96" t="s">
        <v>166</v>
      </c>
      <c r="Z11" s="96" t="s">
        <v>167</v>
      </c>
    </row>
    <row r="12" spans="1:26" ht="20.399999999999999" customHeight="1" x14ac:dyDescent="0.6">
      <c r="D12" s="4"/>
      <c r="F12" s="95" t="s">
        <v>8</v>
      </c>
      <c r="G12" s="19"/>
      <c r="H12" s="95" t="s">
        <v>8</v>
      </c>
      <c r="I12" s="19"/>
      <c r="J12" s="95" t="s">
        <v>8</v>
      </c>
      <c r="K12" s="19"/>
      <c r="L12" s="95" t="s">
        <v>8</v>
      </c>
      <c r="M12" s="19"/>
      <c r="N12" s="95" t="s">
        <v>8</v>
      </c>
      <c r="O12" s="19"/>
      <c r="P12" s="95" t="s">
        <v>8</v>
      </c>
      <c r="Q12" s="19"/>
      <c r="R12" s="95" t="s">
        <v>8</v>
      </c>
      <c r="S12" s="19"/>
      <c r="T12" s="95" t="s">
        <v>8</v>
      </c>
      <c r="U12" s="19"/>
      <c r="V12" s="95" t="s">
        <v>8</v>
      </c>
      <c r="X12" s="22" t="s">
        <v>8</v>
      </c>
      <c r="Z12" s="22" t="s">
        <v>8</v>
      </c>
    </row>
    <row r="13" spans="1:26" ht="6" customHeight="1" x14ac:dyDescent="0.6">
      <c r="D13" s="4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X13" s="27"/>
      <c r="Z13" s="39"/>
    </row>
    <row r="14" spans="1:26" ht="20.399999999999999" customHeight="1" x14ac:dyDescent="0.6">
      <c r="A14" s="4" t="s">
        <v>168</v>
      </c>
      <c r="B14" s="4"/>
      <c r="D14" s="24"/>
      <c r="F14" s="39">
        <v>4254485</v>
      </c>
      <c r="G14" s="7"/>
      <c r="H14" s="39">
        <v>-1559619</v>
      </c>
      <c r="I14" s="7"/>
      <c r="J14" s="39">
        <v>17193</v>
      </c>
      <c r="K14" s="7"/>
      <c r="L14" s="39">
        <v>2561859</v>
      </c>
      <c r="N14" s="39">
        <v>-2452138</v>
      </c>
      <c r="P14" s="39">
        <v>-4241</v>
      </c>
      <c r="R14" s="39">
        <v>-4565</v>
      </c>
      <c r="S14" s="39"/>
      <c r="T14" s="39">
        <v>279176</v>
      </c>
      <c r="V14" s="27">
        <v>3092150</v>
      </c>
      <c r="X14" s="39">
        <v>159364</v>
      </c>
      <c r="Z14" s="39">
        <f>SUM(V14:X14)</f>
        <v>3251514</v>
      </c>
    </row>
    <row r="15" spans="1:26" ht="6" customHeight="1" x14ac:dyDescent="0.6">
      <c r="D15" s="24"/>
      <c r="F15" s="27"/>
      <c r="G15" s="27"/>
      <c r="H15" s="27"/>
      <c r="I15" s="27"/>
      <c r="J15" s="27"/>
      <c r="K15" s="27"/>
      <c r="L15" s="27"/>
      <c r="M15" s="27"/>
      <c r="N15" s="24"/>
      <c r="O15" s="27"/>
      <c r="P15" s="27"/>
      <c r="Q15" s="27"/>
      <c r="R15" s="27"/>
      <c r="S15" s="27"/>
      <c r="T15" s="27"/>
      <c r="U15" s="27"/>
      <c r="V15" s="27"/>
      <c r="X15" s="97"/>
    </row>
    <row r="16" spans="1:26" ht="20.399999999999999" customHeight="1" x14ac:dyDescent="0.6">
      <c r="A16" s="4" t="s">
        <v>169</v>
      </c>
      <c r="D16" s="24"/>
      <c r="F16" s="27"/>
      <c r="G16" s="27"/>
      <c r="H16" s="27"/>
      <c r="I16" s="27"/>
      <c r="J16" s="27"/>
      <c r="K16" s="27"/>
      <c r="L16" s="27"/>
      <c r="M16" s="27"/>
      <c r="N16" s="24"/>
      <c r="O16" s="27"/>
      <c r="P16" s="27"/>
      <c r="Q16" s="27"/>
      <c r="R16" s="27"/>
      <c r="S16" s="27"/>
      <c r="T16" s="27"/>
      <c r="U16" s="27"/>
      <c r="V16" s="27"/>
      <c r="X16" s="97"/>
    </row>
    <row r="17" spans="1:26" ht="20.399999999999999" customHeight="1" x14ac:dyDescent="0.6">
      <c r="A17" s="7" t="s">
        <v>170</v>
      </c>
      <c r="D17" s="24"/>
      <c r="F17" s="27">
        <v>0</v>
      </c>
      <c r="G17" s="27"/>
      <c r="H17" s="27">
        <v>0</v>
      </c>
      <c r="I17" s="27"/>
      <c r="J17" s="27">
        <v>0</v>
      </c>
      <c r="K17" s="27"/>
      <c r="L17" s="27">
        <v>0</v>
      </c>
      <c r="M17" s="27"/>
      <c r="N17" s="27">
        <v>0</v>
      </c>
      <c r="O17" s="27"/>
      <c r="P17" s="27">
        <v>0</v>
      </c>
      <c r="Q17" s="27"/>
      <c r="R17" s="27">
        <v>0</v>
      </c>
      <c r="S17" s="27"/>
      <c r="T17" s="27">
        <v>0</v>
      </c>
      <c r="U17" s="27"/>
      <c r="V17" s="27">
        <v>0</v>
      </c>
      <c r="X17" s="98">
        <v>21970</v>
      </c>
      <c r="Y17" s="98"/>
      <c r="Z17" s="98">
        <v>21970</v>
      </c>
    </row>
    <row r="18" spans="1:26" ht="20.399999999999999" customHeight="1" x14ac:dyDescent="0.45">
      <c r="A18" s="7" t="s">
        <v>171</v>
      </c>
      <c r="D18" s="24"/>
      <c r="F18" s="27">
        <v>0</v>
      </c>
      <c r="G18" s="27"/>
      <c r="H18" s="27">
        <v>0</v>
      </c>
      <c r="I18" s="27"/>
      <c r="J18" s="27">
        <v>0</v>
      </c>
      <c r="K18" s="27"/>
      <c r="L18" s="27">
        <v>253171</v>
      </c>
      <c r="M18" s="27"/>
      <c r="N18" s="27">
        <v>0</v>
      </c>
      <c r="O18" s="27"/>
      <c r="P18" s="27">
        <v>27389</v>
      </c>
      <c r="Q18" s="27"/>
      <c r="R18" s="27">
        <v>0</v>
      </c>
      <c r="S18" s="27"/>
      <c r="T18" s="27">
        <v>-253171</v>
      </c>
      <c r="U18" s="27"/>
      <c r="V18" s="27">
        <v>27389</v>
      </c>
      <c r="X18" s="99">
        <v>0</v>
      </c>
      <c r="Z18" s="27">
        <v>27389</v>
      </c>
    </row>
    <row r="19" spans="1:26" ht="20.399999999999999" customHeight="1" x14ac:dyDescent="0.6">
      <c r="A19" s="7" t="s">
        <v>172</v>
      </c>
      <c r="F19" s="32">
        <v>0</v>
      </c>
      <c r="G19" s="27"/>
      <c r="H19" s="32">
        <v>0</v>
      </c>
      <c r="I19" s="27"/>
      <c r="J19" s="32">
        <v>0</v>
      </c>
      <c r="K19" s="27"/>
      <c r="L19" s="33">
        <v>-901134</v>
      </c>
      <c r="M19" s="27"/>
      <c r="N19" s="32">
        <v>0</v>
      </c>
      <c r="O19" s="27"/>
      <c r="P19" s="32">
        <v>-34833</v>
      </c>
      <c r="Q19" s="27"/>
      <c r="R19" s="32">
        <v>0</v>
      </c>
      <c r="S19" s="27"/>
      <c r="T19" s="32">
        <v>-26005</v>
      </c>
      <c r="U19" s="27"/>
      <c r="V19" s="32">
        <v>-961972</v>
      </c>
      <c r="X19" s="33">
        <v>9390</v>
      </c>
      <c r="Z19" s="100">
        <f>SUM(V19+X19)</f>
        <v>-952582</v>
      </c>
    </row>
    <row r="20" spans="1:26" ht="6" customHeight="1" x14ac:dyDescent="0.6">
      <c r="D20" s="24"/>
      <c r="F20" s="27"/>
      <c r="G20" s="27"/>
      <c r="H20" s="27"/>
      <c r="I20" s="27"/>
      <c r="J20" s="27"/>
      <c r="K20" s="27"/>
      <c r="L20" s="27"/>
      <c r="M20" s="27"/>
      <c r="N20" s="24"/>
      <c r="O20" s="27"/>
      <c r="P20" s="27"/>
      <c r="Q20" s="27"/>
      <c r="R20" s="27"/>
      <c r="S20" s="27"/>
      <c r="T20" s="27"/>
      <c r="U20" s="27"/>
      <c r="V20" s="27"/>
    </row>
    <row r="21" spans="1:26" ht="20.399999999999999" customHeight="1" thickBot="1" x14ac:dyDescent="0.65">
      <c r="A21" s="4" t="s">
        <v>173</v>
      </c>
      <c r="D21" s="24"/>
      <c r="F21" s="37">
        <f>SUM(F14:F20)</f>
        <v>4254485</v>
      </c>
      <c r="G21" s="27"/>
      <c r="H21" s="37">
        <f>SUM(H14:H20)</f>
        <v>-1559619</v>
      </c>
      <c r="I21" s="27"/>
      <c r="J21" s="37">
        <f>SUM(J14:J20)</f>
        <v>17193</v>
      </c>
      <c r="K21" s="27"/>
      <c r="L21" s="37">
        <f>SUM(L14:L20)</f>
        <v>1913896</v>
      </c>
      <c r="M21" s="27"/>
      <c r="N21" s="37">
        <f>SUM(N14:N20)</f>
        <v>-2452138</v>
      </c>
      <c r="O21" s="27"/>
      <c r="P21" s="37">
        <f>SUM(P14:P20)</f>
        <v>-11685</v>
      </c>
      <c r="Q21" s="27"/>
      <c r="R21" s="37">
        <f>SUM(R14:R20)</f>
        <v>-4565</v>
      </c>
      <c r="S21" s="27"/>
      <c r="T21" s="37">
        <f>SUM(T14:T20)</f>
        <v>0</v>
      </c>
      <c r="U21" s="27"/>
      <c r="V21" s="37">
        <f>SUM(V14:V20)</f>
        <v>2157567</v>
      </c>
      <c r="X21" s="37">
        <f>SUM(X14:X20)</f>
        <v>190724</v>
      </c>
      <c r="Z21" s="37">
        <f>SUM(Z14:Z19)</f>
        <v>2348291</v>
      </c>
    </row>
    <row r="22" spans="1:26" ht="20.399999999999999" customHeight="1" thickTop="1" x14ac:dyDescent="0.6">
      <c r="A22" s="4"/>
      <c r="D22" s="24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X22" s="27"/>
      <c r="Z22" s="101"/>
    </row>
    <row r="23" spans="1:26" ht="20.399999999999999" customHeight="1" x14ac:dyDescent="0.6">
      <c r="A23" s="4" t="s">
        <v>174</v>
      </c>
      <c r="B23" s="4"/>
      <c r="D23" s="24"/>
      <c r="F23" s="39">
        <v>4254485</v>
      </c>
      <c r="G23" s="7"/>
      <c r="H23" s="39">
        <f>H21</f>
        <v>-1559619</v>
      </c>
      <c r="I23" s="7"/>
      <c r="J23" s="39">
        <f>J21</f>
        <v>17193</v>
      </c>
      <c r="K23" s="7"/>
      <c r="L23" s="39">
        <f>L21</f>
        <v>1913896</v>
      </c>
      <c r="N23" s="39">
        <f>N21</f>
        <v>-2452138</v>
      </c>
      <c r="P23" s="39">
        <f>P21</f>
        <v>-11685</v>
      </c>
      <c r="R23" s="39">
        <f>R21</f>
        <v>-4565</v>
      </c>
      <c r="S23" s="39"/>
      <c r="T23" s="39">
        <f>T21</f>
        <v>0</v>
      </c>
      <c r="V23" s="39">
        <f>V21</f>
        <v>2157567</v>
      </c>
      <c r="X23" s="39">
        <f>X21</f>
        <v>190724</v>
      </c>
      <c r="Z23" s="39">
        <f>SUM(V23:X23)</f>
        <v>2348291</v>
      </c>
    </row>
    <row r="24" spans="1:26" ht="6" customHeight="1" x14ac:dyDescent="0.6">
      <c r="D24" s="24"/>
      <c r="F24" s="27"/>
      <c r="G24" s="27"/>
      <c r="H24" s="27"/>
      <c r="I24" s="27"/>
      <c r="J24" s="27"/>
      <c r="K24" s="27"/>
      <c r="L24" s="27"/>
      <c r="M24" s="27"/>
      <c r="N24" s="24"/>
      <c r="O24" s="27"/>
      <c r="P24" s="27"/>
      <c r="Q24" s="27"/>
      <c r="R24" s="27"/>
      <c r="S24" s="27"/>
      <c r="T24" s="27"/>
      <c r="U24" s="27"/>
      <c r="V24" s="27"/>
      <c r="X24" s="97"/>
    </row>
    <row r="25" spans="1:26" ht="20.399999999999999" customHeight="1" x14ac:dyDescent="0.6">
      <c r="A25" s="4" t="s">
        <v>169</v>
      </c>
      <c r="D25" s="24"/>
      <c r="F25" s="27"/>
      <c r="G25" s="27"/>
      <c r="H25" s="27"/>
      <c r="I25" s="27"/>
      <c r="J25" s="27"/>
      <c r="K25" s="27"/>
      <c r="L25" s="27"/>
      <c r="M25" s="27"/>
      <c r="N25" s="24"/>
      <c r="O25" s="27"/>
      <c r="P25" s="27"/>
      <c r="Q25" s="27"/>
      <c r="R25" s="27"/>
      <c r="S25" s="27"/>
      <c r="T25" s="27"/>
      <c r="U25" s="27"/>
      <c r="V25" s="27"/>
      <c r="X25" s="97"/>
    </row>
    <row r="26" spans="1:26" ht="20.399999999999999" customHeight="1" x14ac:dyDescent="0.45">
      <c r="A26" s="7" t="s">
        <v>170</v>
      </c>
      <c r="D26" s="24"/>
      <c r="F26" s="27">
        <v>0</v>
      </c>
      <c r="G26" s="27"/>
      <c r="H26" s="27">
        <v>0</v>
      </c>
      <c r="I26" s="27"/>
      <c r="J26" s="27">
        <v>0</v>
      </c>
      <c r="K26" s="27"/>
      <c r="L26" s="27">
        <v>0</v>
      </c>
      <c r="M26" s="27"/>
      <c r="N26" s="27">
        <v>0</v>
      </c>
      <c r="O26" s="27"/>
      <c r="P26" s="27">
        <v>0</v>
      </c>
      <c r="Q26" s="27"/>
      <c r="R26" s="27">
        <v>0</v>
      </c>
      <c r="S26" s="27"/>
      <c r="T26" s="27">
        <v>0</v>
      </c>
      <c r="U26" s="27"/>
      <c r="V26" s="27">
        <v>0</v>
      </c>
      <c r="X26" s="99">
        <v>102</v>
      </c>
      <c r="Z26" s="39">
        <v>102</v>
      </c>
    </row>
    <row r="27" spans="1:26" ht="20.399999999999999" customHeight="1" x14ac:dyDescent="0.45">
      <c r="A27" s="7" t="s">
        <v>175</v>
      </c>
      <c r="D27" s="24"/>
      <c r="F27" s="27">
        <v>0</v>
      </c>
      <c r="G27" s="27"/>
      <c r="H27" s="27">
        <v>0</v>
      </c>
      <c r="I27" s="27"/>
      <c r="J27" s="27">
        <v>0</v>
      </c>
      <c r="K27" s="27"/>
      <c r="L27" s="27">
        <v>0</v>
      </c>
      <c r="M27" s="27"/>
      <c r="N27" s="27">
        <v>0</v>
      </c>
      <c r="O27" s="27"/>
      <c r="P27" s="27">
        <v>0</v>
      </c>
      <c r="Q27" s="27"/>
      <c r="R27" s="27">
        <v>0</v>
      </c>
      <c r="S27" s="27"/>
      <c r="T27" s="27">
        <v>0</v>
      </c>
      <c r="U27" s="27"/>
      <c r="V27" s="27">
        <v>0</v>
      </c>
      <c r="X27" s="99">
        <v>-19520</v>
      </c>
      <c r="Z27" s="39">
        <v>-19520</v>
      </c>
    </row>
    <row r="28" spans="1:26" ht="20.399999999999999" customHeight="1" x14ac:dyDescent="0.45">
      <c r="A28" s="7" t="s">
        <v>176</v>
      </c>
      <c r="D28" s="24"/>
      <c r="F28" s="27">
        <v>0</v>
      </c>
      <c r="G28" s="27"/>
      <c r="H28" s="27">
        <v>0</v>
      </c>
      <c r="I28" s="27"/>
      <c r="J28" s="27">
        <v>2643</v>
      </c>
      <c r="K28" s="27"/>
      <c r="L28" s="27">
        <v>-2643</v>
      </c>
      <c r="M28" s="27"/>
      <c r="N28" s="27">
        <v>0</v>
      </c>
      <c r="O28" s="27"/>
      <c r="P28" s="27">
        <v>0</v>
      </c>
      <c r="Q28" s="27"/>
      <c r="R28" s="27">
        <v>0</v>
      </c>
      <c r="S28" s="27"/>
      <c r="T28" s="27">
        <v>0</v>
      </c>
      <c r="U28" s="27"/>
      <c r="V28" s="27">
        <v>0</v>
      </c>
      <c r="X28" s="99">
        <v>0</v>
      </c>
      <c r="Z28" s="39">
        <v>0</v>
      </c>
    </row>
    <row r="29" spans="1:26" ht="20.399999999999999" customHeight="1" x14ac:dyDescent="0.6">
      <c r="A29" s="7" t="s">
        <v>172</v>
      </c>
      <c r="F29" s="32">
        <v>0</v>
      </c>
      <c r="G29" s="27"/>
      <c r="H29" s="32">
        <v>0</v>
      </c>
      <c r="I29" s="27"/>
      <c r="J29" s="32">
        <v>0</v>
      </c>
      <c r="K29" s="27"/>
      <c r="L29" s="33">
        <f>+'11'!D44</f>
        <v>-190090</v>
      </c>
      <c r="M29" s="27"/>
      <c r="N29" s="32">
        <v>0</v>
      </c>
      <c r="O29" s="27"/>
      <c r="P29" s="32">
        <f>+'11'!D39</f>
        <v>-69270</v>
      </c>
      <c r="Q29" s="27"/>
      <c r="R29" s="32">
        <v>0</v>
      </c>
      <c r="S29" s="27"/>
      <c r="T29" s="32">
        <v>0</v>
      </c>
      <c r="U29" s="27"/>
      <c r="V29" s="32">
        <f>SUM(F29:U29)</f>
        <v>-259360</v>
      </c>
      <c r="X29" s="33">
        <f>+'11'!D45</f>
        <v>3697</v>
      </c>
      <c r="Z29" s="100">
        <f>SUM(V29+X29)</f>
        <v>-255663</v>
      </c>
    </row>
    <row r="30" spans="1:26" ht="6" customHeight="1" x14ac:dyDescent="0.6">
      <c r="D30" s="24"/>
      <c r="F30" s="27"/>
      <c r="G30" s="27"/>
      <c r="H30" s="27"/>
      <c r="I30" s="27"/>
      <c r="J30" s="27"/>
      <c r="K30" s="27"/>
      <c r="L30" s="27"/>
      <c r="M30" s="27"/>
      <c r="N30" s="24"/>
      <c r="O30" s="27"/>
      <c r="P30" s="27"/>
      <c r="Q30" s="27"/>
      <c r="R30" s="27"/>
      <c r="S30" s="27"/>
      <c r="T30" s="27"/>
      <c r="U30" s="27"/>
      <c r="V30" s="27"/>
    </row>
    <row r="31" spans="1:26" ht="20.399999999999999" customHeight="1" thickBot="1" x14ac:dyDescent="0.65">
      <c r="A31" s="4" t="s">
        <v>177</v>
      </c>
      <c r="D31" s="24"/>
      <c r="F31" s="37">
        <f>SUM(F23:F30)</f>
        <v>4254485</v>
      </c>
      <c r="G31" s="27"/>
      <c r="H31" s="37">
        <f>SUM(H23:H30)</f>
        <v>-1559619</v>
      </c>
      <c r="I31" s="27"/>
      <c r="J31" s="37">
        <f>SUM(J23:J30)</f>
        <v>19836</v>
      </c>
      <c r="K31" s="27"/>
      <c r="L31" s="37">
        <f>SUM(L23:L30)</f>
        <v>1721163</v>
      </c>
      <c r="M31" s="27"/>
      <c r="N31" s="37">
        <f>SUM(N23:N30)</f>
        <v>-2452138</v>
      </c>
      <c r="O31" s="27"/>
      <c r="P31" s="37">
        <f>SUM(P23:P30)</f>
        <v>-80955</v>
      </c>
      <c r="Q31" s="27"/>
      <c r="R31" s="37">
        <f>SUM(R23:R30)</f>
        <v>-4565</v>
      </c>
      <c r="S31" s="27"/>
      <c r="T31" s="37">
        <f>SUM(T23:T30)</f>
        <v>0</v>
      </c>
      <c r="U31" s="27"/>
      <c r="V31" s="37">
        <f>SUM(V23:V30)</f>
        <v>1898207</v>
      </c>
      <c r="X31" s="37">
        <f>SUM(X23:X30)</f>
        <v>175003</v>
      </c>
      <c r="Z31" s="37">
        <f>SUM(Z23:Z29)</f>
        <v>2073210</v>
      </c>
    </row>
    <row r="32" spans="1:26" ht="20.399999999999999" customHeight="1" thickTop="1" x14ac:dyDescent="0.6">
      <c r="A32" s="4"/>
      <c r="D32" s="24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X32" s="27"/>
      <c r="Z32" s="101"/>
    </row>
    <row r="33" spans="1:26" ht="17.25" customHeight="1" x14ac:dyDescent="0.6">
      <c r="A33" s="4"/>
      <c r="D33" s="24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X33" s="27"/>
      <c r="Z33" s="101"/>
    </row>
    <row r="34" spans="1:26" ht="17.25" customHeight="1" x14ac:dyDescent="0.6">
      <c r="A34" s="4"/>
      <c r="D34" s="24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X34" s="27"/>
      <c r="Z34" s="101"/>
    </row>
    <row r="35" spans="1:26" ht="17.25" customHeight="1" x14ac:dyDescent="0.6">
      <c r="A35" s="4"/>
      <c r="D35" s="24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X35" s="27"/>
      <c r="Z35" s="101"/>
    </row>
    <row r="36" spans="1:26" ht="17.25" customHeight="1" x14ac:dyDescent="0.6">
      <c r="A36" s="4"/>
      <c r="D36" s="24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X36" s="27"/>
      <c r="Z36" s="101"/>
    </row>
    <row r="37" spans="1:26" ht="13.5" customHeight="1" x14ac:dyDescent="0.6">
      <c r="A37" s="4"/>
      <c r="D37" s="24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X37" s="27"/>
      <c r="Z37" s="101"/>
    </row>
    <row r="38" spans="1:26" ht="21.9" customHeight="1" x14ac:dyDescent="0.6">
      <c r="A38" s="88" t="s">
        <v>40</v>
      </c>
      <c r="B38" s="88"/>
      <c r="C38" s="88"/>
      <c r="D38" s="88"/>
      <c r="E38" s="88"/>
      <c r="F38" s="88"/>
      <c r="G38" s="88"/>
      <c r="H38" s="88"/>
      <c r="I38" s="32"/>
      <c r="J38" s="88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88"/>
      <c r="X38" s="32"/>
      <c r="Y38" s="88"/>
      <c r="Z38" s="100"/>
    </row>
  </sheetData>
  <mergeCells count="5">
    <mergeCell ref="F5:Z5"/>
    <mergeCell ref="F6:V6"/>
    <mergeCell ref="J7:L7"/>
    <mergeCell ref="N7:U7"/>
    <mergeCell ref="F7:H7"/>
  </mergeCells>
  <pageMargins left="0.5" right="0.5" top="0.5" bottom="0.6" header="0.49" footer="0.4"/>
  <pageSetup paperSize="9" scale="75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14999847407452621"/>
  </sheetPr>
  <dimension ref="A1:P30"/>
  <sheetViews>
    <sheetView view="pageBreakPreview" topLeftCell="A4" zoomScaleNormal="100" zoomScaleSheetLayoutView="100" workbookViewId="0">
      <selection activeCell="G148" sqref="G148"/>
    </sheetView>
  </sheetViews>
  <sheetFormatPr defaultColWidth="9.125" defaultRowHeight="21.6" customHeight="1" x14ac:dyDescent="0.6"/>
  <cols>
    <col min="1" max="2" width="1.75" style="7" customWidth="1"/>
    <col min="3" max="3" width="34.125" style="7" customWidth="1"/>
    <col min="4" max="4" width="1" style="7" customWidth="1"/>
    <col min="5" max="5" width="1.125" style="25" customWidth="1"/>
    <col min="6" max="6" width="8.25" style="27" customWidth="1"/>
    <col min="7" max="7" width="0.875" style="27" customWidth="1"/>
    <col min="8" max="8" width="15.125" style="7" customWidth="1"/>
    <col min="9" max="9" width="0.875" style="27" customWidth="1"/>
    <col min="10" max="10" width="18.375" style="7" customWidth="1"/>
    <col min="11" max="11" width="0.875" style="7" customWidth="1"/>
    <col min="12" max="12" width="17.625" style="7" customWidth="1"/>
    <col min="13" max="13" width="0.875" style="27" customWidth="1"/>
    <col min="14" max="14" width="13.75" style="7" customWidth="1"/>
    <col min="15" max="15" width="0.875" style="27" customWidth="1"/>
    <col min="16" max="16" width="13.75" style="39" customWidth="1"/>
    <col min="17" max="17" width="9.125" style="7" customWidth="1"/>
    <col min="18" max="16384" width="9.125" style="7"/>
  </cols>
  <sheetData>
    <row r="1" spans="1:16" s="4" customFormat="1" ht="21.6" customHeight="1" x14ac:dyDescent="0.6">
      <c r="A1" s="92" t="str">
        <f>'8-10'!A1</f>
        <v>บริษัท ไพร์ม โรด เพาเวอร์ จำกัด (มหาชน)</v>
      </c>
      <c r="E1" s="17"/>
      <c r="F1" s="19"/>
      <c r="G1" s="19"/>
      <c r="I1" s="19"/>
      <c r="M1" s="19"/>
      <c r="O1" s="19"/>
      <c r="P1" s="93"/>
    </row>
    <row r="2" spans="1:16" s="4" customFormat="1" ht="21.6" customHeight="1" x14ac:dyDescent="0.6">
      <c r="A2" s="4" t="s">
        <v>178</v>
      </c>
      <c r="E2" s="17"/>
      <c r="F2" s="19"/>
      <c r="G2" s="19"/>
      <c r="I2" s="19"/>
      <c r="M2" s="19"/>
      <c r="O2" s="19"/>
      <c r="P2" s="93"/>
    </row>
    <row r="3" spans="1:16" s="4" customFormat="1" ht="21.6" customHeight="1" x14ac:dyDescent="0.6">
      <c r="A3" s="102" t="str">
        <f>'12'!A3</f>
        <v>สำหรับปีสิ้นสุดวันที่ 31 ธันวาคม พ.ศ. 2567</v>
      </c>
      <c r="B3" s="12"/>
      <c r="C3" s="12"/>
      <c r="D3" s="12"/>
      <c r="E3" s="103"/>
      <c r="F3" s="22"/>
      <c r="G3" s="22"/>
      <c r="H3" s="12"/>
      <c r="I3" s="22"/>
      <c r="J3" s="12"/>
      <c r="K3" s="12"/>
      <c r="L3" s="12"/>
      <c r="M3" s="22"/>
      <c r="N3" s="12"/>
      <c r="O3" s="22"/>
      <c r="P3" s="22"/>
    </row>
    <row r="4" spans="1:16" s="4" customFormat="1" ht="20.399999999999999" customHeight="1" x14ac:dyDescent="0.6">
      <c r="E4" s="17"/>
      <c r="F4" s="19"/>
      <c r="G4" s="19"/>
      <c r="I4" s="19"/>
      <c r="M4" s="19"/>
      <c r="O4" s="19"/>
      <c r="P4" s="19"/>
    </row>
    <row r="5" spans="1:16" ht="20.399999999999999" customHeight="1" x14ac:dyDescent="0.6">
      <c r="A5" s="4"/>
      <c r="B5" s="4"/>
      <c r="C5" s="4"/>
      <c r="D5" s="4"/>
      <c r="E5" s="104"/>
      <c r="F5" s="19"/>
      <c r="G5" s="104"/>
      <c r="H5" s="130" t="s">
        <v>4</v>
      </c>
      <c r="I5" s="130"/>
      <c r="J5" s="130"/>
      <c r="K5" s="130"/>
      <c r="L5" s="130"/>
      <c r="M5" s="130"/>
      <c r="N5" s="130"/>
      <c r="O5" s="130"/>
      <c r="P5" s="130"/>
    </row>
    <row r="6" spans="1:16" ht="20.399999999999999" customHeight="1" x14ac:dyDescent="0.6">
      <c r="A6" s="4"/>
      <c r="B6" s="4"/>
      <c r="C6" s="4"/>
      <c r="D6" s="4"/>
      <c r="E6" s="105"/>
      <c r="G6" s="105"/>
      <c r="H6" s="19"/>
      <c r="I6" s="105"/>
      <c r="J6" s="19" t="s">
        <v>144</v>
      </c>
      <c r="K6" s="19"/>
      <c r="L6" s="19" t="s">
        <v>144</v>
      </c>
      <c r="M6" s="105"/>
      <c r="N6" s="19"/>
      <c r="O6" s="105"/>
      <c r="P6" s="19"/>
    </row>
    <row r="7" spans="1:16" ht="20.399999999999999" customHeight="1" x14ac:dyDescent="0.6">
      <c r="A7" s="4"/>
      <c r="B7" s="4"/>
      <c r="C7" s="4"/>
      <c r="D7" s="4"/>
      <c r="E7" s="105"/>
      <c r="G7" s="105"/>
      <c r="H7" s="19" t="s">
        <v>147</v>
      </c>
      <c r="I7" s="105"/>
      <c r="J7" s="19" t="s">
        <v>179</v>
      </c>
      <c r="K7" s="19"/>
      <c r="L7" s="19" t="s">
        <v>180</v>
      </c>
      <c r="M7" s="105"/>
      <c r="O7" s="105"/>
      <c r="P7" s="7"/>
    </row>
    <row r="8" spans="1:16" ht="20.399999999999999" customHeight="1" x14ac:dyDescent="0.6">
      <c r="A8" s="4"/>
      <c r="B8" s="4"/>
      <c r="C8" s="4"/>
      <c r="D8" s="4"/>
      <c r="E8" s="105"/>
      <c r="G8" s="105"/>
      <c r="H8" s="19" t="s">
        <v>157</v>
      </c>
      <c r="I8" s="105"/>
      <c r="J8" s="19" t="s">
        <v>181</v>
      </c>
      <c r="K8" s="19"/>
      <c r="L8" s="19" t="s">
        <v>182</v>
      </c>
      <c r="M8" s="105"/>
      <c r="N8" s="19" t="s">
        <v>183</v>
      </c>
      <c r="O8" s="105"/>
      <c r="P8" s="19" t="s">
        <v>167</v>
      </c>
    </row>
    <row r="9" spans="1:16" ht="20.399999999999999" customHeight="1" x14ac:dyDescent="0.6">
      <c r="D9" s="4"/>
      <c r="E9" s="19"/>
      <c r="F9" s="16" t="s">
        <v>7</v>
      </c>
      <c r="G9" s="19"/>
      <c r="H9" s="22" t="s">
        <v>8</v>
      </c>
      <c r="I9" s="19"/>
      <c r="J9" s="22" t="s">
        <v>8</v>
      </c>
      <c r="K9" s="19"/>
      <c r="L9" s="22" t="s">
        <v>8</v>
      </c>
      <c r="M9" s="19"/>
      <c r="N9" s="22" t="s">
        <v>8</v>
      </c>
      <c r="O9" s="19"/>
      <c r="P9" s="22" t="s">
        <v>8</v>
      </c>
    </row>
    <row r="10" spans="1:16" ht="6" customHeight="1" x14ac:dyDescent="0.6">
      <c r="D10" s="4"/>
      <c r="E10" s="105"/>
      <c r="G10" s="105"/>
      <c r="H10" s="19"/>
      <c r="I10" s="105"/>
      <c r="J10" s="19"/>
      <c r="K10" s="19"/>
      <c r="L10" s="19"/>
      <c r="M10" s="105"/>
      <c r="N10" s="19"/>
      <c r="O10" s="105"/>
      <c r="P10" s="19"/>
    </row>
    <row r="11" spans="1:16" ht="20.399999999999999" customHeight="1" x14ac:dyDescent="0.6">
      <c r="A11" s="4" t="s">
        <v>168</v>
      </c>
      <c r="B11" s="4"/>
      <c r="D11" s="24"/>
      <c r="E11" s="106"/>
      <c r="G11" s="106"/>
      <c r="H11" s="27">
        <v>4254485</v>
      </c>
      <c r="I11" s="106"/>
      <c r="J11" s="27">
        <v>37964</v>
      </c>
      <c r="K11" s="27"/>
      <c r="L11" s="27">
        <v>0</v>
      </c>
      <c r="M11" s="106"/>
      <c r="N11" s="27">
        <v>-503033</v>
      </c>
      <c r="O11" s="106"/>
      <c r="P11" s="27">
        <f>SUM(F11:N11)</f>
        <v>3789416</v>
      </c>
    </row>
    <row r="12" spans="1:16" ht="6" customHeight="1" x14ac:dyDescent="0.6">
      <c r="A12" s="4"/>
      <c r="E12" s="106"/>
      <c r="G12" s="106"/>
      <c r="I12" s="106"/>
      <c r="M12" s="106"/>
      <c r="O12" s="106"/>
      <c r="P12" s="27"/>
    </row>
    <row r="13" spans="1:16" ht="20.399999999999999" customHeight="1" x14ac:dyDescent="0.6">
      <c r="A13" s="4" t="s">
        <v>169</v>
      </c>
      <c r="E13" s="106"/>
      <c r="G13" s="106"/>
      <c r="H13" s="107"/>
      <c r="I13" s="106"/>
      <c r="J13" s="107"/>
      <c r="K13" s="107"/>
      <c r="L13" s="107"/>
      <c r="M13" s="106"/>
      <c r="N13" s="107"/>
      <c r="O13" s="106"/>
      <c r="P13" s="27"/>
    </row>
    <row r="14" spans="1:16" ht="20.399999999999999" customHeight="1" x14ac:dyDescent="0.6">
      <c r="A14" s="7" t="s">
        <v>127</v>
      </c>
      <c r="D14" s="24"/>
      <c r="E14" s="106"/>
      <c r="G14" s="106"/>
      <c r="H14" s="32">
        <v>0</v>
      </c>
      <c r="I14" s="106"/>
      <c r="J14" s="32">
        <v>0</v>
      </c>
      <c r="K14" s="27"/>
      <c r="L14" s="32">
        <v>0</v>
      </c>
      <c r="M14" s="106"/>
      <c r="N14" s="32">
        <v>-123694</v>
      </c>
      <c r="O14" s="106"/>
      <c r="P14" s="32">
        <f>SUM(F14:O14)</f>
        <v>-123694</v>
      </c>
    </row>
    <row r="15" spans="1:16" ht="6" customHeight="1" x14ac:dyDescent="0.6">
      <c r="E15" s="106"/>
      <c r="G15" s="106"/>
      <c r="H15" s="27"/>
      <c r="I15" s="106"/>
      <c r="J15" s="27"/>
      <c r="K15" s="27"/>
      <c r="L15" s="27"/>
      <c r="M15" s="106"/>
      <c r="N15" s="27"/>
      <c r="O15" s="106"/>
      <c r="P15" s="27"/>
    </row>
    <row r="16" spans="1:16" ht="20.399999999999999" customHeight="1" thickBot="1" x14ac:dyDescent="0.65">
      <c r="A16" s="4" t="s">
        <v>173</v>
      </c>
      <c r="E16" s="106"/>
      <c r="G16" s="106"/>
      <c r="H16" s="37">
        <f>SUM(H11:H15)</f>
        <v>4254485</v>
      </c>
      <c r="I16" s="106"/>
      <c r="J16" s="37">
        <f>SUM(J11:J15)</f>
        <v>37964</v>
      </c>
      <c r="K16" s="27"/>
      <c r="L16" s="37">
        <f>SUM(L11:L15)</f>
        <v>0</v>
      </c>
      <c r="M16" s="106"/>
      <c r="N16" s="37">
        <f>SUM(N11:N15)</f>
        <v>-626727</v>
      </c>
      <c r="O16" s="106"/>
      <c r="P16" s="37">
        <f>SUM(P11:P14)</f>
        <v>3665722</v>
      </c>
    </row>
    <row r="17" spans="1:16" ht="20.399999999999999" customHeight="1" thickTop="1" x14ac:dyDescent="0.6">
      <c r="A17" s="4"/>
      <c r="E17" s="106"/>
      <c r="G17" s="106"/>
      <c r="H17" s="27"/>
      <c r="I17" s="106"/>
      <c r="J17" s="27"/>
      <c r="K17" s="27"/>
      <c r="L17" s="27"/>
      <c r="M17" s="106"/>
      <c r="N17" s="27"/>
      <c r="O17" s="106"/>
      <c r="P17" s="27"/>
    </row>
    <row r="18" spans="1:16" ht="20.399999999999999" customHeight="1" x14ac:dyDescent="0.6">
      <c r="A18" s="4" t="s">
        <v>174</v>
      </c>
      <c r="B18" s="4"/>
      <c r="D18" s="24"/>
      <c r="E18" s="106"/>
      <c r="G18" s="106"/>
      <c r="H18" s="27">
        <v>4254485</v>
      </c>
      <c r="I18" s="106"/>
      <c r="J18" s="27">
        <v>37964</v>
      </c>
      <c r="K18" s="27"/>
      <c r="L18" s="27">
        <f>L16</f>
        <v>0</v>
      </c>
      <c r="M18" s="106"/>
      <c r="N18" s="27">
        <f>N16</f>
        <v>-626727</v>
      </c>
      <c r="O18" s="106"/>
      <c r="P18" s="27">
        <f>SUM(F18:N18)</f>
        <v>3665722</v>
      </c>
    </row>
    <row r="19" spans="1:16" ht="6" customHeight="1" x14ac:dyDescent="0.6">
      <c r="A19" s="4"/>
      <c r="E19" s="106"/>
      <c r="G19" s="106"/>
      <c r="I19" s="106"/>
      <c r="M19" s="106"/>
      <c r="O19" s="106"/>
      <c r="P19" s="27"/>
    </row>
    <row r="20" spans="1:16" ht="20.399999999999999" customHeight="1" x14ac:dyDescent="0.6">
      <c r="A20" s="4" t="s">
        <v>169</v>
      </c>
      <c r="E20" s="106"/>
      <c r="G20" s="106"/>
      <c r="H20" s="107"/>
      <c r="I20" s="106"/>
      <c r="J20" s="107"/>
      <c r="K20" s="107"/>
      <c r="L20" s="107"/>
      <c r="M20" s="106"/>
      <c r="N20" s="107"/>
      <c r="O20" s="106"/>
      <c r="P20" s="27"/>
    </row>
    <row r="21" spans="1:16" ht="20.399999999999999" customHeight="1" x14ac:dyDescent="0.6">
      <c r="A21" s="7" t="s">
        <v>184</v>
      </c>
      <c r="D21" s="24"/>
      <c r="E21" s="106"/>
      <c r="F21" s="25" t="s">
        <v>19</v>
      </c>
      <c r="G21" s="106"/>
      <c r="H21" s="27">
        <v>0</v>
      </c>
      <c r="I21" s="106"/>
      <c r="J21" s="27">
        <v>0</v>
      </c>
      <c r="K21" s="27"/>
      <c r="L21" s="27">
        <v>20000</v>
      </c>
      <c r="M21" s="106"/>
      <c r="N21" s="27">
        <v>0</v>
      </c>
      <c r="O21" s="106"/>
      <c r="P21" s="27">
        <f>SUM(F21:O21)</f>
        <v>20000</v>
      </c>
    </row>
    <row r="22" spans="1:16" ht="20.399999999999999" customHeight="1" x14ac:dyDescent="0.6">
      <c r="A22" s="7" t="s">
        <v>127</v>
      </c>
      <c r="D22" s="24"/>
      <c r="E22" s="106"/>
      <c r="G22" s="106"/>
      <c r="H22" s="32">
        <v>0</v>
      </c>
      <c r="I22" s="106"/>
      <c r="J22" s="32">
        <v>0</v>
      </c>
      <c r="K22" s="27"/>
      <c r="L22" s="32">
        <v>0</v>
      </c>
      <c r="M22" s="106"/>
      <c r="N22" s="32">
        <f>+'11'!H44</f>
        <v>-96711</v>
      </c>
      <c r="O22" s="106"/>
      <c r="P22" s="32">
        <f>SUM(F22:O22)</f>
        <v>-96711</v>
      </c>
    </row>
    <row r="23" spans="1:16" ht="6" customHeight="1" x14ac:dyDescent="0.6">
      <c r="E23" s="106"/>
      <c r="G23" s="106"/>
      <c r="H23" s="27"/>
      <c r="I23" s="106"/>
      <c r="J23" s="27"/>
      <c r="K23" s="27"/>
      <c r="L23" s="27"/>
      <c r="M23" s="106"/>
      <c r="N23" s="27"/>
      <c r="O23" s="106"/>
      <c r="P23" s="27"/>
    </row>
    <row r="24" spans="1:16" ht="20.399999999999999" customHeight="1" thickBot="1" x14ac:dyDescent="0.65">
      <c r="A24" s="4" t="s">
        <v>177</v>
      </c>
      <c r="E24" s="106"/>
      <c r="G24" s="106"/>
      <c r="H24" s="37">
        <f>SUM(H18:H23)</f>
        <v>4254485</v>
      </c>
      <c r="I24" s="106"/>
      <c r="J24" s="37">
        <f>SUM(J18:J23)</f>
        <v>37964</v>
      </c>
      <c r="K24" s="27"/>
      <c r="L24" s="37">
        <f>SUM(L18:L23)</f>
        <v>20000</v>
      </c>
      <c r="M24" s="106"/>
      <c r="N24" s="37">
        <f>SUM(N18:N23)</f>
        <v>-723438</v>
      </c>
      <c r="O24" s="106"/>
      <c r="P24" s="37">
        <f>SUM(P18:P22)</f>
        <v>3589011</v>
      </c>
    </row>
    <row r="25" spans="1:16" ht="20.399999999999999" customHeight="1" thickTop="1" x14ac:dyDescent="0.6">
      <c r="A25" s="4"/>
      <c r="E25" s="106"/>
      <c r="G25" s="106"/>
      <c r="H25" s="27"/>
      <c r="I25" s="106"/>
      <c r="J25" s="27"/>
      <c r="K25" s="27"/>
      <c r="L25" s="27"/>
      <c r="M25" s="106"/>
      <c r="N25" s="27"/>
      <c r="O25" s="106"/>
      <c r="P25" s="27"/>
    </row>
    <row r="26" spans="1:16" s="4" customFormat="1" ht="20.399999999999999" customHeight="1" x14ac:dyDescent="0.6">
      <c r="E26" s="17"/>
      <c r="G26" s="19"/>
    </row>
    <row r="27" spans="1:16" ht="20.399999999999999" customHeight="1" x14ac:dyDescent="0.6">
      <c r="A27" s="4"/>
      <c r="E27" s="106"/>
      <c r="G27" s="106"/>
      <c r="H27" s="27"/>
      <c r="I27" s="106"/>
      <c r="J27" s="27"/>
      <c r="K27" s="27"/>
      <c r="L27" s="27"/>
      <c r="M27" s="106"/>
      <c r="N27" s="27"/>
      <c r="O27" s="106"/>
      <c r="P27" s="27"/>
    </row>
    <row r="28" spans="1:16" ht="20.399999999999999" customHeight="1" x14ac:dyDescent="0.6">
      <c r="A28" s="4"/>
      <c r="E28" s="106"/>
      <c r="G28" s="106"/>
      <c r="H28" s="27"/>
      <c r="I28" s="106"/>
      <c r="J28" s="27"/>
      <c r="K28" s="27"/>
      <c r="L28" s="27"/>
      <c r="M28" s="106"/>
      <c r="N28" s="27"/>
      <c r="O28" s="106"/>
      <c r="P28" s="27"/>
    </row>
    <row r="29" spans="1:16" ht="23.25" customHeight="1" x14ac:dyDescent="0.6">
      <c r="A29" s="4"/>
      <c r="E29" s="106"/>
      <c r="G29" s="106"/>
      <c r="H29" s="27"/>
      <c r="I29" s="106"/>
      <c r="J29" s="27"/>
      <c r="K29" s="27"/>
      <c r="L29" s="27"/>
      <c r="M29" s="106"/>
      <c r="N29" s="27"/>
      <c r="O29" s="106"/>
      <c r="P29" s="27"/>
    </row>
    <row r="30" spans="1:16" ht="21.9" customHeight="1" x14ac:dyDescent="0.6">
      <c r="A30" s="49" t="str">
        <f>'11'!A63</f>
        <v>หมายเหตุประกอบงบการเงินรวมและงบการเงินเฉพาะกิจการเป็นส่วนหนึ่งของงบการเงินนี้</v>
      </c>
      <c r="B30" s="49"/>
      <c r="C30" s="49"/>
      <c r="D30" s="49"/>
      <c r="E30" s="108"/>
      <c r="F30" s="33"/>
      <c r="G30" s="33"/>
      <c r="H30" s="49"/>
      <c r="I30" s="33"/>
      <c r="J30" s="49"/>
      <c r="K30" s="49"/>
      <c r="L30" s="49"/>
      <c r="M30" s="33"/>
      <c r="N30" s="49"/>
      <c r="O30" s="33"/>
      <c r="P30" s="33"/>
    </row>
  </sheetData>
  <mergeCells count="1">
    <mergeCell ref="H5:P5"/>
  </mergeCells>
  <pageMargins left="1.2" right="1.2" top="0.5" bottom="0.6" header="0.49" footer="0.4"/>
  <pageSetup paperSize="9" scale="96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53"/>
  <sheetViews>
    <sheetView view="pageBreakPreview" zoomScale="115" zoomScaleNormal="100" zoomScaleSheetLayoutView="115" workbookViewId="0">
      <selection activeCell="G148" sqref="G148"/>
    </sheetView>
  </sheetViews>
  <sheetFormatPr defaultColWidth="9.125" defaultRowHeight="21.75" customHeight="1" x14ac:dyDescent="0.6"/>
  <cols>
    <col min="1" max="1" width="1.375" style="7" customWidth="1"/>
    <col min="2" max="2" width="50.375" style="7" customWidth="1"/>
    <col min="3" max="3" width="8.75" style="24" bestFit="1" customWidth="1"/>
    <col min="4" max="4" width="0.625" style="7" customWidth="1"/>
    <col min="5" max="5" width="12.25" style="27" customWidth="1"/>
    <col min="6" max="6" width="0.625" style="39" customWidth="1"/>
    <col min="7" max="7" width="12.25" style="27" customWidth="1"/>
    <col min="8" max="8" width="0.625" style="39" customWidth="1"/>
    <col min="9" max="9" width="12.25" style="27" customWidth="1"/>
    <col min="10" max="10" width="0.625" style="39" customWidth="1"/>
    <col min="11" max="11" width="12.25" style="27" customWidth="1"/>
    <col min="12" max="12" width="9.125" style="7" customWidth="1"/>
    <col min="13" max="13" width="11.125" style="126" bestFit="1" customWidth="1"/>
    <col min="14" max="14" width="14" style="7" bestFit="1" customWidth="1"/>
    <col min="15" max="15" width="12.625" style="7" bestFit="1" customWidth="1"/>
    <col min="16" max="16384" width="9.125" style="7"/>
  </cols>
  <sheetData>
    <row r="1" spans="1:13" s="4" customFormat="1" ht="19.5" customHeight="1" x14ac:dyDescent="0.6">
      <c r="A1" s="92" t="s">
        <v>0</v>
      </c>
      <c r="B1" s="8"/>
      <c r="C1" s="24"/>
      <c r="D1" s="5"/>
      <c r="E1" s="27"/>
      <c r="F1" s="9"/>
      <c r="G1" s="27"/>
      <c r="H1" s="9"/>
      <c r="I1" s="27"/>
      <c r="J1" s="9"/>
      <c r="K1" s="27"/>
      <c r="M1" s="125"/>
    </row>
    <row r="2" spans="1:13" s="4" customFormat="1" ht="19.5" customHeight="1" x14ac:dyDescent="0.6">
      <c r="A2" s="8" t="s">
        <v>185</v>
      </c>
      <c r="B2" s="8"/>
      <c r="C2" s="24"/>
      <c r="D2" s="5"/>
      <c r="E2" s="27"/>
      <c r="F2" s="9"/>
      <c r="G2" s="27"/>
      <c r="H2" s="9"/>
      <c r="I2" s="27"/>
      <c r="J2" s="9"/>
      <c r="K2" s="27"/>
      <c r="M2" s="125"/>
    </row>
    <row r="3" spans="1:13" s="4" customFormat="1" ht="19.5" customHeight="1" x14ac:dyDescent="0.6">
      <c r="A3" s="102" t="str">
        <f>'11'!A3</f>
        <v>สำหรับปีสิ้นสุดวันที่ 31 ธันวาคม พ.ศ. 2567</v>
      </c>
      <c r="B3" s="109"/>
      <c r="C3" s="110"/>
      <c r="D3" s="13"/>
      <c r="E3" s="33"/>
      <c r="F3" s="14"/>
      <c r="G3" s="33"/>
      <c r="H3" s="14"/>
      <c r="I3" s="33"/>
      <c r="J3" s="14"/>
      <c r="K3" s="33"/>
      <c r="M3" s="125"/>
    </row>
    <row r="4" spans="1:13" s="4" customFormat="1" ht="18.75" customHeight="1" x14ac:dyDescent="0.6">
      <c r="A4" s="8"/>
      <c r="B4" s="8"/>
      <c r="C4" s="24"/>
      <c r="D4" s="5"/>
      <c r="E4" s="27"/>
      <c r="F4" s="9"/>
      <c r="G4" s="27"/>
      <c r="H4" s="9"/>
      <c r="I4" s="27"/>
      <c r="J4" s="9"/>
      <c r="K4" s="27"/>
      <c r="M4" s="125"/>
    </row>
    <row r="5" spans="1:13" s="4" customFormat="1" ht="18.75" customHeight="1" x14ac:dyDescent="0.6">
      <c r="A5" s="8"/>
      <c r="B5" s="8"/>
      <c r="C5" s="21"/>
      <c r="D5" s="21"/>
      <c r="E5" s="130" t="s">
        <v>3</v>
      </c>
      <c r="F5" s="130"/>
      <c r="G5" s="130"/>
      <c r="H5" s="17"/>
      <c r="I5" s="130" t="s">
        <v>4</v>
      </c>
      <c r="J5" s="130"/>
      <c r="K5" s="130"/>
      <c r="M5" s="125"/>
    </row>
    <row r="6" spans="1:13" s="4" customFormat="1" ht="18.75" customHeight="1" x14ac:dyDescent="0.6">
      <c r="A6" s="8"/>
      <c r="B6" s="8"/>
      <c r="C6" s="21"/>
      <c r="D6" s="21"/>
      <c r="E6" s="18" t="s">
        <v>5</v>
      </c>
      <c r="F6" s="19"/>
      <c r="G6" s="18" t="s">
        <v>6</v>
      </c>
      <c r="H6" s="19"/>
      <c r="I6" s="18" t="s">
        <v>5</v>
      </c>
      <c r="J6" s="19"/>
      <c r="K6" s="18" t="s">
        <v>6</v>
      </c>
      <c r="M6" s="125"/>
    </row>
    <row r="7" spans="1:13" s="4" customFormat="1" ht="18.75" customHeight="1" x14ac:dyDescent="0.6">
      <c r="A7" s="8"/>
      <c r="B7" s="8"/>
      <c r="C7" s="89" t="s">
        <v>7</v>
      </c>
      <c r="D7" s="21"/>
      <c r="E7" s="95" t="s">
        <v>8</v>
      </c>
      <c r="F7" s="19"/>
      <c r="G7" s="95" t="s">
        <v>8</v>
      </c>
      <c r="H7" s="19"/>
      <c r="I7" s="95" t="s">
        <v>8</v>
      </c>
      <c r="J7" s="19"/>
      <c r="K7" s="95" t="s">
        <v>8</v>
      </c>
      <c r="M7" s="125"/>
    </row>
    <row r="8" spans="1:13" s="4" customFormat="1" ht="6" customHeight="1" x14ac:dyDescent="0.6">
      <c r="A8" s="7"/>
      <c r="B8" s="7"/>
      <c r="C8" s="21"/>
      <c r="D8" s="21"/>
      <c r="E8" s="19"/>
      <c r="F8" s="19"/>
      <c r="G8" s="19"/>
      <c r="H8" s="17"/>
      <c r="I8" s="19"/>
      <c r="J8" s="19"/>
      <c r="K8" s="19"/>
      <c r="M8" s="125"/>
    </row>
    <row r="9" spans="1:13" ht="18.75" customHeight="1" x14ac:dyDescent="0.6">
      <c r="A9" s="111" t="s">
        <v>186</v>
      </c>
      <c r="B9" s="4"/>
      <c r="D9" s="24"/>
      <c r="F9" s="25"/>
      <c r="H9" s="25"/>
      <c r="J9" s="27"/>
    </row>
    <row r="10" spans="1:13" ht="18.75" customHeight="1" x14ac:dyDescent="0.6">
      <c r="A10" s="29" t="s">
        <v>117</v>
      </c>
      <c r="B10" s="112"/>
      <c r="D10" s="24"/>
      <c r="E10" s="27">
        <f>'11'!D27</f>
        <v>-141999</v>
      </c>
      <c r="F10" s="27"/>
      <c r="G10" s="27">
        <f>'11'!F27</f>
        <v>-789854</v>
      </c>
      <c r="H10" s="27"/>
      <c r="I10" s="27">
        <f>+'11'!H27</f>
        <v>-97108</v>
      </c>
      <c r="J10" s="27"/>
      <c r="K10" s="27">
        <v>-124236</v>
      </c>
    </row>
    <row r="11" spans="1:13" ht="18.75" customHeight="1" x14ac:dyDescent="0.6">
      <c r="A11" s="29" t="s">
        <v>187</v>
      </c>
      <c r="B11" s="112"/>
    </row>
    <row r="12" spans="1:13" ht="18.75" customHeight="1" x14ac:dyDescent="0.6">
      <c r="A12" s="40" t="s">
        <v>188</v>
      </c>
      <c r="B12" s="29" t="s">
        <v>188</v>
      </c>
      <c r="C12" s="113">
        <v>19</v>
      </c>
      <c r="D12" s="24"/>
      <c r="E12" s="27">
        <v>269585</v>
      </c>
      <c r="F12" s="25"/>
      <c r="G12" s="27">
        <v>240015</v>
      </c>
      <c r="H12" s="25"/>
      <c r="I12" s="27">
        <v>824</v>
      </c>
      <c r="J12" s="25"/>
      <c r="K12" s="27">
        <v>725</v>
      </c>
    </row>
    <row r="13" spans="1:13" ht="18.75" customHeight="1" x14ac:dyDescent="0.6">
      <c r="A13" s="40" t="s">
        <v>189</v>
      </c>
      <c r="B13" s="29" t="s">
        <v>189</v>
      </c>
      <c r="C13" s="113">
        <v>20.100000000000001</v>
      </c>
      <c r="D13" s="24"/>
      <c r="E13" s="27">
        <v>13928</v>
      </c>
      <c r="F13" s="25"/>
      <c r="G13" s="27">
        <v>12069</v>
      </c>
      <c r="H13" s="25"/>
      <c r="I13" s="27">
        <v>5303</v>
      </c>
      <c r="J13" s="25"/>
      <c r="K13" s="27">
        <v>5107</v>
      </c>
    </row>
    <row r="14" spans="1:13" ht="18.75" customHeight="1" x14ac:dyDescent="0.6">
      <c r="A14" s="40" t="s">
        <v>190</v>
      </c>
      <c r="B14" s="29" t="s">
        <v>190</v>
      </c>
      <c r="C14" s="113">
        <v>21</v>
      </c>
      <c r="D14" s="24"/>
      <c r="E14" s="27">
        <v>31700</v>
      </c>
      <c r="F14" s="25"/>
      <c r="G14" s="27">
        <v>31549</v>
      </c>
      <c r="H14" s="25"/>
      <c r="I14" s="27">
        <v>21</v>
      </c>
      <c r="J14" s="25"/>
      <c r="K14" s="27">
        <v>21</v>
      </c>
    </row>
    <row r="15" spans="1:13" ht="18.75" customHeight="1" x14ac:dyDescent="0.6">
      <c r="A15" s="40" t="s">
        <v>191</v>
      </c>
      <c r="B15" s="29" t="s">
        <v>191</v>
      </c>
      <c r="C15" s="113"/>
      <c r="D15" s="24"/>
      <c r="E15" s="27">
        <v>7999</v>
      </c>
      <c r="F15" s="25"/>
      <c r="G15" s="27">
        <v>9266</v>
      </c>
      <c r="H15" s="25"/>
      <c r="I15" s="27">
        <v>7999</v>
      </c>
      <c r="J15" s="25"/>
      <c r="K15" s="27">
        <v>9266</v>
      </c>
    </row>
    <row r="16" spans="1:13" ht="18.75" customHeight="1" x14ac:dyDescent="0.6">
      <c r="A16" s="40" t="s">
        <v>192</v>
      </c>
      <c r="B16" s="29" t="s">
        <v>192</v>
      </c>
      <c r="C16" s="113"/>
      <c r="D16" s="24"/>
      <c r="E16" s="27">
        <v>738</v>
      </c>
      <c r="F16" s="25"/>
      <c r="G16" s="27">
        <v>2986</v>
      </c>
      <c r="H16" s="25"/>
      <c r="I16" s="27">
        <v>0</v>
      </c>
      <c r="J16" s="25"/>
      <c r="K16" s="27">
        <v>0</v>
      </c>
    </row>
    <row r="17" spans="1:11" ht="18.75" customHeight="1" x14ac:dyDescent="0.6">
      <c r="A17" s="40" t="s">
        <v>193</v>
      </c>
      <c r="B17" s="29" t="s">
        <v>193</v>
      </c>
      <c r="C17" s="113">
        <v>32</v>
      </c>
      <c r="D17" s="24"/>
      <c r="E17" s="27">
        <v>9761</v>
      </c>
      <c r="F17" s="25"/>
      <c r="G17" s="27">
        <v>10014</v>
      </c>
      <c r="H17" s="25"/>
      <c r="I17" s="27">
        <v>0</v>
      </c>
      <c r="J17" s="25"/>
      <c r="K17" s="27">
        <v>0</v>
      </c>
    </row>
    <row r="18" spans="1:11" ht="18.75" customHeight="1" x14ac:dyDescent="0.6">
      <c r="A18" s="40" t="s">
        <v>194</v>
      </c>
      <c r="B18" s="29" t="s">
        <v>194</v>
      </c>
      <c r="C18" s="113"/>
      <c r="D18" s="24"/>
      <c r="E18" s="27">
        <v>58</v>
      </c>
      <c r="F18" s="25"/>
      <c r="G18" s="27">
        <v>153</v>
      </c>
      <c r="H18" s="25"/>
      <c r="I18" s="27">
        <v>58</v>
      </c>
      <c r="J18" s="25"/>
      <c r="K18" s="27">
        <v>153</v>
      </c>
    </row>
    <row r="19" spans="1:11" ht="18.75" customHeight="1" x14ac:dyDescent="0.6">
      <c r="A19" s="40" t="s">
        <v>116</v>
      </c>
      <c r="B19" s="29" t="s">
        <v>116</v>
      </c>
      <c r="C19" s="113">
        <v>17.2</v>
      </c>
      <c r="D19" s="24"/>
      <c r="E19" s="27">
        <v>-91587</v>
      </c>
      <c r="F19" s="25"/>
      <c r="G19" s="27">
        <v>-298099</v>
      </c>
      <c r="H19" s="25"/>
      <c r="I19" s="27">
        <v>0</v>
      </c>
      <c r="J19" s="25"/>
      <c r="K19" s="27">
        <v>0</v>
      </c>
    </row>
    <row r="20" spans="1:11" ht="18.75" customHeight="1" x14ac:dyDescent="0.6">
      <c r="A20" s="40" t="s">
        <v>195</v>
      </c>
      <c r="B20" s="29" t="s">
        <v>195</v>
      </c>
      <c r="C20" s="113">
        <v>28</v>
      </c>
      <c r="D20" s="24"/>
      <c r="E20" s="27">
        <v>2305</v>
      </c>
      <c r="F20" s="25"/>
      <c r="G20" s="27">
        <v>2339</v>
      </c>
      <c r="H20" s="25"/>
      <c r="I20" s="27">
        <v>1625</v>
      </c>
      <c r="J20" s="25"/>
      <c r="K20" s="27">
        <v>1606</v>
      </c>
    </row>
    <row r="21" spans="1:11" ht="18.75" customHeight="1" x14ac:dyDescent="0.6">
      <c r="A21" s="40" t="s">
        <v>196</v>
      </c>
      <c r="B21" s="7" t="s">
        <v>196</v>
      </c>
      <c r="C21" s="113"/>
      <c r="D21" s="24"/>
      <c r="E21" s="27">
        <v>6479</v>
      </c>
      <c r="F21" s="25"/>
      <c r="G21" s="27">
        <v>496</v>
      </c>
      <c r="H21" s="25"/>
      <c r="I21" s="27">
        <v>192</v>
      </c>
      <c r="J21" s="25"/>
      <c r="K21" s="27">
        <v>187</v>
      </c>
    </row>
    <row r="22" spans="1:11" ht="18.75" customHeight="1" x14ac:dyDescent="0.6">
      <c r="A22" s="40" t="s">
        <v>197</v>
      </c>
      <c r="B22" s="29" t="s">
        <v>197</v>
      </c>
      <c r="C22" s="113"/>
      <c r="D22" s="24"/>
      <c r="E22" s="27">
        <v>-9972</v>
      </c>
      <c r="F22" s="25"/>
      <c r="G22" s="27">
        <v>-8498</v>
      </c>
      <c r="H22" s="25"/>
      <c r="I22" s="27">
        <f>-99545-1</f>
        <v>-99546</v>
      </c>
      <c r="J22" s="25"/>
      <c r="K22" s="27">
        <v>-110300</v>
      </c>
    </row>
    <row r="23" spans="1:11" ht="18.75" customHeight="1" x14ac:dyDescent="0.6">
      <c r="A23" s="40" t="s">
        <v>198</v>
      </c>
      <c r="B23" s="29" t="s">
        <v>199</v>
      </c>
      <c r="C23" s="113"/>
      <c r="D23" s="24"/>
      <c r="E23" s="27">
        <v>0</v>
      </c>
      <c r="F23" s="25"/>
      <c r="G23" s="27">
        <v>0</v>
      </c>
      <c r="H23" s="25"/>
      <c r="I23" s="27">
        <v>-47051</v>
      </c>
      <c r="J23" s="25"/>
      <c r="K23" s="27">
        <v>0</v>
      </c>
    </row>
    <row r="24" spans="1:11" ht="18.75" customHeight="1" x14ac:dyDescent="0.6">
      <c r="A24" s="40" t="s">
        <v>115</v>
      </c>
      <c r="B24" s="7" t="s">
        <v>115</v>
      </c>
      <c r="C24" s="113"/>
      <c r="D24" s="24"/>
      <c r="E24" s="27">
        <v>324593</v>
      </c>
      <c r="F24" s="25"/>
      <c r="G24" s="27">
        <v>327863</v>
      </c>
      <c r="H24" s="25"/>
      <c r="I24" s="27">
        <v>125730</v>
      </c>
      <c r="J24" s="25"/>
      <c r="K24" s="27">
        <v>126140</v>
      </c>
    </row>
    <row r="25" spans="1:11" ht="18.75" customHeight="1" x14ac:dyDescent="0.6">
      <c r="A25" s="40" t="s">
        <v>200</v>
      </c>
      <c r="B25" s="7" t="s">
        <v>200</v>
      </c>
      <c r="C25" s="113"/>
      <c r="D25" s="24"/>
      <c r="E25" s="27">
        <v>3642</v>
      </c>
      <c r="F25" s="25"/>
      <c r="G25" s="27">
        <v>793598</v>
      </c>
      <c r="H25" s="25"/>
      <c r="I25" s="27">
        <v>0</v>
      </c>
      <c r="J25" s="25"/>
      <c r="K25" s="27">
        <v>0</v>
      </c>
    </row>
    <row r="26" spans="1:11" ht="18.75" customHeight="1" x14ac:dyDescent="0.6">
      <c r="A26" s="40" t="s">
        <v>201</v>
      </c>
      <c r="B26" s="7" t="s">
        <v>201</v>
      </c>
      <c r="C26" s="113"/>
      <c r="D26" s="24"/>
      <c r="E26" s="27">
        <v>0</v>
      </c>
      <c r="F26" s="25"/>
      <c r="G26" s="27">
        <v>28667</v>
      </c>
      <c r="H26" s="25"/>
      <c r="I26" s="27">
        <v>0</v>
      </c>
      <c r="J26" s="25"/>
      <c r="K26" s="27">
        <v>0</v>
      </c>
    </row>
    <row r="27" spans="1:11" ht="18.75" customHeight="1" x14ac:dyDescent="0.6">
      <c r="A27" s="40" t="s">
        <v>202</v>
      </c>
      <c r="B27" s="7" t="s">
        <v>202</v>
      </c>
      <c r="C27" s="113"/>
      <c r="D27" s="24"/>
      <c r="E27" s="27">
        <v>0</v>
      </c>
      <c r="F27" s="25"/>
      <c r="G27" s="27">
        <v>23610</v>
      </c>
      <c r="H27" s="25"/>
      <c r="I27" s="27">
        <v>0</v>
      </c>
      <c r="J27" s="25"/>
      <c r="K27" s="27">
        <v>0</v>
      </c>
    </row>
    <row r="28" spans="1:11" ht="18.75" customHeight="1" x14ac:dyDescent="0.6">
      <c r="A28" s="40" t="s">
        <v>203</v>
      </c>
      <c r="B28" s="7" t="s">
        <v>203</v>
      </c>
      <c r="C28" s="113"/>
      <c r="D28" s="24"/>
      <c r="E28" s="27">
        <v>13368</v>
      </c>
      <c r="F28" s="25"/>
      <c r="G28" s="27">
        <v>7769</v>
      </c>
      <c r="H28" s="25"/>
      <c r="I28" s="27">
        <v>0</v>
      </c>
      <c r="J28" s="25"/>
      <c r="K28" s="27">
        <v>0</v>
      </c>
    </row>
    <row r="29" spans="1:11" ht="18.75" customHeight="1" x14ac:dyDescent="0.6">
      <c r="A29" s="40" t="s">
        <v>110</v>
      </c>
      <c r="B29" s="7" t="s">
        <v>110</v>
      </c>
      <c r="C29" s="113"/>
      <c r="D29" s="24"/>
      <c r="E29" s="27">
        <v>25784</v>
      </c>
      <c r="F29" s="25"/>
      <c r="G29" s="27">
        <v>64201</v>
      </c>
      <c r="H29" s="25"/>
      <c r="I29" s="27">
        <v>0</v>
      </c>
      <c r="J29" s="25"/>
      <c r="K29" s="27">
        <v>0</v>
      </c>
    </row>
    <row r="30" spans="1:11" ht="18.75" customHeight="1" x14ac:dyDescent="0.6">
      <c r="A30" s="40" t="s">
        <v>204</v>
      </c>
      <c r="B30" s="7" t="s">
        <v>204</v>
      </c>
      <c r="C30" s="113"/>
      <c r="D30" s="24"/>
      <c r="E30" s="27">
        <v>-12665</v>
      </c>
      <c r="F30" s="25"/>
      <c r="G30" s="27">
        <v>0</v>
      </c>
      <c r="H30" s="25"/>
      <c r="I30" s="27">
        <v>0</v>
      </c>
      <c r="J30" s="25"/>
      <c r="K30" s="27">
        <v>0</v>
      </c>
    </row>
    <row r="31" spans="1:11" ht="18.75" customHeight="1" x14ac:dyDescent="0.6">
      <c r="A31" s="29" t="s">
        <v>205</v>
      </c>
      <c r="B31" s="112"/>
      <c r="D31" s="24"/>
      <c r="F31" s="25"/>
      <c r="H31" s="25"/>
      <c r="J31" s="25"/>
    </row>
    <row r="32" spans="1:11" ht="18.75" customHeight="1" x14ac:dyDescent="0.6">
      <c r="A32" s="40" t="s">
        <v>12</v>
      </c>
      <c r="B32" s="36" t="s">
        <v>12</v>
      </c>
      <c r="D32" s="24"/>
      <c r="E32" s="27">
        <f>569567-428419</f>
        <v>141148</v>
      </c>
      <c r="F32" s="25"/>
      <c r="G32" s="27">
        <v>106881</v>
      </c>
      <c r="H32" s="25"/>
      <c r="I32" s="27">
        <f>-408+1061</f>
        <v>653</v>
      </c>
      <c r="J32" s="25"/>
      <c r="K32" s="27">
        <v>-5367</v>
      </c>
    </row>
    <row r="33" spans="1:15" ht="18.75" customHeight="1" x14ac:dyDescent="0.6">
      <c r="A33" s="40" t="s">
        <v>14</v>
      </c>
      <c r="B33" s="36" t="s">
        <v>14</v>
      </c>
      <c r="D33" s="24"/>
      <c r="E33" s="27">
        <f>31019+2815+521</f>
        <v>34355</v>
      </c>
      <c r="F33" s="25"/>
      <c r="G33" s="27">
        <v>-18251</v>
      </c>
      <c r="H33" s="25"/>
      <c r="I33" s="27">
        <v>0</v>
      </c>
      <c r="J33" s="25"/>
      <c r="K33" s="27">
        <v>0</v>
      </c>
    </row>
    <row r="34" spans="1:15" ht="18.75" customHeight="1" x14ac:dyDescent="0.6">
      <c r="A34" s="40" t="s">
        <v>13</v>
      </c>
      <c r="B34" s="36" t="s">
        <v>13</v>
      </c>
      <c r="D34" s="24"/>
      <c r="E34" s="27">
        <f>57305+3041</f>
        <v>60346</v>
      </c>
      <c r="F34" s="25"/>
      <c r="G34" s="27">
        <v>-127120</v>
      </c>
      <c r="H34" s="25"/>
      <c r="I34" s="27">
        <v>0</v>
      </c>
      <c r="J34" s="25"/>
      <c r="K34" s="27">
        <v>0</v>
      </c>
    </row>
    <row r="35" spans="1:15" ht="18.75" customHeight="1" x14ac:dyDescent="0.6">
      <c r="A35" s="40" t="s">
        <v>21</v>
      </c>
      <c r="B35" s="36" t="s">
        <v>21</v>
      </c>
      <c r="D35" s="24"/>
      <c r="E35" s="27">
        <f>-14937+500</f>
        <v>-14437</v>
      </c>
      <c r="F35" s="25"/>
      <c r="G35" s="27">
        <v>-140705</v>
      </c>
      <c r="H35" s="25"/>
      <c r="I35" s="27">
        <f>-14178+3</f>
        <v>-14175</v>
      </c>
      <c r="J35" s="25"/>
      <c r="K35" s="27">
        <v>110</v>
      </c>
    </row>
    <row r="36" spans="1:15" ht="18.75" customHeight="1" x14ac:dyDescent="0.6">
      <c r="A36" s="40" t="s">
        <v>206</v>
      </c>
      <c r="B36" s="36" t="s">
        <v>206</v>
      </c>
      <c r="D36" s="24"/>
      <c r="E36" s="27">
        <f>-510958-173223</f>
        <v>-684181</v>
      </c>
      <c r="F36" s="25"/>
      <c r="G36" s="27">
        <v>42607</v>
      </c>
      <c r="H36" s="25"/>
      <c r="I36" s="27">
        <v>-1061</v>
      </c>
      <c r="J36" s="25"/>
      <c r="K36" s="27">
        <v>0</v>
      </c>
    </row>
    <row r="37" spans="1:15" ht="18.75" customHeight="1" x14ac:dyDescent="0.3">
      <c r="A37" s="40" t="s">
        <v>36</v>
      </c>
      <c r="B37" s="36" t="s">
        <v>36</v>
      </c>
      <c r="D37" s="24"/>
      <c r="E37" s="27">
        <v>-135184</v>
      </c>
      <c r="F37" s="25"/>
      <c r="G37" s="27">
        <v>8954</v>
      </c>
      <c r="H37" s="25"/>
      <c r="I37" s="27">
        <f>497-1</f>
        <v>496</v>
      </c>
      <c r="J37" s="25"/>
      <c r="K37" s="27">
        <v>-832</v>
      </c>
      <c r="N37" s="124"/>
    </row>
    <row r="38" spans="1:15" ht="18.75" customHeight="1" x14ac:dyDescent="0.3">
      <c r="A38" s="40" t="s">
        <v>44</v>
      </c>
      <c r="B38" s="36" t="s">
        <v>44</v>
      </c>
      <c r="D38" s="24"/>
      <c r="E38" s="27">
        <f>-5998-97265+14763</f>
        <v>-88500</v>
      </c>
      <c r="F38" s="25"/>
      <c r="G38" s="27">
        <v>-62681</v>
      </c>
      <c r="H38" s="25"/>
      <c r="I38" s="27">
        <f>9224-1</f>
        <v>9223</v>
      </c>
      <c r="J38" s="25"/>
      <c r="K38" s="27">
        <v>-14364</v>
      </c>
      <c r="N38" s="123"/>
      <c r="O38" s="126"/>
    </row>
    <row r="39" spans="1:15" ht="18.75" customHeight="1" x14ac:dyDescent="0.3">
      <c r="A39" s="40" t="s">
        <v>51</v>
      </c>
      <c r="B39" s="36" t="s">
        <v>51</v>
      </c>
      <c r="D39" s="24"/>
      <c r="E39" s="27">
        <v>24674</v>
      </c>
      <c r="F39" s="25"/>
      <c r="G39" s="27">
        <v>-48182</v>
      </c>
      <c r="H39" s="25"/>
      <c r="I39" s="27">
        <v>0</v>
      </c>
      <c r="J39" s="25"/>
      <c r="K39" s="27">
        <v>0</v>
      </c>
      <c r="N39" s="124"/>
    </row>
    <row r="40" spans="1:15" ht="18.75" customHeight="1" x14ac:dyDescent="0.6">
      <c r="A40" s="40" t="s">
        <v>45</v>
      </c>
      <c r="B40" s="36" t="s">
        <v>45</v>
      </c>
      <c r="D40" s="24"/>
      <c r="E40" s="27">
        <f>55495-5953</f>
        <v>49542</v>
      </c>
      <c r="F40" s="25"/>
      <c r="G40" s="27">
        <v>37411</v>
      </c>
      <c r="H40" s="25"/>
      <c r="I40" s="27">
        <v>0</v>
      </c>
      <c r="J40" s="25"/>
      <c r="K40" s="27">
        <v>0</v>
      </c>
    </row>
    <row r="41" spans="1:15" ht="18.75" customHeight="1" x14ac:dyDescent="0.6">
      <c r="A41" s="40" t="s">
        <v>63</v>
      </c>
      <c r="B41" s="36" t="s">
        <v>63</v>
      </c>
      <c r="D41" s="24"/>
      <c r="E41" s="27">
        <v>2919</v>
      </c>
      <c r="F41" s="25"/>
      <c r="G41" s="27">
        <v>4218</v>
      </c>
      <c r="H41" s="25"/>
      <c r="I41" s="27">
        <v>571</v>
      </c>
      <c r="J41" s="25"/>
      <c r="K41" s="27">
        <v>1599</v>
      </c>
    </row>
    <row r="42" spans="1:15" ht="18.75" customHeight="1" x14ac:dyDescent="0.6">
      <c r="A42" s="40" t="s">
        <v>207</v>
      </c>
      <c r="B42" s="36" t="s">
        <v>207</v>
      </c>
      <c r="D42" s="24"/>
      <c r="E42" s="27">
        <f>57514+698460</f>
        <v>755974</v>
      </c>
      <c r="F42" s="25"/>
      <c r="G42" s="27">
        <v>19945</v>
      </c>
      <c r="H42" s="25"/>
      <c r="I42" s="27">
        <v>0</v>
      </c>
      <c r="J42" s="25"/>
      <c r="K42" s="27">
        <v>0</v>
      </c>
      <c r="M42" s="6"/>
    </row>
    <row r="43" spans="1:15" ht="18.75" customHeight="1" x14ac:dyDescent="0.6">
      <c r="A43" s="40" t="s">
        <v>75</v>
      </c>
      <c r="B43" s="36" t="s">
        <v>75</v>
      </c>
      <c r="D43" s="24"/>
      <c r="E43" s="32">
        <v>-657</v>
      </c>
      <c r="F43" s="25"/>
      <c r="G43" s="32">
        <v>0</v>
      </c>
      <c r="H43" s="25"/>
      <c r="I43" s="32">
        <v>0</v>
      </c>
      <c r="J43" s="25"/>
      <c r="K43" s="32">
        <v>0</v>
      </c>
    </row>
    <row r="44" spans="1:15" ht="6" customHeight="1" x14ac:dyDescent="0.6">
      <c r="A44" s="112"/>
      <c r="B44" s="112"/>
      <c r="D44" s="24"/>
      <c r="F44" s="27"/>
      <c r="H44" s="27"/>
      <c r="J44" s="27"/>
    </row>
    <row r="45" spans="1:15" ht="18.75" customHeight="1" x14ac:dyDescent="0.6">
      <c r="A45" s="7" t="s">
        <v>208</v>
      </c>
      <c r="B45" s="4"/>
      <c r="D45" s="24"/>
      <c r="E45" s="27">
        <f>SUM(E10:E43)</f>
        <v>599716</v>
      </c>
      <c r="F45" s="27"/>
      <c r="G45" s="27">
        <f>SUM(G10:G43)</f>
        <v>281221</v>
      </c>
      <c r="H45" s="27"/>
      <c r="I45" s="27">
        <f>SUM(I10:I43)</f>
        <v>-106246</v>
      </c>
      <c r="J45" s="27"/>
      <c r="K45" s="27">
        <f>SUM(K10:K43)</f>
        <v>-110185</v>
      </c>
    </row>
    <row r="46" spans="1:15" ht="18.75" customHeight="1" x14ac:dyDescent="0.6">
      <c r="A46" s="40" t="s">
        <v>209</v>
      </c>
      <c r="B46" s="7" t="s">
        <v>210</v>
      </c>
      <c r="D46" s="24"/>
      <c r="E46" s="27">
        <f>35637+1677+7538-34151</f>
        <v>10701</v>
      </c>
      <c r="F46" s="27"/>
      <c r="G46" s="27">
        <v>5320</v>
      </c>
      <c r="H46" s="27"/>
      <c r="I46" s="27">
        <f>92</f>
        <v>92</v>
      </c>
      <c r="J46" s="27"/>
      <c r="K46" s="27">
        <v>295</v>
      </c>
    </row>
    <row r="47" spans="1:15" ht="18.75" customHeight="1" x14ac:dyDescent="0.6">
      <c r="A47" s="40" t="s">
        <v>211</v>
      </c>
      <c r="B47" s="4" t="s">
        <v>212</v>
      </c>
      <c r="D47" s="24"/>
      <c r="E47" s="27">
        <v>-267348</v>
      </c>
      <c r="F47" s="27"/>
      <c r="G47" s="27">
        <v>-327656</v>
      </c>
      <c r="H47" s="27"/>
      <c r="I47" s="27">
        <v>-121243</v>
      </c>
      <c r="J47" s="27"/>
      <c r="K47" s="27">
        <v>-121254</v>
      </c>
    </row>
    <row r="48" spans="1:15" ht="18.75" customHeight="1" x14ac:dyDescent="0.6">
      <c r="A48" s="40" t="s">
        <v>213</v>
      </c>
      <c r="B48" s="7" t="s">
        <v>263</v>
      </c>
      <c r="D48" s="24"/>
      <c r="E48" s="33">
        <f>-35901-243+2998</f>
        <v>-33146</v>
      </c>
      <c r="F48" s="27"/>
      <c r="G48" s="33">
        <v>-26601</v>
      </c>
      <c r="H48" s="27"/>
      <c r="I48" s="33">
        <f>-1452+662</f>
        <v>-790</v>
      </c>
      <c r="J48" s="27"/>
      <c r="K48" s="33">
        <v>-1310</v>
      </c>
    </row>
    <row r="49" spans="1:13" ht="6" customHeight="1" x14ac:dyDescent="0.6">
      <c r="A49" s="112"/>
      <c r="B49" s="112"/>
      <c r="D49" s="24"/>
      <c r="F49" s="27"/>
      <c r="H49" s="27"/>
      <c r="J49" s="27"/>
    </row>
    <row r="50" spans="1:13" ht="18.75" customHeight="1" x14ac:dyDescent="0.6">
      <c r="A50" s="4" t="s">
        <v>214</v>
      </c>
      <c r="D50" s="24"/>
      <c r="E50" s="33">
        <f>SUM(E45:E48)</f>
        <v>309923</v>
      </c>
      <c r="F50" s="27"/>
      <c r="G50" s="33">
        <f>SUM(G45:G48)</f>
        <v>-67716</v>
      </c>
      <c r="H50" s="27"/>
      <c r="I50" s="33">
        <f>SUM(I45:I48)</f>
        <v>-228187</v>
      </c>
      <c r="J50" s="27"/>
      <c r="K50" s="33">
        <f>SUM(K45:K48)</f>
        <v>-232454</v>
      </c>
    </row>
    <row r="51" spans="1:13" ht="12.75" customHeight="1" x14ac:dyDescent="0.6">
      <c r="A51" s="4"/>
      <c r="D51" s="24"/>
      <c r="F51" s="27"/>
      <c r="H51" s="27"/>
      <c r="J51" s="27"/>
    </row>
    <row r="52" spans="1:13" ht="19.8" x14ac:dyDescent="0.6">
      <c r="A52" s="4"/>
      <c r="D52" s="24"/>
      <c r="F52" s="27"/>
      <c r="H52" s="27"/>
      <c r="J52" s="27"/>
    </row>
    <row r="53" spans="1:13" ht="21.9" customHeight="1" x14ac:dyDescent="0.6">
      <c r="A53" s="135" t="str">
        <f>'8-10'!A158</f>
        <v>หมายเหตุประกอบงบการเงินรวมและงบการเงินเฉพาะกิจการเป็นส่วนหนึ่งของงบการเงินนี้</v>
      </c>
      <c r="B53" s="135"/>
      <c r="C53" s="135"/>
      <c r="D53" s="135"/>
      <c r="E53" s="135"/>
      <c r="F53" s="135"/>
      <c r="G53" s="135"/>
      <c r="H53" s="135"/>
      <c r="I53" s="135"/>
      <c r="J53" s="135"/>
      <c r="K53" s="135"/>
    </row>
    <row r="54" spans="1:13" ht="21.75" customHeight="1" x14ac:dyDescent="0.6">
      <c r="A54" s="8" t="str">
        <f>A1</f>
        <v>บริษัท ไพร์ม โรด เพาเวอร์ จำกัด (มหาชน)</v>
      </c>
      <c r="B54" s="8"/>
      <c r="D54" s="5"/>
      <c r="F54" s="9"/>
      <c r="H54" s="9"/>
      <c r="I54" s="19"/>
      <c r="J54" s="9"/>
      <c r="K54" s="19"/>
    </row>
    <row r="55" spans="1:13" ht="21.75" customHeight="1" x14ac:dyDescent="0.6">
      <c r="A55" s="8" t="s">
        <v>215</v>
      </c>
      <c r="B55" s="8"/>
      <c r="D55" s="5"/>
      <c r="F55" s="9"/>
      <c r="H55" s="9"/>
      <c r="J55" s="9"/>
    </row>
    <row r="56" spans="1:13" ht="21.75" customHeight="1" x14ac:dyDescent="0.6">
      <c r="A56" s="109" t="str">
        <f>+A3</f>
        <v>สำหรับปีสิ้นสุดวันที่ 31 ธันวาคม พ.ศ. 2567</v>
      </c>
      <c r="B56" s="109"/>
      <c r="C56" s="110"/>
      <c r="D56" s="13"/>
      <c r="E56" s="33"/>
      <c r="F56" s="14"/>
      <c r="G56" s="33"/>
      <c r="H56" s="14"/>
      <c r="I56" s="33"/>
      <c r="J56" s="14"/>
      <c r="K56" s="33"/>
    </row>
    <row r="57" spans="1:13" ht="21" customHeight="1" x14ac:dyDescent="0.6">
      <c r="A57" s="4"/>
      <c r="B57" s="4"/>
    </row>
    <row r="58" spans="1:13" s="4" customFormat="1" ht="21" customHeight="1" x14ac:dyDescent="0.6">
      <c r="A58" s="8"/>
      <c r="B58" s="8"/>
      <c r="C58" s="21"/>
      <c r="D58" s="21"/>
      <c r="E58" s="130" t="s">
        <v>3</v>
      </c>
      <c r="F58" s="130"/>
      <c r="G58" s="130"/>
      <c r="H58" s="17"/>
      <c r="I58" s="130" t="s">
        <v>4</v>
      </c>
      <c r="J58" s="130"/>
      <c r="K58" s="130"/>
      <c r="M58" s="125"/>
    </row>
    <row r="59" spans="1:13" s="4" customFormat="1" ht="21" customHeight="1" x14ac:dyDescent="0.6">
      <c r="A59" s="8"/>
      <c r="B59" s="8"/>
      <c r="C59" s="21"/>
      <c r="D59" s="21"/>
      <c r="E59" s="18" t="s">
        <v>5</v>
      </c>
      <c r="F59" s="19"/>
      <c r="G59" s="18" t="s">
        <v>6</v>
      </c>
      <c r="H59" s="19"/>
      <c r="I59" s="18" t="s">
        <v>5</v>
      </c>
      <c r="J59" s="19"/>
      <c r="K59" s="18" t="s">
        <v>6</v>
      </c>
      <c r="M59" s="125"/>
    </row>
    <row r="60" spans="1:13" s="4" customFormat="1" ht="21" customHeight="1" x14ac:dyDescent="0.6">
      <c r="A60" s="8"/>
      <c r="B60" s="8"/>
      <c r="C60" s="89" t="s">
        <v>7</v>
      </c>
      <c r="D60" s="21"/>
      <c r="E60" s="95" t="s">
        <v>8</v>
      </c>
      <c r="F60" s="19"/>
      <c r="G60" s="95" t="s">
        <v>8</v>
      </c>
      <c r="H60" s="19"/>
      <c r="I60" s="95" t="s">
        <v>8</v>
      </c>
      <c r="J60" s="19"/>
      <c r="K60" s="95" t="s">
        <v>8</v>
      </c>
      <c r="M60" s="125"/>
    </row>
    <row r="61" spans="1:13" s="4" customFormat="1" ht="6" customHeight="1" x14ac:dyDescent="0.6">
      <c r="A61" s="7"/>
      <c r="B61" s="7"/>
      <c r="C61" s="21"/>
      <c r="D61" s="21"/>
      <c r="E61" s="19"/>
      <c r="F61" s="19"/>
      <c r="G61" s="19"/>
      <c r="H61" s="17"/>
      <c r="I61" s="19"/>
      <c r="J61" s="19"/>
      <c r="K61" s="19"/>
      <c r="M61" s="125"/>
    </row>
    <row r="62" spans="1:13" ht="21" customHeight="1" x14ac:dyDescent="0.6">
      <c r="A62" s="4" t="s">
        <v>216</v>
      </c>
      <c r="B62" s="4"/>
    </row>
    <row r="63" spans="1:13" ht="21" customHeight="1" x14ac:dyDescent="0.6">
      <c r="A63" s="7" t="s">
        <v>217</v>
      </c>
      <c r="E63" s="27">
        <f>-62531+47481</f>
        <v>-15050</v>
      </c>
      <c r="G63" s="27">
        <v>-63142</v>
      </c>
      <c r="I63" s="27">
        <v>0</v>
      </c>
      <c r="K63" s="27">
        <v>0</v>
      </c>
    </row>
    <row r="64" spans="1:13" ht="21" customHeight="1" x14ac:dyDescent="0.6">
      <c r="A64" s="7" t="s">
        <v>218</v>
      </c>
      <c r="E64" s="27">
        <v>354</v>
      </c>
      <c r="G64" s="27">
        <v>0</v>
      </c>
      <c r="I64" s="27">
        <v>0</v>
      </c>
      <c r="K64" s="27">
        <v>0</v>
      </c>
    </row>
    <row r="65" spans="1:13" ht="21" customHeight="1" x14ac:dyDescent="0.6">
      <c r="A65" s="7" t="s">
        <v>15</v>
      </c>
      <c r="C65" s="24">
        <v>35.299999999999997</v>
      </c>
      <c r="E65" s="27">
        <v>0</v>
      </c>
      <c r="G65" s="27">
        <v>0</v>
      </c>
      <c r="I65" s="27">
        <v>-3460</v>
      </c>
      <c r="K65" s="27">
        <v>-55100</v>
      </c>
    </row>
    <row r="66" spans="1:13" ht="21" customHeight="1" x14ac:dyDescent="0.6">
      <c r="A66" s="7" t="s">
        <v>219</v>
      </c>
    </row>
    <row r="67" spans="1:13" ht="21" customHeight="1" x14ac:dyDescent="0.6">
      <c r="A67" s="7" t="s">
        <v>220</v>
      </c>
      <c r="C67" s="24">
        <v>35.299999999999997</v>
      </c>
      <c r="E67" s="27">
        <v>9363</v>
      </c>
      <c r="G67" s="27">
        <v>0</v>
      </c>
      <c r="I67" s="27">
        <v>21159</v>
      </c>
      <c r="K67" s="27">
        <v>62265</v>
      </c>
    </row>
    <row r="68" spans="1:13" ht="21" customHeight="1" x14ac:dyDescent="0.6">
      <c r="A68" s="7" t="s">
        <v>30</v>
      </c>
      <c r="C68" s="24">
        <v>35.4</v>
      </c>
      <c r="E68" s="27">
        <v>0</v>
      </c>
      <c r="G68" s="27">
        <v>0</v>
      </c>
      <c r="I68" s="27">
        <v>-52874</v>
      </c>
      <c r="K68" s="27">
        <v>-420407</v>
      </c>
    </row>
    <row r="69" spans="1:13" ht="21" customHeight="1" x14ac:dyDescent="0.6">
      <c r="A69" s="7" t="s">
        <v>221</v>
      </c>
      <c r="C69" s="24">
        <v>35.4</v>
      </c>
      <c r="E69" s="27">
        <v>0</v>
      </c>
      <c r="G69" s="27">
        <v>0</v>
      </c>
      <c r="I69" s="27">
        <v>252054</v>
      </c>
      <c r="K69" s="27">
        <v>247859</v>
      </c>
    </row>
    <row r="70" spans="1:13" ht="21" customHeight="1" x14ac:dyDescent="0.6">
      <c r="A70" s="7" t="s">
        <v>31</v>
      </c>
      <c r="C70" s="24">
        <v>18</v>
      </c>
      <c r="E70" s="27">
        <v>-13223</v>
      </c>
      <c r="G70" s="27">
        <v>-9121</v>
      </c>
      <c r="I70" s="27">
        <v>0</v>
      </c>
      <c r="K70" s="27">
        <v>0</v>
      </c>
    </row>
    <row r="71" spans="1:13" ht="21" customHeight="1" x14ac:dyDescent="0.6">
      <c r="A71" s="7" t="s">
        <v>222</v>
      </c>
      <c r="C71" s="24">
        <v>18</v>
      </c>
      <c r="E71" s="27">
        <v>4303</v>
      </c>
      <c r="G71" s="27">
        <v>2347</v>
      </c>
      <c r="I71" s="27">
        <v>0</v>
      </c>
      <c r="K71" s="27">
        <v>0</v>
      </c>
    </row>
    <row r="72" spans="1:13" ht="21" customHeight="1" x14ac:dyDescent="0.6">
      <c r="A72" s="136" t="s">
        <v>223</v>
      </c>
      <c r="B72" s="136"/>
      <c r="E72" s="27">
        <v>0</v>
      </c>
      <c r="G72" s="27">
        <v>-205</v>
      </c>
      <c r="I72" s="27">
        <v>0</v>
      </c>
      <c r="K72" s="27">
        <v>0</v>
      </c>
    </row>
    <row r="73" spans="1:13" ht="21" customHeight="1" x14ac:dyDescent="0.6">
      <c r="A73" s="7" t="s">
        <v>260</v>
      </c>
      <c r="B73" s="29"/>
      <c r="M73" s="6"/>
    </row>
    <row r="74" spans="1:13" ht="21" customHeight="1" x14ac:dyDescent="0.6">
      <c r="B74" s="7" t="s">
        <v>261</v>
      </c>
      <c r="C74" s="24">
        <v>17.100000000000001</v>
      </c>
      <c r="E74" s="27">
        <v>131128</v>
      </c>
      <c r="G74" s="27">
        <v>0</v>
      </c>
      <c r="I74" s="27">
        <v>0</v>
      </c>
      <c r="K74" s="27">
        <v>0</v>
      </c>
      <c r="M74" s="6"/>
    </row>
    <row r="75" spans="1:13" ht="21" customHeight="1" x14ac:dyDescent="0.6">
      <c r="A75" s="7" t="s">
        <v>262</v>
      </c>
      <c r="B75" s="128"/>
      <c r="C75" s="24">
        <v>17.100000000000001</v>
      </c>
      <c r="E75" s="27">
        <v>-47481</v>
      </c>
      <c r="G75" s="27">
        <v>0</v>
      </c>
      <c r="I75" s="27">
        <v>0</v>
      </c>
      <c r="K75" s="27">
        <v>0</v>
      </c>
      <c r="M75" s="6"/>
    </row>
    <row r="76" spans="1:13" ht="21" customHeight="1" x14ac:dyDescent="0.6">
      <c r="A76" s="7" t="s">
        <v>224</v>
      </c>
      <c r="B76" s="41"/>
      <c r="E76" s="27">
        <v>0</v>
      </c>
      <c r="G76" s="27">
        <v>168601</v>
      </c>
      <c r="I76" s="27">
        <v>0</v>
      </c>
      <c r="K76" s="27">
        <v>0</v>
      </c>
    </row>
    <row r="77" spans="1:13" ht="21" customHeight="1" x14ac:dyDescent="0.6">
      <c r="A77" s="7" t="s">
        <v>225</v>
      </c>
      <c r="C77" s="24">
        <v>17.2</v>
      </c>
      <c r="E77" s="27">
        <v>104117</v>
      </c>
      <c r="F77" s="7"/>
      <c r="G77" s="27">
        <v>204261</v>
      </c>
      <c r="H77" s="7"/>
      <c r="I77" s="27">
        <v>0</v>
      </c>
      <c r="J77" s="7"/>
      <c r="K77" s="27">
        <v>0</v>
      </c>
    </row>
    <row r="78" spans="1:13" ht="21" customHeight="1" x14ac:dyDescent="0.6">
      <c r="A78" s="7" t="s">
        <v>226</v>
      </c>
      <c r="C78" s="24">
        <v>35.1</v>
      </c>
      <c r="E78" s="27">
        <v>0</v>
      </c>
      <c r="F78" s="7"/>
      <c r="G78" s="27">
        <v>0</v>
      </c>
      <c r="H78" s="7"/>
      <c r="I78" s="27">
        <v>47051</v>
      </c>
      <c r="J78" s="7"/>
      <c r="K78" s="27">
        <v>0</v>
      </c>
    </row>
    <row r="79" spans="1:13" ht="21" customHeight="1" x14ac:dyDescent="0.6">
      <c r="A79" s="7" t="s">
        <v>227</v>
      </c>
      <c r="C79" s="24" t="s">
        <v>61</v>
      </c>
      <c r="E79" s="27">
        <v>20000</v>
      </c>
      <c r="F79" s="7"/>
      <c r="G79" s="27">
        <v>0</v>
      </c>
      <c r="H79" s="7"/>
      <c r="I79" s="27">
        <v>20000</v>
      </c>
      <c r="J79" s="7"/>
      <c r="K79" s="27">
        <v>0</v>
      </c>
    </row>
    <row r="80" spans="1:13" ht="21" customHeight="1" x14ac:dyDescent="0.6">
      <c r="A80" s="7" t="s">
        <v>228</v>
      </c>
      <c r="E80" s="27">
        <f>-516649+665-76253</f>
        <v>-592237</v>
      </c>
      <c r="G80" s="27">
        <v>-1036162</v>
      </c>
      <c r="I80" s="27">
        <v>-2836</v>
      </c>
      <c r="K80" s="27">
        <v>-7063</v>
      </c>
    </row>
    <row r="81" spans="1:13" s="4" customFormat="1" ht="21" customHeight="1" x14ac:dyDescent="0.6">
      <c r="A81" s="7" t="s">
        <v>229</v>
      </c>
      <c r="C81" s="24"/>
      <c r="D81" s="7"/>
      <c r="E81" s="27">
        <v>-13204</v>
      </c>
      <c r="F81" s="39"/>
      <c r="G81" s="27">
        <v>-11192</v>
      </c>
      <c r="H81" s="39"/>
      <c r="I81" s="27">
        <v>0</v>
      </c>
      <c r="J81" s="39"/>
      <c r="K81" s="27">
        <v>-23</v>
      </c>
      <c r="M81" s="126"/>
    </row>
    <row r="82" spans="1:13" s="4" customFormat="1" ht="21" customHeight="1" x14ac:dyDescent="0.6">
      <c r="A82" s="7" t="s">
        <v>230</v>
      </c>
      <c r="C82" s="24"/>
      <c r="D82" s="7"/>
      <c r="E82" s="32">
        <v>0</v>
      </c>
      <c r="F82" s="27"/>
      <c r="G82" s="32">
        <v>-1387</v>
      </c>
      <c r="H82" s="27"/>
      <c r="I82" s="32">
        <v>0</v>
      </c>
      <c r="J82" s="27"/>
      <c r="K82" s="32">
        <v>-1387</v>
      </c>
      <c r="M82" s="126"/>
    </row>
    <row r="83" spans="1:13" ht="6" customHeight="1" x14ac:dyDescent="0.6">
      <c r="A83" s="114"/>
      <c r="B83" s="114"/>
      <c r="F83" s="27"/>
      <c r="H83" s="27"/>
      <c r="J83" s="27"/>
    </row>
    <row r="84" spans="1:13" ht="21" customHeight="1" x14ac:dyDescent="0.6">
      <c r="A84" s="4" t="s">
        <v>231</v>
      </c>
      <c r="B84" s="4"/>
      <c r="E84" s="33">
        <f>SUM(E63:E83)</f>
        <v>-411930</v>
      </c>
      <c r="F84" s="27"/>
      <c r="G84" s="33">
        <f>SUM(G63:G83)</f>
        <v>-746000</v>
      </c>
      <c r="H84" s="27"/>
      <c r="I84" s="33">
        <f>SUM(I63:I83)</f>
        <v>281094</v>
      </c>
      <c r="J84" s="27"/>
      <c r="K84" s="33">
        <f>SUM(K63:K83)</f>
        <v>-173856</v>
      </c>
    </row>
    <row r="85" spans="1:13" ht="21" customHeight="1" x14ac:dyDescent="0.6">
      <c r="A85" s="4"/>
      <c r="B85" s="4"/>
      <c r="F85" s="27"/>
      <c r="H85" s="27"/>
      <c r="J85" s="27"/>
    </row>
    <row r="86" spans="1:13" ht="21" customHeight="1" x14ac:dyDescent="0.6">
      <c r="A86" s="4"/>
      <c r="B86" s="4"/>
      <c r="F86" s="27"/>
      <c r="H86" s="27"/>
      <c r="J86" s="27"/>
    </row>
    <row r="87" spans="1:13" ht="21" customHeight="1" x14ac:dyDescent="0.6">
      <c r="A87" s="4"/>
      <c r="B87" s="4"/>
      <c r="F87" s="27"/>
      <c r="H87" s="27"/>
      <c r="J87" s="27"/>
    </row>
    <row r="88" spans="1:13" ht="21" customHeight="1" x14ac:dyDescent="0.6">
      <c r="A88" s="4"/>
      <c r="B88" s="4"/>
      <c r="F88" s="27"/>
      <c r="H88" s="27"/>
      <c r="J88" s="27"/>
    </row>
    <row r="89" spans="1:13" ht="21" customHeight="1" x14ac:dyDescent="0.6">
      <c r="A89" s="4"/>
      <c r="B89" s="4"/>
      <c r="F89" s="27"/>
      <c r="H89" s="27"/>
      <c r="J89" s="27"/>
    </row>
    <row r="90" spans="1:13" ht="21" customHeight="1" x14ac:dyDescent="0.6">
      <c r="A90" s="4"/>
      <c r="B90" s="4"/>
      <c r="F90" s="27"/>
      <c r="H90" s="27"/>
      <c r="J90" s="27"/>
    </row>
    <row r="91" spans="1:13" ht="21" customHeight="1" x14ac:dyDescent="0.6">
      <c r="A91" s="4"/>
      <c r="B91" s="4"/>
      <c r="F91" s="27"/>
      <c r="H91" s="27"/>
      <c r="J91" s="27"/>
    </row>
    <row r="92" spans="1:13" ht="21" customHeight="1" x14ac:dyDescent="0.6">
      <c r="A92" s="4"/>
      <c r="B92" s="4"/>
      <c r="F92" s="27"/>
      <c r="H92" s="27"/>
      <c r="J92" s="27"/>
    </row>
    <row r="93" spans="1:13" ht="21" customHeight="1" x14ac:dyDescent="0.6">
      <c r="A93" s="4"/>
      <c r="B93" s="4"/>
      <c r="F93" s="27"/>
      <c r="H93" s="27"/>
      <c r="J93" s="27"/>
    </row>
    <row r="94" spans="1:13" ht="21" customHeight="1" x14ac:dyDescent="0.6">
      <c r="A94" s="4"/>
      <c r="B94" s="4"/>
      <c r="F94" s="27"/>
      <c r="H94" s="27"/>
      <c r="J94" s="27"/>
    </row>
    <row r="95" spans="1:13" ht="21" customHeight="1" x14ac:dyDescent="0.6">
      <c r="A95" s="4"/>
      <c r="B95" s="4"/>
      <c r="F95" s="27"/>
      <c r="H95" s="27"/>
      <c r="J95" s="27"/>
    </row>
    <row r="96" spans="1:13" ht="21" customHeight="1" x14ac:dyDescent="0.6">
      <c r="A96" s="4"/>
      <c r="B96" s="4"/>
      <c r="F96" s="27"/>
      <c r="H96" s="27"/>
      <c r="J96" s="27"/>
    </row>
    <row r="97" spans="1:13" ht="21" customHeight="1" x14ac:dyDescent="0.6">
      <c r="A97" s="4"/>
      <c r="B97" s="4"/>
      <c r="F97" s="27"/>
      <c r="H97" s="27"/>
      <c r="J97" s="27"/>
    </row>
    <row r="98" spans="1:13" ht="21" customHeight="1" x14ac:dyDescent="0.6">
      <c r="A98" s="4"/>
      <c r="B98" s="4"/>
      <c r="F98" s="27"/>
      <c r="H98" s="27"/>
      <c r="J98" s="27"/>
    </row>
    <row r="99" spans="1:13" ht="15" customHeight="1" x14ac:dyDescent="0.6">
      <c r="A99" s="4"/>
      <c r="B99" s="4"/>
      <c r="F99" s="27"/>
      <c r="H99" s="27"/>
      <c r="J99" s="27"/>
    </row>
    <row r="100" spans="1:13" ht="21.9" customHeight="1" x14ac:dyDescent="0.6">
      <c r="A100" s="88" t="str">
        <f>A53</f>
        <v>หมายเหตุประกอบงบการเงินรวมและงบการเงินเฉพาะกิจการเป็นส่วนหนึ่งของงบการเงินนี้</v>
      </c>
      <c r="B100" s="88"/>
      <c r="C100" s="115"/>
      <c r="D100" s="88"/>
      <c r="E100" s="32"/>
      <c r="F100" s="100"/>
      <c r="G100" s="32"/>
      <c r="H100" s="100"/>
      <c r="I100" s="32"/>
      <c r="J100" s="100"/>
      <c r="K100" s="32"/>
    </row>
    <row r="101" spans="1:13" ht="21.75" customHeight="1" x14ac:dyDescent="0.6">
      <c r="A101" s="92" t="str">
        <f>+A1</f>
        <v>บริษัท ไพร์ม โรด เพาเวอร์ จำกัด (มหาชน)</v>
      </c>
      <c r="B101" s="8"/>
      <c r="D101" s="5"/>
      <c r="F101" s="9"/>
      <c r="H101" s="9"/>
      <c r="I101" s="19"/>
      <c r="J101" s="9"/>
      <c r="K101" s="19"/>
    </row>
    <row r="102" spans="1:13" ht="21.75" customHeight="1" x14ac:dyDescent="0.6">
      <c r="A102" s="8" t="s">
        <v>215</v>
      </c>
      <c r="B102" s="8"/>
      <c r="D102" s="5"/>
      <c r="F102" s="9"/>
      <c r="H102" s="9"/>
      <c r="J102" s="9"/>
    </row>
    <row r="103" spans="1:13" ht="21.75" customHeight="1" x14ac:dyDescent="0.6">
      <c r="A103" s="109" t="str">
        <f>+A56</f>
        <v>สำหรับปีสิ้นสุดวันที่ 31 ธันวาคม พ.ศ. 2567</v>
      </c>
      <c r="B103" s="109"/>
      <c r="C103" s="110"/>
      <c r="D103" s="13"/>
      <c r="E103" s="33"/>
      <c r="F103" s="14"/>
      <c r="G103" s="33"/>
      <c r="H103" s="14"/>
      <c r="I103" s="33"/>
      <c r="J103" s="14"/>
      <c r="K103" s="33"/>
    </row>
    <row r="104" spans="1:13" ht="18.75" customHeight="1" x14ac:dyDescent="0.6">
      <c r="A104" s="4"/>
      <c r="B104" s="4"/>
    </row>
    <row r="105" spans="1:13" s="4" customFormat="1" ht="18.75" customHeight="1" x14ac:dyDescent="0.6">
      <c r="A105" s="8"/>
      <c r="B105" s="8"/>
      <c r="C105" s="21"/>
      <c r="D105" s="21"/>
      <c r="E105" s="130" t="s">
        <v>3</v>
      </c>
      <c r="F105" s="130"/>
      <c r="G105" s="130"/>
      <c r="H105" s="17"/>
      <c r="I105" s="130" t="s">
        <v>4</v>
      </c>
      <c r="J105" s="130"/>
      <c r="K105" s="130"/>
      <c r="M105" s="125"/>
    </row>
    <row r="106" spans="1:13" s="4" customFormat="1" ht="18.75" customHeight="1" x14ac:dyDescent="0.6">
      <c r="A106" s="8"/>
      <c r="B106" s="8"/>
      <c r="C106" s="21"/>
      <c r="D106" s="21"/>
      <c r="E106" s="18" t="s">
        <v>5</v>
      </c>
      <c r="F106" s="19"/>
      <c r="G106" s="18" t="s">
        <v>6</v>
      </c>
      <c r="H106" s="19"/>
      <c r="I106" s="18" t="s">
        <v>5</v>
      </c>
      <c r="J106" s="19"/>
      <c r="K106" s="18" t="s">
        <v>6</v>
      </c>
      <c r="M106" s="125"/>
    </row>
    <row r="107" spans="1:13" s="4" customFormat="1" ht="18.75" customHeight="1" x14ac:dyDescent="0.6">
      <c r="A107" s="8"/>
      <c r="B107" s="8"/>
      <c r="C107" s="89" t="s">
        <v>7</v>
      </c>
      <c r="D107" s="21"/>
      <c r="E107" s="95" t="s">
        <v>8</v>
      </c>
      <c r="F107" s="19"/>
      <c r="G107" s="95" t="s">
        <v>8</v>
      </c>
      <c r="H107" s="19"/>
      <c r="I107" s="95" t="s">
        <v>8</v>
      </c>
      <c r="J107" s="19"/>
      <c r="K107" s="95" t="s">
        <v>8</v>
      </c>
      <c r="M107" s="125"/>
    </row>
    <row r="108" spans="1:13" s="4" customFormat="1" ht="6" customHeight="1" x14ac:dyDescent="0.6">
      <c r="A108" s="7"/>
      <c r="B108" s="7"/>
      <c r="C108" s="21"/>
      <c r="D108" s="21"/>
      <c r="E108" s="19"/>
      <c r="F108" s="19"/>
      <c r="G108" s="19"/>
      <c r="H108" s="17"/>
      <c r="I108" s="19"/>
      <c r="J108" s="19"/>
      <c r="K108" s="19"/>
      <c r="M108" s="125"/>
    </row>
    <row r="109" spans="1:13" ht="18.75" customHeight="1" x14ac:dyDescent="0.6">
      <c r="A109" s="4" t="s">
        <v>232</v>
      </c>
      <c r="B109" s="4"/>
    </row>
    <row r="110" spans="1:13" ht="18.75" customHeight="1" x14ac:dyDescent="0.6">
      <c r="A110" s="7" t="s">
        <v>233</v>
      </c>
      <c r="E110" s="27">
        <v>-14989</v>
      </c>
      <c r="G110" s="27">
        <v>30652</v>
      </c>
      <c r="I110" s="27">
        <v>-14973</v>
      </c>
      <c r="K110" s="27">
        <v>20718</v>
      </c>
    </row>
    <row r="111" spans="1:13" ht="18.75" customHeight="1" x14ac:dyDescent="0.6">
      <c r="A111" s="7" t="s">
        <v>234</v>
      </c>
      <c r="E111" s="27">
        <v>44900</v>
      </c>
      <c r="G111" s="27">
        <v>0</v>
      </c>
      <c r="I111" s="27">
        <v>0</v>
      </c>
      <c r="K111" s="27">
        <v>0</v>
      </c>
    </row>
    <row r="112" spans="1:13" ht="18.75" customHeight="1" x14ac:dyDescent="0.6">
      <c r="A112" s="7" t="s">
        <v>235</v>
      </c>
      <c r="E112" s="27">
        <v>-5200</v>
      </c>
      <c r="G112" s="27">
        <v>0</v>
      </c>
      <c r="I112" s="27">
        <v>0</v>
      </c>
      <c r="K112" s="27">
        <v>0</v>
      </c>
    </row>
    <row r="113" spans="1:11" ht="18.75" customHeight="1" x14ac:dyDescent="0.6">
      <c r="A113" s="7" t="s">
        <v>236</v>
      </c>
      <c r="E113" s="27">
        <v>-43750</v>
      </c>
      <c r="G113" s="27">
        <v>0</v>
      </c>
      <c r="I113" s="27">
        <v>-43750</v>
      </c>
      <c r="K113" s="27">
        <v>0</v>
      </c>
    </row>
    <row r="114" spans="1:11" ht="18.75" customHeight="1" x14ac:dyDescent="0.6">
      <c r="A114" s="7" t="s">
        <v>237</v>
      </c>
      <c r="E114" s="27">
        <v>0</v>
      </c>
      <c r="G114" s="27">
        <v>197371</v>
      </c>
      <c r="I114" s="27">
        <v>0</v>
      </c>
      <c r="K114" s="27">
        <v>197371</v>
      </c>
    </row>
    <row r="115" spans="1:11" ht="18.75" customHeight="1" x14ac:dyDescent="0.6">
      <c r="A115" s="7" t="s">
        <v>238</v>
      </c>
      <c r="E115" s="27">
        <v>0</v>
      </c>
      <c r="G115" s="27">
        <v>-500000</v>
      </c>
      <c r="I115" s="27">
        <v>0</v>
      </c>
      <c r="K115" s="27">
        <v>-500000</v>
      </c>
    </row>
    <row r="116" spans="1:11" ht="18.75" customHeight="1" x14ac:dyDescent="0.6">
      <c r="A116" s="7" t="s">
        <v>239</v>
      </c>
      <c r="C116" s="24">
        <v>35.5</v>
      </c>
      <c r="E116" s="27">
        <v>4880</v>
      </c>
      <c r="G116" s="27">
        <v>0</v>
      </c>
      <c r="I116" s="27">
        <v>0</v>
      </c>
      <c r="K116" s="27">
        <v>0</v>
      </c>
    </row>
    <row r="117" spans="1:11" ht="18.75" customHeight="1" x14ac:dyDescent="0.6">
      <c r="A117" s="7" t="s">
        <v>240</v>
      </c>
      <c r="C117" s="24">
        <v>35.5</v>
      </c>
      <c r="E117" s="27">
        <v>-14242</v>
      </c>
      <c r="G117" s="27">
        <v>0</v>
      </c>
      <c r="I117" s="27">
        <v>0</v>
      </c>
      <c r="K117" s="27">
        <v>0</v>
      </c>
    </row>
    <row r="118" spans="1:11" ht="18.75" customHeight="1" x14ac:dyDescent="0.6">
      <c r="A118" s="7" t="s">
        <v>241</v>
      </c>
      <c r="C118" s="24">
        <v>20.2</v>
      </c>
      <c r="E118" s="27">
        <f>-19485</f>
        <v>-19485</v>
      </c>
      <c r="G118" s="27">
        <f>-15711</f>
        <v>-15711</v>
      </c>
      <c r="I118" s="27">
        <f>-5362</f>
        <v>-5362</v>
      </c>
      <c r="K118" s="27">
        <f>-5068</f>
        <v>-5068</v>
      </c>
    </row>
    <row r="119" spans="1:11" ht="18.75" customHeight="1" x14ac:dyDescent="0.6">
      <c r="A119" s="7" t="s">
        <v>242</v>
      </c>
      <c r="E119" s="27">
        <v>0</v>
      </c>
      <c r="G119" s="27">
        <v>285000</v>
      </c>
      <c r="I119" s="27">
        <v>0</v>
      </c>
      <c r="K119" s="27">
        <v>100000</v>
      </c>
    </row>
    <row r="120" spans="1:11" ht="18.75" customHeight="1" x14ac:dyDescent="0.6">
      <c r="A120" s="7" t="s">
        <v>243</v>
      </c>
      <c r="E120" s="27">
        <v>-30000</v>
      </c>
      <c r="G120" s="27">
        <v>-185000</v>
      </c>
      <c r="I120" s="27">
        <v>-30000</v>
      </c>
      <c r="K120" s="27">
        <v>0</v>
      </c>
    </row>
    <row r="121" spans="1:11" ht="18.75" customHeight="1" x14ac:dyDescent="0.6">
      <c r="A121" s="7" t="s">
        <v>244</v>
      </c>
      <c r="C121" s="24">
        <v>35.6</v>
      </c>
      <c r="E121" s="27">
        <v>0</v>
      </c>
      <c r="G121" s="27">
        <v>0</v>
      </c>
      <c r="I121" s="27">
        <v>48219</v>
      </c>
      <c r="K121" s="27">
        <v>220320</v>
      </c>
    </row>
    <row r="122" spans="1:11" ht="18.75" customHeight="1" x14ac:dyDescent="0.6">
      <c r="A122" s="7" t="s">
        <v>245</v>
      </c>
      <c r="C122" s="24">
        <v>35.6</v>
      </c>
      <c r="E122" s="27">
        <v>0</v>
      </c>
      <c r="G122" s="27">
        <v>0</v>
      </c>
      <c r="I122" s="27">
        <v>-4831</v>
      </c>
      <c r="K122" s="27">
        <v>-500</v>
      </c>
    </row>
    <row r="123" spans="1:11" ht="18.75" customHeight="1" x14ac:dyDescent="0.6">
      <c r="A123" s="7" t="s">
        <v>246</v>
      </c>
      <c r="E123" s="27">
        <v>0</v>
      </c>
      <c r="G123" s="27">
        <v>-208865</v>
      </c>
      <c r="I123" s="27">
        <v>0</v>
      </c>
      <c r="K123" s="27">
        <v>0</v>
      </c>
    </row>
    <row r="124" spans="1:11" ht="18.75" customHeight="1" x14ac:dyDescent="0.6">
      <c r="A124" s="7" t="s">
        <v>247</v>
      </c>
      <c r="E124" s="27">
        <v>0</v>
      </c>
      <c r="G124" s="27">
        <v>204241</v>
      </c>
      <c r="I124" s="27">
        <v>0</v>
      </c>
      <c r="K124" s="27">
        <v>0</v>
      </c>
    </row>
    <row r="125" spans="1:11" ht="18.75" customHeight="1" x14ac:dyDescent="0.6">
      <c r="A125" s="7" t="s">
        <v>248</v>
      </c>
    </row>
    <row r="126" spans="1:11" ht="18.75" customHeight="1" x14ac:dyDescent="0.6">
      <c r="A126" s="40" t="s">
        <v>248</v>
      </c>
      <c r="B126" s="41" t="s">
        <v>249</v>
      </c>
      <c r="C126" s="24">
        <v>25</v>
      </c>
      <c r="E126" s="27">
        <v>613901</v>
      </c>
      <c r="G126" s="27">
        <v>1178902</v>
      </c>
      <c r="I126" s="27">
        <v>0</v>
      </c>
      <c r="K126" s="27">
        <v>0</v>
      </c>
    </row>
    <row r="127" spans="1:11" ht="18.75" customHeight="1" x14ac:dyDescent="0.6">
      <c r="A127" s="7" t="s">
        <v>250</v>
      </c>
      <c r="C127" s="24">
        <v>25</v>
      </c>
      <c r="E127" s="27">
        <v>-527381</v>
      </c>
      <c r="G127" s="27">
        <v>-990781</v>
      </c>
      <c r="I127" s="27">
        <v>0</v>
      </c>
      <c r="K127" s="27">
        <v>0</v>
      </c>
    </row>
    <row r="128" spans="1:11" ht="18.75" customHeight="1" x14ac:dyDescent="0.6">
      <c r="A128" s="7" t="s">
        <v>251</v>
      </c>
      <c r="E128" s="32">
        <v>102</v>
      </c>
      <c r="G128" s="32">
        <v>2450</v>
      </c>
      <c r="I128" s="32">
        <v>0</v>
      </c>
      <c r="K128" s="32">
        <v>0</v>
      </c>
    </row>
    <row r="129" spans="1:15" ht="6" customHeight="1" x14ac:dyDescent="0.6">
      <c r="A129" s="114"/>
      <c r="B129" s="114"/>
    </row>
    <row r="130" spans="1:15" ht="18.75" customHeight="1" x14ac:dyDescent="0.6">
      <c r="A130" s="4" t="s">
        <v>252</v>
      </c>
      <c r="E130" s="33">
        <f>SUM(E110:E128)</f>
        <v>8736</v>
      </c>
      <c r="G130" s="33">
        <f>SUM(G110:G128)</f>
        <v>-1741</v>
      </c>
      <c r="I130" s="33">
        <f>SUM(I110:I128)</f>
        <v>-50697</v>
      </c>
      <c r="K130" s="33">
        <f>SUM(K110:K128)</f>
        <v>32841</v>
      </c>
    </row>
    <row r="131" spans="1:15" s="4" customFormat="1" ht="18.75" customHeight="1" x14ac:dyDescent="0.6">
      <c r="A131" s="7"/>
      <c r="B131" s="7"/>
      <c r="C131" s="21"/>
      <c r="D131" s="21"/>
      <c r="E131" s="19"/>
      <c r="F131" s="19"/>
      <c r="G131" s="19"/>
      <c r="H131" s="19"/>
      <c r="I131" s="19"/>
      <c r="J131" s="19"/>
      <c r="K131" s="19"/>
      <c r="M131" s="125"/>
    </row>
    <row r="132" spans="1:15" ht="18.75" customHeight="1" x14ac:dyDescent="0.6">
      <c r="A132" s="116" t="s">
        <v>253</v>
      </c>
      <c r="B132" s="4"/>
      <c r="E132" s="27">
        <f>SUM(E50,E84,E130)</f>
        <v>-93271</v>
      </c>
      <c r="G132" s="27">
        <f>SUM(G50,G84,G130)</f>
        <v>-815457</v>
      </c>
      <c r="I132" s="27">
        <f>SUM(I50,I84,I130)</f>
        <v>2210</v>
      </c>
      <c r="K132" s="27">
        <f>SUM(K50,K84,K130)</f>
        <v>-373469</v>
      </c>
    </row>
    <row r="133" spans="1:15" ht="18.75" customHeight="1" x14ac:dyDescent="0.6">
      <c r="A133" s="41" t="s">
        <v>254</v>
      </c>
      <c r="E133" s="27">
        <f>+'8-10'!G13</f>
        <v>285522</v>
      </c>
      <c r="G133" s="27">
        <v>1086995</v>
      </c>
      <c r="I133" s="27">
        <f>+'8-10'!K13</f>
        <v>3254</v>
      </c>
      <c r="K133" s="27">
        <v>376723</v>
      </c>
    </row>
    <row r="134" spans="1:15" ht="18.75" customHeight="1" x14ac:dyDescent="0.6">
      <c r="A134" s="41" t="s">
        <v>255</v>
      </c>
      <c r="E134" s="32">
        <f>-1686+446+913</f>
        <v>-327</v>
      </c>
      <c r="G134" s="32">
        <v>13984</v>
      </c>
      <c r="I134" s="32">
        <v>0</v>
      </c>
      <c r="K134" s="32">
        <v>0</v>
      </c>
      <c r="M134" s="6"/>
      <c r="O134" s="6"/>
    </row>
    <row r="135" spans="1:15" ht="6" customHeight="1" x14ac:dyDescent="0.6">
      <c r="A135" s="114"/>
      <c r="B135" s="114"/>
    </row>
    <row r="136" spans="1:15" s="29" customFormat="1" ht="18.75" customHeight="1" thickBot="1" x14ac:dyDescent="0.65">
      <c r="A136" s="4" t="s">
        <v>256</v>
      </c>
      <c r="B136" s="4"/>
      <c r="C136" s="24"/>
      <c r="D136" s="7"/>
      <c r="E136" s="37">
        <f>SUM(E132:E135)</f>
        <v>191924</v>
      </c>
      <c r="F136" s="39"/>
      <c r="G136" s="37">
        <f>SUM(G132:G135)</f>
        <v>285522</v>
      </c>
      <c r="H136" s="39"/>
      <c r="I136" s="37">
        <f>SUM(I132:I135)</f>
        <v>5464</v>
      </c>
      <c r="J136" s="39"/>
      <c r="K136" s="37">
        <f>SUM(K132:K135)</f>
        <v>3254</v>
      </c>
      <c r="M136" s="127"/>
    </row>
    <row r="137" spans="1:15" s="29" customFormat="1" ht="18.75" customHeight="1" thickTop="1" x14ac:dyDescent="0.6">
      <c r="A137" s="4"/>
      <c r="B137" s="4"/>
      <c r="C137" s="24"/>
      <c r="D137" s="7"/>
      <c r="E137" s="27"/>
      <c r="F137" s="27"/>
      <c r="G137" s="27"/>
      <c r="H137" s="27"/>
      <c r="I137" s="27"/>
      <c r="J137" s="27"/>
      <c r="K137" s="27"/>
      <c r="M137" s="127"/>
    </row>
    <row r="138" spans="1:15" s="29" customFormat="1" ht="18.75" customHeight="1" x14ac:dyDescent="0.6">
      <c r="A138" s="93" t="s">
        <v>257</v>
      </c>
      <c r="B138" s="7"/>
      <c r="C138" s="21"/>
      <c r="D138" s="7"/>
      <c r="E138" s="27"/>
      <c r="F138" s="27"/>
      <c r="G138" s="27"/>
      <c r="H138" s="27"/>
      <c r="I138" s="27"/>
      <c r="J138" s="27"/>
      <c r="K138" s="27"/>
      <c r="M138" s="127"/>
    </row>
    <row r="139" spans="1:15" s="29" customFormat="1" ht="6" customHeight="1" x14ac:dyDescent="0.6">
      <c r="A139" s="93"/>
      <c r="B139" s="7"/>
      <c r="C139" s="24"/>
      <c r="D139" s="7"/>
      <c r="E139" s="27"/>
      <c r="F139" s="27"/>
      <c r="G139" s="27"/>
      <c r="H139" s="27"/>
      <c r="I139" s="27"/>
      <c r="J139" s="27"/>
      <c r="K139" s="27"/>
      <c r="M139" s="127"/>
    </row>
    <row r="140" spans="1:15" s="29" customFormat="1" ht="18.75" customHeight="1" x14ac:dyDescent="0.6">
      <c r="A140" s="39" t="s">
        <v>258</v>
      </c>
      <c r="B140" s="7"/>
      <c r="C140" s="24"/>
      <c r="D140" s="7"/>
      <c r="E140" s="27"/>
      <c r="F140" s="39"/>
      <c r="G140" s="27"/>
      <c r="H140" s="39"/>
      <c r="I140" s="27"/>
      <c r="J140" s="39"/>
      <c r="K140" s="27"/>
      <c r="M140" s="127"/>
    </row>
    <row r="141" spans="1:15" s="29" customFormat="1" ht="18.75" customHeight="1" x14ac:dyDescent="0.6">
      <c r="A141" s="39" t="s">
        <v>259</v>
      </c>
      <c r="B141" s="7"/>
      <c r="C141" s="24"/>
      <c r="D141" s="7"/>
      <c r="E141" s="27">
        <f>77518-76267</f>
        <v>1251</v>
      </c>
      <c r="F141" s="39"/>
      <c r="G141" s="27">
        <v>65534</v>
      </c>
      <c r="H141" s="39"/>
      <c r="I141" s="27">
        <v>0</v>
      </c>
      <c r="J141" s="39"/>
      <c r="K141" s="27">
        <v>0</v>
      </c>
      <c r="M141" s="127"/>
    </row>
    <row r="142" spans="1:15" s="29" customFormat="1" ht="18.75" customHeight="1" x14ac:dyDescent="0.6">
      <c r="A142" s="39"/>
      <c r="B142" s="7"/>
      <c r="C142" s="24"/>
      <c r="D142" s="7"/>
      <c r="E142" s="27"/>
      <c r="F142" s="39"/>
      <c r="G142" s="27"/>
      <c r="H142" s="39"/>
      <c r="I142" s="27"/>
      <c r="J142" s="39"/>
      <c r="K142" s="27"/>
      <c r="M142" s="127"/>
    </row>
    <row r="143" spans="1:15" ht="18.75" customHeight="1" x14ac:dyDescent="0.6">
      <c r="A143" s="39"/>
      <c r="E143" s="119"/>
    </row>
    <row r="144" spans="1:15" ht="18.75" customHeight="1" x14ac:dyDescent="0.6">
      <c r="A144" s="39"/>
    </row>
    <row r="145" spans="1:11" ht="18.75" customHeight="1" x14ac:dyDescent="0.6">
      <c r="A145" s="39"/>
    </row>
    <row r="146" spans="1:11" ht="18.75" customHeight="1" x14ac:dyDescent="0.6">
      <c r="A146" s="39"/>
    </row>
    <row r="147" spans="1:11" ht="18.75" customHeight="1" x14ac:dyDescent="0.6">
      <c r="A147" s="39"/>
    </row>
    <row r="148" spans="1:11" ht="18.75" customHeight="1" x14ac:dyDescent="0.6">
      <c r="A148" s="39"/>
    </row>
    <row r="149" spans="1:11" ht="18.75" customHeight="1" x14ac:dyDescent="0.6">
      <c r="A149" s="39"/>
    </row>
    <row r="150" spans="1:11" ht="18.75" customHeight="1" x14ac:dyDescent="0.6">
      <c r="A150" s="39"/>
    </row>
    <row r="151" spans="1:11" ht="18.75" customHeight="1" x14ac:dyDescent="0.6">
      <c r="A151" s="39"/>
    </row>
    <row r="152" spans="1:11" ht="18.75" customHeight="1" x14ac:dyDescent="0.6">
      <c r="A152" s="39"/>
    </row>
    <row r="153" spans="1:11" ht="21.9" customHeight="1" x14ac:dyDescent="0.6">
      <c r="A153" s="134" t="str">
        <f>+A53</f>
        <v>หมายเหตุประกอบงบการเงินรวมและงบการเงินเฉพาะกิจการเป็นส่วนหนึ่งของงบการเงินนี้</v>
      </c>
      <c r="B153" s="134"/>
      <c r="C153" s="134"/>
      <c r="D153" s="134"/>
      <c r="E153" s="134"/>
      <c r="F153" s="134"/>
      <c r="G153" s="134"/>
      <c r="H153" s="134"/>
      <c r="I153" s="134"/>
      <c r="J153" s="134"/>
      <c r="K153" s="134"/>
    </row>
  </sheetData>
  <mergeCells count="9">
    <mergeCell ref="A153:K153"/>
    <mergeCell ref="E5:G5"/>
    <mergeCell ref="I5:K5"/>
    <mergeCell ref="A53:K53"/>
    <mergeCell ref="E58:G58"/>
    <mergeCell ref="I58:K58"/>
    <mergeCell ref="E105:G105"/>
    <mergeCell ref="I105:K105"/>
    <mergeCell ref="A72:B72"/>
  </mergeCells>
  <pageMargins left="1" right="0.5" top="0.5" bottom="0.6" header="0.49" footer="0.4"/>
  <pageSetup paperSize="9" scale="82" firstPageNumber="14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8-10</vt:lpstr>
      <vt:lpstr>11</vt:lpstr>
      <vt:lpstr>12</vt:lpstr>
      <vt:lpstr>13</vt:lpstr>
      <vt:lpstr>14-16</vt:lpstr>
      <vt:lpstr>'11'!Print_Area</vt:lpstr>
      <vt:lpstr>'14-16'!Print_Area</vt:lpstr>
      <vt:lpstr>'8-10'!Print_Area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Pathamawadee Jindapo</dc:creator>
  <cp:keywords/>
  <dc:description/>
  <cp:lastModifiedBy>Wanchaya Ongkhana (TH)</cp:lastModifiedBy>
  <cp:revision/>
  <cp:lastPrinted>2025-03-02T08:58:35Z</cp:lastPrinted>
  <dcterms:created xsi:type="dcterms:W3CDTF">2019-10-30T12:41:28Z</dcterms:created>
  <dcterms:modified xsi:type="dcterms:W3CDTF">2025-03-02T08:58:53Z</dcterms:modified>
  <cp:category/>
  <cp:contentStatus/>
</cp:coreProperties>
</file>