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698FB\AppData\Local\Microsoft\Windows\INetCache\Content.Outlook\LUQRXMGB\"/>
    </mc:Choice>
  </mc:AlternateContent>
  <xr:revisionPtr revIDLastSave="0" documentId="13_ncr:1_{9325D7AF-9F2E-449A-98C5-C7BCC5B8BD7A}" xr6:coauthVersionLast="47" xr6:coauthVersionMax="47" xr10:uidLastSave="{00000000-0000-0000-0000-000000000000}"/>
  <bookViews>
    <workbookView xWindow="13222" yWindow="4480" windowWidth="16480" windowHeight="12247" tabRatio="687" xr2:uid="{70F55635-77A4-42C4-A794-EA476D2AAC2A}"/>
  </bookViews>
  <sheets>
    <sheet name="BS" sheetId="1" r:id="rId1"/>
    <sheet name="PL" sheetId="6" r:id="rId2"/>
    <sheet name="CE_Conso" sheetId="5" r:id="rId3"/>
    <sheet name="CE_Separate" sheetId="3" r:id="rId4"/>
    <sheet name="CF" sheetId="4" r:id="rId5"/>
  </sheets>
  <definedNames>
    <definedName name="_xlnm._FilterDatabase" localSheetId="0" hidden="1">BS!#REF!</definedName>
    <definedName name="_xlnm._FilterDatabase" localSheetId="4" hidden="1">CF!#REF!</definedName>
    <definedName name="_xlnm._FilterDatabase" localSheetId="1" hidden="1">PL!#REF!</definedName>
    <definedName name="_xlnm.Print_Area" localSheetId="0">BS!$A$1:$K$74</definedName>
    <definedName name="_xlnm.Print_Area" localSheetId="2">CE_Conso!$A$1:$M$20</definedName>
    <definedName name="_xlnm.Print_Area" localSheetId="3">CE_Separate!$A$1:$M$22</definedName>
    <definedName name="_xlnm.Print_Area" localSheetId="4">CF!$A$1:$K$65</definedName>
    <definedName name="_xlnm.Print_Area" localSheetId="1">PL!$A$1:$K$74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5" l="1"/>
  <c r="L11" i="5"/>
  <c r="D53" i="4" l="1"/>
  <c r="H53" i="4"/>
  <c r="D49" i="1" l="1"/>
  <c r="D50" i="1" l="1"/>
  <c r="H64" i="1" l="1"/>
  <c r="H62" i="1"/>
  <c r="F21" i="4" l="1"/>
  <c r="J65" i="1"/>
  <c r="F65" i="1"/>
  <c r="J64" i="1"/>
  <c r="F64" i="1"/>
  <c r="J62" i="1"/>
  <c r="F62" i="1"/>
  <c r="J61" i="1"/>
  <c r="F61" i="1"/>
  <c r="L10" i="5"/>
  <c r="J53" i="6"/>
  <c r="J49" i="6"/>
  <c r="F53" i="6"/>
  <c r="F49" i="6"/>
  <c r="J17" i="6"/>
  <c r="J13" i="6"/>
  <c r="F17" i="6"/>
  <c r="F13" i="6"/>
  <c r="F54" i="1"/>
  <c r="F50" i="1"/>
  <c r="F55" i="1" s="1"/>
  <c r="J54" i="1"/>
  <c r="J50" i="1"/>
  <c r="J25" i="1"/>
  <c r="J17" i="1"/>
  <c r="F25" i="1"/>
  <c r="F17" i="1"/>
  <c r="H56" i="4"/>
  <c r="D56" i="4"/>
  <c r="D54" i="4"/>
  <c r="D51" i="4"/>
  <c r="L13" i="5"/>
  <c r="H13" i="5"/>
  <c r="F13" i="5"/>
  <c r="D13" i="5"/>
  <c r="L15" i="5"/>
  <c r="L17" i="5"/>
  <c r="D18" i="5"/>
  <c r="F18" i="5"/>
  <c r="H18" i="5"/>
  <c r="D53" i="6"/>
  <c r="D49" i="6"/>
  <c r="D17" i="6"/>
  <c r="D13" i="6"/>
  <c r="H51" i="4"/>
  <c r="H54" i="4"/>
  <c r="H53" i="6"/>
  <c r="H49" i="6"/>
  <c r="H17" i="6"/>
  <c r="H13" i="6"/>
  <c r="H17" i="1"/>
  <c r="D18" i="3"/>
  <c r="L17" i="3"/>
  <c r="J54" i="4"/>
  <c r="F54" i="4"/>
  <c r="L12" i="3"/>
  <c r="H13" i="3"/>
  <c r="F13" i="3"/>
  <c r="D13" i="3"/>
  <c r="H25" i="1"/>
  <c r="H18" i="3"/>
  <c r="F18" i="3"/>
  <c r="F51" i="4"/>
  <c r="D54" i="1"/>
  <c r="D55" i="1"/>
  <c r="D25" i="1"/>
  <c r="D17" i="1"/>
  <c r="L10" i="3"/>
  <c r="J51" i="4"/>
  <c r="L15" i="3"/>
  <c r="H54" i="1"/>
  <c r="H50" i="1"/>
  <c r="D54" i="6" l="1"/>
  <c r="F54" i="6"/>
  <c r="J18" i="6"/>
  <c r="F18" i="6"/>
  <c r="J54" i="6"/>
  <c r="H54" i="6"/>
  <c r="D18" i="6"/>
  <c r="D26" i="1"/>
  <c r="J66" i="1"/>
  <c r="J55" i="1"/>
  <c r="H26" i="1"/>
  <c r="H18" i="6"/>
  <c r="F26" i="1"/>
  <c r="F66" i="1"/>
  <c r="F67" i="1" s="1"/>
  <c r="J26" i="1"/>
  <c r="H55" i="1"/>
  <c r="J56" i="6" l="1"/>
  <c r="J20" i="6"/>
  <c r="F20" i="6"/>
  <c r="F56" i="6"/>
  <c r="D20" i="6"/>
  <c r="F10" i="4"/>
  <c r="F19" i="4" s="1"/>
  <c r="F31" i="4" s="1"/>
  <c r="F33" i="4" s="1"/>
  <c r="F55" i="4" s="1"/>
  <c r="F57" i="4" s="1"/>
  <c r="D56" i="6"/>
  <c r="H56" i="6"/>
  <c r="H20" i="6"/>
  <c r="J67" i="1"/>
  <c r="J22" i="6" l="1"/>
  <c r="H10" i="4"/>
  <c r="H19" i="4" s="1"/>
  <c r="F58" i="6"/>
  <c r="F22" i="6"/>
  <c r="J10" i="4"/>
  <c r="J19" i="4" s="1"/>
  <c r="J31" i="4" s="1"/>
  <c r="J33" i="4" s="1"/>
  <c r="J55" i="4" s="1"/>
  <c r="J57" i="4" s="1"/>
  <c r="J58" i="6"/>
  <c r="D22" i="6"/>
  <c r="D10" i="4"/>
  <c r="D19" i="4" s="1"/>
  <c r="H31" i="4"/>
  <c r="D58" i="6"/>
  <c r="H58" i="6"/>
  <c r="H22" i="6"/>
  <c r="H33" i="4" l="1"/>
  <c r="D31" i="4"/>
  <c r="J63" i="6"/>
  <c r="J11" i="3" s="1"/>
  <c r="J66" i="6"/>
  <c r="H27" i="6"/>
  <c r="F63" i="6"/>
  <c r="J11" i="5" s="1"/>
  <c r="J13" i="5" s="1"/>
  <c r="F66" i="6"/>
  <c r="F30" i="6"/>
  <c r="F27" i="6"/>
  <c r="J27" i="6"/>
  <c r="J30" i="6"/>
  <c r="D27" i="6"/>
  <c r="D30" i="6"/>
  <c r="D63" i="6"/>
  <c r="D66" i="6"/>
  <c r="J16" i="5"/>
  <c r="H66" i="6"/>
  <c r="J16" i="3"/>
  <c r="H63" i="6"/>
  <c r="H30" i="6"/>
  <c r="H55" i="4" l="1"/>
  <c r="D33" i="4"/>
  <c r="L11" i="3"/>
  <c r="L13" i="3" s="1"/>
  <c r="J13" i="3"/>
  <c r="L16" i="5"/>
  <c r="L18" i="5" s="1"/>
  <c r="J18" i="5"/>
  <c r="D65" i="1" s="1"/>
  <c r="D66" i="1" s="1"/>
  <c r="D67" i="1" s="1"/>
  <c r="L16" i="3"/>
  <c r="L18" i="3" s="1"/>
  <c r="J18" i="3"/>
  <c r="H65" i="1" s="1"/>
  <c r="H66" i="1" s="1"/>
  <c r="H67" i="1" s="1"/>
  <c r="H57" i="4" l="1"/>
  <c r="D55" i="4"/>
  <c r="D57" i="4" l="1"/>
</calcChain>
</file>

<file path=xl/sharedStrings.xml><?xml version="1.0" encoding="utf-8"?>
<sst xmlns="http://schemas.openxmlformats.org/spreadsheetml/2006/main" count="260" uniqueCount="142">
  <si>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</si>
  <si>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</si>
  <si>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</si>
  <si>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</si>
  <si>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</si>
  <si>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</si>
  <si>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</si>
  <si>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</si>
  <si>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</si>
  <si>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</si>
  <si>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</si>
  <si>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</si>
  <si>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</si>
  <si>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</si>
  <si>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</si>
  <si>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</si>
  <si>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</si>
  <si>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</si>
  <si>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</si>
  <si>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</si>
  <si>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</si>
  <si>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หนี้สินและส่วนของผู้ถือหุ้น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</si>
  <si>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</si>
  <si>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</si>
  <si>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</si>
  <si>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 xml:space="preserve">สินทรัพย์หมุนเวียนอื่น </t>
  </si>
  <si>
    <t>ค่าใช้จ่ายในการบริหาร</t>
  </si>
  <si>
    <t>หมายเหตุประกอบงบการเงินเป็นส่วนหนึ่งของงบการเงินนี้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</si>
  <si>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</si>
  <si>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</si>
  <si>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</si>
  <si>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</si>
  <si>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</si>
  <si>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</si>
  <si>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</si>
  <si>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จ่ายภาษีเงินได้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</si>
  <si>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</si>
  <si>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</si>
  <si>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</si>
  <si>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</si>
  <si>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รายได้ค่ารักษาพยาบาล</t>
  </si>
  <si>
    <t xml:space="preserve">กำไรต่อหุ้นขั้นพื้นฐาน </t>
  </si>
  <si>
    <t>หุ้นสามัญ</t>
  </si>
  <si>
    <t>ยังไม่ได้จัดสรร</t>
  </si>
  <si>
    <t>และชำระแล้ว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</si>
  <si>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</si>
  <si>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</si>
  <si>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งบกระแสเงินสด (ต่อ)                                                                                                                         </t>
  </si>
  <si>
    <t xml:space="preserve">   ทุนจดทะเบียน</t>
  </si>
  <si>
    <t xml:space="preserve">   ทุนออกจำหน่ายและชำระเต็มมูลค่าแล้ว</t>
  </si>
  <si>
    <t>สินทรัพย์ไม่หมุนเวียนอื่น</t>
  </si>
  <si>
    <t xml:space="preserve">   รายได้ดอกเบี้ยรับ</t>
  </si>
  <si>
    <t>ข้อมูลเพิ่มเติมประกอบกระแสเงินสด</t>
  </si>
  <si>
    <t>ส่วนเกินมูลค่า</t>
  </si>
  <si>
    <t>ดอกเบี้ยรับ</t>
  </si>
  <si>
    <t>สำรองผลประโยชน์ระยะยาวของพนักงาน</t>
  </si>
  <si>
    <t>เงินสดจากกิจกรรมดำเนินงาน</t>
  </si>
  <si>
    <t>เงินสดสุทธิจากกิจกรรมดำเนินงาน</t>
  </si>
  <si>
    <t>จัดสรรแล้ว -</t>
  </si>
  <si>
    <t>สำรองตามกฎหมาย</t>
  </si>
  <si>
    <t xml:space="preserve">   สำรองผลประโยชน์ระยะยาวของพนักงาน</t>
  </si>
  <si>
    <t>สินทรัพย์ไม่มีตัวตน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</si>
  <si>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</si>
  <si>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</si>
  <si>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ภาษีเงินได้ค้างจ่าย</t>
  </si>
  <si>
    <t>งบกำไรขาดทุนเบ็ดเสร็จ</t>
  </si>
  <si>
    <t xml:space="preserve">   ลูกหนี้การค้าและลูกหนี้อื่น</t>
  </si>
  <si>
    <t>กำไรก่อนค่าใช้จ่ายภาษีเงินได้</t>
  </si>
  <si>
    <t>ค่าใช้จ่ายภาษีเงินได้</t>
  </si>
  <si>
    <t>บริษัท โรงพยาบาลไทยนครินทร์ จำกัด (มหาชน)</t>
  </si>
  <si>
    <t>ค่าธรรมเนียมแพทย์ค้างจ่าย</t>
  </si>
  <si>
    <t>หนี้สินไม่หมุนเวียนอื่น</t>
  </si>
  <si>
    <t xml:space="preserve">      หุ้นสามัญ 180,000,000 หุ้น มูลค่าหุ้นละ 1 บาท</t>
  </si>
  <si>
    <t xml:space="preserve">   ค่าธรรมเนียมแพทย์ค้างจ่าย</t>
  </si>
  <si>
    <t>เงินสดรับจากการจำหน่ายอุปกรณ์</t>
  </si>
  <si>
    <t>รายการที่ไม่ใช่เงินสด</t>
  </si>
  <si>
    <t>31 กรกฎาคม</t>
  </si>
  <si>
    <t>สินทรัพย์ภาษีเงินได้รอการตัดบัญชี</t>
  </si>
  <si>
    <t>กำไรขาดทุน:</t>
  </si>
  <si>
    <t>กำไรขาดทุนเบ็ดเสร็จอื่น: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</si>
  <si>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</si>
  <si>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</si>
  <si>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r>
      <t>งบกระแสเงินสด</t>
    </r>
    <r>
      <rPr>
        <sz val="16"/>
        <rFont val="Angsana New"/>
        <family val="1"/>
      </rPr>
      <t xml:space="preserve">                                                                                                                          </t>
    </r>
  </si>
  <si>
    <t xml:space="preserve">   สินทรัพย์ไม่หมุนเวียนอื่น</t>
  </si>
  <si>
    <t>ที่ดิน อาคารและอุปกรณ์</t>
  </si>
  <si>
    <t>เงินสดจ่ายซื้อส่วนปรับปรุงอาคารและอุปกรณ์</t>
  </si>
  <si>
    <t xml:space="preserve">   เจ้าหนี้ค่าซื้ออุปกรณ์และงานก่อสร้าง</t>
  </si>
  <si>
    <t>(หน่วย: พันบาท)</t>
  </si>
  <si>
    <t xml:space="preserve">(หน่วย: พันบาท)  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</si>
  <si>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</si>
  <si>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</si>
  <si>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</si>
  <si>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</si>
  <si>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เงินสดและรายการเทียบเท่าเงินสดต้นงวด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</si>
  <si>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</si>
  <si>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</si>
  <si>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 xml:space="preserve">กำไรสำหรับงวด </t>
  </si>
  <si>
    <t>กำไรขาดทุนเบ็ดเสร็จรวมสำหรับงวด</t>
  </si>
  <si>
    <t>(ยังไม่ได้ตรวจสอบ แต่สอบทานแล้ว)</t>
  </si>
  <si>
    <t>จำนวนหุ้นสามัญถัวเฉลี่ยถ่วงน้ำหนัก (พันหุ้น)</t>
  </si>
  <si>
    <t>กำไร (บาท)</t>
  </si>
  <si>
    <t>หมายเหตุ</t>
  </si>
  <si>
    <t xml:space="preserve">   หนี้สินไม่หมุนเวียนอื่น</t>
  </si>
  <si>
    <t>สินทรัพย์ทางการเงินหมุนเวียนอื่น</t>
  </si>
  <si>
    <t>สินทรัพย์สิทธิการใช้</t>
  </si>
  <si>
    <t>เงินสดและรายการเทียบเท่าเงินสดสิ้นงวด (หมายเหตุ 3)</t>
  </si>
  <si>
    <t>กำไรจากกิจกรรมดำเนินงาน</t>
  </si>
  <si>
    <t>รายได้ทางการเงิน</t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</si>
  <si>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</si>
  <si>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</si>
  <si>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บริษัท โรงพยาบาลไทยนครินทร์ จำกัด (มหาชน) และบริษัทย่อย</t>
  </si>
  <si>
    <t>งบการเงินเฉพาะกิจการ</t>
  </si>
  <si>
    <t>งบการเงินรวม</t>
  </si>
  <si>
    <t>เงินลงทุนในบริษัทย่อย</t>
  </si>
  <si>
    <t>ต้นทุนค่ารักษาพยาบาลและต้นทุนขาย</t>
  </si>
  <si>
    <t>กรรมการ</t>
  </si>
  <si>
    <t>ทุนเรือนหุ้นที่ออก</t>
  </si>
  <si>
    <t>รวมส่วน</t>
  </si>
  <si>
    <t>ของผู้ถือหุ้น</t>
  </si>
  <si>
    <t>2, 4</t>
  </si>
  <si>
    <t>ส่วนของผู้ถือหุ้นของบริษัท</t>
  </si>
  <si>
    <t xml:space="preserve">   ค่าเผื่อผลขาดทุนด้านเครดิตที่คาดว่าจะเกิดขึ้น</t>
  </si>
  <si>
    <t>31 มกราคม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</si>
  <si>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</si>
  <si>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</si>
  <si>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</si>
  <si>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 xml:space="preserve">เงินปันผลจ่าย (หมายเหตุ 11) </t>
  </si>
  <si>
    <t>เงินสดจ่ายซื้อสินทรัพย์ไม่มีตัวตน</t>
  </si>
  <si>
    <t>ยอดคงเหลือ ณ วันที่ 1 สิงหาคม 2566</t>
  </si>
  <si>
    <t>ยอดคงเหลือ ณ วันที่ 31 มกราคม 2567</t>
  </si>
  <si>
    <t xml:space="preserve">   (กำไร)ขาดทุนจากการจำหน่ายอุปกรณ์</t>
  </si>
  <si>
    <t>งบฐานะการเงิน</t>
  </si>
  <si>
    <t>ณ วันที่ 31 มกราคม 2568</t>
  </si>
  <si>
    <t>งบฐานะการเงิน (ต่อ)</t>
  </si>
  <si>
    <t>สำหรับงวดสามเดือนสิ้นสุดวันที่ 31 มกราคม 2568</t>
  </si>
  <si>
    <t>สำหรับงวดหกเดือนสิ้นสุดวันที่ 31 มกราคม 2568</t>
  </si>
  <si>
    <t>งบการเปลี่ยนแปลงส่วนของผู้ถือหุ้น</t>
  </si>
  <si>
    <t>ยอดคงเหลือ ณ วันที่ 1 สิงหาคม 2567</t>
  </si>
  <si>
    <t>ยอดคงเหลือ ณ วันที่ 31 มกราคม 2568</t>
  </si>
  <si>
    <t>สินทรัพย์ทางการเงินหมุนเวียนอื่นเพิ่มขึ้น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</si>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</sst>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\ ;\(#,##0.0\)"/>
  </numFmts>
  <fonts count="9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5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>
      <alignment vertical="top"/>
    </xf>
    <xf numFmtId="0" fontId="3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166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10" fontId="8" fillId="0" borderId="0" xfId="5" applyNumberFormat="1" applyFont="1" applyFill="1" applyAlignment="1"/>
    <xf numFmtId="41" fontId="8" fillId="0" borderId="0" xfId="2" applyNumberFormat="1" applyFont="1" applyFill="1" applyAlignment="1">
      <alignment horizontal="right"/>
    </xf>
    <xf numFmtId="41" fontId="8" fillId="0" borderId="0" xfId="2" applyNumberFormat="1" applyFont="1" applyFill="1" applyAlignme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164" fontId="8" fillId="0" borderId="0" xfId="0" applyNumberFormat="1" applyFont="1"/>
    <xf numFmtId="41" fontId="8" fillId="0" borderId="2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left"/>
    </xf>
    <xf numFmtId="41" fontId="8" fillId="0" borderId="3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166" fontId="8" fillId="0" borderId="0" xfId="0" applyNumberFormat="1" applyFont="1"/>
    <xf numFmtId="0" fontId="8" fillId="0" borderId="5" xfId="0" applyFont="1" applyBorder="1"/>
    <xf numFmtId="38" fontId="8" fillId="0" borderId="0" xfId="0" applyNumberFormat="1" applyFont="1" applyAlignment="1">
      <alignment horizontal="centerContinuous" vertical="top"/>
    </xf>
    <xf numFmtId="0" fontId="8" fillId="0" borderId="0" xfId="0" applyFont="1" applyAlignment="1">
      <alignment horizontal="right" vertical="top"/>
    </xf>
    <xf numFmtId="166" fontId="8" fillId="0" borderId="0" xfId="0" applyNumberFormat="1" applyFont="1" applyAlignment="1">
      <alignment horizontal="center" vertical="top"/>
    </xf>
    <xf numFmtId="166" fontId="8" fillId="0" borderId="1" xfId="0" applyNumberFormat="1" applyFont="1" applyBorder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41" fontId="8" fillId="0" borderId="0" xfId="0" applyNumberFormat="1" applyFont="1"/>
    <xf numFmtId="41" fontId="8" fillId="0" borderId="4" xfId="0" applyNumberFormat="1" applyFont="1" applyBorder="1"/>
    <xf numFmtId="0" fontId="7" fillId="0" borderId="0" xfId="0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center"/>
    </xf>
    <xf numFmtId="41" fontId="8" fillId="0" borderId="0" xfId="0" quotePrefix="1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9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</cellXfs>
  <cellStyles count="6">
    <cellStyle name="Comma" xfId="1" builtinId="3"/>
    <cellStyle name="Comma 2" xfId="2" xr:uid="{E095EA1D-0E71-4C71-B837-F9C7B77FE1A2}"/>
    <cellStyle name="Normal" xfId="0" builtinId="0"/>
    <cellStyle name="Normal 2" xfId="3" xr:uid="{BD53DB97-B84D-403F-B053-A95CE66D6AC8}"/>
    <cellStyle name="Normal 7" xfId="4" xr:uid="{FB49DB55-D184-4C03-B7AB-19BB2EC540DD}"/>
    <cellStyle name="Percent" xfId="5" builtinId="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5E1B0-2D0C-429C-9C8D-F4C5C8FD19CD}">
  <sheetPr codeName="Sheet1"/>
  <dimension ref="A1:K81"/>
  <sheetViews>
    <sheetView showGridLines="0" tabSelected="1" view="pageBreakPreview" zoomScaleNormal="100" zoomScaleSheetLayoutView="100" workbookViewId="0"/>
  </sheetViews>
  <sheetFormatPr defaultColWidth="9.140625" defaultRowHeight="23.1" customHeight="1" x14ac:dyDescent="0.5"/>
  <cols>
    <col min="1" max="1" width="44.7109375" style="8" customWidth="1"/>
    <col min="2" max="2" width="8.7109375" style="7" customWidth="1"/>
    <col min="3" max="3" width="1.7109375" style="8" customWidth="1"/>
    <col min="4" max="4" width="14.7109375" style="8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1.7109375" style="8" customWidth="1"/>
    <col min="12" max="16384" width="9.140625" style="8"/>
  </cols>
  <sheetData>
    <row r="1" spans="1:11" ht="23.1" customHeight="1" x14ac:dyDescent="0.5">
      <c r="A1" s="6" t="s">
        <v>110</v>
      </c>
    </row>
    <row r="2" spans="1:11" ht="23.1" customHeight="1" x14ac:dyDescent="0.5">
      <c r="A2" s="6" t="s">
        <v>131</v>
      </c>
    </row>
    <row r="3" spans="1:11" ht="23.1" customHeight="1" x14ac:dyDescent="0.5">
      <c r="A3" s="6" t="s">
        <v>132</v>
      </c>
    </row>
    <row r="4" spans="1:11" ht="23.1" customHeight="1" x14ac:dyDescent="0.5">
      <c r="A4" s="6"/>
      <c r="J4" s="9" t="s">
        <v>87</v>
      </c>
    </row>
    <row r="5" spans="1:11" ht="23.1" customHeight="1" x14ac:dyDescent="0.5">
      <c r="A5" s="6"/>
      <c r="D5" s="53" t="s">
        <v>112</v>
      </c>
      <c r="E5" s="53"/>
      <c r="F5" s="53"/>
      <c r="H5" s="53" t="s">
        <v>111</v>
      </c>
      <c r="I5" s="53"/>
      <c r="J5" s="53"/>
      <c r="K5" s="9"/>
    </row>
    <row r="6" spans="1:11" ht="23.1" customHeight="1" x14ac:dyDescent="0.5">
      <c r="B6" s="10"/>
      <c r="D6" s="10" t="s">
        <v>122</v>
      </c>
      <c r="F6" s="10" t="s">
        <v>76</v>
      </c>
      <c r="H6" s="10" t="s">
        <v>122</v>
      </c>
      <c r="I6" s="10"/>
      <c r="J6" s="10" t="s">
        <v>76</v>
      </c>
    </row>
    <row r="7" spans="1:11" ht="23.1" customHeight="1" x14ac:dyDescent="0.5">
      <c r="B7" s="11" t="s">
        <v>101</v>
      </c>
      <c r="D7" s="11">
        <v>2568</v>
      </c>
      <c r="F7" s="11">
        <v>2567</v>
      </c>
      <c r="H7" s="11">
        <v>2568</v>
      </c>
      <c r="J7" s="11">
        <v>2567</v>
      </c>
    </row>
    <row r="8" spans="1:11" ht="23.1" customHeight="1" x14ac:dyDescent="0.5">
      <c r="B8" s="10"/>
      <c r="D8" s="10" t="s">
        <v>89</v>
      </c>
      <c r="F8" s="10" t="s">
        <v>90</v>
      </c>
      <c r="H8" s="10" t="s">
        <v>89</v>
      </c>
      <c r="I8" s="7"/>
      <c r="J8" s="10" t="s">
        <v>90</v>
      </c>
    </row>
    <row r="9" spans="1:11" ht="23.1" customHeight="1" x14ac:dyDescent="0.5">
      <c r="B9" s="10"/>
      <c r="D9" s="10" t="s">
        <v>91</v>
      </c>
      <c r="H9" s="10" t="s">
        <v>91</v>
      </c>
      <c r="I9" s="7"/>
      <c r="J9" s="10"/>
    </row>
    <row r="10" spans="1:11" ht="23.1" customHeight="1" x14ac:dyDescent="0.5">
      <c r="A10" s="6" t="s">
        <v>0</v>
      </c>
      <c r="B10" s="12"/>
      <c r="C10" s="6"/>
      <c r="D10" s="7"/>
      <c r="E10" s="6"/>
      <c r="F10" s="6"/>
      <c r="G10" s="6"/>
      <c r="H10" s="7"/>
      <c r="I10" s="7"/>
      <c r="J10" s="7"/>
    </row>
    <row r="11" spans="1:11" ht="23.1" customHeight="1" x14ac:dyDescent="0.5">
      <c r="A11" s="6" t="s">
        <v>1</v>
      </c>
      <c r="B11" s="12"/>
      <c r="C11" s="6"/>
      <c r="D11" s="9"/>
      <c r="E11" s="6"/>
      <c r="F11" s="6"/>
      <c r="G11" s="6"/>
      <c r="H11" s="9"/>
      <c r="I11" s="9"/>
      <c r="J11" s="9"/>
    </row>
    <row r="12" spans="1:11" ht="23.1" customHeight="1" x14ac:dyDescent="0.5">
      <c r="A12" s="8" t="s">
        <v>2</v>
      </c>
      <c r="B12" s="12">
        <v>3</v>
      </c>
      <c r="D12" s="13">
        <v>1252676</v>
      </c>
      <c r="F12" s="13">
        <v>1300949</v>
      </c>
      <c r="H12" s="13">
        <v>1251809</v>
      </c>
      <c r="I12" s="13"/>
      <c r="J12" s="13">
        <v>1299683</v>
      </c>
      <c r="K12" s="14"/>
    </row>
    <row r="13" spans="1:11" ht="23.1" customHeight="1" x14ac:dyDescent="0.5">
      <c r="A13" s="8" t="s">
        <v>81</v>
      </c>
      <c r="B13" s="12" t="s">
        <v>119</v>
      </c>
      <c r="D13" s="13">
        <v>236520</v>
      </c>
      <c r="F13" s="13">
        <v>229027</v>
      </c>
      <c r="H13" s="13">
        <v>236336</v>
      </c>
      <c r="I13" s="13"/>
      <c r="J13" s="13">
        <v>228834</v>
      </c>
      <c r="K13" s="14"/>
    </row>
    <row r="14" spans="1:11" ht="23.1" customHeight="1" x14ac:dyDescent="0.5">
      <c r="A14" s="8" t="s">
        <v>3</v>
      </c>
      <c r="B14" s="12"/>
      <c r="D14" s="13">
        <v>44384</v>
      </c>
      <c r="F14" s="13">
        <v>39977</v>
      </c>
      <c r="H14" s="13">
        <v>44318</v>
      </c>
      <c r="I14" s="13"/>
      <c r="J14" s="13">
        <v>39926</v>
      </c>
      <c r="K14" s="14"/>
    </row>
    <row r="15" spans="1:11" ht="23.1" customHeight="1" x14ac:dyDescent="0.5">
      <c r="A15" s="8" t="s">
        <v>103</v>
      </c>
      <c r="B15" s="12">
        <v>5</v>
      </c>
      <c r="D15" s="13">
        <v>494635</v>
      </c>
      <c r="F15" s="13">
        <v>422687</v>
      </c>
      <c r="H15" s="13">
        <v>494635</v>
      </c>
      <c r="I15" s="13"/>
      <c r="J15" s="13">
        <v>422687</v>
      </c>
      <c r="K15" s="14"/>
    </row>
    <row r="16" spans="1:11" ht="23.1" customHeight="1" x14ac:dyDescent="0.5">
      <c r="A16" s="8" t="s">
        <v>25</v>
      </c>
      <c r="B16" s="12"/>
      <c r="D16" s="13">
        <v>83</v>
      </c>
      <c r="F16" s="13">
        <v>828</v>
      </c>
      <c r="H16" s="13">
        <v>83</v>
      </c>
      <c r="I16" s="13"/>
      <c r="J16" s="13">
        <v>828</v>
      </c>
      <c r="K16" s="14"/>
    </row>
    <row r="17" spans="1:11" ht="23.1" customHeight="1" x14ac:dyDescent="0.5">
      <c r="A17" s="6" t="s">
        <v>4</v>
      </c>
      <c r="B17" s="12"/>
      <c r="C17" s="6"/>
      <c r="D17" s="15">
        <f>SUM(D12:D16)</f>
        <v>2028298</v>
      </c>
      <c r="E17" s="6"/>
      <c r="F17" s="15">
        <f>SUM(F12:F16)</f>
        <v>1993468</v>
      </c>
      <c r="G17" s="6"/>
      <c r="H17" s="15">
        <f>SUM(H12:H16)</f>
        <v>2027181</v>
      </c>
      <c r="I17" s="13"/>
      <c r="J17" s="15">
        <f>SUM(J12:J16)</f>
        <v>1991958</v>
      </c>
      <c r="K17" s="14"/>
    </row>
    <row r="18" spans="1:11" ht="23.1" customHeight="1" x14ac:dyDescent="0.5">
      <c r="A18" s="6" t="s">
        <v>5</v>
      </c>
      <c r="B18" s="12"/>
      <c r="C18" s="6"/>
      <c r="D18" s="13"/>
      <c r="E18" s="6"/>
      <c r="F18" s="13"/>
      <c r="G18" s="6"/>
      <c r="H18" s="13"/>
      <c r="I18" s="13"/>
      <c r="J18" s="13"/>
      <c r="K18" s="14"/>
    </row>
    <row r="19" spans="1:11" ht="23.1" customHeight="1" x14ac:dyDescent="0.5">
      <c r="A19" s="8" t="s">
        <v>113</v>
      </c>
      <c r="B19" s="12">
        <v>6</v>
      </c>
      <c r="C19" s="6"/>
      <c r="D19" s="13">
        <v>0</v>
      </c>
      <c r="E19" s="6"/>
      <c r="F19" s="13">
        <v>0</v>
      </c>
      <c r="G19" s="6"/>
      <c r="H19" s="13">
        <v>1000</v>
      </c>
      <c r="I19" s="13"/>
      <c r="J19" s="13">
        <v>1000</v>
      </c>
      <c r="K19" s="14"/>
    </row>
    <row r="20" spans="1:11" ht="23.1" customHeight="1" x14ac:dyDescent="0.5">
      <c r="A20" s="8" t="s">
        <v>84</v>
      </c>
      <c r="B20" s="12">
        <v>7</v>
      </c>
      <c r="D20" s="13">
        <v>1070111</v>
      </c>
      <c r="F20" s="13">
        <v>986380</v>
      </c>
      <c r="H20" s="13">
        <v>1070016</v>
      </c>
      <c r="I20" s="13"/>
      <c r="J20" s="13">
        <v>986274</v>
      </c>
      <c r="K20" s="14"/>
    </row>
    <row r="21" spans="1:11" ht="23.1" customHeight="1" x14ac:dyDescent="0.5">
      <c r="A21" s="8" t="s">
        <v>61</v>
      </c>
      <c r="B21" s="12"/>
      <c r="D21" s="13">
        <v>12025</v>
      </c>
      <c r="F21" s="16">
        <v>11026</v>
      </c>
      <c r="H21" s="13">
        <v>11996</v>
      </c>
      <c r="I21" s="13"/>
      <c r="J21" s="13">
        <v>10996</v>
      </c>
      <c r="K21" s="14"/>
    </row>
    <row r="22" spans="1:11" ht="23.1" customHeight="1" x14ac:dyDescent="0.5">
      <c r="A22" s="8" t="s">
        <v>104</v>
      </c>
      <c r="B22" s="12">
        <v>8</v>
      </c>
      <c r="D22" s="13">
        <v>535720</v>
      </c>
      <c r="F22" s="13">
        <v>547074</v>
      </c>
      <c r="H22" s="13">
        <v>535720</v>
      </c>
      <c r="I22" s="13"/>
      <c r="J22" s="13">
        <v>547074</v>
      </c>
      <c r="K22" s="14"/>
    </row>
    <row r="23" spans="1:11" ht="23.1" customHeight="1" x14ac:dyDescent="0.5">
      <c r="A23" s="8" t="s">
        <v>77</v>
      </c>
      <c r="B23" s="12"/>
      <c r="D23" s="13">
        <v>27021</v>
      </c>
      <c r="F23" s="13">
        <v>26131</v>
      </c>
      <c r="H23" s="13">
        <v>27021</v>
      </c>
      <c r="I23" s="13"/>
      <c r="J23" s="13">
        <v>26131</v>
      </c>
      <c r="K23" s="14"/>
    </row>
    <row r="24" spans="1:11" ht="23.1" customHeight="1" x14ac:dyDescent="0.5">
      <c r="A24" s="8" t="s">
        <v>50</v>
      </c>
      <c r="B24" s="12"/>
      <c r="D24" s="13">
        <v>261</v>
      </c>
      <c r="F24" s="13">
        <v>109</v>
      </c>
      <c r="H24" s="13">
        <v>261</v>
      </c>
      <c r="I24" s="13"/>
      <c r="J24" s="13">
        <v>109</v>
      </c>
      <c r="K24" s="14"/>
    </row>
    <row r="25" spans="1:11" ht="23.1" customHeight="1" x14ac:dyDescent="0.5">
      <c r="A25" s="6" t="s">
        <v>6</v>
      </c>
      <c r="B25" s="12"/>
      <c r="C25" s="6"/>
      <c r="D25" s="15">
        <f>SUM(D20:D24)</f>
        <v>1645138</v>
      </c>
      <c r="E25" s="6"/>
      <c r="F25" s="15">
        <f>SUM(F19:F24)</f>
        <v>1570720</v>
      </c>
      <c r="G25" s="6"/>
      <c r="H25" s="15">
        <f>SUM(H19:H24)</f>
        <v>1646014</v>
      </c>
      <c r="I25" s="13"/>
      <c r="J25" s="15">
        <f>SUM(J19:J24)</f>
        <v>1571584</v>
      </c>
      <c r="K25" s="14"/>
    </row>
    <row r="26" spans="1:11" ht="23.1" customHeight="1" thickBot="1" x14ac:dyDescent="0.55000000000000004">
      <c r="A26" s="6" t="s">
        <v>7</v>
      </c>
      <c r="B26" s="12"/>
      <c r="C26" s="6"/>
      <c r="D26" s="17">
        <f>SUM(D25,D17)</f>
        <v>3673436</v>
      </c>
      <c r="E26" s="6"/>
      <c r="F26" s="17">
        <f>SUM(F25,F17)</f>
        <v>3564188</v>
      </c>
      <c r="G26" s="6"/>
      <c r="H26" s="17">
        <f>SUM(H25,H17)</f>
        <v>3673195</v>
      </c>
      <c r="I26" s="13"/>
      <c r="J26" s="17">
        <f>SUM(J25,J17)</f>
        <v>3563542</v>
      </c>
      <c r="K26" s="14"/>
    </row>
    <row r="27" spans="1:11" ht="23.1" customHeight="1" thickTop="1" x14ac:dyDescent="0.5">
      <c r="A27" s="6"/>
      <c r="C27" s="13"/>
      <c r="D27" s="13"/>
      <c r="E27" s="13"/>
      <c r="F27" s="13"/>
      <c r="G27" s="13"/>
      <c r="H27" s="13"/>
      <c r="I27" s="13"/>
      <c r="J27" s="13"/>
      <c r="K27" s="14"/>
    </row>
    <row r="28" spans="1:11" ht="23.1" customHeight="1" x14ac:dyDescent="0.5">
      <c r="A28" s="18" t="s">
        <v>27</v>
      </c>
      <c r="C28" s="13"/>
      <c r="D28" s="13"/>
      <c r="E28" s="13"/>
      <c r="F28" s="13"/>
      <c r="G28" s="13"/>
      <c r="H28" s="13"/>
      <c r="I28" s="13"/>
      <c r="J28" s="13"/>
      <c r="K28" s="14"/>
    </row>
    <row r="29" spans="1:11" ht="23.1" customHeight="1" x14ac:dyDescent="0.5">
      <c r="A29" s="18"/>
      <c r="C29" s="13"/>
      <c r="D29" s="13"/>
      <c r="E29" s="13"/>
      <c r="F29" s="13"/>
      <c r="G29" s="13"/>
      <c r="H29" s="13"/>
      <c r="I29" s="13"/>
      <c r="J29" s="13"/>
      <c r="K29" s="14"/>
    </row>
    <row r="30" spans="1:11" ht="23.1" customHeight="1" x14ac:dyDescent="0.5">
      <c r="K30" s="14"/>
    </row>
    <row r="31" spans="1:11" ht="23.1" customHeight="1" x14ac:dyDescent="0.5">
      <c r="K31" s="14"/>
    </row>
    <row r="32" spans="1:11" ht="23.1" customHeight="1" x14ac:dyDescent="0.5">
      <c r="K32" s="14"/>
    </row>
    <row r="33" spans="1:11" ht="23.1" customHeight="1" x14ac:dyDescent="0.5">
      <c r="K33" s="14"/>
    </row>
    <row r="34" spans="1:11" ht="23.1" customHeight="1" x14ac:dyDescent="0.5">
      <c r="K34" s="14"/>
    </row>
    <row r="35" spans="1:11" ht="23.1" customHeight="1" x14ac:dyDescent="0.5">
      <c r="A35" s="6" t="s">
        <v>110</v>
      </c>
    </row>
    <row r="36" spans="1:11" ht="23.1" customHeight="1" x14ac:dyDescent="0.5">
      <c r="A36" s="6" t="s">
        <v>133</v>
      </c>
    </row>
    <row r="37" spans="1:11" ht="23.1" customHeight="1" x14ac:dyDescent="0.5">
      <c r="A37" s="6" t="s">
        <v>132</v>
      </c>
    </row>
    <row r="38" spans="1:11" ht="23.1" customHeight="1" x14ac:dyDescent="0.5">
      <c r="A38" s="6"/>
      <c r="J38" s="9" t="s">
        <v>87</v>
      </c>
    </row>
    <row r="39" spans="1:11" ht="23.1" customHeight="1" x14ac:dyDescent="0.5">
      <c r="A39" s="6"/>
      <c r="D39" s="53" t="s">
        <v>112</v>
      </c>
      <c r="E39" s="53"/>
      <c r="F39" s="53"/>
      <c r="H39" s="53" t="s">
        <v>111</v>
      </c>
      <c r="I39" s="53"/>
      <c r="J39" s="53"/>
      <c r="K39" s="9"/>
    </row>
    <row r="40" spans="1:11" ht="23.1" customHeight="1" x14ac:dyDescent="0.5">
      <c r="B40" s="10"/>
      <c r="D40" s="10" t="s">
        <v>122</v>
      </c>
      <c r="F40" s="10" t="s">
        <v>76</v>
      </c>
      <c r="H40" s="10" t="s">
        <v>122</v>
      </c>
      <c r="I40" s="10"/>
      <c r="J40" s="10" t="s">
        <v>76</v>
      </c>
    </row>
    <row r="41" spans="1:11" ht="23.1" customHeight="1" x14ac:dyDescent="0.5">
      <c r="B41" s="11" t="s">
        <v>101</v>
      </c>
      <c r="D41" s="11">
        <v>2568</v>
      </c>
      <c r="F41" s="11">
        <v>2567</v>
      </c>
      <c r="H41" s="11">
        <v>2568</v>
      </c>
      <c r="J41" s="11">
        <v>2567</v>
      </c>
    </row>
    <row r="42" spans="1:11" ht="23.1" customHeight="1" x14ac:dyDescent="0.5">
      <c r="B42" s="10"/>
      <c r="D42" s="10" t="s">
        <v>89</v>
      </c>
      <c r="F42" s="10" t="s">
        <v>90</v>
      </c>
      <c r="H42" s="10" t="s">
        <v>89</v>
      </c>
      <c r="I42" s="7"/>
      <c r="J42" s="10" t="s">
        <v>90</v>
      </c>
    </row>
    <row r="43" spans="1:11" ht="23.1" customHeight="1" x14ac:dyDescent="0.5">
      <c r="B43" s="10"/>
      <c r="D43" s="10" t="s">
        <v>91</v>
      </c>
      <c r="F43" s="10"/>
      <c r="H43" s="10" t="s">
        <v>91</v>
      </c>
      <c r="I43" s="7"/>
      <c r="J43" s="10"/>
    </row>
    <row r="44" spans="1:11" ht="23.1" customHeight="1" x14ac:dyDescent="0.5">
      <c r="A44" s="6" t="s">
        <v>21</v>
      </c>
      <c r="B44" s="12"/>
      <c r="C44" s="6"/>
      <c r="D44" s="7"/>
      <c r="E44" s="6"/>
      <c r="F44" s="7"/>
      <c r="G44" s="6"/>
      <c r="H44" s="7"/>
      <c r="I44" s="7"/>
      <c r="J44" s="7"/>
      <c r="K44" s="14"/>
    </row>
    <row r="45" spans="1:11" ht="23.1" customHeight="1" x14ac:dyDescent="0.5">
      <c r="A45" s="6" t="s">
        <v>8</v>
      </c>
      <c r="B45" s="12"/>
      <c r="C45" s="6"/>
      <c r="D45" s="9"/>
      <c r="E45" s="6"/>
      <c r="F45" s="9"/>
      <c r="G45" s="6"/>
      <c r="H45" s="9"/>
      <c r="I45" s="9"/>
      <c r="J45" s="9"/>
      <c r="K45" s="14"/>
    </row>
    <row r="46" spans="1:11" ht="23.1" customHeight="1" x14ac:dyDescent="0.5">
      <c r="A46" s="8" t="s">
        <v>62</v>
      </c>
      <c r="B46" s="12">
        <v>9</v>
      </c>
      <c r="D46" s="13">
        <v>210506</v>
      </c>
      <c r="F46" s="13">
        <v>209718</v>
      </c>
      <c r="H46" s="13">
        <v>210478</v>
      </c>
      <c r="I46" s="13"/>
      <c r="J46" s="13">
        <v>209574</v>
      </c>
      <c r="K46" s="14"/>
    </row>
    <row r="47" spans="1:11" ht="23.1" customHeight="1" x14ac:dyDescent="0.5">
      <c r="A47" s="8" t="s">
        <v>70</v>
      </c>
      <c r="B47" s="12"/>
      <c r="D47" s="13">
        <v>109226</v>
      </c>
      <c r="F47" s="13">
        <v>111812</v>
      </c>
      <c r="H47" s="13">
        <v>109226</v>
      </c>
      <c r="I47" s="13"/>
      <c r="J47" s="13">
        <v>111812</v>
      </c>
      <c r="K47" s="14"/>
    </row>
    <row r="48" spans="1:11" ht="23.1" customHeight="1" x14ac:dyDescent="0.5">
      <c r="A48" s="8" t="s">
        <v>64</v>
      </c>
      <c r="B48" s="12"/>
      <c r="D48" s="13">
        <v>37622</v>
      </c>
      <c r="F48" s="13">
        <v>33864</v>
      </c>
      <c r="H48" s="13">
        <v>37622</v>
      </c>
      <c r="I48" s="13"/>
      <c r="J48" s="13">
        <v>33864</v>
      </c>
      <c r="K48" s="14"/>
    </row>
    <row r="49" spans="1:11" ht="23.1" customHeight="1" x14ac:dyDescent="0.5">
      <c r="A49" s="8" t="s">
        <v>9</v>
      </c>
      <c r="B49" s="12"/>
      <c r="D49" s="13">
        <f>29923+1</f>
        <v>29924</v>
      </c>
      <c r="F49" s="13">
        <v>34095</v>
      </c>
      <c r="H49" s="13">
        <v>29922</v>
      </c>
      <c r="I49" s="13"/>
      <c r="J49" s="13">
        <v>34089</v>
      </c>
      <c r="K49" s="14"/>
    </row>
    <row r="50" spans="1:11" ht="23.1" customHeight="1" x14ac:dyDescent="0.5">
      <c r="A50" s="6" t="s">
        <v>10</v>
      </c>
      <c r="B50" s="12"/>
      <c r="C50" s="6"/>
      <c r="D50" s="15">
        <f>SUM(D46:D49)</f>
        <v>387278</v>
      </c>
      <c r="E50" s="6"/>
      <c r="F50" s="15">
        <f>SUM(F46:F49)</f>
        <v>389489</v>
      </c>
      <c r="G50" s="6"/>
      <c r="H50" s="15">
        <f>SUM(H46:H49)</f>
        <v>387248</v>
      </c>
      <c r="I50" s="13"/>
      <c r="J50" s="15">
        <f>SUM(J46:J49)</f>
        <v>389339</v>
      </c>
      <c r="K50" s="14"/>
    </row>
    <row r="51" spans="1:11" ht="23.1" customHeight="1" x14ac:dyDescent="0.5">
      <c r="A51" s="6" t="s">
        <v>11</v>
      </c>
      <c r="B51" s="12"/>
      <c r="C51" s="6"/>
      <c r="D51" s="13"/>
      <c r="E51" s="6"/>
      <c r="F51" s="13"/>
      <c r="G51" s="6"/>
      <c r="H51" s="13"/>
      <c r="I51" s="13"/>
      <c r="J51" s="13"/>
      <c r="K51" s="14"/>
    </row>
    <row r="52" spans="1:11" ht="23.1" customHeight="1" x14ac:dyDescent="0.5">
      <c r="A52" s="8" t="s">
        <v>55</v>
      </c>
      <c r="B52" s="12"/>
      <c r="D52" s="19">
        <v>115972</v>
      </c>
      <c r="F52" s="13">
        <v>110604</v>
      </c>
      <c r="H52" s="13">
        <v>115972</v>
      </c>
      <c r="I52" s="13"/>
      <c r="J52" s="13">
        <v>110604</v>
      </c>
      <c r="K52" s="14"/>
    </row>
    <row r="53" spans="1:11" ht="23.1" customHeight="1" x14ac:dyDescent="0.5">
      <c r="A53" s="8" t="s">
        <v>71</v>
      </c>
      <c r="B53" s="12"/>
      <c r="D53" s="13">
        <v>987</v>
      </c>
      <c r="F53" s="13">
        <v>2543</v>
      </c>
      <c r="H53" s="13">
        <v>987</v>
      </c>
      <c r="I53" s="13"/>
      <c r="J53" s="13">
        <v>2543</v>
      </c>
      <c r="K53" s="14"/>
    </row>
    <row r="54" spans="1:11" ht="23.1" customHeight="1" x14ac:dyDescent="0.5">
      <c r="A54" s="6" t="s">
        <v>12</v>
      </c>
      <c r="B54" s="12"/>
      <c r="C54" s="6"/>
      <c r="D54" s="15">
        <f>SUM(D52:D53)</f>
        <v>116959</v>
      </c>
      <c r="E54" s="6"/>
      <c r="F54" s="15">
        <f>SUM(F52:F53)</f>
        <v>113147</v>
      </c>
      <c r="G54" s="6"/>
      <c r="H54" s="15">
        <f>SUM(H52:H53)</f>
        <v>116959</v>
      </c>
      <c r="I54" s="13"/>
      <c r="J54" s="15">
        <f>SUM(J52:J53)</f>
        <v>113147</v>
      </c>
      <c r="K54" s="14"/>
    </row>
    <row r="55" spans="1:11" ht="23.1" customHeight="1" x14ac:dyDescent="0.5">
      <c r="A55" s="6" t="s">
        <v>13</v>
      </c>
      <c r="B55" s="12"/>
      <c r="C55" s="6"/>
      <c r="D55" s="20">
        <f>SUM(D50+D54)</f>
        <v>504237</v>
      </c>
      <c r="E55" s="6"/>
      <c r="F55" s="20">
        <f>SUM(F50+F54)</f>
        <v>502636</v>
      </c>
      <c r="G55" s="6"/>
      <c r="H55" s="20">
        <f>SUM(H50+H54)</f>
        <v>504207</v>
      </c>
      <c r="I55" s="13"/>
      <c r="J55" s="20">
        <f>SUM(J50+J54)</f>
        <v>502486</v>
      </c>
      <c r="K55" s="14"/>
    </row>
    <row r="56" spans="1:11" ht="23.1" customHeight="1" x14ac:dyDescent="0.5">
      <c r="A56" s="6" t="s">
        <v>22</v>
      </c>
      <c r="B56" s="21"/>
      <c r="C56" s="6"/>
      <c r="D56" s="12"/>
      <c r="E56" s="6"/>
      <c r="F56" s="22"/>
      <c r="G56" s="6"/>
      <c r="H56" s="12"/>
      <c r="I56" s="12"/>
      <c r="J56" s="22"/>
      <c r="K56" s="14"/>
    </row>
    <row r="57" spans="1:11" ht="23.1" customHeight="1" x14ac:dyDescent="0.5">
      <c r="A57" s="8" t="s">
        <v>23</v>
      </c>
      <c r="B57" s="10"/>
      <c r="D57" s="9"/>
      <c r="F57" s="13"/>
      <c r="H57" s="9"/>
      <c r="I57" s="9"/>
      <c r="J57" s="13"/>
      <c r="K57" s="14"/>
    </row>
    <row r="58" spans="1:11" ht="23.1" customHeight="1" x14ac:dyDescent="0.5">
      <c r="A58" s="8" t="s">
        <v>48</v>
      </c>
      <c r="B58" s="10"/>
      <c r="D58" s="9"/>
      <c r="F58" s="13"/>
      <c r="H58" s="9"/>
      <c r="I58" s="9"/>
      <c r="J58" s="13"/>
      <c r="K58" s="14"/>
    </row>
    <row r="59" spans="1:11" ht="23.1" customHeight="1" thickBot="1" x14ac:dyDescent="0.55000000000000004">
      <c r="A59" s="8" t="s">
        <v>72</v>
      </c>
      <c r="B59" s="10"/>
      <c r="D59" s="17">
        <v>180000</v>
      </c>
      <c r="F59" s="17">
        <v>180000</v>
      </c>
      <c r="H59" s="17">
        <v>180000</v>
      </c>
      <c r="I59" s="13"/>
      <c r="J59" s="17">
        <v>180000</v>
      </c>
      <c r="K59" s="14"/>
    </row>
    <row r="60" spans="1:11" ht="23.1" customHeight="1" thickTop="1" x14ac:dyDescent="0.5">
      <c r="A60" s="8" t="s">
        <v>49</v>
      </c>
      <c r="B60" s="10"/>
      <c r="D60" s="13"/>
      <c r="F60" s="13"/>
      <c r="H60" s="13"/>
      <c r="I60" s="13"/>
      <c r="J60" s="13"/>
      <c r="K60" s="14"/>
    </row>
    <row r="61" spans="1:11" ht="23.1" customHeight="1" x14ac:dyDescent="0.5">
      <c r="A61" s="8" t="s">
        <v>72</v>
      </c>
      <c r="B61" s="10"/>
      <c r="D61" s="1">
        <v>180000</v>
      </c>
      <c r="F61" s="5">
        <f>CE_Conso!D15</f>
        <v>180000</v>
      </c>
      <c r="H61" s="1">
        <v>180000</v>
      </c>
      <c r="I61" s="13"/>
      <c r="J61" s="5">
        <f>CE_Separate!D15</f>
        <v>180000</v>
      </c>
      <c r="K61" s="14"/>
    </row>
    <row r="62" spans="1:11" ht="23.1" customHeight="1" x14ac:dyDescent="0.5">
      <c r="A62" s="23" t="s">
        <v>36</v>
      </c>
      <c r="B62" s="24"/>
      <c r="C62" s="23"/>
      <c r="D62" s="1">
        <v>20538</v>
      </c>
      <c r="E62" s="23"/>
      <c r="F62" s="5">
        <f>CE_Conso!F15</f>
        <v>20538</v>
      </c>
      <c r="G62" s="23"/>
      <c r="H62" s="1">
        <f>CE_Separate!F18</f>
        <v>20538</v>
      </c>
      <c r="I62" s="13"/>
      <c r="J62" s="5">
        <f>CE_Separate!F15</f>
        <v>20538</v>
      </c>
      <c r="K62" s="14"/>
    </row>
    <row r="63" spans="1:11" ht="23.1" customHeight="1" x14ac:dyDescent="0.5">
      <c r="A63" s="25" t="s">
        <v>37</v>
      </c>
      <c r="B63" s="24"/>
      <c r="C63" s="25"/>
      <c r="D63" s="1"/>
      <c r="E63" s="25"/>
      <c r="F63" s="5"/>
      <c r="G63" s="25"/>
      <c r="H63" s="1"/>
      <c r="I63" s="13"/>
      <c r="J63" s="5"/>
      <c r="K63" s="14"/>
    </row>
    <row r="64" spans="1:11" ht="23.1" customHeight="1" x14ac:dyDescent="0.5">
      <c r="A64" s="25" t="s">
        <v>38</v>
      </c>
      <c r="B64" s="12"/>
      <c r="C64" s="25"/>
      <c r="D64" s="1">
        <v>18000</v>
      </c>
      <c r="E64" s="25"/>
      <c r="F64" s="5">
        <f>CE_Conso!H15</f>
        <v>18000</v>
      </c>
      <c r="G64" s="25"/>
      <c r="H64" s="1">
        <f>CE_Separate!H18</f>
        <v>18000</v>
      </c>
      <c r="I64" s="13"/>
      <c r="J64" s="5">
        <f>CE_Separate!H15</f>
        <v>18000</v>
      </c>
      <c r="K64" s="14"/>
    </row>
    <row r="65" spans="1:11" ht="23.1" customHeight="1" x14ac:dyDescent="0.5">
      <c r="A65" s="25" t="s">
        <v>39</v>
      </c>
      <c r="B65" s="24"/>
      <c r="C65" s="25"/>
      <c r="D65" s="20">
        <f>CE_Conso!J18</f>
        <v>2950661</v>
      </c>
      <c r="E65" s="25"/>
      <c r="F65" s="20">
        <f>CE_Conso!J15</f>
        <v>2843014</v>
      </c>
      <c r="G65" s="25"/>
      <c r="H65" s="20">
        <f>CE_Separate!J18</f>
        <v>2950450</v>
      </c>
      <c r="I65" s="13"/>
      <c r="J65" s="20">
        <f>CE_Separate!J15</f>
        <v>2842518</v>
      </c>
      <c r="K65" s="14"/>
    </row>
    <row r="66" spans="1:11" ht="23.1" customHeight="1" x14ac:dyDescent="0.5">
      <c r="A66" s="26" t="s">
        <v>120</v>
      </c>
      <c r="B66" s="24"/>
      <c r="C66" s="25"/>
      <c r="D66" s="15">
        <f>SUM(D61:D65)</f>
        <v>3169199</v>
      </c>
      <c r="E66" s="25"/>
      <c r="F66" s="15">
        <f>SUM(F61:F65)</f>
        <v>3061552</v>
      </c>
      <c r="G66" s="25"/>
      <c r="H66" s="15">
        <f>SUM(H61:H65)</f>
        <v>3168988</v>
      </c>
      <c r="I66" s="13"/>
      <c r="J66" s="15">
        <f>SUM(J61:J65)</f>
        <v>3061056</v>
      </c>
      <c r="K66" s="14"/>
    </row>
    <row r="67" spans="1:11" ht="23.1" customHeight="1" thickBot="1" x14ac:dyDescent="0.55000000000000004">
      <c r="A67" s="6" t="s">
        <v>24</v>
      </c>
      <c r="B67" s="21"/>
      <c r="C67" s="6"/>
      <c r="D67" s="17">
        <f>D55+D66</f>
        <v>3673436</v>
      </c>
      <c r="E67" s="6"/>
      <c r="F67" s="17">
        <f>F55+F66</f>
        <v>3564188</v>
      </c>
      <c r="G67" s="6"/>
      <c r="H67" s="17">
        <f>H55+H66</f>
        <v>3673195</v>
      </c>
      <c r="I67" s="13"/>
      <c r="J67" s="17">
        <f>J55+J66</f>
        <v>3563542</v>
      </c>
      <c r="K67" s="14"/>
    </row>
    <row r="68" spans="1:11" ht="23.1" customHeight="1" thickTop="1" x14ac:dyDescent="0.5">
      <c r="A68" s="6"/>
      <c r="B68" s="21"/>
      <c r="C68" s="6"/>
      <c r="D68" s="2"/>
      <c r="E68" s="6"/>
      <c r="F68" s="13"/>
      <c r="G68" s="6"/>
      <c r="H68" s="2"/>
      <c r="I68" s="13"/>
      <c r="J68" s="13"/>
      <c r="K68" s="14"/>
    </row>
    <row r="69" spans="1:11" ht="23.1" customHeight="1" x14ac:dyDescent="0.5">
      <c r="A69" s="8" t="s">
        <v>27</v>
      </c>
      <c r="B69" s="27"/>
      <c r="C69" s="13"/>
      <c r="D69" s="13"/>
      <c r="E69" s="13"/>
      <c r="F69" s="13"/>
      <c r="G69" s="13"/>
      <c r="H69" s="13"/>
      <c r="I69" s="13"/>
      <c r="J69" s="13"/>
      <c r="K69" s="14"/>
    </row>
    <row r="70" spans="1:11" ht="23.1" customHeight="1" x14ac:dyDescent="0.5">
      <c r="B70" s="27"/>
      <c r="C70" s="13"/>
      <c r="D70" s="13"/>
      <c r="E70" s="13"/>
      <c r="F70" s="13"/>
      <c r="G70" s="13"/>
      <c r="H70" s="13"/>
      <c r="I70" s="13"/>
      <c r="J70" s="13"/>
      <c r="K70" s="14"/>
    </row>
    <row r="71" spans="1:11" ht="23.1" customHeight="1" x14ac:dyDescent="0.5">
      <c r="A71" s="28"/>
      <c r="B71" s="27"/>
      <c r="C71" s="13"/>
      <c r="D71" s="13"/>
      <c r="E71" s="13"/>
      <c r="F71" s="13"/>
      <c r="G71" s="13"/>
      <c r="H71" s="13"/>
      <c r="I71" s="13"/>
      <c r="J71" s="13"/>
      <c r="K71" s="14"/>
    </row>
    <row r="72" spans="1:11" ht="23.1" customHeight="1" x14ac:dyDescent="0.5">
      <c r="B72" s="27"/>
      <c r="C72" s="13"/>
      <c r="D72" s="13"/>
      <c r="E72" s="13"/>
      <c r="F72" s="13"/>
      <c r="G72" s="13"/>
      <c r="H72" s="13"/>
      <c r="I72" s="13"/>
      <c r="J72" s="13"/>
      <c r="K72" s="14"/>
    </row>
    <row r="73" spans="1:11" ht="23.1" customHeight="1" x14ac:dyDescent="0.5">
      <c r="B73" s="10" t="s">
        <v>115</v>
      </c>
      <c r="C73" s="13"/>
      <c r="D73" s="13"/>
      <c r="E73" s="13"/>
      <c r="F73" s="13"/>
      <c r="G73" s="13"/>
      <c r="H73" s="13"/>
      <c r="I73" s="13"/>
      <c r="J73" s="13"/>
      <c r="K73" s="14"/>
    </row>
    <row r="74" spans="1:11" ht="23.1" customHeight="1" x14ac:dyDescent="0.5">
      <c r="A74" s="28"/>
      <c r="B74" s="27"/>
      <c r="C74" s="13"/>
      <c r="D74" s="13"/>
      <c r="E74" s="13"/>
      <c r="F74" s="13"/>
      <c r="G74" s="13"/>
      <c r="H74" s="13"/>
      <c r="I74" s="13"/>
      <c r="J74" s="13"/>
      <c r="K74" s="14"/>
    </row>
    <row r="75" spans="1:11" ht="23.1" customHeight="1" x14ac:dyDescent="0.5">
      <c r="A75" s="18"/>
    </row>
    <row r="76" spans="1:11" ht="23.1" customHeight="1" x14ac:dyDescent="0.5">
      <c r="A76" s="18"/>
    </row>
    <row r="77" spans="1:11" ht="23.1" customHeight="1" x14ac:dyDescent="0.5">
      <c r="A77" s="18"/>
    </row>
    <row r="78" spans="1:11" ht="23.1" customHeight="1" x14ac:dyDescent="0.5">
      <c r="A78" s="18"/>
    </row>
    <row r="79" spans="1:11" ht="23.1" customHeight="1" x14ac:dyDescent="0.5">
      <c r="A79" s="18"/>
    </row>
    <row r="80" spans="1:11" ht="23.1" customHeight="1" x14ac:dyDescent="0.5">
      <c r="A80" s="18"/>
    </row>
    <row r="81" spans="1:1" ht="23.1" customHeight="1" x14ac:dyDescent="0.5">
      <c r="A81" s="18"/>
    </row>
  </sheetData>
  <mergeCells count="4">
    <mergeCell ref="H5:J5"/>
    <mergeCell ref="H39:J39"/>
    <mergeCell ref="D5:F5"/>
    <mergeCell ref="D39:F39"/>
  </mergeCells>
  <phoneticPr fontId="2" type="noConversion"/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65A35-39D3-4BC5-A527-07E257D65570}">
  <dimension ref="A1:K81"/>
  <sheetViews>
    <sheetView showGridLines="0" view="pageBreakPreview" zoomScale="85" zoomScaleNormal="100" zoomScaleSheetLayoutView="85" workbookViewId="0"/>
  </sheetViews>
  <sheetFormatPr defaultColWidth="9.140625" defaultRowHeight="24" customHeight="1" x14ac:dyDescent="0.5"/>
  <cols>
    <col min="1" max="1" width="45.7109375" style="8" customWidth="1"/>
    <col min="2" max="2" width="7.7109375" style="7" customWidth="1"/>
    <col min="3" max="3" width="1.7109375" style="8" customWidth="1"/>
    <col min="4" max="4" width="14.7109375" style="8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1.7109375" style="8" customWidth="1"/>
    <col min="12" max="16384" width="9.140625" style="8"/>
  </cols>
  <sheetData>
    <row r="1" spans="1:11" ht="24" customHeight="1" x14ac:dyDescent="0.5">
      <c r="A1" s="6"/>
      <c r="B1" s="12"/>
      <c r="C1" s="41"/>
      <c r="D1" s="13"/>
      <c r="E1" s="41"/>
      <c r="F1" s="13"/>
      <c r="G1" s="41"/>
      <c r="H1" s="13"/>
      <c r="I1" s="41"/>
      <c r="J1" s="9" t="s">
        <v>98</v>
      </c>
    </row>
    <row r="2" spans="1:11" ht="24" customHeight="1" x14ac:dyDescent="0.5">
      <c r="A2" s="6" t="s">
        <v>110</v>
      </c>
    </row>
    <row r="3" spans="1:11" ht="24" customHeight="1" x14ac:dyDescent="0.5">
      <c r="A3" s="6" t="s">
        <v>65</v>
      </c>
    </row>
    <row r="4" spans="1:11" ht="24" customHeight="1" x14ac:dyDescent="0.5">
      <c r="A4" s="6" t="s">
        <v>134</v>
      </c>
    </row>
    <row r="5" spans="1:11" ht="24" customHeight="1" x14ac:dyDescent="0.5">
      <c r="A5" s="6"/>
      <c r="J5" s="30" t="s">
        <v>92</v>
      </c>
    </row>
    <row r="6" spans="1:11" ht="24" customHeight="1" x14ac:dyDescent="0.5">
      <c r="A6" s="6"/>
      <c r="D6" s="53" t="s">
        <v>112</v>
      </c>
      <c r="E6" s="53"/>
      <c r="F6" s="53"/>
      <c r="G6" s="6"/>
      <c r="H6" s="53" t="s">
        <v>111</v>
      </c>
      <c r="I6" s="53"/>
      <c r="J6" s="53"/>
      <c r="K6" s="30"/>
    </row>
    <row r="7" spans="1:11" ht="24" customHeight="1" x14ac:dyDescent="0.5">
      <c r="A7" s="6"/>
      <c r="D7" s="10" t="s">
        <v>122</v>
      </c>
      <c r="F7" s="10" t="s">
        <v>122</v>
      </c>
      <c r="H7" s="10" t="s">
        <v>122</v>
      </c>
      <c r="J7" s="10" t="s">
        <v>122</v>
      </c>
      <c r="K7" s="30"/>
    </row>
    <row r="8" spans="1:11" ht="24" customHeight="1" x14ac:dyDescent="0.5">
      <c r="B8" s="11" t="s">
        <v>101</v>
      </c>
      <c r="C8" s="10"/>
      <c r="D8" s="11">
        <v>2568</v>
      </c>
      <c r="E8" s="10"/>
      <c r="F8" s="11">
        <v>2567</v>
      </c>
      <c r="G8" s="10"/>
      <c r="H8" s="11">
        <v>2568</v>
      </c>
      <c r="I8" s="10"/>
      <c r="J8" s="11">
        <v>2567</v>
      </c>
    </row>
    <row r="9" spans="1:11" ht="24" customHeight="1" x14ac:dyDescent="0.5">
      <c r="A9" s="6" t="s">
        <v>78</v>
      </c>
      <c r="B9" s="10"/>
      <c r="C9" s="10"/>
      <c r="D9" s="42"/>
      <c r="E9" s="10"/>
      <c r="F9" s="42"/>
      <c r="G9" s="10"/>
      <c r="H9" s="42"/>
      <c r="I9" s="10"/>
      <c r="J9" s="42"/>
    </row>
    <row r="10" spans="1:11" ht="24" customHeight="1" x14ac:dyDescent="0.5">
      <c r="A10" s="6" t="s">
        <v>14</v>
      </c>
      <c r="B10" s="9"/>
      <c r="C10" s="9"/>
      <c r="D10" s="9"/>
      <c r="E10" s="9"/>
      <c r="F10" s="9"/>
      <c r="G10" s="9"/>
      <c r="H10" s="9"/>
      <c r="J10" s="9"/>
    </row>
    <row r="11" spans="1:11" ht="24" customHeight="1" x14ac:dyDescent="0.5">
      <c r="A11" s="8" t="s">
        <v>40</v>
      </c>
      <c r="B11" s="12"/>
      <c r="C11" s="13"/>
      <c r="D11" s="43">
        <v>701147</v>
      </c>
      <c r="E11" s="13"/>
      <c r="F11" s="43">
        <v>670716</v>
      </c>
      <c r="G11" s="13"/>
      <c r="H11" s="13">
        <v>701147</v>
      </c>
      <c r="I11" s="13"/>
      <c r="J11" s="43">
        <v>670716</v>
      </c>
    </row>
    <row r="12" spans="1:11" ht="24" customHeight="1" x14ac:dyDescent="0.5">
      <c r="A12" s="8" t="s">
        <v>15</v>
      </c>
      <c r="B12" s="12"/>
      <c r="C12" s="13"/>
      <c r="D12" s="43">
        <v>2496</v>
      </c>
      <c r="E12" s="13"/>
      <c r="F12" s="43">
        <v>1937</v>
      </c>
      <c r="G12" s="13"/>
      <c r="H12" s="13">
        <v>2439</v>
      </c>
      <c r="I12" s="13"/>
      <c r="J12" s="43">
        <v>1937</v>
      </c>
    </row>
    <row r="13" spans="1:11" ht="24" customHeight="1" x14ac:dyDescent="0.5">
      <c r="A13" s="6" t="s">
        <v>16</v>
      </c>
      <c r="B13" s="12"/>
      <c r="C13" s="13"/>
      <c r="D13" s="15">
        <f>SUM(D11:D12)</f>
        <v>703643</v>
      </c>
      <c r="E13" s="13"/>
      <c r="F13" s="15">
        <f>SUM(F11:F12)</f>
        <v>672653</v>
      </c>
      <c r="G13" s="13"/>
      <c r="H13" s="15">
        <f>SUM(H11:H12)</f>
        <v>703586</v>
      </c>
      <c r="I13" s="13"/>
      <c r="J13" s="15">
        <f>SUM(J11:J12)</f>
        <v>672653</v>
      </c>
    </row>
    <row r="14" spans="1:11" ht="24" customHeight="1" x14ac:dyDescent="0.5">
      <c r="A14" s="6" t="s">
        <v>17</v>
      </c>
      <c r="B14" s="12"/>
      <c r="C14" s="13"/>
      <c r="D14" s="44"/>
      <c r="E14" s="13"/>
      <c r="F14" s="44"/>
      <c r="G14" s="13"/>
      <c r="H14" s="44"/>
      <c r="I14" s="13"/>
      <c r="J14" s="44"/>
    </row>
    <row r="15" spans="1:11" ht="24" customHeight="1" x14ac:dyDescent="0.5">
      <c r="A15" s="8" t="s">
        <v>114</v>
      </c>
      <c r="B15" s="12"/>
      <c r="C15" s="13"/>
      <c r="D15" s="43">
        <v>512283</v>
      </c>
      <c r="E15" s="13"/>
      <c r="F15" s="43">
        <v>480797</v>
      </c>
      <c r="G15" s="13"/>
      <c r="H15" s="13">
        <v>512410</v>
      </c>
      <c r="I15" s="13"/>
      <c r="J15" s="43">
        <v>480797</v>
      </c>
      <c r="K15" s="34"/>
    </row>
    <row r="16" spans="1:11" ht="24" customHeight="1" x14ac:dyDescent="0.5">
      <c r="A16" s="8" t="s">
        <v>26</v>
      </c>
      <c r="B16" s="12"/>
      <c r="C16" s="13"/>
      <c r="D16" s="43">
        <v>69344</v>
      </c>
      <c r="E16" s="13"/>
      <c r="F16" s="43">
        <v>62424</v>
      </c>
      <c r="G16" s="13"/>
      <c r="H16" s="13">
        <v>69024</v>
      </c>
      <c r="I16" s="13"/>
      <c r="J16" s="43">
        <v>62387</v>
      </c>
      <c r="K16" s="3"/>
    </row>
    <row r="17" spans="1:10" ht="24" customHeight="1" x14ac:dyDescent="0.5">
      <c r="A17" s="6" t="s">
        <v>18</v>
      </c>
      <c r="B17" s="12"/>
      <c r="C17" s="13"/>
      <c r="D17" s="15">
        <f>SUM(D15:D16)</f>
        <v>581627</v>
      </c>
      <c r="E17" s="13"/>
      <c r="F17" s="15">
        <f>SUM(F15:F16)</f>
        <v>543221</v>
      </c>
      <c r="G17" s="13"/>
      <c r="H17" s="15">
        <f>SUM(H15:H16)</f>
        <v>581434</v>
      </c>
      <c r="I17" s="13"/>
      <c r="J17" s="15">
        <f>SUM(J15:J16)</f>
        <v>543184</v>
      </c>
    </row>
    <row r="18" spans="1:10" ht="24" customHeight="1" x14ac:dyDescent="0.5">
      <c r="A18" s="6" t="s">
        <v>106</v>
      </c>
      <c r="B18" s="12"/>
      <c r="C18" s="13"/>
      <c r="D18" s="13">
        <f>D13-D17</f>
        <v>122016</v>
      </c>
      <c r="E18" s="13"/>
      <c r="F18" s="13">
        <f>F13-F17</f>
        <v>129432</v>
      </c>
      <c r="G18" s="13"/>
      <c r="H18" s="13">
        <f>H13-H17</f>
        <v>122152</v>
      </c>
      <c r="I18" s="13"/>
      <c r="J18" s="13">
        <f>J13-J17</f>
        <v>129469</v>
      </c>
    </row>
    <row r="19" spans="1:10" ht="24" customHeight="1" x14ac:dyDescent="0.5">
      <c r="A19" s="8" t="s">
        <v>107</v>
      </c>
      <c r="B19" s="12"/>
      <c r="C19" s="13"/>
      <c r="D19" s="20">
        <v>6302</v>
      </c>
      <c r="E19" s="13"/>
      <c r="F19" s="20">
        <v>5200</v>
      </c>
      <c r="G19" s="13"/>
      <c r="H19" s="20">
        <v>6299</v>
      </c>
      <c r="I19" s="13"/>
      <c r="J19" s="20">
        <v>5195</v>
      </c>
    </row>
    <row r="20" spans="1:10" ht="24" customHeight="1" x14ac:dyDescent="0.5">
      <c r="A20" s="6" t="s">
        <v>67</v>
      </c>
      <c r="B20" s="12"/>
      <c r="C20" s="13"/>
      <c r="D20" s="13">
        <f>SUM(D18:D19)</f>
        <v>128318</v>
      </c>
      <c r="E20" s="13"/>
      <c r="F20" s="13">
        <f>SUM(F18:F19)</f>
        <v>134632</v>
      </c>
      <c r="G20" s="13"/>
      <c r="H20" s="13">
        <f>SUM(H18:H19)</f>
        <v>128451</v>
      </c>
      <c r="I20" s="13"/>
      <c r="J20" s="13">
        <f>SUM(J18:J19)</f>
        <v>134664</v>
      </c>
    </row>
    <row r="21" spans="1:10" ht="24" customHeight="1" x14ac:dyDescent="0.5">
      <c r="A21" s="8" t="s">
        <v>68</v>
      </c>
      <c r="B21" s="12">
        <v>10</v>
      </c>
      <c r="C21" s="13"/>
      <c r="D21" s="20">
        <v>-24779</v>
      </c>
      <c r="E21" s="13"/>
      <c r="F21" s="20">
        <v>-26049</v>
      </c>
      <c r="G21" s="13"/>
      <c r="H21" s="20">
        <v>-24779</v>
      </c>
      <c r="I21" s="13"/>
      <c r="J21" s="20">
        <v>-26049</v>
      </c>
    </row>
    <row r="22" spans="1:10" ht="24" customHeight="1" x14ac:dyDescent="0.5">
      <c r="A22" s="45" t="s">
        <v>96</v>
      </c>
      <c r="B22" s="12"/>
      <c r="C22" s="13"/>
      <c r="D22" s="15">
        <f>SUM(D20:D21)</f>
        <v>103539</v>
      </c>
      <c r="E22" s="13"/>
      <c r="F22" s="15">
        <f>SUM(F20:F21)</f>
        <v>108583</v>
      </c>
      <c r="G22" s="13"/>
      <c r="H22" s="15">
        <f>SUM(H20:H21)</f>
        <v>103672</v>
      </c>
      <c r="I22" s="13"/>
      <c r="J22" s="15">
        <f>SUM(J20:J21)</f>
        <v>108615</v>
      </c>
    </row>
    <row r="23" spans="1:10" ht="24" customHeight="1" x14ac:dyDescent="0.5">
      <c r="A23" s="45"/>
      <c r="B23" s="12"/>
      <c r="C23" s="13"/>
      <c r="D23" s="13"/>
      <c r="E23" s="13"/>
      <c r="F23" s="13"/>
      <c r="G23" s="13"/>
      <c r="H23" s="13"/>
      <c r="I23" s="13"/>
      <c r="J23" s="13"/>
    </row>
    <row r="24" spans="1:10" ht="24" customHeight="1" x14ac:dyDescent="0.5">
      <c r="A24" s="45" t="s">
        <v>79</v>
      </c>
      <c r="B24" s="12"/>
      <c r="C24" s="13"/>
      <c r="D24" s="13"/>
      <c r="E24" s="13"/>
      <c r="F24" s="13"/>
      <c r="G24" s="13"/>
      <c r="H24" s="13"/>
      <c r="I24" s="13"/>
      <c r="J24" s="13"/>
    </row>
    <row r="25" spans="1:10" ht="24" customHeight="1" x14ac:dyDescent="0.5">
      <c r="A25" s="45" t="s">
        <v>94</v>
      </c>
      <c r="B25" s="12"/>
      <c r="C25" s="13"/>
      <c r="D25" s="20">
        <v>0</v>
      </c>
      <c r="E25" s="13"/>
      <c r="F25" s="20">
        <v>0</v>
      </c>
      <c r="G25" s="13"/>
      <c r="H25" s="20">
        <v>0</v>
      </c>
      <c r="I25" s="13"/>
      <c r="J25" s="20">
        <v>0</v>
      </c>
    </row>
    <row r="26" spans="1:10" ht="24" customHeight="1" x14ac:dyDescent="0.5">
      <c r="A26" s="45"/>
      <c r="B26" s="12"/>
      <c r="C26" s="13"/>
      <c r="E26" s="13"/>
      <c r="G26" s="13"/>
    </row>
    <row r="27" spans="1:10" ht="24" customHeight="1" thickBot="1" x14ac:dyDescent="0.55000000000000004">
      <c r="A27" s="45" t="s">
        <v>97</v>
      </c>
      <c r="B27" s="12"/>
      <c r="C27" s="13"/>
      <c r="D27" s="17">
        <f>SUM(D22:D25)</f>
        <v>103539</v>
      </c>
      <c r="E27" s="13"/>
      <c r="F27" s="17">
        <f>SUM(F22:F25)</f>
        <v>108583</v>
      </c>
      <c r="G27" s="13"/>
      <c r="H27" s="17">
        <f>SUM(H22:H25)</f>
        <v>103672</v>
      </c>
      <c r="I27" s="13"/>
      <c r="J27" s="17">
        <f>SUM(J22:J25)</f>
        <v>108615</v>
      </c>
    </row>
    <row r="28" spans="1:10" ht="24" customHeight="1" thickTop="1" x14ac:dyDescent="0.5">
      <c r="A28" s="45"/>
      <c r="B28" s="12"/>
      <c r="C28" s="13"/>
      <c r="D28" s="13"/>
      <c r="E28" s="13"/>
      <c r="F28" s="13"/>
      <c r="G28" s="13"/>
      <c r="H28" s="13"/>
      <c r="I28" s="13"/>
      <c r="J28" s="13"/>
    </row>
    <row r="29" spans="1:10" ht="24" customHeight="1" x14ac:dyDescent="0.5">
      <c r="A29" s="6" t="s">
        <v>41</v>
      </c>
      <c r="B29" s="12"/>
      <c r="C29" s="46"/>
      <c r="D29" s="12"/>
      <c r="E29" s="46"/>
      <c r="F29" s="12"/>
      <c r="G29" s="46"/>
      <c r="H29" s="12"/>
      <c r="I29" s="47"/>
      <c r="J29" s="12"/>
    </row>
    <row r="30" spans="1:10" ht="24" customHeight="1" thickBot="1" x14ac:dyDescent="0.55000000000000004">
      <c r="A30" s="8" t="s">
        <v>100</v>
      </c>
      <c r="B30" s="48"/>
      <c r="C30" s="49"/>
      <c r="D30" s="50">
        <f>D22/D32</f>
        <v>0.57521666666666671</v>
      </c>
      <c r="E30" s="49"/>
      <c r="F30" s="50">
        <f>F22/F32</f>
        <v>0.60323888888888888</v>
      </c>
      <c r="G30" s="49"/>
      <c r="H30" s="50">
        <f>H22/H32</f>
        <v>0.57595555555555555</v>
      </c>
      <c r="I30" s="49"/>
      <c r="J30" s="50">
        <f>J22/J32</f>
        <v>0.60341666666666671</v>
      </c>
    </row>
    <row r="31" spans="1:10" ht="24" customHeight="1" thickTop="1" x14ac:dyDescent="0.5">
      <c r="B31" s="48"/>
      <c r="C31" s="49"/>
      <c r="D31" s="51"/>
      <c r="E31" s="49"/>
      <c r="F31" s="51"/>
      <c r="G31" s="49"/>
      <c r="H31" s="51"/>
      <c r="I31" s="49"/>
      <c r="J31" s="51"/>
    </row>
    <row r="32" spans="1:10" ht="24" customHeight="1" thickBot="1" x14ac:dyDescent="0.55000000000000004">
      <c r="A32" s="8" t="s">
        <v>99</v>
      </c>
      <c r="B32" s="48"/>
      <c r="C32" s="49"/>
      <c r="D32" s="17">
        <v>180000</v>
      </c>
      <c r="E32" s="49"/>
      <c r="F32" s="17">
        <v>180000</v>
      </c>
      <c r="G32" s="49"/>
      <c r="H32" s="17">
        <v>180000</v>
      </c>
      <c r="I32" s="13"/>
      <c r="J32" s="17">
        <v>180000</v>
      </c>
    </row>
    <row r="33" spans="1:11" ht="24" customHeight="1" thickTop="1" x14ac:dyDescent="0.5">
      <c r="B33" s="48"/>
      <c r="C33" s="49"/>
      <c r="D33" s="51"/>
      <c r="E33" s="49"/>
      <c r="F33" s="51"/>
      <c r="G33" s="49"/>
      <c r="H33" s="51"/>
      <c r="I33" s="49"/>
      <c r="J33" s="51"/>
    </row>
    <row r="34" spans="1:11" ht="24" customHeight="1" x14ac:dyDescent="0.5">
      <c r="A34" s="18" t="s">
        <v>27</v>
      </c>
      <c r="B34" s="48"/>
      <c r="C34" s="49"/>
      <c r="D34" s="51"/>
      <c r="E34" s="49"/>
      <c r="F34" s="51"/>
      <c r="G34" s="49"/>
      <c r="H34" s="51"/>
      <c r="I34" s="49"/>
      <c r="J34" s="51"/>
    </row>
    <row r="35" spans="1:11" ht="24" customHeight="1" x14ac:dyDescent="0.5">
      <c r="B35" s="48"/>
      <c r="C35" s="49"/>
      <c r="D35" s="51"/>
      <c r="E35" s="49"/>
      <c r="F35" s="51"/>
      <c r="G35" s="49"/>
      <c r="H35" s="51"/>
      <c r="I35" s="49"/>
      <c r="J35" s="51"/>
    </row>
    <row r="36" spans="1:11" ht="24" customHeight="1" x14ac:dyDescent="0.5">
      <c r="B36" s="48"/>
      <c r="C36" s="49"/>
      <c r="D36" s="51"/>
      <c r="E36" s="49"/>
      <c r="F36" s="51"/>
      <c r="G36" s="49"/>
      <c r="H36" s="51"/>
      <c r="I36" s="49"/>
      <c r="J36" s="51"/>
    </row>
    <row r="37" spans="1:11" ht="24" customHeight="1" x14ac:dyDescent="0.5">
      <c r="A37" s="6"/>
      <c r="B37" s="12"/>
      <c r="E37" s="41"/>
      <c r="F37" s="13"/>
      <c r="G37" s="41"/>
      <c r="H37" s="13"/>
      <c r="I37" s="41"/>
      <c r="J37" s="9" t="s">
        <v>98</v>
      </c>
    </row>
    <row r="38" spans="1:11" ht="24" customHeight="1" x14ac:dyDescent="0.5">
      <c r="A38" s="6" t="s">
        <v>110</v>
      </c>
    </row>
    <row r="39" spans="1:11" ht="24" customHeight="1" x14ac:dyDescent="0.5">
      <c r="A39" s="6" t="s">
        <v>65</v>
      </c>
    </row>
    <row r="40" spans="1:11" ht="24" customHeight="1" x14ac:dyDescent="0.5">
      <c r="A40" s="6" t="s">
        <v>135</v>
      </c>
    </row>
    <row r="41" spans="1:11" ht="24" customHeight="1" x14ac:dyDescent="0.5">
      <c r="A41" s="6"/>
      <c r="J41" s="30" t="s">
        <v>92</v>
      </c>
    </row>
    <row r="42" spans="1:11" ht="24" customHeight="1" x14ac:dyDescent="0.5">
      <c r="A42" s="6"/>
      <c r="D42" s="53" t="s">
        <v>112</v>
      </c>
      <c r="E42" s="53"/>
      <c r="F42" s="53"/>
      <c r="G42" s="6"/>
      <c r="H42" s="53" t="s">
        <v>111</v>
      </c>
      <c r="I42" s="53"/>
      <c r="J42" s="53"/>
      <c r="K42" s="30"/>
    </row>
    <row r="43" spans="1:11" ht="24" customHeight="1" x14ac:dyDescent="0.5">
      <c r="A43" s="6"/>
      <c r="D43" s="10" t="s">
        <v>122</v>
      </c>
      <c r="F43" s="10" t="s">
        <v>122</v>
      </c>
      <c r="H43" s="10" t="s">
        <v>122</v>
      </c>
      <c r="J43" s="10" t="s">
        <v>122</v>
      </c>
      <c r="K43" s="30"/>
    </row>
    <row r="44" spans="1:11" ht="24" customHeight="1" x14ac:dyDescent="0.5">
      <c r="B44" s="11" t="s">
        <v>101</v>
      </c>
      <c r="D44" s="11">
        <v>2568</v>
      </c>
      <c r="E44" s="10"/>
      <c r="F44" s="11">
        <v>2567</v>
      </c>
      <c r="G44" s="10"/>
      <c r="H44" s="11">
        <v>2568</v>
      </c>
      <c r="I44" s="10"/>
      <c r="J44" s="11">
        <v>2567</v>
      </c>
    </row>
    <row r="45" spans="1:11" ht="24" customHeight="1" x14ac:dyDescent="0.5">
      <c r="A45" s="6" t="s">
        <v>78</v>
      </c>
      <c r="B45" s="10"/>
      <c r="D45" s="42"/>
      <c r="E45" s="10"/>
      <c r="F45" s="42"/>
      <c r="G45" s="10"/>
      <c r="H45" s="42"/>
      <c r="I45" s="10"/>
      <c r="J45" s="42"/>
    </row>
    <row r="46" spans="1:11" ht="24" customHeight="1" x14ac:dyDescent="0.5">
      <c r="A46" s="6" t="s">
        <v>14</v>
      </c>
      <c r="B46" s="9"/>
      <c r="D46" s="9"/>
      <c r="E46" s="9"/>
      <c r="F46" s="9"/>
      <c r="G46" s="9"/>
      <c r="H46" s="9"/>
      <c r="J46" s="9"/>
    </row>
    <row r="47" spans="1:11" ht="24" customHeight="1" x14ac:dyDescent="0.5">
      <c r="A47" s="8" t="s">
        <v>40</v>
      </c>
      <c r="B47" s="12"/>
      <c r="D47" s="13">
        <v>1414000</v>
      </c>
      <c r="E47" s="13"/>
      <c r="F47" s="43">
        <v>1366704</v>
      </c>
      <c r="G47" s="13"/>
      <c r="H47" s="13">
        <v>1414000</v>
      </c>
      <c r="I47" s="13"/>
      <c r="J47" s="43">
        <v>1366704</v>
      </c>
    </row>
    <row r="48" spans="1:11" ht="24" customHeight="1" x14ac:dyDescent="0.5">
      <c r="A48" s="8" t="s">
        <v>15</v>
      </c>
      <c r="B48" s="12"/>
      <c r="D48" s="13">
        <v>5185</v>
      </c>
      <c r="E48" s="13"/>
      <c r="F48" s="43">
        <v>3944</v>
      </c>
      <c r="G48" s="13"/>
      <c r="H48" s="13">
        <v>5059</v>
      </c>
      <c r="I48" s="13"/>
      <c r="J48" s="43">
        <v>3944</v>
      </c>
    </row>
    <row r="49" spans="1:11" ht="24" customHeight="1" x14ac:dyDescent="0.5">
      <c r="A49" s="6" t="s">
        <v>16</v>
      </c>
      <c r="B49" s="12"/>
      <c r="D49" s="15">
        <f>SUM(D47:D48)</f>
        <v>1419185</v>
      </c>
      <c r="E49" s="13"/>
      <c r="F49" s="15">
        <f>SUM(F47:F48)</f>
        <v>1370648</v>
      </c>
      <c r="G49" s="13"/>
      <c r="H49" s="15">
        <f>SUM(H47:H48)</f>
        <v>1419059</v>
      </c>
      <c r="I49" s="13"/>
      <c r="J49" s="15">
        <f>SUM(J47:J48)</f>
        <v>1370648</v>
      </c>
    </row>
    <row r="50" spans="1:11" ht="24" customHeight="1" x14ac:dyDescent="0.5">
      <c r="A50" s="6" t="s">
        <v>17</v>
      </c>
      <c r="B50" s="12"/>
      <c r="D50" s="44"/>
      <c r="E50" s="13"/>
      <c r="F50" s="44"/>
      <c r="G50" s="13"/>
      <c r="H50" s="44"/>
      <c r="I50" s="13"/>
      <c r="J50" s="44"/>
    </row>
    <row r="51" spans="1:11" ht="24" customHeight="1" x14ac:dyDescent="0.5">
      <c r="A51" s="8" t="s">
        <v>114</v>
      </c>
      <c r="B51" s="12"/>
      <c r="D51" s="13">
        <v>1033120</v>
      </c>
      <c r="E51" s="13"/>
      <c r="F51" s="43">
        <v>959597</v>
      </c>
      <c r="G51" s="13"/>
      <c r="H51" s="13">
        <v>1033321</v>
      </c>
      <c r="I51" s="13"/>
      <c r="J51" s="43">
        <v>959597</v>
      </c>
      <c r="K51" s="34"/>
    </row>
    <row r="52" spans="1:11" ht="24" customHeight="1" x14ac:dyDescent="0.5">
      <c r="A52" s="8" t="s">
        <v>26</v>
      </c>
      <c r="B52" s="12"/>
      <c r="D52" s="13">
        <v>130971</v>
      </c>
      <c r="E52" s="13"/>
      <c r="F52" s="43">
        <v>124243</v>
      </c>
      <c r="G52" s="13"/>
      <c r="H52" s="13">
        <v>130356</v>
      </c>
      <c r="I52" s="13"/>
      <c r="J52" s="43">
        <v>124166</v>
      </c>
      <c r="K52" s="3"/>
    </row>
    <row r="53" spans="1:11" ht="24" customHeight="1" x14ac:dyDescent="0.5">
      <c r="A53" s="6" t="s">
        <v>18</v>
      </c>
      <c r="B53" s="12"/>
      <c r="D53" s="15">
        <f>SUM(D51:D52)</f>
        <v>1164091</v>
      </c>
      <c r="E53" s="13"/>
      <c r="F53" s="15">
        <f>SUM(F51:F52)</f>
        <v>1083840</v>
      </c>
      <c r="G53" s="13"/>
      <c r="H53" s="15">
        <f>SUM(H51:H52)</f>
        <v>1163677</v>
      </c>
      <c r="I53" s="13"/>
      <c r="J53" s="15">
        <f>SUM(J51:J52)</f>
        <v>1083763</v>
      </c>
    </row>
    <row r="54" spans="1:11" ht="24" customHeight="1" x14ac:dyDescent="0.5">
      <c r="A54" s="6" t="s">
        <v>106</v>
      </c>
      <c r="B54" s="12"/>
      <c r="D54" s="13">
        <f>D49-D53</f>
        <v>255094</v>
      </c>
      <c r="E54" s="13"/>
      <c r="F54" s="13">
        <f>F49-F53</f>
        <v>286808</v>
      </c>
      <c r="G54" s="13"/>
      <c r="H54" s="13">
        <f>H49-H53</f>
        <v>255382</v>
      </c>
      <c r="I54" s="13"/>
      <c r="J54" s="13">
        <f>J49-J53</f>
        <v>286885</v>
      </c>
    </row>
    <row r="55" spans="1:11" ht="24" customHeight="1" x14ac:dyDescent="0.5">
      <c r="A55" s="8" t="s">
        <v>107</v>
      </c>
      <c r="B55" s="12"/>
      <c r="D55" s="20">
        <v>12176</v>
      </c>
      <c r="E55" s="13"/>
      <c r="F55" s="20">
        <v>9257</v>
      </c>
      <c r="G55" s="13"/>
      <c r="H55" s="20">
        <v>12173</v>
      </c>
      <c r="I55" s="13"/>
      <c r="J55" s="20">
        <v>9252</v>
      </c>
    </row>
    <row r="56" spans="1:11" ht="24" customHeight="1" x14ac:dyDescent="0.5">
      <c r="A56" s="6" t="s">
        <v>67</v>
      </c>
      <c r="B56" s="12"/>
      <c r="D56" s="13">
        <f>SUM(D54:D55)</f>
        <v>267270</v>
      </c>
      <c r="E56" s="13"/>
      <c r="F56" s="13">
        <f>SUM(F54:F55)</f>
        <v>296065</v>
      </c>
      <c r="G56" s="13"/>
      <c r="H56" s="13">
        <f>SUM(H54:H55)</f>
        <v>267555</v>
      </c>
      <c r="I56" s="13"/>
      <c r="J56" s="13">
        <f>SUM(J54:J55)</f>
        <v>296137</v>
      </c>
    </row>
    <row r="57" spans="1:11" ht="24" customHeight="1" x14ac:dyDescent="0.5">
      <c r="A57" s="8" t="s">
        <v>68</v>
      </c>
      <c r="B57" s="12">
        <v>10</v>
      </c>
      <c r="D57" s="20">
        <v>-51623</v>
      </c>
      <c r="E57" s="13"/>
      <c r="F57" s="20">
        <v>-57179</v>
      </c>
      <c r="G57" s="13"/>
      <c r="H57" s="20">
        <v>-51623</v>
      </c>
      <c r="I57" s="13"/>
      <c r="J57" s="20">
        <v>-57179</v>
      </c>
    </row>
    <row r="58" spans="1:11" ht="24" customHeight="1" x14ac:dyDescent="0.5">
      <c r="A58" s="45" t="s">
        <v>96</v>
      </c>
      <c r="B58" s="12"/>
      <c r="D58" s="15">
        <f>SUM(D56:D57)</f>
        <v>215647</v>
      </c>
      <c r="E58" s="13"/>
      <c r="F58" s="15">
        <f>SUM(F56:F57)</f>
        <v>238886</v>
      </c>
      <c r="G58" s="13"/>
      <c r="H58" s="15">
        <f>SUM(H56:H57)</f>
        <v>215932</v>
      </c>
      <c r="I58" s="13"/>
      <c r="J58" s="15">
        <f>SUM(J56:J57)</f>
        <v>238958</v>
      </c>
    </row>
    <row r="59" spans="1:11" ht="24" customHeight="1" x14ac:dyDescent="0.5">
      <c r="A59" s="45"/>
      <c r="B59" s="12"/>
      <c r="D59" s="13"/>
      <c r="E59" s="13"/>
      <c r="F59" s="13"/>
      <c r="G59" s="13"/>
      <c r="H59" s="13"/>
      <c r="I59" s="13"/>
      <c r="J59" s="13"/>
    </row>
    <row r="60" spans="1:11" ht="24" customHeight="1" x14ac:dyDescent="0.5">
      <c r="A60" s="45" t="s">
        <v>79</v>
      </c>
      <c r="B60" s="12"/>
      <c r="D60" s="13"/>
      <c r="E60" s="13"/>
      <c r="F60" s="13"/>
      <c r="G60" s="13"/>
      <c r="H60" s="13"/>
      <c r="I60" s="13"/>
      <c r="J60" s="13"/>
    </row>
    <row r="61" spans="1:11" ht="24" customHeight="1" x14ac:dyDescent="0.5">
      <c r="A61" s="45" t="s">
        <v>94</v>
      </c>
      <c r="B61" s="12"/>
      <c r="D61" s="20">
        <v>0</v>
      </c>
      <c r="E61" s="13"/>
      <c r="F61" s="20">
        <v>0</v>
      </c>
      <c r="G61" s="13"/>
      <c r="H61" s="20">
        <v>0</v>
      </c>
      <c r="I61" s="13"/>
      <c r="J61" s="20">
        <v>0</v>
      </c>
    </row>
    <row r="62" spans="1:11" ht="24" customHeight="1" x14ac:dyDescent="0.5">
      <c r="A62" s="45"/>
      <c r="B62" s="12"/>
      <c r="E62" s="13"/>
      <c r="G62" s="13"/>
    </row>
    <row r="63" spans="1:11" ht="24" customHeight="1" thickBot="1" x14ac:dyDescent="0.55000000000000004">
      <c r="A63" s="45" t="s">
        <v>97</v>
      </c>
      <c r="B63" s="12"/>
      <c r="D63" s="17">
        <f>SUM(D58:D61)</f>
        <v>215647</v>
      </c>
      <c r="E63" s="13"/>
      <c r="F63" s="17">
        <f>SUM(F58:F61)</f>
        <v>238886</v>
      </c>
      <c r="G63" s="13"/>
      <c r="H63" s="17">
        <f>SUM(H58:H61)</f>
        <v>215932</v>
      </c>
      <c r="I63" s="13"/>
      <c r="J63" s="17">
        <f>SUM(J58:J61)</f>
        <v>238958</v>
      </c>
    </row>
    <row r="64" spans="1:11" ht="24" customHeight="1" thickTop="1" x14ac:dyDescent="0.5">
      <c r="A64" s="45"/>
      <c r="B64" s="12"/>
      <c r="D64" s="13"/>
      <c r="E64" s="13"/>
      <c r="F64" s="13"/>
      <c r="G64" s="13"/>
      <c r="H64" s="13"/>
      <c r="I64" s="13"/>
      <c r="J64" s="13"/>
    </row>
    <row r="65" spans="1:10" ht="24" customHeight="1" x14ac:dyDescent="0.5">
      <c r="A65" s="6" t="s">
        <v>41</v>
      </c>
      <c r="B65" s="12"/>
      <c r="D65" s="12"/>
      <c r="E65" s="46"/>
      <c r="F65" s="12"/>
      <c r="G65" s="46"/>
      <c r="H65" s="12"/>
      <c r="I65" s="47"/>
      <c r="J65" s="12"/>
    </row>
    <row r="66" spans="1:10" ht="24" customHeight="1" thickBot="1" x14ac:dyDescent="0.55000000000000004">
      <c r="A66" s="8" t="s">
        <v>100</v>
      </c>
      <c r="B66" s="48"/>
      <c r="D66" s="50">
        <f>D58/D68</f>
        <v>1.1980388888888889</v>
      </c>
      <c r="E66" s="49"/>
      <c r="F66" s="50">
        <f>F58/F68</f>
        <v>1.3271444444444445</v>
      </c>
      <c r="G66" s="49"/>
      <c r="H66" s="50">
        <f>H58/H68</f>
        <v>1.1996222222222221</v>
      </c>
      <c r="I66" s="49"/>
      <c r="J66" s="50">
        <f>J58/J68</f>
        <v>1.3275444444444444</v>
      </c>
    </row>
    <row r="67" spans="1:10" ht="24" customHeight="1" thickTop="1" x14ac:dyDescent="0.5">
      <c r="B67" s="48"/>
      <c r="D67" s="51"/>
      <c r="E67" s="49"/>
      <c r="F67" s="51"/>
      <c r="G67" s="49"/>
      <c r="H67" s="51"/>
      <c r="I67" s="49"/>
      <c r="J67" s="51"/>
    </row>
    <row r="68" spans="1:10" ht="24" customHeight="1" thickBot="1" x14ac:dyDescent="0.55000000000000004">
      <c r="A68" s="8" t="s">
        <v>99</v>
      </c>
      <c r="B68" s="48"/>
      <c r="D68" s="17">
        <v>180000</v>
      </c>
      <c r="E68" s="49"/>
      <c r="F68" s="17">
        <v>180000</v>
      </c>
      <c r="G68" s="49"/>
      <c r="H68" s="17">
        <v>180000</v>
      </c>
      <c r="I68" s="13"/>
      <c r="J68" s="17">
        <v>180000</v>
      </c>
    </row>
    <row r="69" spans="1:10" ht="24" customHeight="1" thickTop="1" x14ac:dyDescent="0.5">
      <c r="B69" s="48"/>
      <c r="E69" s="49"/>
      <c r="F69" s="51"/>
      <c r="G69" s="49"/>
      <c r="H69" s="51"/>
      <c r="I69" s="49"/>
      <c r="J69" s="51"/>
    </row>
    <row r="70" spans="1:10" ht="24" customHeight="1" x14ac:dyDescent="0.5">
      <c r="A70" s="18" t="s">
        <v>27</v>
      </c>
      <c r="B70" s="48"/>
      <c r="E70" s="49"/>
      <c r="F70" s="51"/>
      <c r="G70" s="49"/>
      <c r="H70" s="51"/>
      <c r="I70" s="49"/>
      <c r="J70" s="51"/>
    </row>
    <row r="71" spans="1:10" ht="24" customHeight="1" x14ac:dyDescent="0.5">
      <c r="B71" s="48"/>
      <c r="E71" s="49"/>
      <c r="F71" s="51"/>
      <c r="G71" s="49"/>
      <c r="H71" s="51"/>
      <c r="I71" s="49"/>
      <c r="J71" s="51"/>
    </row>
    <row r="72" spans="1:10" ht="24" customHeight="1" x14ac:dyDescent="0.5">
      <c r="B72" s="48"/>
      <c r="E72" s="49"/>
      <c r="F72" s="51"/>
      <c r="G72" s="49"/>
      <c r="H72" s="51"/>
      <c r="I72" s="49"/>
      <c r="J72" s="51"/>
    </row>
    <row r="73" spans="1:10" ht="24" customHeight="1" x14ac:dyDescent="0.5">
      <c r="A73" s="10"/>
      <c r="B73" s="38"/>
      <c r="F73" s="51"/>
      <c r="H73" s="51"/>
      <c r="I73" s="49"/>
      <c r="J73" s="51"/>
    </row>
    <row r="74" spans="1:10" ht="24" customHeight="1" x14ac:dyDescent="0.5">
      <c r="A74" s="38"/>
      <c r="B74" s="38"/>
      <c r="F74" s="52"/>
      <c r="H74" s="52"/>
      <c r="I74" s="52"/>
      <c r="J74" s="52"/>
    </row>
    <row r="75" spans="1:10" ht="24" customHeight="1" x14ac:dyDescent="0.5">
      <c r="A75" s="18"/>
    </row>
    <row r="76" spans="1:10" ht="24" customHeight="1" x14ac:dyDescent="0.5">
      <c r="A76" s="18"/>
    </row>
    <row r="77" spans="1:10" ht="24" customHeight="1" x14ac:dyDescent="0.5">
      <c r="A77" s="18"/>
    </row>
    <row r="78" spans="1:10" ht="24" customHeight="1" x14ac:dyDescent="0.5">
      <c r="A78" s="18"/>
    </row>
    <row r="79" spans="1:10" ht="24" customHeight="1" x14ac:dyDescent="0.5">
      <c r="A79" s="18"/>
    </row>
    <row r="80" spans="1:10" ht="24" customHeight="1" x14ac:dyDescent="0.5">
      <c r="A80" s="18"/>
    </row>
    <row r="81" spans="1:1" ht="24" customHeight="1" x14ac:dyDescent="0.5">
      <c r="A81" s="18"/>
    </row>
  </sheetData>
  <mergeCells count="4">
    <mergeCell ref="H42:J42"/>
    <mergeCell ref="H6:J6"/>
    <mergeCell ref="D6:F6"/>
    <mergeCell ref="D42:F42"/>
  </mergeCells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F7A87-676F-4E05-AD47-D1E9A9822053}">
  <dimension ref="A1:AG31"/>
  <sheetViews>
    <sheetView showGridLines="0" view="pageBreakPreview" zoomScale="70" zoomScaleNormal="100" zoomScaleSheetLayoutView="70" workbookViewId="0"/>
  </sheetViews>
  <sheetFormatPr defaultColWidth="9.140625" defaultRowHeight="24" customHeight="1" x14ac:dyDescent="0.5"/>
  <cols>
    <col min="1" max="1" width="40.7109375" style="8" customWidth="1"/>
    <col min="2" max="2" width="20.7109375" style="10" customWidth="1"/>
    <col min="3" max="3" width="1.7109375" style="8" customWidth="1"/>
    <col min="4" max="4" width="17.7109375" style="8" customWidth="1"/>
    <col min="5" max="5" width="1.7109375" style="8" customWidth="1"/>
    <col min="6" max="6" width="17.7109375" style="8" customWidth="1"/>
    <col min="7" max="7" width="1.7109375" style="8" customWidth="1"/>
    <col min="8" max="8" width="17.7109375" style="8" customWidth="1"/>
    <col min="9" max="9" width="1.7109375" style="8" customWidth="1"/>
    <col min="10" max="10" width="17.7109375" style="8" customWidth="1"/>
    <col min="11" max="11" width="1.7109375" style="8" customWidth="1"/>
    <col min="12" max="12" width="17.7109375" style="8" customWidth="1"/>
    <col min="13" max="13" width="1.7109375" style="8" customWidth="1"/>
    <col min="14" max="16384" width="9.140625" style="8"/>
  </cols>
  <sheetData>
    <row r="1" spans="1:33" ht="24" customHeight="1" x14ac:dyDescent="0.5">
      <c r="L1" s="9" t="s">
        <v>98</v>
      </c>
    </row>
    <row r="2" spans="1:33" ht="24" customHeight="1" x14ac:dyDescent="0.5">
      <c r="A2" s="6" t="s">
        <v>110</v>
      </c>
    </row>
    <row r="3" spans="1:33" ht="24" customHeight="1" x14ac:dyDescent="0.5">
      <c r="A3" s="6" t="s">
        <v>136</v>
      </c>
    </row>
    <row r="4" spans="1:33" ht="24" customHeight="1" x14ac:dyDescent="0.5">
      <c r="A4" s="6" t="s">
        <v>135</v>
      </c>
    </row>
    <row r="5" spans="1:33" ht="24" customHeight="1" x14ac:dyDescent="0.5">
      <c r="A5" s="6"/>
      <c r="B5" s="7"/>
      <c r="C5" s="7"/>
      <c r="D5" s="29"/>
      <c r="E5" s="29"/>
      <c r="F5" s="29"/>
      <c r="G5" s="29"/>
      <c r="H5" s="29"/>
      <c r="I5" s="29"/>
      <c r="J5" s="29"/>
      <c r="K5" s="30"/>
      <c r="L5" s="30" t="s">
        <v>88</v>
      </c>
    </row>
    <row r="6" spans="1:33" ht="24" customHeight="1" x14ac:dyDescent="0.5">
      <c r="A6" s="6"/>
      <c r="B6" s="7"/>
      <c r="C6" s="7"/>
      <c r="D6" s="54" t="s">
        <v>112</v>
      </c>
      <c r="E6" s="54"/>
      <c r="F6" s="54"/>
      <c r="G6" s="54"/>
      <c r="H6" s="54"/>
      <c r="I6" s="54"/>
      <c r="J6" s="54"/>
      <c r="K6" s="54"/>
      <c r="L6" s="54"/>
    </row>
    <row r="7" spans="1:33" ht="24" customHeight="1" x14ac:dyDescent="0.5">
      <c r="D7" s="31"/>
      <c r="E7" s="31"/>
      <c r="F7" s="31"/>
      <c r="G7" s="31"/>
      <c r="H7" s="32"/>
      <c r="I7" s="32" t="s">
        <v>37</v>
      </c>
      <c r="J7" s="32"/>
      <c r="L7" s="31"/>
    </row>
    <row r="8" spans="1:33" ht="24" customHeight="1" x14ac:dyDescent="0.5">
      <c r="D8" s="10" t="s">
        <v>116</v>
      </c>
      <c r="E8" s="31"/>
      <c r="F8" s="31" t="s">
        <v>53</v>
      </c>
      <c r="H8" s="31" t="s">
        <v>58</v>
      </c>
      <c r="I8" s="31"/>
      <c r="J8" s="31"/>
      <c r="L8" s="31" t="s">
        <v>117</v>
      </c>
    </row>
    <row r="9" spans="1:33" ht="24" customHeight="1" x14ac:dyDescent="0.5">
      <c r="D9" s="32" t="s">
        <v>44</v>
      </c>
      <c r="F9" s="32" t="s">
        <v>42</v>
      </c>
      <c r="H9" s="32" t="s">
        <v>59</v>
      </c>
      <c r="J9" s="32" t="s">
        <v>43</v>
      </c>
      <c r="L9" s="32" t="s">
        <v>118</v>
      </c>
    </row>
    <row r="10" spans="1:33" ht="24" customHeight="1" x14ac:dyDescent="0.5">
      <c r="A10" s="6" t="s">
        <v>128</v>
      </c>
      <c r="D10" s="33">
        <v>180000</v>
      </c>
      <c r="E10" s="34"/>
      <c r="F10" s="33">
        <v>20538</v>
      </c>
      <c r="G10" s="34"/>
      <c r="H10" s="33">
        <v>18000</v>
      </c>
      <c r="I10" s="34"/>
      <c r="J10" s="33">
        <v>2516095</v>
      </c>
      <c r="K10" s="34"/>
      <c r="L10" s="33">
        <f>SUM(D10:J10)</f>
        <v>2734633</v>
      </c>
      <c r="Y10" s="34"/>
      <c r="Z10" s="34"/>
      <c r="AA10" s="34"/>
      <c r="AB10" s="34"/>
      <c r="AC10" s="34"/>
      <c r="AD10" s="34"/>
      <c r="AE10" s="34"/>
      <c r="AF10" s="34"/>
      <c r="AG10" s="34"/>
    </row>
    <row r="11" spans="1:33" ht="24" customHeight="1" x14ac:dyDescent="0.5">
      <c r="A11" s="8" t="s">
        <v>95</v>
      </c>
      <c r="D11" s="33">
        <v>0</v>
      </c>
      <c r="E11" s="34"/>
      <c r="F11" s="33">
        <v>0</v>
      </c>
      <c r="G11" s="34"/>
      <c r="H11" s="33">
        <v>0</v>
      </c>
      <c r="I11" s="34"/>
      <c r="J11" s="33">
        <f>PL!F63</f>
        <v>238886</v>
      </c>
      <c r="K11" s="34"/>
      <c r="L11" s="33">
        <f>SUM(D11:J11)</f>
        <v>238886</v>
      </c>
      <c r="Y11" s="34"/>
      <c r="Z11" s="34"/>
      <c r="AA11" s="34"/>
      <c r="AB11" s="34"/>
      <c r="AC11" s="34"/>
      <c r="AD11" s="34"/>
      <c r="AE11" s="34"/>
      <c r="AF11" s="34"/>
      <c r="AG11" s="34"/>
    </row>
    <row r="12" spans="1:33" ht="24" customHeight="1" x14ac:dyDescent="0.5">
      <c r="A12" s="8" t="s">
        <v>126</v>
      </c>
      <c r="D12" s="33">
        <v>0</v>
      </c>
      <c r="E12" s="34"/>
      <c r="F12" s="33">
        <v>0</v>
      </c>
      <c r="G12" s="34"/>
      <c r="H12" s="33">
        <v>0</v>
      </c>
      <c r="I12" s="34"/>
      <c r="J12" s="33">
        <v>-108000</v>
      </c>
      <c r="K12" s="34"/>
      <c r="L12" s="33">
        <f>SUM(D12:J12)</f>
        <v>-108000</v>
      </c>
      <c r="Y12" s="34"/>
      <c r="Z12" s="34"/>
      <c r="AA12" s="34"/>
      <c r="AB12" s="34"/>
      <c r="AC12" s="34"/>
      <c r="AD12" s="34"/>
      <c r="AE12" s="34"/>
      <c r="AF12" s="34"/>
      <c r="AG12" s="34"/>
    </row>
    <row r="13" spans="1:33" ht="24" customHeight="1" thickBot="1" x14ac:dyDescent="0.55000000000000004">
      <c r="A13" s="6" t="s">
        <v>129</v>
      </c>
      <c r="D13" s="35">
        <f>SUM(D10:D11)</f>
        <v>180000</v>
      </c>
      <c r="E13" s="34"/>
      <c r="F13" s="35">
        <f>SUM(F10:F11)</f>
        <v>20538</v>
      </c>
      <c r="G13" s="34"/>
      <c r="H13" s="35">
        <f>SUM(H10:H11)</f>
        <v>18000</v>
      </c>
      <c r="I13" s="34"/>
      <c r="J13" s="35">
        <f>SUM(J10:J12)</f>
        <v>2646981</v>
      </c>
      <c r="K13" s="34"/>
      <c r="L13" s="35">
        <f>SUM(L10:L12)</f>
        <v>2865519</v>
      </c>
      <c r="Y13" s="34"/>
      <c r="Z13" s="34"/>
      <c r="AA13" s="34"/>
      <c r="AB13" s="34"/>
      <c r="AC13" s="34"/>
      <c r="AD13" s="34"/>
      <c r="AE13" s="34"/>
      <c r="AF13" s="34"/>
      <c r="AG13" s="34"/>
    </row>
    <row r="14" spans="1:33" ht="24" customHeight="1" thickTop="1" x14ac:dyDescent="0.5">
      <c r="D14" s="31"/>
      <c r="F14" s="31"/>
      <c r="H14" s="31"/>
      <c r="J14" s="31"/>
      <c r="L14" s="31"/>
      <c r="Y14" s="34"/>
      <c r="Z14" s="34"/>
      <c r="AA14" s="34"/>
      <c r="AB14" s="34"/>
      <c r="AC14" s="34"/>
      <c r="AD14" s="34"/>
      <c r="AE14" s="34"/>
      <c r="AF14" s="34"/>
      <c r="AG14" s="34"/>
    </row>
    <row r="15" spans="1:33" ht="24" customHeight="1" x14ac:dyDescent="0.5">
      <c r="A15" s="6" t="s">
        <v>137</v>
      </c>
      <c r="B15" s="12"/>
      <c r="D15" s="33">
        <v>180000</v>
      </c>
      <c r="E15" s="34"/>
      <c r="F15" s="33">
        <v>20538</v>
      </c>
      <c r="G15" s="34"/>
      <c r="H15" s="33">
        <v>18000</v>
      </c>
      <c r="I15" s="34"/>
      <c r="J15" s="33">
        <v>2843014</v>
      </c>
      <c r="K15" s="34"/>
      <c r="L15" s="33">
        <f>SUM(D15:J15)</f>
        <v>3061552</v>
      </c>
      <c r="M15" s="34"/>
      <c r="Y15" s="34"/>
      <c r="Z15" s="34"/>
      <c r="AA15" s="34"/>
      <c r="AB15" s="34"/>
      <c r="AC15" s="34"/>
      <c r="AD15" s="34"/>
      <c r="AE15" s="34"/>
      <c r="AF15" s="34"/>
      <c r="AG15" s="34"/>
    </row>
    <row r="16" spans="1:33" ht="24" customHeight="1" x14ac:dyDescent="0.5">
      <c r="A16" s="8" t="s">
        <v>95</v>
      </c>
      <c r="B16" s="12"/>
      <c r="D16" s="33">
        <v>0</v>
      </c>
      <c r="E16" s="34"/>
      <c r="F16" s="33">
        <v>0</v>
      </c>
      <c r="G16" s="34"/>
      <c r="H16" s="33">
        <v>0</v>
      </c>
      <c r="I16" s="34"/>
      <c r="J16" s="33">
        <f>PL!D58</f>
        <v>215647</v>
      </c>
      <c r="K16" s="34"/>
      <c r="L16" s="33">
        <f>SUM(D16:J16)</f>
        <v>215647</v>
      </c>
      <c r="M16" s="34"/>
      <c r="Y16" s="34"/>
      <c r="Z16" s="34"/>
      <c r="AA16" s="34"/>
      <c r="AB16" s="34"/>
      <c r="AC16" s="34"/>
      <c r="AD16" s="34"/>
      <c r="AE16" s="34"/>
      <c r="AF16" s="34"/>
      <c r="AG16" s="34"/>
    </row>
    <row r="17" spans="1:33" ht="24" customHeight="1" x14ac:dyDescent="0.5">
      <c r="A17" s="8" t="s">
        <v>126</v>
      </c>
      <c r="B17" s="12"/>
      <c r="D17" s="33">
        <v>0</v>
      </c>
      <c r="E17" s="34"/>
      <c r="F17" s="33">
        <v>0</v>
      </c>
      <c r="G17" s="34"/>
      <c r="H17" s="33">
        <v>0</v>
      </c>
      <c r="I17" s="34"/>
      <c r="J17" s="33">
        <v>-108000</v>
      </c>
      <c r="K17" s="34"/>
      <c r="L17" s="33">
        <f>SUM(D17:J17)</f>
        <v>-108000</v>
      </c>
      <c r="M17" s="34"/>
      <c r="Y17" s="34"/>
      <c r="Z17" s="34"/>
      <c r="AA17" s="34"/>
      <c r="AB17" s="34"/>
      <c r="AC17" s="34"/>
      <c r="AD17" s="34"/>
      <c r="AE17" s="34"/>
      <c r="AF17" s="34"/>
      <c r="AG17" s="34"/>
    </row>
    <row r="18" spans="1:33" ht="24" customHeight="1" thickBot="1" x14ac:dyDescent="0.55000000000000004">
      <c r="A18" s="6" t="s">
        <v>138</v>
      </c>
      <c r="B18" s="12"/>
      <c r="D18" s="35">
        <f>SUM(D15:D17)</f>
        <v>180000</v>
      </c>
      <c r="E18" s="34"/>
      <c r="F18" s="35">
        <f>SUM(F15:F17)</f>
        <v>20538</v>
      </c>
      <c r="G18" s="34"/>
      <c r="H18" s="35">
        <f>SUM(H15:H17)</f>
        <v>18000</v>
      </c>
      <c r="I18" s="34"/>
      <c r="J18" s="35">
        <f>SUM(J15:J17)</f>
        <v>2950661</v>
      </c>
      <c r="K18" s="34"/>
      <c r="L18" s="35">
        <f>SUM(L15:L17)</f>
        <v>3169199</v>
      </c>
      <c r="Y18" s="34"/>
      <c r="Z18" s="34"/>
      <c r="AA18" s="34"/>
      <c r="AB18" s="34"/>
      <c r="AC18" s="34"/>
      <c r="AD18" s="34"/>
      <c r="AE18" s="34"/>
      <c r="AF18" s="34"/>
      <c r="AG18" s="34"/>
    </row>
    <row r="19" spans="1:33" ht="24" customHeight="1" thickTop="1" x14ac:dyDescent="0.5">
      <c r="B19" s="12"/>
    </row>
    <row r="20" spans="1:33" ht="24" customHeight="1" x14ac:dyDescent="0.5">
      <c r="A20" s="18" t="s">
        <v>27</v>
      </c>
      <c r="L20" s="34"/>
    </row>
    <row r="21" spans="1:33" ht="24" customHeight="1" x14ac:dyDescent="0.5">
      <c r="A21" s="18"/>
      <c r="D21" s="34"/>
      <c r="E21" s="34"/>
      <c r="F21" s="34"/>
      <c r="G21" s="34"/>
      <c r="H21" s="34"/>
      <c r="I21" s="34"/>
      <c r="J21" s="34"/>
      <c r="K21" s="34"/>
      <c r="L21" s="34"/>
    </row>
    <row r="22" spans="1:33" ht="24" customHeight="1" x14ac:dyDescent="0.5">
      <c r="A22" s="18"/>
      <c r="D22" s="34"/>
      <c r="E22" s="34"/>
      <c r="F22" s="34"/>
      <c r="G22" s="34"/>
      <c r="H22" s="34"/>
      <c r="I22" s="34"/>
      <c r="J22" s="34"/>
      <c r="K22" s="34"/>
      <c r="L22" s="34"/>
    </row>
    <row r="23" spans="1:33" ht="24" customHeight="1" x14ac:dyDescent="0.5">
      <c r="A23" s="18"/>
      <c r="D23" s="34"/>
      <c r="E23" s="34"/>
      <c r="F23" s="34"/>
      <c r="G23" s="34"/>
      <c r="H23" s="34"/>
      <c r="I23" s="34"/>
      <c r="J23" s="34"/>
      <c r="K23" s="34"/>
      <c r="L23" s="34"/>
    </row>
    <row r="24" spans="1:33" ht="24" customHeight="1" x14ac:dyDescent="0.5">
      <c r="D24" s="34"/>
      <c r="E24" s="34"/>
      <c r="F24" s="34"/>
      <c r="G24" s="34"/>
      <c r="H24" s="34"/>
      <c r="I24" s="34"/>
      <c r="J24" s="34"/>
      <c r="K24" s="34"/>
      <c r="L24" s="34"/>
    </row>
    <row r="25" spans="1:33" ht="24" customHeight="1" x14ac:dyDescent="0.5">
      <c r="D25" s="34"/>
      <c r="E25" s="34"/>
      <c r="F25" s="34"/>
      <c r="G25" s="34"/>
      <c r="H25" s="34"/>
      <c r="I25" s="34"/>
      <c r="J25" s="34"/>
      <c r="K25" s="34"/>
      <c r="L25" s="34"/>
    </row>
    <row r="26" spans="1:33" ht="24" customHeight="1" x14ac:dyDescent="0.5">
      <c r="D26" s="34"/>
      <c r="E26" s="34"/>
      <c r="F26" s="34"/>
      <c r="G26" s="34"/>
      <c r="H26" s="34"/>
      <c r="I26" s="34"/>
      <c r="J26" s="34"/>
      <c r="K26" s="34"/>
      <c r="L26" s="34"/>
    </row>
    <row r="27" spans="1:33" ht="24" customHeight="1" x14ac:dyDescent="0.5">
      <c r="D27" s="34"/>
      <c r="E27" s="34"/>
      <c r="F27" s="34"/>
      <c r="G27" s="34"/>
      <c r="H27" s="34"/>
      <c r="I27" s="34"/>
      <c r="J27" s="34"/>
      <c r="K27" s="34"/>
      <c r="L27" s="34"/>
    </row>
    <row r="28" spans="1:33" ht="24" customHeight="1" x14ac:dyDescent="0.5">
      <c r="D28" s="34"/>
      <c r="E28" s="34"/>
      <c r="F28" s="34"/>
      <c r="G28" s="34"/>
      <c r="H28" s="34"/>
      <c r="I28" s="34"/>
      <c r="J28" s="34"/>
      <c r="K28" s="34"/>
      <c r="L28" s="34"/>
    </row>
    <row r="29" spans="1:33" ht="24" customHeight="1" x14ac:dyDescent="0.5">
      <c r="D29" s="34"/>
      <c r="E29" s="34"/>
      <c r="F29" s="34"/>
      <c r="G29" s="34"/>
      <c r="H29" s="34"/>
      <c r="I29" s="34"/>
      <c r="J29" s="34"/>
      <c r="K29" s="34"/>
      <c r="L29" s="34"/>
    </row>
    <row r="30" spans="1:33" ht="24" customHeight="1" x14ac:dyDescent="0.5">
      <c r="D30" s="34"/>
      <c r="E30" s="34"/>
      <c r="F30" s="34"/>
      <c r="G30" s="34"/>
      <c r="H30" s="34"/>
      <c r="I30" s="34"/>
      <c r="J30" s="34"/>
      <c r="K30" s="34"/>
      <c r="L30" s="34"/>
    </row>
    <row r="31" spans="1:33" ht="24" customHeight="1" x14ac:dyDescent="0.5">
      <c r="D31" s="34"/>
      <c r="E31" s="34"/>
      <c r="F31" s="34"/>
      <c r="G31" s="34"/>
      <c r="H31" s="34"/>
      <c r="I31" s="34"/>
      <c r="J31" s="34"/>
      <c r="K31" s="34"/>
      <c r="L31" s="34"/>
    </row>
  </sheetData>
  <mergeCells count="1">
    <mergeCell ref="D6:L6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0" firstPageNumber="7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86D0-1A6F-47DB-890D-CE154FC1A517}">
  <sheetPr codeName="Sheet2"/>
  <dimension ref="A1:M31"/>
  <sheetViews>
    <sheetView showGridLines="0" view="pageBreakPreview" zoomScale="70" zoomScaleNormal="100" zoomScaleSheetLayoutView="70" workbookViewId="0"/>
  </sheetViews>
  <sheetFormatPr defaultColWidth="9.140625" defaultRowHeight="24" customHeight="1" x14ac:dyDescent="0.5"/>
  <cols>
    <col min="1" max="1" width="40.7109375" style="8" customWidth="1"/>
    <col min="2" max="2" width="20.7109375" style="10" customWidth="1"/>
    <col min="3" max="3" width="1.7109375" style="8" customWidth="1"/>
    <col min="4" max="4" width="17.7109375" style="8" customWidth="1"/>
    <col min="5" max="5" width="1.7109375" style="8" customWidth="1"/>
    <col min="6" max="6" width="17.7109375" style="8" customWidth="1"/>
    <col min="7" max="7" width="1.7109375" style="8" customWidth="1"/>
    <col min="8" max="8" width="17.7109375" style="8" customWidth="1"/>
    <col min="9" max="9" width="1.7109375" style="8" customWidth="1"/>
    <col min="10" max="10" width="17.7109375" style="8" customWidth="1"/>
    <col min="11" max="11" width="1.7109375" style="8" customWidth="1"/>
    <col min="12" max="12" width="17.7109375" style="8" customWidth="1"/>
    <col min="13" max="13" width="1.7109375" style="8" customWidth="1"/>
    <col min="14" max="16384" width="9.140625" style="8"/>
  </cols>
  <sheetData>
    <row r="1" spans="1:12" ht="24" customHeight="1" x14ac:dyDescent="0.5">
      <c r="L1" s="9" t="s">
        <v>98</v>
      </c>
    </row>
    <row r="2" spans="1:12" ht="24" customHeight="1" x14ac:dyDescent="0.5">
      <c r="A2" s="6" t="s">
        <v>110</v>
      </c>
    </row>
    <row r="3" spans="1:12" ht="24" customHeight="1" x14ac:dyDescent="0.5">
      <c r="A3" s="6" t="s">
        <v>136</v>
      </c>
    </row>
    <row r="4" spans="1:12" ht="24" customHeight="1" x14ac:dyDescent="0.5">
      <c r="A4" s="6" t="s">
        <v>135</v>
      </c>
    </row>
    <row r="5" spans="1:12" ht="24" customHeight="1" x14ac:dyDescent="0.5">
      <c r="A5" s="6"/>
      <c r="B5" s="7"/>
      <c r="C5" s="7"/>
      <c r="D5" s="29"/>
      <c r="E5" s="29"/>
      <c r="F5" s="29"/>
      <c r="G5" s="29"/>
      <c r="H5" s="29"/>
      <c r="I5" s="29"/>
      <c r="J5" s="29"/>
      <c r="K5" s="30"/>
      <c r="L5" s="30" t="s">
        <v>88</v>
      </c>
    </row>
    <row r="6" spans="1:12" ht="24" customHeight="1" x14ac:dyDescent="0.5">
      <c r="A6" s="6"/>
      <c r="B6" s="7"/>
      <c r="C6" s="7"/>
      <c r="D6" s="54" t="s">
        <v>111</v>
      </c>
      <c r="E6" s="54"/>
      <c r="F6" s="54"/>
      <c r="G6" s="54"/>
      <c r="H6" s="54"/>
      <c r="I6" s="54"/>
      <c r="J6" s="54"/>
      <c r="K6" s="54"/>
      <c r="L6" s="54"/>
    </row>
    <row r="7" spans="1:12" ht="24" customHeight="1" x14ac:dyDescent="0.5">
      <c r="D7" s="31"/>
      <c r="E7" s="31"/>
      <c r="F7" s="31"/>
      <c r="G7" s="31"/>
      <c r="H7" s="32"/>
      <c r="I7" s="32" t="s">
        <v>37</v>
      </c>
      <c r="J7" s="32"/>
      <c r="L7" s="31"/>
    </row>
    <row r="8" spans="1:12" ht="24" customHeight="1" x14ac:dyDescent="0.5">
      <c r="D8" s="10" t="s">
        <v>116</v>
      </c>
      <c r="E8" s="31"/>
      <c r="F8" s="31" t="s">
        <v>53</v>
      </c>
      <c r="H8" s="31" t="s">
        <v>58</v>
      </c>
      <c r="I8" s="31"/>
      <c r="J8" s="31"/>
      <c r="L8" s="31" t="s">
        <v>117</v>
      </c>
    </row>
    <row r="9" spans="1:12" ht="24" customHeight="1" x14ac:dyDescent="0.5">
      <c r="D9" s="32" t="s">
        <v>44</v>
      </c>
      <c r="F9" s="32" t="s">
        <v>42</v>
      </c>
      <c r="H9" s="32" t="s">
        <v>59</v>
      </c>
      <c r="J9" s="32" t="s">
        <v>43</v>
      </c>
      <c r="L9" s="32" t="s">
        <v>118</v>
      </c>
    </row>
    <row r="10" spans="1:12" ht="24" customHeight="1" x14ac:dyDescent="0.5">
      <c r="A10" s="6" t="s">
        <v>128</v>
      </c>
      <c r="B10" s="12"/>
      <c r="D10" s="33">
        <v>180000</v>
      </c>
      <c r="E10" s="34"/>
      <c r="F10" s="33">
        <v>20538</v>
      </c>
      <c r="G10" s="34"/>
      <c r="H10" s="33">
        <v>18000</v>
      </c>
      <c r="I10" s="34"/>
      <c r="J10" s="33">
        <v>2515301</v>
      </c>
      <c r="K10" s="34"/>
      <c r="L10" s="33">
        <f>SUM(D10:J10)</f>
        <v>2733839</v>
      </c>
    </row>
    <row r="11" spans="1:12" ht="24" customHeight="1" x14ac:dyDescent="0.5">
      <c r="A11" s="8" t="s">
        <v>95</v>
      </c>
      <c r="B11" s="12"/>
      <c r="D11" s="13">
        <v>0</v>
      </c>
      <c r="E11" s="13"/>
      <c r="F11" s="13">
        <v>0</v>
      </c>
      <c r="G11" s="13"/>
      <c r="H11" s="13">
        <v>0</v>
      </c>
      <c r="I11" s="13"/>
      <c r="J11" s="13">
        <f>PL!J63</f>
        <v>238958</v>
      </c>
      <c r="K11" s="13"/>
      <c r="L11" s="33">
        <f>SUM(D11:J11)</f>
        <v>238958</v>
      </c>
    </row>
    <row r="12" spans="1:12" ht="24" customHeight="1" x14ac:dyDescent="0.5">
      <c r="A12" s="8" t="s">
        <v>126</v>
      </c>
      <c r="B12" s="12"/>
      <c r="D12" s="13">
        <v>0</v>
      </c>
      <c r="E12" s="13"/>
      <c r="F12" s="13">
        <v>0</v>
      </c>
      <c r="G12" s="13"/>
      <c r="H12" s="13">
        <v>0</v>
      </c>
      <c r="I12" s="13"/>
      <c r="J12" s="13">
        <v>-108000</v>
      </c>
      <c r="K12" s="13"/>
      <c r="L12" s="33">
        <f>SUM(D12:J12)</f>
        <v>-108000</v>
      </c>
    </row>
    <row r="13" spans="1:12" ht="24" customHeight="1" thickBot="1" x14ac:dyDescent="0.55000000000000004">
      <c r="A13" s="6" t="s">
        <v>129</v>
      </c>
      <c r="B13" s="12"/>
      <c r="D13" s="35">
        <f>SUM(D10:D12)</f>
        <v>180000</v>
      </c>
      <c r="E13" s="34"/>
      <c r="F13" s="35">
        <f>SUM(F10:F12)</f>
        <v>20538</v>
      </c>
      <c r="G13" s="34"/>
      <c r="H13" s="35">
        <f>SUM(H10:H12)</f>
        <v>18000</v>
      </c>
      <c r="I13" s="34"/>
      <c r="J13" s="35">
        <f>SUM(J10:J12)</f>
        <v>2646259</v>
      </c>
      <c r="K13" s="34"/>
      <c r="L13" s="35">
        <f>SUM(L10:L12)</f>
        <v>2864797</v>
      </c>
    </row>
    <row r="14" spans="1:12" ht="24" customHeight="1" thickTop="1" x14ac:dyDescent="0.5">
      <c r="B14" s="12"/>
    </row>
    <row r="15" spans="1:12" ht="24" customHeight="1" x14ac:dyDescent="0.5">
      <c r="A15" s="6" t="s">
        <v>137</v>
      </c>
      <c r="B15" s="12"/>
      <c r="D15" s="33">
        <v>180000</v>
      </c>
      <c r="E15" s="34"/>
      <c r="F15" s="33">
        <v>20538</v>
      </c>
      <c r="G15" s="34"/>
      <c r="H15" s="33">
        <v>18000</v>
      </c>
      <c r="I15" s="34"/>
      <c r="J15" s="33">
        <v>2842518</v>
      </c>
      <c r="K15" s="34"/>
      <c r="L15" s="33">
        <f>SUM(D15:J15)</f>
        <v>3061056</v>
      </c>
    </row>
    <row r="16" spans="1:12" ht="24" customHeight="1" x14ac:dyDescent="0.5">
      <c r="A16" s="8" t="s">
        <v>95</v>
      </c>
      <c r="B16" s="12"/>
      <c r="D16" s="33">
        <v>0</v>
      </c>
      <c r="E16" s="34"/>
      <c r="F16" s="33">
        <v>0</v>
      </c>
      <c r="G16" s="34"/>
      <c r="H16" s="33">
        <v>0</v>
      </c>
      <c r="I16" s="34"/>
      <c r="J16" s="33">
        <f>PL!H58</f>
        <v>215932</v>
      </c>
      <c r="K16" s="34"/>
      <c r="L16" s="33">
        <f>SUM(D16:J16)</f>
        <v>215932</v>
      </c>
    </row>
    <row r="17" spans="1:13" ht="24" customHeight="1" x14ac:dyDescent="0.5">
      <c r="A17" s="8" t="s">
        <v>126</v>
      </c>
      <c r="B17" s="12"/>
      <c r="D17" s="33">
        <v>0</v>
      </c>
      <c r="E17" s="34"/>
      <c r="F17" s="33">
        <v>0</v>
      </c>
      <c r="G17" s="34"/>
      <c r="H17" s="33">
        <v>0</v>
      </c>
      <c r="I17" s="34"/>
      <c r="J17" s="33">
        <v>-108000</v>
      </c>
      <c r="K17" s="34"/>
      <c r="L17" s="33">
        <f>SUM(D17:J17)</f>
        <v>-108000</v>
      </c>
    </row>
    <row r="18" spans="1:13" ht="24" customHeight="1" thickBot="1" x14ac:dyDescent="0.55000000000000004">
      <c r="A18" s="6" t="s">
        <v>138</v>
      </c>
      <c r="B18" s="12"/>
      <c r="D18" s="35">
        <f>SUM(D15:D17)</f>
        <v>180000</v>
      </c>
      <c r="E18" s="34"/>
      <c r="F18" s="35">
        <f>SUM(F15:F17)</f>
        <v>20538</v>
      </c>
      <c r="G18" s="34"/>
      <c r="H18" s="35">
        <f>SUM(H15:H17)</f>
        <v>18000</v>
      </c>
      <c r="I18" s="34"/>
      <c r="J18" s="35">
        <f>SUM(J15:J17)</f>
        <v>2950450</v>
      </c>
      <c r="K18" s="34"/>
      <c r="L18" s="35">
        <f>SUM(L15:L17)</f>
        <v>3168988</v>
      </c>
    </row>
    <row r="19" spans="1:13" ht="24" customHeight="1" thickTop="1" x14ac:dyDescent="0.5">
      <c r="B19" s="12"/>
    </row>
    <row r="20" spans="1:13" ht="24" customHeight="1" x14ac:dyDescent="0.5">
      <c r="A20" s="18" t="s">
        <v>27</v>
      </c>
    </row>
    <row r="21" spans="1:13" ht="24" customHeight="1" x14ac:dyDescent="0.5">
      <c r="A21" s="18"/>
      <c r="D21" s="34"/>
      <c r="E21" s="34"/>
      <c r="F21" s="34"/>
      <c r="G21" s="34"/>
      <c r="H21" s="34"/>
      <c r="I21" s="34"/>
      <c r="J21" s="34"/>
      <c r="K21" s="34"/>
      <c r="L21" s="34"/>
    </row>
    <row r="22" spans="1:13" ht="24" customHeight="1" x14ac:dyDescent="0.5">
      <c r="A22" s="18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ht="24" customHeight="1" x14ac:dyDescent="0.5">
      <c r="A23" s="18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24" customHeight="1" x14ac:dyDescent="0.5"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ht="24" customHeight="1" x14ac:dyDescent="0.5">
      <c r="D25" s="34"/>
      <c r="E25" s="34"/>
      <c r="F25" s="34"/>
      <c r="G25" s="34"/>
      <c r="H25" s="34"/>
      <c r="I25" s="34"/>
      <c r="J25" s="34"/>
      <c r="K25" s="34"/>
      <c r="L25" s="34"/>
    </row>
    <row r="26" spans="1:13" ht="24" customHeight="1" x14ac:dyDescent="0.5">
      <c r="D26" s="34"/>
      <c r="E26" s="34"/>
      <c r="F26" s="34"/>
      <c r="G26" s="34"/>
      <c r="H26" s="34"/>
      <c r="I26" s="34"/>
      <c r="J26" s="34"/>
      <c r="K26" s="34"/>
      <c r="L26" s="34"/>
    </row>
    <row r="27" spans="1:13" ht="24" customHeight="1" x14ac:dyDescent="0.5">
      <c r="D27" s="34"/>
      <c r="E27" s="34"/>
      <c r="F27" s="34"/>
      <c r="G27" s="34"/>
      <c r="H27" s="34"/>
      <c r="I27" s="34"/>
      <c r="J27" s="34"/>
      <c r="K27" s="34"/>
      <c r="L27" s="34"/>
    </row>
    <row r="28" spans="1:13" ht="24" customHeight="1" x14ac:dyDescent="0.5">
      <c r="D28" s="34"/>
      <c r="E28" s="34"/>
      <c r="F28" s="34"/>
      <c r="G28" s="34"/>
      <c r="H28" s="34"/>
      <c r="I28" s="34"/>
      <c r="J28" s="34"/>
      <c r="K28" s="34"/>
      <c r="L28" s="34"/>
    </row>
    <row r="29" spans="1:13" ht="24" customHeight="1" x14ac:dyDescent="0.5">
      <c r="D29" s="34"/>
      <c r="E29" s="34"/>
      <c r="F29" s="34"/>
      <c r="G29" s="34"/>
      <c r="H29" s="34"/>
      <c r="I29" s="34"/>
      <c r="J29" s="34"/>
      <c r="K29" s="34"/>
      <c r="L29" s="34"/>
    </row>
    <row r="30" spans="1:13" ht="24" customHeight="1" x14ac:dyDescent="0.5">
      <c r="D30" s="34"/>
      <c r="E30" s="34"/>
      <c r="F30" s="34"/>
      <c r="G30" s="34"/>
      <c r="H30" s="34"/>
      <c r="I30" s="34"/>
      <c r="J30" s="34"/>
      <c r="K30" s="34"/>
      <c r="L30" s="34"/>
    </row>
    <row r="31" spans="1:13" ht="24" customHeight="1" x14ac:dyDescent="0.5">
      <c r="D31" s="34"/>
      <c r="E31" s="34"/>
      <c r="F31" s="34"/>
      <c r="G31" s="34"/>
      <c r="H31" s="34"/>
      <c r="I31" s="34"/>
      <c r="J31" s="34"/>
      <c r="K31" s="34"/>
      <c r="L31" s="34"/>
    </row>
  </sheetData>
  <mergeCells count="1">
    <mergeCell ref="D6:L6"/>
  </mergeCells>
  <phoneticPr fontId="2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90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1159-59C3-4A3B-B4F9-532C532BE8C9}">
  <dimension ref="A1:AA71"/>
  <sheetViews>
    <sheetView showGridLines="0" view="pageBreakPreview" topLeftCell="A49" zoomScaleNormal="100" zoomScaleSheetLayoutView="100" workbookViewId="0">
      <selection activeCell="A55" sqref="A55"/>
    </sheetView>
  </sheetViews>
  <sheetFormatPr defaultColWidth="9.140625" defaultRowHeight="24" customHeight="1" x14ac:dyDescent="0.5"/>
  <cols>
    <col min="1" max="1" width="45.7109375" style="8" customWidth="1"/>
    <col min="2" max="2" width="7.7109375" style="10" customWidth="1"/>
    <col min="3" max="3" width="1.7109375" style="8" customWidth="1"/>
    <col min="4" max="4" width="14.7109375" style="8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1.7109375" style="8" customWidth="1"/>
    <col min="12" max="16384" width="9.140625" style="8"/>
  </cols>
  <sheetData>
    <row r="1" spans="1:27" ht="24" customHeight="1" x14ac:dyDescent="0.5">
      <c r="D1" s="13"/>
      <c r="F1" s="13"/>
      <c r="G1" s="13"/>
      <c r="H1" s="13"/>
      <c r="I1" s="13"/>
      <c r="J1" s="13" t="s">
        <v>98</v>
      </c>
      <c r="K1" s="14"/>
    </row>
    <row r="2" spans="1:27" ht="24" customHeight="1" x14ac:dyDescent="0.5">
      <c r="A2" s="6" t="s">
        <v>110</v>
      </c>
      <c r="B2" s="21"/>
      <c r="C2" s="6"/>
      <c r="E2" s="6"/>
    </row>
    <row r="3" spans="1:27" ht="24" customHeight="1" x14ac:dyDescent="0.5">
      <c r="A3" s="6" t="s">
        <v>82</v>
      </c>
      <c r="B3" s="21"/>
      <c r="C3" s="6"/>
      <c r="E3" s="6"/>
    </row>
    <row r="4" spans="1:27" ht="24" customHeight="1" x14ac:dyDescent="0.5">
      <c r="A4" s="6" t="s">
        <v>135</v>
      </c>
      <c r="B4" s="21"/>
      <c r="C4" s="6"/>
      <c r="E4" s="6"/>
    </row>
    <row r="5" spans="1:27" ht="24" customHeight="1" x14ac:dyDescent="0.5">
      <c r="A5" s="6"/>
      <c r="B5" s="21"/>
      <c r="C5" s="6"/>
      <c r="E5" s="6"/>
      <c r="J5" s="30" t="s">
        <v>87</v>
      </c>
    </row>
    <row r="6" spans="1:27" ht="24" customHeight="1" x14ac:dyDescent="0.5">
      <c r="A6" s="6"/>
      <c r="B6" s="21"/>
      <c r="C6" s="6"/>
      <c r="D6" s="53" t="s">
        <v>112</v>
      </c>
      <c r="E6" s="53"/>
      <c r="F6" s="53"/>
      <c r="G6" s="6"/>
      <c r="H6" s="53" t="s">
        <v>111</v>
      </c>
      <c r="I6" s="53"/>
      <c r="J6" s="53"/>
      <c r="K6" s="30"/>
    </row>
    <row r="7" spans="1:27" ht="24" customHeight="1" x14ac:dyDescent="0.5">
      <c r="A7" s="6"/>
      <c r="B7" s="21"/>
      <c r="C7" s="6"/>
      <c r="D7" s="10" t="s">
        <v>122</v>
      </c>
      <c r="E7" s="6"/>
      <c r="F7" s="10" t="s">
        <v>122</v>
      </c>
      <c r="H7" s="10" t="s">
        <v>122</v>
      </c>
      <c r="J7" s="10" t="s">
        <v>122</v>
      </c>
      <c r="K7" s="30"/>
    </row>
    <row r="8" spans="1:27" ht="24" customHeight="1" x14ac:dyDescent="0.5">
      <c r="D8" s="11">
        <v>2568</v>
      </c>
      <c r="F8" s="11">
        <v>2567</v>
      </c>
      <c r="H8" s="11">
        <v>2568</v>
      </c>
      <c r="J8" s="11">
        <v>2567</v>
      </c>
    </row>
    <row r="9" spans="1:27" ht="24" customHeight="1" x14ac:dyDescent="0.5">
      <c r="A9" s="6" t="s">
        <v>19</v>
      </c>
      <c r="B9" s="36"/>
      <c r="C9" s="37"/>
      <c r="D9" s="37"/>
      <c r="E9" s="37"/>
      <c r="F9" s="37"/>
      <c r="H9" s="37"/>
    </row>
    <row r="10" spans="1:27" ht="24" customHeight="1" x14ac:dyDescent="0.5">
      <c r="A10" s="8" t="s">
        <v>45</v>
      </c>
      <c r="B10" s="36"/>
      <c r="C10" s="13"/>
      <c r="D10" s="13">
        <f>PL!D56</f>
        <v>267270</v>
      </c>
      <c r="E10" s="13"/>
      <c r="F10" s="13">
        <f>PL!F56</f>
        <v>296065</v>
      </c>
      <c r="G10" s="13"/>
      <c r="H10" s="13">
        <f>PL!H56</f>
        <v>267555</v>
      </c>
      <c r="I10" s="13"/>
      <c r="J10" s="13">
        <f>PL!J56</f>
        <v>296137</v>
      </c>
      <c r="U10" s="34"/>
      <c r="V10" s="34"/>
      <c r="W10" s="34"/>
      <c r="X10" s="34"/>
      <c r="Y10" s="34"/>
      <c r="Z10" s="34"/>
      <c r="AA10" s="34"/>
    </row>
    <row r="11" spans="1:27" ht="24" customHeight="1" x14ac:dyDescent="0.5">
      <c r="A11" s="8" t="s">
        <v>46</v>
      </c>
      <c r="B11" s="36"/>
      <c r="C11" s="13"/>
      <c r="D11" s="13"/>
      <c r="E11" s="13"/>
      <c r="F11" s="13"/>
      <c r="G11" s="13"/>
      <c r="H11" s="13"/>
      <c r="I11" s="13"/>
      <c r="J11" s="13"/>
      <c r="U11" s="34"/>
      <c r="V11" s="34"/>
      <c r="W11" s="34"/>
      <c r="X11" s="34"/>
      <c r="Y11" s="34"/>
      <c r="Z11" s="34"/>
      <c r="AA11" s="34"/>
    </row>
    <row r="12" spans="1:27" ht="24" customHeight="1" x14ac:dyDescent="0.5">
      <c r="A12" s="8" t="s">
        <v>28</v>
      </c>
      <c r="B12" s="36"/>
      <c r="C12" s="13"/>
      <c r="D12" s="13"/>
      <c r="E12" s="13"/>
      <c r="F12" s="13"/>
      <c r="G12" s="13"/>
      <c r="H12" s="13"/>
      <c r="I12" s="13"/>
      <c r="J12" s="13"/>
      <c r="U12" s="34"/>
      <c r="V12" s="34"/>
      <c r="W12" s="34"/>
      <c r="X12" s="34"/>
      <c r="Y12" s="34"/>
      <c r="Z12" s="34"/>
      <c r="AA12" s="34"/>
    </row>
    <row r="13" spans="1:27" ht="24" customHeight="1" x14ac:dyDescent="0.5">
      <c r="A13" s="8" t="s">
        <v>29</v>
      </c>
      <c r="B13" s="36"/>
      <c r="C13" s="13"/>
      <c r="D13" s="13">
        <v>62305</v>
      </c>
      <c r="E13" s="13"/>
      <c r="F13" s="13">
        <v>61421</v>
      </c>
      <c r="G13" s="13"/>
      <c r="H13" s="13">
        <v>62293</v>
      </c>
      <c r="I13" s="13"/>
      <c r="J13" s="13">
        <v>61421</v>
      </c>
      <c r="U13" s="34"/>
      <c r="V13" s="34"/>
      <c r="W13" s="34"/>
      <c r="X13" s="34"/>
      <c r="Y13" s="34"/>
      <c r="Z13" s="34"/>
      <c r="AA13" s="34"/>
    </row>
    <row r="14" spans="1:27" ht="24" customHeight="1" x14ac:dyDescent="0.5">
      <c r="A14" s="8" t="s">
        <v>121</v>
      </c>
      <c r="B14" s="36"/>
      <c r="C14" s="13"/>
      <c r="D14" s="13">
        <v>-566</v>
      </c>
      <c r="E14" s="13"/>
      <c r="F14" s="13">
        <v>2899</v>
      </c>
      <c r="G14" s="13"/>
      <c r="H14" s="13">
        <v>-566</v>
      </c>
      <c r="I14" s="13"/>
      <c r="J14" s="13">
        <v>2899</v>
      </c>
      <c r="U14" s="34"/>
      <c r="V14" s="34"/>
      <c r="W14" s="34"/>
      <c r="X14" s="34"/>
      <c r="Y14" s="34"/>
      <c r="Z14" s="34"/>
      <c r="AA14" s="34"/>
    </row>
    <row r="15" spans="1:27" ht="24" customHeight="1" x14ac:dyDescent="0.5">
      <c r="A15" s="8" t="s">
        <v>80</v>
      </c>
      <c r="B15" s="36"/>
      <c r="C15" s="13"/>
      <c r="D15" s="13">
        <v>7844</v>
      </c>
      <c r="E15" s="13"/>
      <c r="F15" s="13">
        <v>7349</v>
      </c>
      <c r="G15" s="13"/>
      <c r="H15" s="13">
        <v>7844</v>
      </c>
      <c r="I15" s="13"/>
      <c r="J15" s="13">
        <v>7349</v>
      </c>
      <c r="U15" s="34"/>
      <c r="V15" s="34"/>
      <c r="W15" s="34"/>
      <c r="X15" s="34"/>
      <c r="Y15" s="34"/>
      <c r="Z15" s="34"/>
      <c r="AA15" s="34"/>
    </row>
    <row r="16" spans="1:27" ht="24" customHeight="1" x14ac:dyDescent="0.5">
      <c r="A16" s="8" t="s">
        <v>130</v>
      </c>
      <c r="B16" s="36"/>
      <c r="C16" s="13"/>
      <c r="D16" s="13">
        <v>-50</v>
      </c>
      <c r="E16" s="13"/>
      <c r="F16" s="13">
        <v>170</v>
      </c>
      <c r="G16" s="13"/>
      <c r="H16" s="13">
        <v>-50</v>
      </c>
      <c r="I16" s="13"/>
      <c r="J16" s="13">
        <v>170</v>
      </c>
      <c r="U16" s="34"/>
      <c r="V16" s="34"/>
      <c r="W16" s="34"/>
      <c r="X16" s="34"/>
      <c r="Y16" s="34"/>
      <c r="Z16" s="34"/>
      <c r="AA16" s="34"/>
    </row>
    <row r="17" spans="1:27" ht="24" customHeight="1" x14ac:dyDescent="0.5">
      <c r="A17" s="8" t="s">
        <v>51</v>
      </c>
      <c r="B17" s="36"/>
      <c r="C17" s="13"/>
      <c r="D17" s="20">
        <v>-12176</v>
      </c>
      <c r="E17" s="13"/>
      <c r="F17" s="20">
        <v>-9257</v>
      </c>
      <c r="G17" s="13"/>
      <c r="H17" s="20">
        <v>-12173</v>
      </c>
      <c r="I17" s="13"/>
      <c r="J17" s="20">
        <v>-9252</v>
      </c>
      <c r="U17" s="34"/>
      <c r="V17" s="34"/>
      <c r="W17" s="34"/>
      <c r="X17" s="34"/>
      <c r="Y17" s="34"/>
      <c r="Z17" s="34"/>
      <c r="AA17" s="34"/>
    </row>
    <row r="18" spans="1:27" ht="24" customHeight="1" x14ac:dyDescent="0.5">
      <c r="A18" s="8" t="s">
        <v>30</v>
      </c>
      <c r="B18" s="36"/>
      <c r="C18" s="13"/>
      <c r="D18" s="13"/>
      <c r="E18" s="13"/>
      <c r="F18" s="13"/>
      <c r="G18" s="13"/>
      <c r="H18" s="13"/>
      <c r="I18" s="13"/>
      <c r="J18" s="13"/>
      <c r="U18" s="34"/>
      <c r="V18" s="34"/>
      <c r="W18" s="34"/>
      <c r="X18" s="34"/>
      <c r="Y18" s="34"/>
      <c r="Z18" s="34"/>
      <c r="AA18" s="34"/>
    </row>
    <row r="19" spans="1:27" ht="24" customHeight="1" x14ac:dyDescent="0.5">
      <c r="A19" s="8" t="s">
        <v>31</v>
      </c>
      <c r="B19" s="36"/>
      <c r="C19" s="13"/>
      <c r="D19" s="13">
        <f>SUM(D10:D17)</f>
        <v>324627</v>
      </c>
      <c r="E19" s="13"/>
      <c r="F19" s="13">
        <f>SUM(F10:F17)</f>
        <v>358647</v>
      </c>
      <c r="G19" s="13"/>
      <c r="H19" s="13">
        <f>SUM(H10:H17)</f>
        <v>324903</v>
      </c>
      <c r="I19" s="13"/>
      <c r="J19" s="13">
        <f>SUM(J10:J17)</f>
        <v>358724</v>
      </c>
      <c r="U19" s="34"/>
      <c r="V19" s="34"/>
      <c r="W19" s="34"/>
      <c r="X19" s="34"/>
      <c r="Y19" s="34"/>
      <c r="Z19" s="34"/>
      <c r="AA19" s="34"/>
    </row>
    <row r="20" spans="1:27" ht="24" customHeight="1" x14ac:dyDescent="0.5">
      <c r="A20" s="8" t="s">
        <v>108</v>
      </c>
      <c r="B20" s="36"/>
      <c r="C20" s="13"/>
      <c r="D20" s="13"/>
      <c r="E20" s="13"/>
      <c r="F20" s="13"/>
      <c r="G20" s="13"/>
      <c r="H20" s="13"/>
      <c r="I20" s="13"/>
      <c r="J20" s="13"/>
      <c r="U20" s="34"/>
      <c r="V20" s="34"/>
      <c r="W20" s="34"/>
      <c r="X20" s="34"/>
      <c r="Y20" s="34"/>
      <c r="Z20" s="34"/>
      <c r="AA20" s="34"/>
    </row>
    <row r="21" spans="1:27" ht="24" customHeight="1" x14ac:dyDescent="0.5">
      <c r="A21" s="8" t="s">
        <v>66</v>
      </c>
      <c r="B21" s="36"/>
      <c r="C21" s="13"/>
      <c r="D21" s="13">
        <v>-4329</v>
      </c>
      <c r="E21" s="13"/>
      <c r="F21" s="13">
        <f>-2639</f>
        <v>-2639</v>
      </c>
      <c r="G21" s="13"/>
      <c r="H21" s="13">
        <v>-4338</v>
      </c>
      <c r="I21" s="13"/>
      <c r="J21" s="13">
        <v>-2640</v>
      </c>
      <c r="U21" s="34"/>
      <c r="V21" s="34"/>
      <c r="W21" s="34"/>
      <c r="X21" s="34"/>
      <c r="Y21" s="34"/>
      <c r="Z21" s="34"/>
      <c r="AA21" s="34"/>
    </row>
    <row r="22" spans="1:27" ht="24" customHeight="1" x14ac:dyDescent="0.5">
      <c r="A22" s="8" t="s">
        <v>32</v>
      </c>
      <c r="B22" s="36"/>
      <c r="C22" s="13"/>
      <c r="D22" s="4">
        <v>-4407</v>
      </c>
      <c r="E22" s="13"/>
      <c r="F22" s="4">
        <v>-10385</v>
      </c>
      <c r="G22" s="13"/>
      <c r="H22" s="4">
        <v>-4392</v>
      </c>
      <c r="I22" s="13"/>
      <c r="J22" s="4">
        <v>-10385</v>
      </c>
      <c r="U22" s="34"/>
      <c r="V22" s="34"/>
      <c r="W22" s="34"/>
      <c r="X22" s="34"/>
      <c r="Y22" s="34"/>
      <c r="Z22" s="34"/>
      <c r="AA22" s="34"/>
    </row>
    <row r="23" spans="1:27" ht="24" customHeight="1" x14ac:dyDescent="0.5">
      <c r="A23" s="8" t="s">
        <v>33</v>
      </c>
      <c r="B23" s="36"/>
      <c r="C23" s="13"/>
      <c r="D23" s="13">
        <v>745</v>
      </c>
      <c r="E23" s="13"/>
      <c r="F23" s="13">
        <v>204</v>
      </c>
      <c r="G23" s="13"/>
      <c r="H23" s="13">
        <v>745</v>
      </c>
      <c r="I23" s="13"/>
      <c r="J23" s="13">
        <v>204</v>
      </c>
      <c r="U23" s="34"/>
      <c r="V23" s="34"/>
      <c r="W23" s="34"/>
      <c r="X23" s="34"/>
      <c r="Y23" s="34"/>
      <c r="Z23" s="34"/>
      <c r="AA23" s="34"/>
    </row>
    <row r="24" spans="1:27" ht="24" customHeight="1" x14ac:dyDescent="0.5">
      <c r="A24" s="8" t="s">
        <v>83</v>
      </c>
      <c r="B24" s="36"/>
      <c r="C24" s="13"/>
      <c r="D24" s="13">
        <v>-152</v>
      </c>
      <c r="E24" s="13"/>
      <c r="F24" s="13">
        <v>-131</v>
      </c>
      <c r="G24" s="13"/>
      <c r="H24" s="13">
        <v>-152</v>
      </c>
      <c r="I24" s="13"/>
      <c r="J24" s="13">
        <v>-131</v>
      </c>
      <c r="U24" s="34"/>
      <c r="V24" s="34"/>
      <c r="W24" s="34"/>
      <c r="X24" s="34"/>
      <c r="Y24" s="34"/>
      <c r="Z24" s="34"/>
      <c r="AA24" s="34"/>
    </row>
    <row r="25" spans="1:27" ht="24" customHeight="1" x14ac:dyDescent="0.5">
      <c r="A25" s="8" t="s">
        <v>109</v>
      </c>
      <c r="B25" s="36"/>
      <c r="C25" s="13"/>
      <c r="D25" s="13"/>
      <c r="E25" s="13"/>
      <c r="F25" s="13"/>
      <c r="G25" s="13"/>
      <c r="H25" s="13"/>
      <c r="I25" s="13"/>
      <c r="J25" s="13"/>
      <c r="U25" s="34"/>
      <c r="V25" s="34"/>
      <c r="W25" s="34"/>
      <c r="X25" s="34"/>
      <c r="Y25" s="34"/>
      <c r="Z25" s="34"/>
      <c r="AA25" s="34"/>
    </row>
    <row r="26" spans="1:27" ht="24" customHeight="1" x14ac:dyDescent="0.5">
      <c r="A26" s="8" t="s">
        <v>63</v>
      </c>
      <c r="B26" s="36"/>
      <c r="C26" s="13"/>
      <c r="D26" s="13">
        <v>15618</v>
      </c>
      <c r="E26" s="13"/>
      <c r="F26" s="13">
        <v>22774</v>
      </c>
      <c r="G26" s="13"/>
      <c r="H26" s="13">
        <v>15734</v>
      </c>
      <c r="I26" s="13"/>
      <c r="J26" s="13">
        <v>22874</v>
      </c>
      <c r="U26" s="34"/>
      <c r="V26" s="34"/>
      <c r="W26" s="34"/>
      <c r="X26" s="34"/>
      <c r="Y26" s="34"/>
      <c r="Z26" s="34"/>
      <c r="AA26" s="34"/>
    </row>
    <row r="27" spans="1:27" ht="24" customHeight="1" x14ac:dyDescent="0.5">
      <c r="A27" s="8" t="s">
        <v>73</v>
      </c>
      <c r="B27" s="36"/>
      <c r="C27" s="13"/>
      <c r="D27" s="13">
        <v>-2586</v>
      </c>
      <c r="E27" s="13"/>
      <c r="F27" s="13">
        <v>8607</v>
      </c>
      <c r="G27" s="13"/>
      <c r="H27" s="13">
        <v>-2586</v>
      </c>
      <c r="I27" s="13"/>
      <c r="J27" s="13">
        <v>8607</v>
      </c>
      <c r="U27" s="34"/>
      <c r="V27" s="34"/>
      <c r="W27" s="34"/>
      <c r="X27" s="34"/>
      <c r="Y27" s="34"/>
      <c r="Z27" s="34"/>
      <c r="AA27" s="34"/>
    </row>
    <row r="28" spans="1:27" ht="24" customHeight="1" x14ac:dyDescent="0.5">
      <c r="A28" s="8" t="s">
        <v>34</v>
      </c>
      <c r="B28" s="36"/>
      <c r="C28" s="13"/>
      <c r="D28" s="13">
        <v>-4171</v>
      </c>
      <c r="E28" s="13"/>
      <c r="F28" s="13">
        <v>12126</v>
      </c>
      <c r="G28" s="13"/>
      <c r="H28" s="13">
        <v>-4167</v>
      </c>
      <c r="I28" s="13"/>
      <c r="J28" s="13">
        <v>12125</v>
      </c>
      <c r="U28" s="34"/>
      <c r="V28" s="34"/>
      <c r="W28" s="34"/>
      <c r="X28" s="34"/>
      <c r="Y28" s="34"/>
      <c r="Z28" s="34"/>
      <c r="AA28" s="34"/>
    </row>
    <row r="29" spans="1:27" ht="24" customHeight="1" x14ac:dyDescent="0.5">
      <c r="A29" s="8" t="s">
        <v>60</v>
      </c>
      <c r="B29" s="36"/>
      <c r="C29" s="13"/>
      <c r="D29" s="13">
        <v>-2476</v>
      </c>
      <c r="E29" s="13"/>
      <c r="F29" s="13">
        <v>-1236</v>
      </c>
      <c r="G29" s="13"/>
      <c r="H29" s="13">
        <v>-2476</v>
      </c>
      <c r="I29" s="13"/>
      <c r="J29" s="13">
        <v>-1236</v>
      </c>
      <c r="U29" s="34"/>
      <c r="V29" s="34"/>
      <c r="W29" s="34"/>
      <c r="X29" s="34"/>
      <c r="Y29" s="34"/>
      <c r="Z29" s="34"/>
      <c r="AA29" s="34"/>
    </row>
    <row r="30" spans="1:27" ht="24" customHeight="1" x14ac:dyDescent="0.5">
      <c r="A30" s="8" t="s">
        <v>102</v>
      </c>
      <c r="B30" s="36"/>
      <c r="C30" s="13"/>
      <c r="D30" s="20">
        <v>-1556</v>
      </c>
      <c r="E30" s="13"/>
      <c r="F30" s="20">
        <v>480</v>
      </c>
      <c r="G30" s="13"/>
      <c r="H30" s="20">
        <v>-1556</v>
      </c>
      <c r="I30" s="13"/>
      <c r="J30" s="20">
        <v>480</v>
      </c>
      <c r="U30" s="34"/>
      <c r="V30" s="34"/>
      <c r="W30" s="34"/>
      <c r="X30" s="34"/>
      <c r="Y30" s="34"/>
      <c r="Z30" s="34"/>
      <c r="AA30" s="34"/>
    </row>
    <row r="31" spans="1:27" ht="24" customHeight="1" x14ac:dyDescent="0.5">
      <c r="A31" s="38" t="s">
        <v>56</v>
      </c>
      <c r="B31" s="36"/>
      <c r="C31" s="13"/>
      <c r="D31" s="13">
        <f>SUM(D19:D30)</f>
        <v>321313</v>
      </c>
      <c r="E31" s="13"/>
      <c r="F31" s="13">
        <f>SUM(F19:F30)</f>
        <v>388447</v>
      </c>
      <c r="G31" s="13"/>
      <c r="H31" s="13">
        <f>SUM(H19:H30)</f>
        <v>321715</v>
      </c>
      <c r="I31" s="13"/>
      <c r="J31" s="13">
        <f>SUM(J19:J30)</f>
        <v>388622</v>
      </c>
      <c r="U31" s="34"/>
      <c r="V31" s="34"/>
      <c r="W31" s="34"/>
      <c r="X31" s="34"/>
      <c r="Y31" s="34"/>
      <c r="Z31" s="34"/>
      <c r="AA31" s="34"/>
    </row>
    <row r="32" spans="1:27" ht="24" customHeight="1" x14ac:dyDescent="0.5">
      <c r="A32" s="38" t="s">
        <v>35</v>
      </c>
      <c r="B32" s="36"/>
      <c r="C32" s="13"/>
      <c r="D32" s="13">
        <v>-48755</v>
      </c>
      <c r="E32" s="13"/>
      <c r="F32" s="13">
        <v>-43407</v>
      </c>
      <c r="G32" s="13"/>
      <c r="H32" s="13">
        <v>-48755</v>
      </c>
      <c r="I32" s="13"/>
      <c r="J32" s="13">
        <v>-43407</v>
      </c>
      <c r="U32" s="34"/>
      <c r="V32" s="34"/>
      <c r="W32" s="34"/>
      <c r="X32" s="34"/>
      <c r="Y32" s="34"/>
      <c r="Z32" s="34"/>
      <c r="AA32" s="34"/>
    </row>
    <row r="33" spans="1:27" ht="24" customHeight="1" x14ac:dyDescent="0.5">
      <c r="A33" s="39" t="s">
        <v>57</v>
      </c>
      <c r="B33" s="36"/>
      <c r="C33" s="13"/>
      <c r="D33" s="15">
        <f>SUM(D31:D32)</f>
        <v>272558</v>
      </c>
      <c r="E33" s="13"/>
      <c r="F33" s="15">
        <f>SUM(F31:F32)</f>
        <v>345040</v>
      </c>
      <c r="G33" s="13"/>
      <c r="H33" s="15">
        <f>SUM(H31:H32)</f>
        <v>272960</v>
      </c>
      <c r="I33" s="13"/>
      <c r="J33" s="15">
        <f>SUM(J31:J32)</f>
        <v>345215</v>
      </c>
      <c r="U33" s="34"/>
      <c r="V33" s="34"/>
      <c r="W33" s="34"/>
      <c r="X33" s="34"/>
      <c r="Y33" s="34"/>
      <c r="Z33" s="34"/>
      <c r="AA33" s="34"/>
    </row>
    <row r="34" spans="1:27" ht="24" customHeight="1" x14ac:dyDescent="0.5">
      <c r="A34" s="39"/>
      <c r="B34" s="12"/>
      <c r="C34" s="13"/>
      <c r="D34" s="13"/>
      <c r="E34" s="13"/>
      <c r="F34" s="13"/>
      <c r="H34" s="13"/>
      <c r="U34" s="34"/>
      <c r="V34" s="34"/>
      <c r="W34" s="34"/>
      <c r="X34" s="34"/>
      <c r="Y34" s="34"/>
      <c r="Z34" s="34"/>
      <c r="AA34" s="34"/>
    </row>
    <row r="35" spans="1:27" ht="24" customHeight="1" x14ac:dyDescent="0.5">
      <c r="A35" s="18" t="s">
        <v>27</v>
      </c>
      <c r="B35" s="12"/>
      <c r="C35" s="13"/>
      <c r="D35" s="13"/>
      <c r="E35" s="13"/>
      <c r="F35" s="13"/>
      <c r="H35" s="13"/>
      <c r="J35" s="13"/>
      <c r="U35" s="34"/>
      <c r="V35" s="34"/>
      <c r="W35" s="34"/>
      <c r="X35" s="34"/>
      <c r="Y35" s="34"/>
      <c r="Z35" s="34"/>
      <c r="AA35" s="34"/>
    </row>
    <row r="36" spans="1:27" ht="24" customHeight="1" x14ac:dyDescent="0.5">
      <c r="A36" s="18"/>
      <c r="B36" s="40"/>
      <c r="C36" s="18"/>
      <c r="E36" s="18"/>
      <c r="U36" s="34"/>
      <c r="V36" s="34"/>
      <c r="W36" s="34"/>
      <c r="X36" s="34"/>
      <c r="Y36" s="34"/>
      <c r="Z36" s="34"/>
      <c r="AA36" s="34"/>
    </row>
    <row r="37" spans="1:27" ht="24" customHeight="1" x14ac:dyDescent="0.5">
      <c r="D37" s="13"/>
      <c r="F37" s="13"/>
      <c r="G37" s="13"/>
      <c r="H37" s="13"/>
      <c r="I37" s="13"/>
      <c r="J37" s="13" t="s">
        <v>98</v>
      </c>
      <c r="K37" s="14"/>
      <c r="U37" s="34"/>
      <c r="V37" s="34"/>
      <c r="W37" s="34"/>
      <c r="X37" s="34"/>
      <c r="Y37" s="34"/>
      <c r="Z37" s="34"/>
      <c r="AA37" s="34"/>
    </row>
    <row r="38" spans="1:27" ht="24" customHeight="1" x14ac:dyDescent="0.5">
      <c r="A38" s="6" t="s">
        <v>69</v>
      </c>
      <c r="B38" s="21"/>
      <c r="C38" s="6"/>
      <c r="E38" s="6"/>
      <c r="U38" s="34"/>
      <c r="V38" s="34"/>
      <c r="W38" s="34"/>
      <c r="X38" s="34"/>
      <c r="Y38" s="34"/>
      <c r="Z38" s="34"/>
      <c r="AA38" s="34"/>
    </row>
    <row r="39" spans="1:27" ht="24" customHeight="1" x14ac:dyDescent="0.5">
      <c r="A39" s="6" t="s">
        <v>47</v>
      </c>
      <c r="B39" s="21"/>
      <c r="C39" s="6"/>
      <c r="E39" s="6"/>
      <c r="U39" s="34"/>
      <c r="V39" s="34"/>
      <c r="W39" s="34"/>
      <c r="X39" s="34"/>
      <c r="Y39" s="34"/>
      <c r="Z39" s="34"/>
      <c r="AA39" s="34"/>
    </row>
    <row r="40" spans="1:27" ht="24" customHeight="1" x14ac:dyDescent="0.5">
      <c r="A40" s="6" t="s">
        <v>135</v>
      </c>
      <c r="B40" s="21"/>
      <c r="C40" s="6"/>
      <c r="E40" s="6"/>
      <c r="U40" s="34"/>
      <c r="V40" s="34"/>
      <c r="W40" s="34"/>
      <c r="X40" s="34"/>
      <c r="Y40" s="34"/>
      <c r="Z40" s="34"/>
      <c r="AA40" s="34"/>
    </row>
    <row r="41" spans="1:27" ht="24" customHeight="1" x14ac:dyDescent="0.5">
      <c r="A41" s="6"/>
      <c r="B41" s="21"/>
      <c r="C41" s="6"/>
      <c r="E41" s="6"/>
      <c r="J41" s="30" t="s">
        <v>87</v>
      </c>
      <c r="U41" s="34"/>
      <c r="V41" s="34"/>
      <c r="W41" s="34"/>
      <c r="X41" s="34"/>
      <c r="Y41" s="34"/>
      <c r="Z41" s="34"/>
      <c r="AA41" s="34"/>
    </row>
    <row r="42" spans="1:27" ht="24" customHeight="1" x14ac:dyDescent="0.5">
      <c r="A42" s="6"/>
      <c r="B42" s="21"/>
      <c r="C42" s="6"/>
      <c r="D42" s="53" t="s">
        <v>112</v>
      </c>
      <c r="E42" s="53"/>
      <c r="F42" s="53"/>
      <c r="G42" s="21"/>
      <c r="H42" s="53" t="s">
        <v>111</v>
      </c>
      <c r="I42" s="53"/>
      <c r="J42" s="53"/>
      <c r="K42" s="30"/>
      <c r="U42" s="34"/>
      <c r="V42" s="34"/>
      <c r="W42" s="34"/>
      <c r="X42" s="34"/>
      <c r="Y42" s="34"/>
      <c r="Z42" s="34"/>
      <c r="AA42" s="34"/>
    </row>
    <row r="43" spans="1:27" ht="24" customHeight="1" x14ac:dyDescent="0.5">
      <c r="A43" s="6"/>
      <c r="B43" s="21"/>
      <c r="C43" s="6"/>
      <c r="D43" s="10" t="s">
        <v>122</v>
      </c>
      <c r="E43" s="6"/>
      <c r="F43" s="10" t="s">
        <v>122</v>
      </c>
      <c r="H43" s="10" t="s">
        <v>122</v>
      </c>
      <c r="J43" s="10" t="s">
        <v>122</v>
      </c>
      <c r="K43" s="30"/>
      <c r="U43" s="34"/>
      <c r="V43" s="34"/>
      <c r="W43" s="34"/>
      <c r="X43" s="34"/>
      <c r="Y43" s="34"/>
      <c r="Z43" s="34"/>
      <c r="AA43" s="34"/>
    </row>
    <row r="44" spans="1:27" ht="24" customHeight="1" x14ac:dyDescent="0.5">
      <c r="D44" s="11">
        <v>2568</v>
      </c>
      <c r="F44" s="11">
        <v>2567</v>
      </c>
      <c r="H44" s="11">
        <v>2568</v>
      </c>
      <c r="J44" s="11">
        <v>2567</v>
      </c>
      <c r="U44" s="34"/>
      <c r="V44" s="34"/>
      <c r="W44" s="34"/>
      <c r="X44" s="34"/>
      <c r="Y44" s="34"/>
      <c r="Z44" s="34"/>
      <c r="AA44" s="34"/>
    </row>
    <row r="45" spans="1:27" ht="24" customHeight="1" x14ac:dyDescent="0.5">
      <c r="A45" s="6" t="s">
        <v>20</v>
      </c>
      <c r="B45" s="36"/>
      <c r="C45" s="37"/>
      <c r="D45" s="13"/>
      <c r="E45" s="37"/>
      <c r="F45" s="13"/>
      <c r="G45" s="34"/>
      <c r="H45" s="13"/>
      <c r="I45" s="34"/>
      <c r="J45" s="13"/>
      <c r="U45" s="34"/>
      <c r="V45" s="34"/>
      <c r="W45" s="34"/>
      <c r="X45" s="34"/>
      <c r="Y45" s="34"/>
      <c r="Z45" s="34"/>
      <c r="AA45" s="34"/>
    </row>
    <row r="46" spans="1:27" ht="24" customHeight="1" x14ac:dyDescent="0.5">
      <c r="A46" s="38" t="s">
        <v>54</v>
      </c>
      <c r="B46" s="36"/>
      <c r="C46" s="13"/>
      <c r="D46" s="13">
        <v>9578</v>
      </c>
      <c r="E46" s="13"/>
      <c r="F46" s="13">
        <v>8987</v>
      </c>
      <c r="G46" s="13"/>
      <c r="H46" s="13">
        <v>9575</v>
      </c>
      <c r="I46" s="13"/>
      <c r="J46" s="13">
        <v>8982</v>
      </c>
      <c r="U46" s="34"/>
      <c r="V46" s="34"/>
      <c r="W46" s="34"/>
      <c r="X46" s="34"/>
      <c r="Y46" s="34"/>
      <c r="Z46" s="34"/>
      <c r="AA46" s="34"/>
    </row>
    <row r="47" spans="1:27" ht="24" customHeight="1" x14ac:dyDescent="0.5">
      <c r="A47" s="38" t="s">
        <v>139</v>
      </c>
      <c r="B47" s="36"/>
      <c r="C47" s="13"/>
      <c r="D47" s="13">
        <v>-71948</v>
      </c>
      <c r="E47" s="13"/>
      <c r="F47" s="13">
        <v>-50000</v>
      </c>
      <c r="G47" s="13"/>
      <c r="H47" s="13">
        <v>-71948</v>
      </c>
      <c r="I47" s="13"/>
      <c r="J47" s="13">
        <v>-50000</v>
      </c>
      <c r="U47" s="34"/>
      <c r="V47" s="34"/>
      <c r="W47" s="34"/>
      <c r="X47" s="34"/>
      <c r="Y47" s="34"/>
      <c r="Z47" s="34"/>
      <c r="AA47" s="34"/>
    </row>
    <row r="48" spans="1:27" ht="24" customHeight="1" x14ac:dyDescent="0.5">
      <c r="A48" s="38" t="s">
        <v>85</v>
      </c>
      <c r="B48" s="36"/>
      <c r="C48" s="13"/>
      <c r="D48" s="13">
        <v>-148760</v>
      </c>
      <c r="E48" s="13"/>
      <c r="F48" s="13">
        <v>-91049</v>
      </c>
      <c r="G48" s="13"/>
      <c r="H48" s="13">
        <v>-148760</v>
      </c>
      <c r="I48" s="13"/>
      <c r="J48" s="13">
        <v>-91049</v>
      </c>
      <c r="U48" s="34"/>
      <c r="V48" s="34"/>
      <c r="W48" s="34"/>
      <c r="X48" s="34"/>
      <c r="Y48" s="34"/>
      <c r="Z48" s="34"/>
      <c r="AA48" s="34"/>
    </row>
    <row r="49" spans="1:27" ht="24" customHeight="1" x14ac:dyDescent="0.5">
      <c r="A49" s="38" t="s">
        <v>127</v>
      </c>
      <c r="B49" s="36"/>
      <c r="C49" s="13"/>
      <c r="D49" s="13">
        <v>-1751</v>
      </c>
      <c r="E49" s="13"/>
      <c r="F49" s="13">
        <v>-47</v>
      </c>
      <c r="G49" s="13"/>
      <c r="H49" s="13">
        <v>-1751</v>
      </c>
      <c r="I49" s="13"/>
      <c r="J49" s="13">
        <v>-47</v>
      </c>
      <c r="U49" s="34"/>
      <c r="V49" s="34"/>
      <c r="W49" s="34"/>
      <c r="X49" s="34"/>
      <c r="Y49" s="34"/>
      <c r="Z49" s="34"/>
      <c r="AA49" s="34"/>
    </row>
    <row r="50" spans="1:27" ht="24" customHeight="1" x14ac:dyDescent="0.5">
      <c r="A50" s="38" t="s">
        <v>74</v>
      </c>
      <c r="B50" s="36"/>
      <c r="C50" s="13"/>
      <c r="D50" s="13">
        <v>50</v>
      </c>
      <c r="E50" s="13"/>
      <c r="F50" s="13">
        <v>716</v>
      </c>
      <c r="G50" s="13"/>
      <c r="H50" s="13">
        <v>50</v>
      </c>
      <c r="I50" s="13"/>
      <c r="J50" s="13">
        <v>716</v>
      </c>
      <c r="U50" s="34"/>
      <c r="V50" s="34"/>
      <c r="W50" s="34"/>
      <c r="X50" s="34"/>
      <c r="Y50" s="34"/>
      <c r="Z50" s="34"/>
      <c r="AA50" s="34"/>
    </row>
    <row r="51" spans="1:27" ht="24" customHeight="1" x14ac:dyDescent="0.5">
      <c r="A51" s="6" t="s">
        <v>140</v>
      </c>
      <c r="B51" s="36"/>
      <c r="C51" s="13"/>
      <c r="D51" s="15">
        <f>SUM(D46:D50)</f>
        <v>-212831</v>
      </c>
      <c r="E51" s="13"/>
      <c r="F51" s="15">
        <f>SUM(F46:F50)</f>
        <v>-131393</v>
      </c>
      <c r="G51" s="13"/>
      <c r="H51" s="15">
        <f>SUM(H46:H50)</f>
        <v>-212834</v>
      </c>
      <c r="I51" s="13"/>
      <c r="J51" s="15">
        <f>SUM(J46:J50)</f>
        <v>-131398</v>
      </c>
      <c r="U51" s="34"/>
      <c r="V51" s="34"/>
      <c r="W51" s="34"/>
      <c r="X51" s="34"/>
      <c r="Y51" s="34"/>
      <c r="Z51" s="34"/>
      <c r="AA51" s="34"/>
    </row>
    <row r="52" spans="1:27" ht="24" customHeight="1" x14ac:dyDescent="0.5">
      <c r="A52" s="6" t="s">
        <v>123</v>
      </c>
      <c r="B52" s="36"/>
      <c r="C52" s="13"/>
      <c r="D52" s="13"/>
      <c r="E52" s="13"/>
      <c r="F52" s="13"/>
      <c r="G52" s="13"/>
      <c r="H52" s="13"/>
      <c r="I52" s="13"/>
      <c r="J52" s="13"/>
      <c r="U52" s="34"/>
      <c r="V52" s="34"/>
      <c r="W52" s="34"/>
      <c r="X52" s="34"/>
      <c r="Y52" s="34"/>
      <c r="Z52" s="34"/>
      <c r="AA52" s="34"/>
    </row>
    <row r="53" spans="1:27" ht="24" customHeight="1" x14ac:dyDescent="0.5">
      <c r="A53" s="8" t="s">
        <v>124</v>
      </c>
      <c r="B53" s="36"/>
      <c r="C53" s="13"/>
      <c r="D53" s="20">
        <f>CE_Conso!L17</f>
        <v>-108000</v>
      </c>
      <c r="E53" s="13"/>
      <c r="F53" s="20">
        <v>-108000</v>
      </c>
      <c r="G53" s="13"/>
      <c r="H53" s="20">
        <f>CE_Separate!J17</f>
        <v>-108000</v>
      </c>
      <c r="I53" s="13"/>
      <c r="J53" s="20">
        <v>-108000</v>
      </c>
      <c r="U53" s="34"/>
      <c r="V53" s="34"/>
      <c r="W53" s="34"/>
      <c r="X53" s="34"/>
      <c r="Y53" s="34"/>
      <c r="Z53" s="34"/>
      <c r="AA53" s="34"/>
    </row>
    <row r="54" spans="1:27" ht="24" customHeight="1" x14ac:dyDescent="0.5">
      <c r="A54" s="6" t="s">
        <v>125</v>
      </c>
      <c r="B54" s="36"/>
      <c r="C54" s="13"/>
      <c r="D54" s="20">
        <f>SUM(D52:D53)</f>
        <v>-108000</v>
      </c>
      <c r="E54" s="13"/>
      <c r="F54" s="20">
        <f>SUM(F52:F53)</f>
        <v>-108000</v>
      </c>
      <c r="G54" s="13"/>
      <c r="H54" s="20">
        <f>SUM(H52:H53)</f>
        <v>-108000</v>
      </c>
      <c r="I54" s="13"/>
      <c r="J54" s="20">
        <f>SUM(J52:J53)</f>
        <v>-108000</v>
      </c>
      <c r="U54" s="34"/>
      <c r="V54" s="34"/>
      <c r="W54" s="34"/>
      <c r="X54" s="34"/>
      <c r="Y54" s="34"/>
      <c r="Z54" s="34"/>
      <c r="AA54" s="34"/>
    </row>
    <row r="55" spans="1:27" ht="24" customHeight="1" x14ac:dyDescent="0.5">
      <c r="A55" s="6" t="s">
        <v>141</v>
      </c>
      <c r="B55" s="36"/>
      <c r="C55" s="13"/>
      <c r="D55" s="13">
        <f>SUM(D33+D51+D54)</f>
        <v>-48273</v>
      </c>
      <c r="E55" s="13"/>
      <c r="F55" s="13">
        <f>SUM(F33+F51+F54)</f>
        <v>105647</v>
      </c>
      <c r="G55" s="13"/>
      <c r="H55" s="13">
        <f>SUM(H33+H51+H54)</f>
        <v>-47874</v>
      </c>
      <c r="I55" s="13"/>
      <c r="J55" s="13">
        <f>SUM(J33+J51+J54)</f>
        <v>105817</v>
      </c>
      <c r="U55" s="34"/>
      <c r="V55" s="34"/>
      <c r="W55" s="34"/>
      <c r="X55" s="34"/>
      <c r="Y55" s="34"/>
      <c r="Z55" s="34"/>
      <c r="AA55" s="34"/>
    </row>
    <row r="56" spans="1:27" ht="24" customHeight="1" x14ac:dyDescent="0.5">
      <c r="A56" s="8" t="s">
        <v>93</v>
      </c>
      <c r="B56" s="36"/>
      <c r="C56" s="13"/>
      <c r="D56" s="20">
        <f>BS!F12</f>
        <v>1300949</v>
      </c>
      <c r="E56" s="13"/>
      <c r="F56" s="20">
        <v>1297934</v>
      </c>
      <c r="G56" s="13"/>
      <c r="H56" s="20">
        <f>BS!J12</f>
        <v>1299683</v>
      </c>
      <c r="I56" s="13"/>
      <c r="J56" s="20">
        <v>1296171</v>
      </c>
      <c r="U56" s="34"/>
      <c r="V56" s="34"/>
      <c r="W56" s="34"/>
      <c r="X56" s="34"/>
      <c r="Y56" s="34"/>
      <c r="Z56" s="34"/>
      <c r="AA56" s="34"/>
    </row>
    <row r="57" spans="1:27" ht="24" customHeight="1" thickBot="1" x14ac:dyDescent="0.55000000000000004">
      <c r="A57" s="6" t="s">
        <v>105</v>
      </c>
      <c r="B57" s="36"/>
      <c r="C57" s="13"/>
      <c r="D57" s="17">
        <f>SUM(D55:D56)</f>
        <v>1252676</v>
      </c>
      <c r="E57" s="13"/>
      <c r="F57" s="17">
        <f>SUM(F55:F56)</f>
        <v>1403581</v>
      </c>
      <c r="G57" s="13"/>
      <c r="H57" s="17">
        <f>SUM(H55:H56)</f>
        <v>1251809</v>
      </c>
      <c r="I57" s="13"/>
      <c r="J57" s="17">
        <f>SUM(J55:J56)</f>
        <v>1401988</v>
      </c>
      <c r="U57" s="34"/>
      <c r="V57" s="34"/>
      <c r="W57" s="34"/>
      <c r="X57" s="34"/>
      <c r="Y57" s="34"/>
      <c r="Z57" s="34"/>
      <c r="AA57" s="34"/>
    </row>
    <row r="58" spans="1:27" ht="24" customHeight="1" thickTop="1" x14ac:dyDescent="0.5">
      <c r="B58" s="36"/>
      <c r="C58" s="37"/>
      <c r="D58" s="13"/>
      <c r="E58" s="37"/>
      <c r="F58" s="13"/>
      <c r="G58" s="34"/>
      <c r="H58" s="13"/>
      <c r="I58" s="34"/>
      <c r="J58" s="13"/>
      <c r="U58" s="34"/>
      <c r="V58" s="34"/>
      <c r="W58" s="34"/>
      <c r="X58" s="34"/>
      <c r="Y58" s="34"/>
      <c r="Z58" s="34"/>
      <c r="AA58" s="34"/>
    </row>
    <row r="59" spans="1:27" ht="24" customHeight="1" x14ac:dyDescent="0.5">
      <c r="A59" s="6" t="s">
        <v>52</v>
      </c>
      <c r="B59" s="7"/>
      <c r="D59" s="34"/>
      <c r="F59" s="34"/>
      <c r="G59" s="34"/>
      <c r="H59" s="34"/>
      <c r="I59" s="34"/>
      <c r="J59" s="34"/>
      <c r="U59" s="34"/>
      <c r="V59" s="34"/>
      <c r="W59" s="34"/>
      <c r="X59" s="34"/>
      <c r="Y59" s="34"/>
      <c r="Z59" s="34"/>
      <c r="AA59" s="34"/>
    </row>
    <row r="60" spans="1:27" ht="24" customHeight="1" x14ac:dyDescent="0.5">
      <c r="A60" s="8" t="s">
        <v>75</v>
      </c>
      <c r="B60" s="7"/>
      <c r="D60" s="34"/>
      <c r="F60" s="34"/>
      <c r="G60" s="34"/>
      <c r="H60" s="34"/>
      <c r="I60" s="34"/>
      <c r="J60" s="34"/>
      <c r="U60" s="34"/>
      <c r="V60" s="34"/>
      <c r="W60" s="34"/>
      <c r="X60" s="34"/>
      <c r="Y60" s="34"/>
      <c r="Z60" s="34"/>
      <c r="AA60" s="34"/>
    </row>
    <row r="61" spans="1:27" ht="24" customHeight="1" x14ac:dyDescent="0.5">
      <c r="A61" s="8" t="s">
        <v>86</v>
      </c>
      <c r="B61" s="7"/>
      <c r="D61" s="34">
        <v>14462</v>
      </c>
      <c r="F61" s="34">
        <v>29948</v>
      </c>
      <c r="G61" s="34"/>
      <c r="H61" s="34">
        <v>14462</v>
      </c>
      <c r="I61" s="34"/>
      <c r="J61" s="34">
        <v>29948</v>
      </c>
      <c r="U61" s="34"/>
      <c r="V61" s="34"/>
      <c r="W61" s="34"/>
      <c r="X61" s="34"/>
      <c r="Y61" s="34"/>
      <c r="Z61" s="34"/>
      <c r="AA61" s="34"/>
    </row>
    <row r="62" spans="1:27" ht="24" customHeight="1" x14ac:dyDescent="0.5">
      <c r="D62" s="7"/>
      <c r="F62" s="7"/>
      <c r="H62" s="7"/>
      <c r="J62" s="7"/>
    </row>
    <row r="63" spans="1:27" ht="24" customHeight="1" x14ac:dyDescent="0.5">
      <c r="A63" s="18" t="s">
        <v>27</v>
      </c>
      <c r="B63" s="40"/>
      <c r="C63" s="18"/>
      <c r="E63" s="18"/>
    </row>
    <row r="64" spans="1:27" ht="24" customHeight="1" x14ac:dyDescent="0.5">
      <c r="A64" s="18"/>
      <c r="B64" s="40"/>
      <c r="C64" s="18"/>
      <c r="E64" s="18"/>
    </row>
    <row r="65" spans="1:11" ht="24" customHeight="1" x14ac:dyDescent="0.5">
      <c r="A65" s="18"/>
      <c r="B65" s="40"/>
      <c r="C65" s="18"/>
      <c r="E65" s="18"/>
    </row>
    <row r="66" spans="1:11" ht="24" customHeight="1" x14ac:dyDescent="0.5">
      <c r="A66" s="18"/>
      <c r="B66" s="40"/>
      <c r="C66" s="18"/>
      <c r="E66" s="18"/>
    </row>
    <row r="67" spans="1:11" ht="24" customHeight="1" x14ac:dyDescent="0.5">
      <c r="A67" s="18"/>
      <c r="B67" s="40"/>
      <c r="C67" s="18"/>
      <c r="E67" s="18"/>
    </row>
    <row r="68" spans="1:11" s="7" customFormat="1" ht="24" customHeight="1" x14ac:dyDescent="0.5">
      <c r="A68" s="18"/>
      <c r="B68" s="40"/>
      <c r="C68" s="18"/>
      <c r="D68" s="8"/>
      <c r="E68" s="18"/>
      <c r="F68" s="8"/>
      <c r="G68" s="8"/>
      <c r="H68" s="8"/>
      <c r="I68" s="8"/>
      <c r="J68" s="8"/>
      <c r="K68" s="8"/>
    </row>
    <row r="69" spans="1:11" s="7" customFormat="1" ht="24" customHeight="1" x14ac:dyDescent="0.5">
      <c r="A69" s="18"/>
      <c r="B69" s="40"/>
      <c r="C69" s="18"/>
      <c r="D69" s="8"/>
      <c r="E69" s="18"/>
      <c r="F69" s="8"/>
      <c r="G69" s="8"/>
      <c r="H69" s="8"/>
      <c r="I69" s="8"/>
      <c r="J69" s="8"/>
      <c r="K69" s="8"/>
    </row>
    <row r="70" spans="1:11" s="7" customFormat="1" ht="24" customHeight="1" x14ac:dyDescent="0.5">
      <c r="A70" s="18"/>
      <c r="B70" s="40"/>
      <c r="C70" s="18"/>
      <c r="D70" s="8"/>
      <c r="E70" s="18"/>
      <c r="F70" s="8"/>
      <c r="G70" s="8"/>
      <c r="H70" s="8"/>
      <c r="I70" s="8"/>
      <c r="J70" s="8"/>
      <c r="K70" s="8"/>
    </row>
    <row r="71" spans="1:11" s="7" customFormat="1" ht="24" customHeight="1" x14ac:dyDescent="0.5">
      <c r="A71" s="18"/>
      <c r="B71" s="40"/>
      <c r="C71" s="18"/>
      <c r="D71" s="8"/>
      <c r="E71" s="18"/>
      <c r="F71" s="8"/>
      <c r="G71" s="8"/>
      <c r="H71" s="8"/>
      <c r="I71" s="8"/>
      <c r="J71" s="8"/>
      <c r="K71" s="8"/>
    </row>
  </sheetData>
  <mergeCells count="4">
    <mergeCell ref="H6:J6"/>
    <mergeCell ref="H42:J42"/>
    <mergeCell ref="D6:F6"/>
    <mergeCell ref="D42:F42"/>
  </mergeCells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2.xml><?xml version="1.0" encoding="utf-8"?>
<datasnipper xmlns="http://datasnipper" workbookId="9d684147-791b-49c1-ba6c-dead7c5ced73" dataSnipperSheetDeleted="false" guid="e5f28103-7303-42ff-925f-5419dca48a32" revision="2">
  <settings xmlns="" guid="08cb060d-32c4-464f-ae72-04a70d1c847a">
    <setting type="boolean" value="True" name="embed-documents" guid="fbb82f73-f31a-41cd-8b4a-b49d8f4ea1b3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7" ma:contentTypeDescription="Create a new document." ma:contentTypeScope="" ma:versionID="6c5266337938777fc652713a3edd266d">
  <xsd:schema xmlns:xsd="http://www.w3.org/2001/XMLSchema" xmlns:xs="http://www.w3.org/2001/XMLSchema" xmlns:p="http://schemas.microsoft.com/office/2006/metadata/properties" xmlns:ns2="63bc030a-3283-43ab-804d-8532f4cf8169" xmlns:ns3="5c0624b5-3477-44a4-ae14-70480fff47b8" xmlns:ns4="50c908b1-f277-4340-90a9-4611d0b0f078" targetNamespace="http://schemas.microsoft.com/office/2006/metadata/properties" ma:root="true" ma:fieldsID="4182bd7f27c11c6b5011ef1b7dbb56ea" ns2:_="" ns3:_="" ns4:_="">
    <xsd:import namespace="63bc030a-3283-43ab-804d-8532f4cf8169"/>
    <xsd:import namespace="5c0624b5-3477-44a4-ae14-70480fff47b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8d85b11-ed6c-4b63-9afc-f95b0378eba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D25B2F-2831-403E-A1A8-D4126ACF1053}">
  <ds:schemaRefs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3bc030a-3283-43ab-804d-8532f4cf8169"/>
    <ds:schemaRef ds:uri="http://purl.org/dc/elements/1.1/"/>
    <ds:schemaRef ds:uri="5c0624b5-3477-44a4-ae14-70480fff47b8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4FF1F12-67AA-4002-AB74-E2D3E6D481C9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42595A03-1574-48AC-9EC5-1407AFCA385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F59D04A-D398-47A1-B418-94D31F3700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Phattara Rungthaveephon</dc:creator>
  <cp:lastModifiedBy>Phattara Rungthaveephon</cp:lastModifiedBy>
  <cp:lastPrinted>2025-03-13T10:31:07Z</cp:lastPrinted>
  <dcterms:created xsi:type="dcterms:W3CDTF">2005-04-06T03:34:06Z</dcterms:created>
  <dcterms:modified xsi:type="dcterms:W3CDTF">2025-03-13T10:33:53Z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