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698FB\AppData\Local\Microsoft\Windows\INetCache\Content.Outlook\LUQRXMGB\"/>
    </mc:Choice>
  </mc:AlternateContent>
  <xr:revisionPtr revIDLastSave="0" documentId="13_ncr:1_{7C7987AB-7B62-4629-BD8C-234051B032B9}" xr6:coauthVersionLast="47" xr6:coauthVersionMax="47" xr10:uidLastSave="{00000000-0000-0000-0000-000000000000}"/>
  <bookViews>
    <workbookView xWindow="13222" yWindow="4480" windowWidth="16480" windowHeight="12247" tabRatio="748" xr2:uid="{B031064C-7B9C-4697-8E42-B3FEEBFCDAFD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Print_Area" localSheetId="0">BS!$A$1:$K$74</definedName>
    <definedName name="_xlnm.Print_Area" localSheetId="2">CE_Conso!$A$1:$M$22</definedName>
    <definedName name="_xlnm.Print_Area" localSheetId="3">CE_Separate!$A$1:$M$21</definedName>
    <definedName name="_xlnm.Print_Area" localSheetId="4">CF!$A$1:$K$65</definedName>
    <definedName name="_xlnm.Print_Area" localSheetId="1">PL!$A$1:$K$76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J21" i="6"/>
  <c r="J18" i="6"/>
  <c r="J14" i="6"/>
  <c r="F18" i="6"/>
  <c r="F14" i="6"/>
  <c r="J54" i="1"/>
  <c r="J50" i="1"/>
  <c r="J55" i="1"/>
  <c r="J67" i="1" s="1"/>
  <c r="F54" i="1"/>
  <c r="F50" i="1"/>
  <c r="F65" i="1"/>
  <c r="J25" i="1"/>
  <c r="J26" i="1"/>
  <c r="F25" i="1"/>
  <c r="F52" i="6"/>
  <c r="J52" i="6"/>
  <c r="D51" i="4"/>
  <c r="D54" i="4"/>
  <c r="D56" i="6"/>
  <c r="H14" i="6"/>
  <c r="H18" i="5"/>
  <c r="D64" i="1"/>
  <c r="F18" i="5"/>
  <c r="D62" i="1"/>
  <c r="D18" i="5"/>
  <c r="D61" i="1"/>
  <c r="L17" i="5"/>
  <c r="L15" i="5"/>
  <c r="D17" i="1"/>
  <c r="D26" i="1" s="1"/>
  <c r="H50" i="1"/>
  <c r="H55" i="1" s="1"/>
  <c r="J65" i="1"/>
  <c r="L12" i="5"/>
  <c r="L10" i="5"/>
  <c r="H13" i="5"/>
  <c r="F64" i="1"/>
  <c r="F13" i="5"/>
  <c r="F62" i="1"/>
  <c r="D13" i="5"/>
  <c r="F61" i="1"/>
  <c r="F66" i="1"/>
  <c r="D52" i="6"/>
  <c r="D18" i="6"/>
  <c r="L17" i="3"/>
  <c r="J54" i="4"/>
  <c r="H54" i="4"/>
  <c r="F54" i="4"/>
  <c r="J51" i="4"/>
  <c r="H13" i="3"/>
  <c r="F13" i="3"/>
  <c r="D13" i="3"/>
  <c r="L12" i="3"/>
  <c r="H18" i="6"/>
  <c r="J56" i="6"/>
  <c r="H56" i="6"/>
  <c r="F56" i="6"/>
  <c r="F57" i="6" s="1"/>
  <c r="F59" i="6" s="1"/>
  <c r="H52" i="6"/>
  <c r="F17" i="1"/>
  <c r="F26" i="1" s="1"/>
  <c r="H25" i="1"/>
  <c r="F51" i="4"/>
  <c r="D54" i="1"/>
  <c r="D50" i="1"/>
  <c r="L10" i="3"/>
  <c r="H51" i="4"/>
  <c r="H18" i="3"/>
  <c r="H64" i="1"/>
  <c r="F18" i="3"/>
  <c r="H62" i="1"/>
  <c r="D18" i="3"/>
  <c r="H61" i="1"/>
  <c r="J17" i="1"/>
  <c r="H17" i="1"/>
  <c r="H26" i="1" s="1"/>
  <c r="J64" i="1"/>
  <c r="J62" i="1"/>
  <c r="J61" i="1"/>
  <c r="J66" i="1" s="1"/>
  <c r="H54" i="1"/>
  <c r="L15" i="3"/>
  <c r="D14" i="6"/>
  <c r="F55" i="1"/>
  <c r="F67" i="1" s="1"/>
  <c r="D55" i="1" l="1"/>
  <c r="D57" i="6"/>
  <c r="D59" i="6" s="1"/>
  <c r="D61" i="6" s="1"/>
  <c r="H57" i="6"/>
  <c r="H59" i="6" s="1"/>
  <c r="H19" i="6"/>
  <c r="H21" i="6" s="1"/>
  <c r="J57" i="6"/>
  <c r="J59" i="6" s="1"/>
  <c r="D10" i="4"/>
  <c r="F61" i="6"/>
  <c r="F10" i="4"/>
  <c r="D19" i="6"/>
  <c r="F19" i="6"/>
  <c r="J23" i="6"/>
  <c r="D19" i="4" l="1"/>
  <c r="F19" i="4"/>
  <c r="F69" i="6"/>
  <c r="F66" i="6"/>
  <c r="J11" i="5"/>
  <c r="H23" i="6"/>
  <c r="F21" i="6"/>
  <c r="D21" i="6"/>
  <c r="H61" i="6"/>
  <c r="H10" i="4"/>
  <c r="J31" i="6"/>
  <c r="J28" i="6"/>
  <c r="D69" i="6"/>
  <c r="D66" i="6"/>
  <c r="J61" i="6"/>
  <c r="J10" i="4"/>
  <c r="D31" i="4" l="1"/>
  <c r="F31" i="4"/>
  <c r="H19" i="4"/>
  <c r="J19" i="4"/>
  <c r="D33" i="4"/>
  <c r="D23" i="6"/>
  <c r="H66" i="6"/>
  <c r="J16" i="3"/>
  <c r="H69" i="6"/>
  <c r="J69" i="6"/>
  <c r="J11" i="3"/>
  <c r="J66" i="6"/>
  <c r="F23" i="6"/>
  <c r="J16" i="5"/>
  <c r="H31" i="6"/>
  <c r="H28" i="6"/>
  <c r="J13" i="5"/>
  <c r="L11" i="5"/>
  <c r="L13" i="5" s="1"/>
  <c r="J31" i="4" l="1"/>
  <c r="H31" i="4"/>
  <c r="F33" i="4"/>
  <c r="D55" i="4"/>
  <c r="F28" i="6"/>
  <c r="F31" i="6"/>
  <c r="J13" i="3"/>
  <c r="L11" i="3"/>
  <c r="L13" i="3" s="1"/>
  <c r="D31" i="6"/>
  <c r="D28" i="6"/>
  <c r="L16" i="3"/>
  <c r="L18" i="3" s="1"/>
  <c r="J18" i="3"/>
  <c r="H65" i="1" s="1"/>
  <c r="J18" i="5"/>
  <c r="D65" i="1" s="1"/>
  <c r="L16" i="5"/>
  <c r="L18" i="5" s="1"/>
  <c r="F55" i="4" l="1"/>
  <c r="H33" i="4"/>
  <c r="J33" i="4"/>
  <c r="D57" i="4"/>
  <c r="H66" i="1"/>
  <c r="D66" i="1"/>
  <c r="F57" i="4" l="1"/>
  <c r="J55" i="4"/>
  <c r="H55" i="4"/>
  <c r="D67" i="1"/>
  <c r="H67" i="1"/>
  <c r="H57" i="4" l="1"/>
  <c r="J57" i="4"/>
</calcChain>
</file>

<file path=xl/sharedStrings.xml><?xml version="1.0" encoding="utf-8"?>
<sst xmlns="http://schemas.openxmlformats.org/spreadsheetml/2006/main" count="265" uniqueCount="142">
  <si>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</si>
  <si>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</si>
  <si>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</si>
  <si>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</si>
  <si>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</si>
  <si>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</si>
  <si>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</si>
  <si>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</si>
  <si>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</si>
  <si>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</si>
  <si>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</si>
  <si>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</si>
  <si>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</si>
  <si>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</si>
  <si>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</si>
  <si>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</si>
  <si>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</si>
  <si>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</si>
  <si>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</si>
  <si>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</si>
  <si>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</si>
  <si>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</si>
  <si>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</si>
  <si>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</si>
  <si>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</si>
  <si>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</si>
  <si>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</si>
  <si>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</si>
  <si>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</si>
  <si>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</si>
  <si>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</si>
  <si>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</si>
  <si>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</si>
  <si>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</si>
  <si>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</si>
  <si>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</si>
  <si>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</si>
  <si>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</si>
  <si>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Interest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</si>
  <si>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</si>
  <si>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</si>
  <si>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</si>
  <si>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</si>
  <si>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</si>
  <si>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</si>
  <si>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</si>
  <si>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</si>
  <si>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</si>
  <si>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</si>
  <si>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</si>
  <si>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</si>
  <si>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</si>
  <si>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</si>
  <si>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>Supplemental cash flows information</t>
  </si>
  <si>
    <t xml:space="preserve"> paid-up</t>
  </si>
  <si>
    <t>Appropriated -</t>
  </si>
  <si>
    <t xml:space="preserve">Provision for long-term employee benefits </t>
  </si>
  <si>
    <t>Trade and other receivables</t>
  </si>
  <si>
    <t xml:space="preserve">Intangible assets </t>
  </si>
  <si>
    <t>Trade and other payables</t>
  </si>
  <si>
    <t xml:space="preserve">   Trade and other receivables</t>
  </si>
  <si>
    <t xml:space="preserve">   Trade and other payables</t>
  </si>
  <si>
    <t>Statement of financial position (continued)</t>
  </si>
  <si>
    <t>Statement of financial position</t>
  </si>
  <si>
    <t>Statement of changes in shareholders' equity</t>
  </si>
  <si>
    <t>Statement of cash flows</t>
  </si>
  <si>
    <t>Statement of cash flows (continued)</t>
  </si>
  <si>
    <t>Statement of comprehensive income</t>
  </si>
  <si>
    <t>Profit before income tax expenses</t>
  </si>
  <si>
    <t>Income tax expenses</t>
  </si>
  <si>
    <t>31 July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</si>
  <si>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</si>
  <si>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</si>
  <si>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</si>
  <si>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</si>
  <si>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</si>
  <si>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>Income tax payable</t>
  </si>
  <si>
    <t xml:space="preserve">   Doctor fee payable</t>
  </si>
  <si>
    <t xml:space="preserve">Non-cash items </t>
  </si>
  <si>
    <t xml:space="preserve">   Provision for long-term employee benefits</t>
  </si>
  <si>
    <t xml:space="preserve">   Cash paid for income tax</t>
  </si>
  <si>
    <t>Interest received</t>
  </si>
  <si>
    <t>Revenues from hospital operations</t>
  </si>
  <si>
    <t xml:space="preserve">   Long-term employee benefit expenses</t>
  </si>
  <si>
    <t xml:space="preserve">   Other non-current assets</t>
  </si>
  <si>
    <t xml:space="preserve">Property, plant and equipment </t>
  </si>
  <si>
    <t>(Unaudited</t>
  </si>
  <si>
    <t>(Audited)</t>
  </si>
  <si>
    <t>but reviewed)</t>
  </si>
  <si>
    <t>(Unit: Thousand Baht)</t>
  </si>
  <si>
    <t>(Unit: Thousand Baht except earnings per share expressed in Baht)</t>
  </si>
  <si>
    <t>Profit for the period</t>
  </si>
  <si>
    <t>Other comprehensive income for the period</t>
  </si>
  <si>
    <t>Total comprehensive income for the period</t>
  </si>
  <si>
    <t>(Unaudited but reviewed)</t>
  </si>
  <si>
    <t>Profit (Baht)</t>
  </si>
  <si>
    <t>Cash and cash equivalents at beginning of period</t>
  </si>
  <si>
    <t xml:space="preserve">   Accounts payable - construction and equipment purchase </t>
  </si>
  <si>
    <t xml:space="preserve">Cash received from disposals of equipment </t>
  </si>
  <si>
    <t>Other non-current financial liabilities</t>
  </si>
  <si>
    <t xml:space="preserve">   Other non-current financial liabilities</t>
  </si>
  <si>
    <t>Other current financial assets</t>
  </si>
  <si>
    <t>Right-of-use assets</t>
  </si>
  <si>
    <t>Operating profit</t>
  </si>
  <si>
    <t>Finance income</t>
  </si>
  <si>
    <t xml:space="preserve">   (Gain) loss on disposals of equipment</t>
  </si>
  <si>
    <t>Separate financial statements</t>
  </si>
  <si>
    <t>Consolidated financial statements</t>
  </si>
  <si>
    <t>Thai Nakarin Hospital Public Company Limited and its subsidiary</t>
  </si>
  <si>
    <t>Investment in subsidiary</t>
  </si>
  <si>
    <t>Decrease in other current financial assets</t>
  </si>
  <si>
    <t>Cost of hospital operations and goods sold</t>
  </si>
  <si>
    <t>Directors</t>
  </si>
  <si>
    <t xml:space="preserve">Weighted average number of ordinary shares </t>
  </si>
  <si>
    <t xml:space="preserve">   (Thousand shares)</t>
  </si>
  <si>
    <t xml:space="preserve">statutory reserve </t>
  </si>
  <si>
    <t xml:space="preserve">Adjustments to reconcile profit before tax to </t>
  </si>
  <si>
    <t xml:space="preserve">   net cash provided by (paid from) operating activities:</t>
  </si>
  <si>
    <t xml:space="preserve">   in operating assets and liabilities</t>
  </si>
  <si>
    <t>Profit from operating activities before changes</t>
  </si>
  <si>
    <t>2, 4</t>
  </si>
  <si>
    <t>Equity attibutable to owners of the company</t>
  </si>
  <si>
    <t xml:space="preserve">   Allowance for expected credit losses</t>
  </si>
  <si>
    <t>31 January</t>
  </si>
  <si>
    <t>Cash and cash equivalents at end of period (Note 3)</t>
  </si>
  <si>
    <t>Cash flows from financing activities</t>
  </si>
  <si>
    <t>Dividend paid</t>
  </si>
  <si>
    <t>Net cash used in financing activities</t>
  </si>
  <si>
    <t xml:space="preserve">Dividend paid (Note 11) </t>
  </si>
  <si>
    <t>Cash paid for purchase of intangible assets</t>
  </si>
  <si>
    <t>Dividend paid (Note 11)</t>
  </si>
  <si>
    <t>Balance as at 1 August 2023</t>
  </si>
  <si>
    <t>Balance as at 31 January 2024</t>
  </si>
  <si>
    <t>As at 31 January 2025</t>
  </si>
  <si>
    <t>For the three-month period ended 31 January 2025</t>
  </si>
  <si>
    <t>For the six-month period ended 31 January 2025</t>
  </si>
  <si>
    <t>Balance as at 1 August 2024</t>
  </si>
  <si>
    <t>Balance as at 31 January 2025</t>
  </si>
  <si>
    <t xml:space="preserve">Cash paid for purchases of building improvement </t>
  </si>
  <si>
    <t xml:space="preserve">   and equipment </t>
  </si>
  <si>
    <t>Net cash used in investing activities</t>
  </si>
  <si>
    <t xml:space="preserve">Net increase (decrease)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</si>
</sst>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\)"/>
    <numFmt numFmtId="168" formatCode="#,##0.00\ ;\(#,##0.0\)"/>
  </numFmts>
  <fonts count="12">
    <font>
      <sz val="15"/>
      <name val="Angsana New"/>
      <family val="1"/>
    </font>
    <font>
      <sz val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0" xfId="0" applyNumberFormat="1" applyFont="1"/>
    <xf numFmtId="38" fontId="5" fillId="0" borderId="0" xfId="0" applyNumberFormat="1" applyFont="1" applyAlignment="1">
      <alignment horizontal="centerContinuous"/>
    </xf>
    <xf numFmtId="166" fontId="5" fillId="0" borderId="1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2" xfId="0" applyNumberFormat="1" applyFont="1" applyBorder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justify"/>
    </xf>
    <xf numFmtId="0" fontId="8" fillId="0" borderId="0" xfId="0" applyFont="1"/>
    <xf numFmtId="0" fontId="6" fillId="0" borderId="0" xfId="0" applyFont="1" applyAlignment="1">
      <alignment horizontal="right"/>
    </xf>
    <xf numFmtId="16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quotePrefix="1" applyNumberFormat="1" applyFont="1" applyFill="1" applyAlignment="1" applyProtection="1">
      <alignment horizontal="center"/>
    </xf>
    <xf numFmtId="39" fontId="6" fillId="0" borderId="0" xfId="0" applyNumberFormat="1" applyFont="1"/>
    <xf numFmtId="0" fontId="6" fillId="0" borderId="0" xfId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164" fontId="6" fillId="0" borderId="0" xfId="0" applyNumberFormat="1" applyFont="1"/>
    <xf numFmtId="41" fontId="6" fillId="0" borderId="3" xfId="0" applyNumberFormat="1" applyFont="1" applyBorder="1" applyAlignment="1">
      <alignment horizontal="right"/>
    </xf>
    <xf numFmtId="0" fontId="7" fillId="0" borderId="0" xfId="0" applyFont="1"/>
    <xf numFmtId="41" fontId="6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6" fontId="6" fillId="0" borderId="0" xfId="0" applyNumberFormat="1" applyFont="1"/>
    <xf numFmtId="0" fontId="6" fillId="0" borderId="5" xfId="0" applyFont="1" applyBorder="1"/>
    <xf numFmtId="164" fontId="6" fillId="0" borderId="0" xfId="0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6" fillId="0" borderId="0" xfId="0" quotePrefix="1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2" applyFont="1"/>
    <xf numFmtId="0" fontId="11" fillId="0" borderId="0" xfId="0" applyFont="1" applyAlignment="1">
      <alignment horizontal="center"/>
    </xf>
    <xf numFmtId="0" fontId="6" fillId="0" borderId="0" xfId="2" applyFont="1"/>
    <xf numFmtId="38" fontId="6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38" fontId="6" fillId="0" borderId="0" xfId="0" applyNumberFormat="1" applyFont="1"/>
    <xf numFmtId="37" fontId="6" fillId="0" borderId="0" xfId="0" applyNumberFormat="1" applyFont="1"/>
    <xf numFmtId="0" fontId="8" fillId="0" borderId="1" xfId="0" applyFont="1" applyBorder="1"/>
    <xf numFmtId="0" fontId="5" fillId="0" borderId="0" xfId="0" applyFont="1" applyAlignment="1">
      <alignment horizontal="left"/>
    </xf>
    <xf numFmtId="41" fontId="6" fillId="0" borderId="0" xfId="0" applyNumberFormat="1" applyFont="1"/>
    <xf numFmtId="41" fontId="6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</cellXfs>
  <cellStyles count="3">
    <cellStyle name="Comma 2" xfId="1" xr:uid="{68DDD5A0-52C0-4A77-9A6E-FC16D4C1B402}"/>
    <cellStyle name="Normal" xfId="0" builtinId="0"/>
    <cellStyle name="Normal_B251 - Bs&amp;ple_Q1'2009" xfId="2" xr:uid="{9B15ADE3-DB21-4497-91EB-1CAF5EFECB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9A92-361D-43F3-842A-47FF1293E78E}">
  <sheetPr codeName="Sheet1"/>
  <dimension ref="A1:L76"/>
  <sheetViews>
    <sheetView showGridLines="0" tabSelected="1" view="pageBreakPreview" zoomScaleNormal="100" zoomScaleSheetLayoutView="100" workbookViewId="0"/>
  </sheetViews>
  <sheetFormatPr defaultRowHeight="23.1" customHeight="1"/>
  <cols>
    <col min="1" max="1" width="43.7109375" style="19" customWidth="1"/>
    <col min="2" max="2" width="5.7109375" style="18" customWidth="1"/>
    <col min="3" max="3" width="1.7109375" style="18" customWidth="1"/>
    <col min="4" max="4" width="15.7109375" style="19" customWidth="1"/>
    <col min="5" max="5" width="1.7109375" style="19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11" width="1.7109375" style="19" customWidth="1"/>
    <col min="12" max="12" width="9.42578125" style="19" bestFit="1" customWidth="1"/>
    <col min="13" max="16384" width="9.140625" style="19"/>
  </cols>
  <sheetData>
    <row r="1" spans="1:12" ht="23.1" customHeight="1">
      <c r="A1" s="17" t="s">
        <v>108</v>
      </c>
    </row>
    <row r="2" spans="1:12" ht="23.1" customHeight="1">
      <c r="A2" s="20" t="s">
        <v>63</v>
      </c>
    </row>
    <row r="3" spans="1:12" ht="23.1" customHeight="1">
      <c r="A3" s="20" t="s">
        <v>133</v>
      </c>
    </row>
    <row r="4" spans="1:12" ht="23.1" customHeight="1">
      <c r="A4" s="21"/>
      <c r="J4" s="22" t="s">
        <v>89</v>
      </c>
    </row>
    <row r="5" spans="1:12" ht="23.1" customHeight="1">
      <c r="A5" s="21"/>
      <c r="D5" s="74" t="s">
        <v>107</v>
      </c>
      <c r="E5" s="74"/>
      <c r="F5" s="74"/>
      <c r="H5" s="73" t="s">
        <v>106</v>
      </c>
      <c r="I5" s="73"/>
      <c r="J5" s="73"/>
      <c r="K5" s="22"/>
    </row>
    <row r="6" spans="1:12" ht="23.1" customHeight="1">
      <c r="B6" s="19"/>
      <c r="C6" s="19"/>
      <c r="D6" s="23" t="s">
        <v>123</v>
      </c>
      <c r="E6" s="18"/>
      <c r="F6" s="24" t="s">
        <v>70</v>
      </c>
      <c r="G6" s="18"/>
      <c r="H6" s="23" t="s">
        <v>123</v>
      </c>
      <c r="I6" s="18"/>
      <c r="J6" s="24" t="s">
        <v>70</v>
      </c>
    </row>
    <row r="7" spans="1:12" ht="23.1" customHeight="1">
      <c r="B7" s="25" t="s">
        <v>0</v>
      </c>
      <c r="C7" s="19"/>
      <c r="D7" s="25">
        <v>2025</v>
      </c>
      <c r="E7" s="18"/>
      <c r="F7" s="25">
        <v>2024</v>
      </c>
      <c r="G7" s="18"/>
      <c r="H7" s="25">
        <v>2025</v>
      </c>
      <c r="I7" s="18"/>
      <c r="J7" s="25">
        <v>2024</v>
      </c>
    </row>
    <row r="8" spans="1:12" ht="23.1" customHeight="1">
      <c r="B8" s="26"/>
      <c r="C8" s="19"/>
      <c r="D8" s="27" t="s">
        <v>86</v>
      </c>
      <c r="E8" s="28"/>
      <c r="F8" s="29" t="s">
        <v>87</v>
      </c>
      <c r="G8" s="28"/>
      <c r="H8" s="27" t="s">
        <v>86</v>
      </c>
      <c r="I8" s="28"/>
      <c r="J8" s="29" t="s">
        <v>87</v>
      </c>
    </row>
    <row r="9" spans="1:12" ht="23.1" customHeight="1">
      <c r="B9" s="26"/>
      <c r="C9" s="19"/>
      <c r="D9" s="27" t="s">
        <v>88</v>
      </c>
      <c r="E9" s="30"/>
      <c r="F9" s="27"/>
      <c r="G9" s="30"/>
      <c r="H9" s="27" t="s">
        <v>88</v>
      </c>
      <c r="I9" s="30"/>
      <c r="J9" s="27"/>
    </row>
    <row r="10" spans="1:12" ht="23.1" customHeight="1">
      <c r="A10" s="20" t="s">
        <v>1</v>
      </c>
      <c r="C10" s="20"/>
      <c r="D10" s="31"/>
      <c r="E10" s="31"/>
      <c r="F10" s="31"/>
      <c r="G10" s="31"/>
      <c r="H10" s="31"/>
      <c r="I10" s="31"/>
      <c r="J10" s="31"/>
    </row>
    <row r="11" spans="1:12" ht="23.1" customHeight="1">
      <c r="A11" s="21" t="s">
        <v>2</v>
      </c>
      <c r="C11" s="21"/>
      <c r="D11" s="22"/>
      <c r="E11" s="22"/>
      <c r="F11" s="22"/>
      <c r="G11" s="22"/>
      <c r="H11" s="22"/>
      <c r="I11" s="22"/>
      <c r="J11" s="22"/>
    </row>
    <row r="12" spans="1:12" ht="23.1" customHeight="1">
      <c r="A12" s="19" t="s">
        <v>3</v>
      </c>
      <c r="B12" s="31">
        <v>3</v>
      </c>
      <c r="C12" s="19"/>
      <c r="D12" s="32">
        <v>1252676</v>
      </c>
      <c r="E12" s="32"/>
      <c r="F12" s="32">
        <v>1300949</v>
      </c>
      <c r="G12" s="32"/>
      <c r="H12" s="32">
        <v>1251809</v>
      </c>
      <c r="I12" s="32"/>
      <c r="J12" s="32">
        <v>1299683</v>
      </c>
      <c r="L12" s="33"/>
    </row>
    <row r="13" spans="1:12" ht="23.1" customHeight="1">
      <c r="A13" s="19" t="s">
        <v>57</v>
      </c>
      <c r="B13" s="31" t="s">
        <v>120</v>
      </c>
      <c r="C13" s="19"/>
      <c r="D13" s="32">
        <v>236520</v>
      </c>
      <c r="E13" s="32"/>
      <c r="F13" s="32">
        <v>229027</v>
      </c>
      <c r="G13" s="32"/>
      <c r="H13" s="32">
        <v>236336</v>
      </c>
      <c r="I13" s="32"/>
      <c r="J13" s="32">
        <v>228834</v>
      </c>
      <c r="L13" s="33"/>
    </row>
    <row r="14" spans="1:12" ht="23.1" customHeight="1">
      <c r="A14" s="19" t="s">
        <v>4</v>
      </c>
      <c r="B14" s="31"/>
      <c r="C14" s="19"/>
      <c r="D14" s="32">
        <v>44384</v>
      </c>
      <c r="E14" s="32"/>
      <c r="F14" s="32">
        <v>39977</v>
      </c>
      <c r="G14" s="32"/>
      <c r="H14" s="32">
        <v>44318</v>
      </c>
      <c r="I14" s="32"/>
      <c r="J14" s="32">
        <v>39926</v>
      </c>
      <c r="L14" s="33"/>
    </row>
    <row r="15" spans="1:12" ht="23.1" customHeight="1">
      <c r="A15" s="19" t="s">
        <v>101</v>
      </c>
      <c r="B15" s="31">
        <v>5</v>
      </c>
      <c r="C15" s="19"/>
      <c r="D15" s="32">
        <v>494635</v>
      </c>
      <c r="E15" s="32"/>
      <c r="F15" s="32">
        <v>422687</v>
      </c>
      <c r="G15" s="32"/>
      <c r="H15" s="32">
        <v>494635</v>
      </c>
      <c r="I15" s="32"/>
      <c r="J15" s="32">
        <v>422687</v>
      </c>
      <c r="L15" s="33"/>
    </row>
    <row r="16" spans="1:12" ht="23.1" customHeight="1">
      <c r="A16" s="19" t="s">
        <v>5</v>
      </c>
      <c r="B16" s="31"/>
      <c r="C16" s="19"/>
      <c r="D16" s="32">
        <v>83</v>
      </c>
      <c r="E16" s="32"/>
      <c r="F16" s="32">
        <v>828</v>
      </c>
      <c r="G16" s="32"/>
      <c r="H16" s="32">
        <v>83</v>
      </c>
      <c r="I16" s="32"/>
      <c r="J16" s="32">
        <v>828</v>
      </c>
      <c r="L16" s="33"/>
    </row>
    <row r="17" spans="1:12" ht="23.1" customHeight="1">
      <c r="A17" s="21" t="s">
        <v>6</v>
      </c>
      <c r="B17" s="31"/>
      <c r="C17" s="21"/>
      <c r="D17" s="34">
        <f>SUM(D12:D16)</f>
        <v>2028298</v>
      </c>
      <c r="E17" s="32"/>
      <c r="F17" s="34">
        <f>SUM(F12:F16)</f>
        <v>1993468</v>
      </c>
      <c r="G17" s="32"/>
      <c r="H17" s="34">
        <f>SUM(H12:H16)</f>
        <v>2027181</v>
      </c>
      <c r="I17" s="32"/>
      <c r="J17" s="34">
        <f>SUM(J12:J16)</f>
        <v>1991958</v>
      </c>
      <c r="L17" s="33"/>
    </row>
    <row r="18" spans="1:12" ht="23.1" customHeight="1">
      <c r="A18" s="21" t="s">
        <v>7</v>
      </c>
      <c r="B18" s="31"/>
      <c r="C18" s="21"/>
      <c r="D18" s="32"/>
      <c r="E18" s="32"/>
      <c r="F18" s="32"/>
      <c r="G18" s="32"/>
      <c r="H18" s="32"/>
      <c r="I18" s="32"/>
      <c r="J18" s="32"/>
      <c r="L18" s="33"/>
    </row>
    <row r="19" spans="1:12" ht="23.1" customHeight="1">
      <c r="A19" s="19" t="s">
        <v>109</v>
      </c>
      <c r="B19" s="31">
        <v>6</v>
      </c>
      <c r="C19" s="21"/>
      <c r="D19" s="32">
        <v>0</v>
      </c>
      <c r="E19" s="32"/>
      <c r="F19" s="32">
        <v>0</v>
      </c>
      <c r="G19" s="32"/>
      <c r="H19" s="32">
        <v>1000</v>
      </c>
      <c r="I19" s="32"/>
      <c r="J19" s="32">
        <v>1000</v>
      </c>
      <c r="L19" s="33"/>
    </row>
    <row r="20" spans="1:12" ht="23.1" customHeight="1">
      <c r="A20" s="35" t="s">
        <v>85</v>
      </c>
      <c r="B20" s="31">
        <v>7</v>
      </c>
      <c r="C20" s="19"/>
      <c r="D20" s="32">
        <v>1070111</v>
      </c>
      <c r="E20" s="32"/>
      <c r="F20" s="32">
        <v>986380</v>
      </c>
      <c r="G20" s="32"/>
      <c r="H20" s="32">
        <v>1070016</v>
      </c>
      <c r="I20" s="32"/>
      <c r="J20" s="32">
        <v>986274</v>
      </c>
      <c r="L20" s="33"/>
    </row>
    <row r="21" spans="1:12" ht="23.1" customHeight="1">
      <c r="A21" s="35" t="s">
        <v>58</v>
      </c>
      <c r="B21" s="31"/>
      <c r="C21" s="19"/>
      <c r="D21" s="32">
        <v>12025</v>
      </c>
      <c r="E21" s="32"/>
      <c r="F21" s="70">
        <v>11026</v>
      </c>
      <c r="G21" s="32"/>
      <c r="H21" s="32">
        <v>11996</v>
      </c>
      <c r="I21" s="32"/>
      <c r="J21" s="32">
        <v>10996</v>
      </c>
      <c r="L21" s="33"/>
    </row>
    <row r="22" spans="1:12" ht="23.1" customHeight="1">
      <c r="A22" s="35" t="s">
        <v>102</v>
      </c>
      <c r="B22" s="31">
        <v>8</v>
      </c>
      <c r="C22" s="19"/>
      <c r="D22" s="32">
        <v>535720</v>
      </c>
      <c r="E22" s="32"/>
      <c r="F22" s="32">
        <v>547074</v>
      </c>
      <c r="G22" s="32"/>
      <c r="H22" s="32">
        <v>535720</v>
      </c>
      <c r="I22" s="32"/>
      <c r="J22" s="32">
        <v>547074</v>
      </c>
      <c r="L22" s="33"/>
    </row>
    <row r="23" spans="1:12" ht="23.1" customHeight="1">
      <c r="A23" s="35" t="s">
        <v>72</v>
      </c>
      <c r="B23" s="31"/>
      <c r="C23" s="19"/>
      <c r="D23" s="32">
        <v>27021</v>
      </c>
      <c r="E23" s="32"/>
      <c r="F23" s="32">
        <v>26131</v>
      </c>
      <c r="G23" s="32"/>
      <c r="H23" s="32">
        <v>27021</v>
      </c>
      <c r="I23" s="32"/>
      <c r="J23" s="32">
        <v>26131</v>
      </c>
      <c r="L23" s="33"/>
    </row>
    <row r="24" spans="1:12" ht="23.1" customHeight="1">
      <c r="A24" s="35" t="s">
        <v>8</v>
      </c>
      <c r="B24" s="31"/>
      <c r="C24" s="19"/>
      <c r="D24" s="32">
        <v>261</v>
      </c>
      <c r="E24" s="32"/>
      <c r="F24" s="32">
        <v>109</v>
      </c>
      <c r="G24" s="32"/>
      <c r="H24" s="32">
        <v>261</v>
      </c>
      <c r="I24" s="32"/>
      <c r="J24" s="32">
        <v>109</v>
      </c>
      <c r="L24" s="33"/>
    </row>
    <row r="25" spans="1:12" ht="23.1" customHeight="1">
      <c r="A25" s="21" t="s">
        <v>9</v>
      </c>
      <c r="B25" s="31"/>
      <c r="C25" s="21"/>
      <c r="D25" s="34">
        <f>SUM(D19:D24)</f>
        <v>1645138</v>
      </c>
      <c r="E25" s="32"/>
      <c r="F25" s="34">
        <f>SUM(F19:F24)</f>
        <v>1570720</v>
      </c>
      <c r="G25" s="32"/>
      <c r="H25" s="34">
        <f>SUM(H19:H24)</f>
        <v>1646014</v>
      </c>
      <c r="I25" s="32"/>
      <c r="J25" s="34">
        <f>SUM(J19:J24)</f>
        <v>1571584</v>
      </c>
      <c r="L25" s="33"/>
    </row>
    <row r="26" spans="1:12" ht="23.1" customHeight="1" thickBot="1">
      <c r="A26" s="21" t="s">
        <v>10</v>
      </c>
      <c r="B26" s="31"/>
      <c r="C26" s="21"/>
      <c r="D26" s="36">
        <f>SUM(D25,D17)</f>
        <v>3673436</v>
      </c>
      <c r="E26" s="32"/>
      <c r="F26" s="36">
        <f>SUM(F25,F17)</f>
        <v>3564188</v>
      </c>
      <c r="G26" s="32"/>
      <c r="H26" s="36">
        <f>SUM(H25,H17)</f>
        <v>3673195</v>
      </c>
      <c r="I26" s="32"/>
      <c r="J26" s="36">
        <f>SUM(J25,J17)</f>
        <v>3563542</v>
      </c>
      <c r="L26" s="33"/>
    </row>
    <row r="27" spans="1:12" ht="23.1" customHeight="1" thickTop="1">
      <c r="A27" s="21"/>
      <c r="C27" s="31"/>
      <c r="D27" s="32"/>
      <c r="E27" s="32"/>
      <c r="F27" s="32"/>
      <c r="G27" s="32"/>
      <c r="H27" s="32"/>
      <c r="I27" s="32"/>
      <c r="J27" s="32"/>
      <c r="L27" s="33"/>
    </row>
    <row r="28" spans="1:12" ht="23.1" customHeight="1">
      <c r="A28" s="19" t="s">
        <v>11</v>
      </c>
      <c r="C28" s="31"/>
      <c r="D28" s="32"/>
      <c r="E28" s="32"/>
      <c r="F28" s="32"/>
      <c r="G28" s="32"/>
      <c r="H28" s="32"/>
      <c r="I28" s="32"/>
      <c r="J28" s="32"/>
      <c r="L28" s="33"/>
    </row>
    <row r="29" spans="1:12" ht="23.1" customHeight="1">
      <c r="C29" s="31"/>
      <c r="D29" s="32"/>
      <c r="E29" s="32"/>
      <c r="F29" s="32"/>
      <c r="G29" s="32"/>
      <c r="H29" s="32"/>
      <c r="I29" s="32"/>
      <c r="J29" s="32"/>
      <c r="L29" s="33"/>
    </row>
    <row r="30" spans="1:12" ht="23.1" customHeight="1">
      <c r="C30" s="31"/>
      <c r="D30" s="32"/>
      <c r="E30" s="32"/>
      <c r="F30" s="32"/>
      <c r="G30" s="32"/>
      <c r="H30" s="32"/>
      <c r="I30" s="32"/>
      <c r="J30" s="32"/>
      <c r="L30" s="33"/>
    </row>
    <row r="31" spans="1:12" ht="23.1" customHeight="1">
      <c r="C31" s="31"/>
      <c r="D31" s="32"/>
      <c r="E31" s="32"/>
      <c r="F31" s="32"/>
      <c r="G31" s="32"/>
      <c r="H31" s="32"/>
      <c r="I31" s="32"/>
      <c r="J31" s="32"/>
      <c r="L31" s="33"/>
    </row>
    <row r="32" spans="1:12" ht="23.1" customHeight="1">
      <c r="C32" s="31"/>
      <c r="D32" s="32"/>
      <c r="E32" s="32"/>
      <c r="F32" s="32"/>
      <c r="G32" s="32"/>
      <c r="H32" s="32"/>
      <c r="I32" s="32"/>
      <c r="J32" s="32"/>
      <c r="L32" s="33"/>
    </row>
    <row r="33" spans="1:12" ht="23.1" customHeight="1">
      <c r="C33" s="31"/>
      <c r="D33" s="32"/>
      <c r="E33" s="32"/>
      <c r="F33" s="32"/>
      <c r="G33" s="32"/>
      <c r="H33" s="32"/>
      <c r="I33" s="32"/>
      <c r="J33" s="32"/>
      <c r="L33" s="33"/>
    </row>
    <row r="34" spans="1:12" ht="23.1" customHeight="1">
      <c r="C34" s="31"/>
      <c r="D34" s="32"/>
      <c r="E34" s="32"/>
      <c r="F34" s="32"/>
      <c r="G34" s="32"/>
      <c r="H34" s="32"/>
      <c r="I34" s="32"/>
      <c r="J34" s="32"/>
      <c r="L34" s="33"/>
    </row>
    <row r="35" spans="1:12" ht="23.1" customHeight="1">
      <c r="A35" s="17" t="s">
        <v>108</v>
      </c>
    </row>
    <row r="36" spans="1:12" ht="23.1" customHeight="1">
      <c r="A36" s="72" t="s">
        <v>62</v>
      </c>
      <c r="B36" s="72"/>
    </row>
    <row r="37" spans="1:12" ht="23.1" customHeight="1">
      <c r="A37" s="20" t="s">
        <v>133</v>
      </c>
    </row>
    <row r="38" spans="1:12" ht="23.1" customHeight="1">
      <c r="A38" s="21"/>
      <c r="J38" s="22" t="s">
        <v>89</v>
      </c>
    </row>
    <row r="39" spans="1:12" ht="23.1" customHeight="1">
      <c r="A39" s="21"/>
      <c r="D39" s="74" t="s">
        <v>107</v>
      </c>
      <c r="E39" s="74"/>
      <c r="F39" s="74"/>
      <c r="H39" s="73" t="s">
        <v>106</v>
      </c>
      <c r="I39" s="73"/>
      <c r="J39" s="73"/>
      <c r="K39" s="22"/>
    </row>
    <row r="40" spans="1:12" ht="23.1" customHeight="1">
      <c r="B40" s="19"/>
      <c r="C40" s="19"/>
      <c r="D40" s="23" t="s">
        <v>123</v>
      </c>
      <c r="E40" s="18"/>
      <c r="F40" s="24" t="s">
        <v>70</v>
      </c>
      <c r="G40" s="18"/>
      <c r="H40" s="23" t="s">
        <v>123</v>
      </c>
      <c r="I40" s="18"/>
      <c r="J40" s="24" t="s">
        <v>70</v>
      </c>
    </row>
    <row r="41" spans="1:12" ht="23.1" customHeight="1">
      <c r="B41" s="25" t="s">
        <v>0</v>
      </c>
      <c r="C41" s="19"/>
      <c r="D41" s="25">
        <v>2025</v>
      </c>
      <c r="E41" s="18"/>
      <c r="F41" s="25">
        <v>2024</v>
      </c>
      <c r="G41" s="18"/>
      <c r="H41" s="25">
        <v>2025</v>
      </c>
      <c r="I41" s="18"/>
      <c r="J41" s="25">
        <v>2024</v>
      </c>
    </row>
    <row r="42" spans="1:12" ht="23.1" customHeight="1">
      <c r="B42" s="26"/>
      <c r="C42" s="19"/>
      <c r="D42" s="27" t="s">
        <v>86</v>
      </c>
      <c r="E42" s="28"/>
      <c r="F42" s="29" t="s">
        <v>87</v>
      </c>
      <c r="G42" s="28"/>
      <c r="H42" s="27" t="s">
        <v>86</v>
      </c>
      <c r="I42" s="28"/>
      <c r="J42" s="29" t="s">
        <v>87</v>
      </c>
    </row>
    <row r="43" spans="1:12" ht="23.1" customHeight="1">
      <c r="B43" s="26"/>
      <c r="C43" s="19"/>
      <c r="D43" s="27" t="s">
        <v>88</v>
      </c>
      <c r="E43" s="30"/>
      <c r="F43" s="27"/>
      <c r="G43" s="30"/>
      <c r="H43" s="27" t="s">
        <v>88</v>
      </c>
      <c r="I43" s="30"/>
      <c r="J43" s="27"/>
    </row>
    <row r="44" spans="1:12" ht="23.1" customHeight="1">
      <c r="A44" s="21" t="s">
        <v>12</v>
      </c>
      <c r="C44" s="21"/>
      <c r="D44" s="31"/>
      <c r="E44" s="31"/>
      <c r="F44" s="31"/>
      <c r="G44" s="31"/>
      <c r="H44" s="31"/>
      <c r="I44" s="31"/>
      <c r="J44" s="31"/>
      <c r="L44" s="33"/>
    </row>
    <row r="45" spans="1:12" ht="23.1" customHeight="1">
      <c r="A45" s="21" t="s">
        <v>13</v>
      </c>
      <c r="B45" s="31"/>
      <c r="C45" s="21"/>
      <c r="D45" s="22"/>
      <c r="E45" s="22"/>
      <c r="F45" s="22"/>
      <c r="G45" s="22"/>
      <c r="H45" s="22"/>
      <c r="I45" s="22"/>
      <c r="J45" s="22"/>
      <c r="L45" s="33"/>
    </row>
    <row r="46" spans="1:12" ht="23.1" customHeight="1">
      <c r="A46" s="19" t="s">
        <v>59</v>
      </c>
      <c r="B46" s="31">
        <v>9</v>
      </c>
      <c r="C46" s="19"/>
      <c r="D46" s="32">
        <v>210506</v>
      </c>
      <c r="E46" s="32"/>
      <c r="F46" s="32">
        <v>209718</v>
      </c>
      <c r="G46" s="32"/>
      <c r="H46" s="32">
        <v>210478</v>
      </c>
      <c r="I46" s="32"/>
      <c r="J46" s="32">
        <v>209574</v>
      </c>
      <c r="L46" s="33"/>
    </row>
    <row r="47" spans="1:12" ht="23.1" customHeight="1">
      <c r="A47" s="19" t="s">
        <v>75</v>
      </c>
      <c r="B47" s="31"/>
      <c r="C47" s="19"/>
      <c r="D47" s="32">
        <v>109226</v>
      </c>
      <c r="E47" s="32"/>
      <c r="F47" s="32">
        <v>111812</v>
      </c>
      <c r="G47" s="32"/>
      <c r="H47" s="32">
        <v>109226</v>
      </c>
      <c r="I47" s="32"/>
      <c r="J47" s="32">
        <v>111812</v>
      </c>
      <c r="L47" s="33"/>
    </row>
    <row r="48" spans="1:12" ht="23.1" customHeight="1">
      <c r="A48" s="19" t="s">
        <v>76</v>
      </c>
      <c r="B48" s="31"/>
      <c r="C48" s="19"/>
      <c r="D48" s="32">
        <v>37622</v>
      </c>
      <c r="E48" s="32"/>
      <c r="F48" s="32">
        <v>33864</v>
      </c>
      <c r="G48" s="32"/>
      <c r="H48" s="32">
        <v>37622</v>
      </c>
      <c r="I48" s="32"/>
      <c r="J48" s="32">
        <v>33864</v>
      </c>
      <c r="L48" s="33"/>
    </row>
    <row r="49" spans="1:12" ht="23.1" customHeight="1">
      <c r="A49" s="19" t="s">
        <v>14</v>
      </c>
      <c r="B49" s="31"/>
      <c r="C49" s="19"/>
      <c r="D49" s="32">
        <v>29924</v>
      </c>
      <c r="E49" s="32"/>
      <c r="F49" s="32">
        <v>34095</v>
      </c>
      <c r="G49" s="32"/>
      <c r="H49" s="32">
        <v>29922</v>
      </c>
      <c r="I49" s="32"/>
      <c r="J49" s="32">
        <v>34089</v>
      </c>
      <c r="L49" s="33"/>
    </row>
    <row r="50" spans="1:12" ht="23.1" customHeight="1">
      <c r="A50" s="21" t="s">
        <v>15</v>
      </c>
      <c r="B50" s="31"/>
      <c r="C50" s="21"/>
      <c r="D50" s="34">
        <f>SUM(D46:D49)</f>
        <v>387278</v>
      </c>
      <c r="E50" s="32"/>
      <c r="F50" s="34">
        <f>SUM(F46:F49)</f>
        <v>389489</v>
      </c>
      <c r="G50" s="32"/>
      <c r="H50" s="34">
        <f>SUM(H46:H49)</f>
        <v>387248</v>
      </c>
      <c r="I50" s="32"/>
      <c r="J50" s="34">
        <f>SUM(J46:J49)</f>
        <v>389339</v>
      </c>
      <c r="L50" s="33"/>
    </row>
    <row r="51" spans="1:12" ht="23.1" customHeight="1">
      <c r="A51" s="21" t="s">
        <v>16</v>
      </c>
      <c r="B51" s="31"/>
      <c r="C51" s="21"/>
      <c r="D51" s="32"/>
      <c r="E51" s="32"/>
      <c r="F51" s="32"/>
      <c r="G51" s="32"/>
      <c r="H51" s="32"/>
      <c r="I51" s="32"/>
      <c r="J51" s="32"/>
      <c r="L51" s="33"/>
    </row>
    <row r="52" spans="1:12" ht="23.1" customHeight="1">
      <c r="A52" s="19" t="s">
        <v>56</v>
      </c>
      <c r="B52" s="31"/>
      <c r="C52" s="19"/>
      <c r="D52" s="32">
        <v>115972</v>
      </c>
      <c r="E52" s="32"/>
      <c r="F52" s="32">
        <v>110604</v>
      </c>
      <c r="G52" s="32"/>
      <c r="H52" s="32">
        <v>115972</v>
      </c>
      <c r="I52" s="32"/>
      <c r="J52" s="32">
        <v>110604</v>
      </c>
      <c r="L52" s="33"/>
    </row>
    <row r="53" spans="1:12" ht="23.1" customHeight="1">
      <c r="A53" s="19" t="s">
        <v>99</v>
      </c>
      <c r="B53" s="31"/>
      <c r="C53" s="19"/>
      <c r="D53" s="32">
        <v>987</v>
      </c>
      <c r="E53" s="32"/>
      <c r="F53" s="32">
        <v>2543</v>
      </c>
      <c r="G53" s="32"/>
      <c r="H53" s="32">
        <v>987</v>
      </c>
      <c r="I53" s="32"/>
      <c r="J53" s="32">
        <v>2543</v>
      </c>
      <c r="L53" s="33"/>
    </row>
    <row r="54" spans="1:12" ht="23.1" customHeight="1">
      <c r="A54" s="21" t="s">
        <v>17</v>
      </c>
      <c r="B54" s="31"/>
      <c r="C54" s="21"/>
      <c r="D54" s="34">
        <f>SUM(D52:D53)</f>
        <v>116959</v>
      </c>
      <c r="E54" s="32"/>
      <c r="F54" s="34">
        <f>SUM(F52:F53)</f>
        <v>113147</v>
      </c>
      <c r="G54" s="32"/>
      <c r="H54" s="34">
        <f>SUM(H52:H53)</f>
        <v>116959</v>
      </c>
      <c r="I54" s="32"/>
      <c r="J54" s="34">
        <f>SUM(J52:J53)</f>
        <v>113147</v>
      </c>
      <c r="L54" s="33"/>
    </row>
    <row r="55" spans="1:12" ht="23.1" customHeight="1">
      <c r="A55" s="21" t="s">
        <v>18</v>
      </c>
      <c r="B55" s="31"/>
      <c r="C55" s="21"/>
      <c r="D55" s="38">
        <f>SUM(D50+D54)</f>
        <v>504237</v>
      </c>
      <c r="E55" s="32"/>
      <c r="F55" s="38">
        <f>SUM(F50+F54)</f>
        <v>502636</v>
      </c>
      <c r="G55" s="32"/>
      <c r="H55" s="38">
        <f>SUM(H50+H54)</f>
        <v>504207</v>
      </c>
      <c r="I55" s="32"/>
      <c r="J55" s="38">
        <f>SUM(J50+J54)</f>
        <v>502486</v>
      </c>
      <c r="L55" s="33"/>
    </row>
    <row r="56" spans="1:12" ht="23.1" customHeight="1">
      <c r="A56" s="21" t="s">
        <v>20</v>
      </c>
      <c r="B56" s="37"/>
      <c r="C56" s="21"/>
      <c r="D56" s="31"/>
      <c r="E56" s="31"/>
      <c r="F56" s="71"/>
      <c r="G56" s="31"/>
      <c r="H56" s="31"/>
      <c r="I56" s="31"/>
      <c r="J56" s="31"/>
      <c r="L56" s="33"/>
    </row>
    <row r="57" spans="1:12" ht="23.1" customHeight="1">
      <c r="A57" s="19" t="s">
        <v>19</v>
      </c>
      <c r="B57" s="26"/>
      <c r="C57" s="19"/>
      <c r="D57" s="22"/>
      <c r="E57" s="22"/>
      <c r="F57" s="22"/>
      <c r="G57" s="22"/>
      <c r="H57" s="22"/>
      <c r="I57" s="22"/>
      <c r="J57" s="22"/>
      <c r="L57" s="33"/>
    </row>
    <row r="58" spans="1:12" ht="23.1" customHeight="1">
      <c r="A58" s="19" t="s">
        <v>47</v>
      </c>
      <c r="B58" s="26"/>
      <c r="C58" s="19"/>
      <c r="D58" s="22"/>
      <c r="E58" s="22"/>
      <c r="F58" s="22"/>
      <c r="G58" s="22"/>
      <c r="H58" s="22"/>
      <c r="I58" s="22"/>
      <c r="J58" s="22"/>
      <c r="L58" s="33"/>
    </row>
    <row r="59" spans="1:12" ht="23.1" customHeight="1" thickBot="1">
      <c r="A59" s="19" t="s">
        <v>71</v>
      </c>
      <c r="B59" s="26"/>
      <c r="C59" s="19"/>
      <c r="D59" s="36">
        <v>180000</v>
      </c>
      <c r="E59" s="32"/>
      <c r="F59" s="36">
        <v>180000</v>
      </c>
      <c r="G59" s="32"/>
      <c r="H59" s="36">
        <v>180000</v>
      </c>
      <c r="I59" s="32"/>
      <c r="J59" s="36">
        <v>180000</v>
      </c>
      <c r="L59" s="33"/>
    </row>
    <row r="60" spans="1:12" ht="23.1" customHeight="1" thickTop="1">
      <c r="A60" s="19" t="s">
        <v>48</v>
      </c>
      <c r="B60" s="26"/>
      <c r="C60" s="19"/>
      <c r="D60" s="32"/>
      <c r="E60" s="32"/>
      <c r="F60" s="32"/>
      <c r="G60" s="32"/>
      <c r="H60" s="32"/>
      <c r="I60" s="32"/>
      <c r="J60" s="32"/>
      <c r="L60" s="33"/>
    </row>
    <row r="61" spans="1:12" ht="23.1" customHeight="1">
      <c r="A61" s="19" t="s">
        <v>71</v>
      </c>
      <c r="B61" s="26"/>
      <c r="C61" s="19"/>
      <c r="D61" s="32">
        <f>CE_Conso!D18</f>
        <v>180000</v>
      </c>
      <c r="E61" s="32"/>
      <c r="F61" s="32">
        <f>CE_Conso!D13</f>
        <v>180000</v>
      </c>
      <c r="G61" s="32"/>
      <c r="H61" s="32">
        <f>CE_Separate!D18</f>
        <v>180000</v>
      </c>
      <c r="I61" s="32"/>
      <c r="J61" s="32">
        <f>CE_Separate!D15</f>
        <v>180000</v>
      </c>
      <c r="L61" s="33"/>
    </row>
    <row r="62" spans="1:12" ht="23.1" customHeight="1">
      <c r="A62" s="19" t="s">
        <v>27</v>
      </c>
      <c r="B62" s="26"/>
      <c r="C62" s="19"/>
      <c r="D62" s="32">
        <f>CE_Conso!F18</f>
        <v>20538</v>
      </c>
      <c r="E62" s="32"/>
      <c r="F62" s="32">
        <f>CE_Conso!F13</f>
        <v>20538</v>
      </c>
      <c r="G62" s="32"/>
      <c r="H62" s="32">
        <f>CE_Separate!F18</f>
        <v>20538</v>
      </c>
      <c r="I62" s="32"/>
      <c r="J62" s="32">
        <f>CE_Separate!F15</f>
        <v>20538</v>
      </c>
      <c r="L62" s="33"/>
    </row>
    <row r="63" spans="1:12" ht="23.1" customHeight="1">
      <c r="A63" s="19" t="s">
        <v>28</v>
      </c>
      <c r="B63" s="26"/>
      <c r="C63" s="39"/>
      <c r="D63" s="32"/>
      <c r="E63" s="32"/>
      <c r="F63" s="32"/>
      <c r="G63" s="32"/>
      <c r="H63" s="32"/>
      <c r="I63" s="32"/>
      <c r="J63" s="32"/>
      <c r="L63" s="33"/>
    </row>
    <row r="64" spans="1:12" ht="23.1" customHeight="1">
      <c r="A64" s="19" t="s">
        <v>51</v>
      </c>
      <c r="B64" s="31"/>
      <c r="C64" s="39"/>
      <c r="D64" s="32">
        <f>CE_Conso!H18</f>
        <v>18000</v>
      </c>
      <c r="E64" s="32"/>
      <c r="F64" s="32">
        <f>CE_Conso!H13</f>
        <v>18000</v>
      </c>
      <c r="G64" s="32"/>
      <c r="H64" s="32">
        <f>CE_Separate!H18</f>
        <v>18000</v>
      </c>
      <c r="I64" s="32"/>
      <c r="J64" s="32">
        <f>CE_Separate!H15</f>
        <v>18000</v>
      </c>
      <c r="L64" s="33"/>
    </row>
    <row r="65" spans="1:12" ht="23.1" customHeight="1">
      <c r="A65" s="19" t="s">
        <v>29</v>
      </c>
      <c r="B65" s="26"/>
      <c r="C65" s="39"/>
      <c r="D65" s="38">
        <f>CE_Conso!J18</f>
        <v>2950661</v>
      </c>
      <c r="E65" s="32"/>
      <c r="F65" s="38">
        <f>CE_Conso!J15</f>
        <v>2843014</v>
      </c>
      <c r="G65" s="32"/>
      <c r="H65" s="38">
        <f>CE_Separate!J18</f>
        <v>2950450</v>
      </c>
      <c r="I65" s="32"/>
      <c r="J65" s="38">
        <f>CE_Separate!J15</f>
        <v>2842518</v>
      </c>
      <c r="L65" s="33"/>
    </row>
    <row r="66" spans="1:12" ht="23.1" customHeight="1">
      <c r="A66" s="21" t="s">
        <v>121</v>
      </c>
      <c r="B66" s="26"/>
      <c r="C66" s="39"/>
      <c r="D66" s="34">
        <f>SUM(D61:D65)</f>
        <v>3169199</v>
      </c>
      <c r="E66" s="32"/>
      <c r="F66" s="34">
        <f>SUM(F61:F65)</f>
        <v>3061552</v>
      </c>
      <c r="G66" s="32"/>
      <c r="H66" s="34">
        <f>SUM(H61:H65)</f>
        <v>3168988</v>
      </c>
      <c r="I66" s="32"/>
      <c r="J66" s="34">
        <f>SUM(J61:J65)</f>
        <v>3061056</v>
      </c>
      <c r="L66" s="33"/>
    </row>
    <row r="67" spans="1:12" ht="23.1" customHeight="1" thickBot="1">
      <c r="A67" s="21" t="s">
        <v>21</v>
      </c>
      <c r="B67" s="37"/>
      <c r="C67" s="21"/>
      <c r="D67" s="36">
        <f>D55+D66</f>
        <v>3673436</v>
      </c>
      <c r="E67" s="32"/>
      <c r="F67" s="36">
        <f>F55+F66</f>
        <v>3564188</v>
      </c>
      <c r="G67" s="32"/>
      <c r="H67" s="36">
        <f>H55+H66</f>
        <v>3673195</v>
      </c>
      <c r="I67" s="32"/>
      <c r="J67" s="36">
        <f>J55+J66</f>
        <v>3563542</v>
      </c>
      <c r="L67" s="33"/>
    </row>
    <row r="68" spans="1:12" ht="23.1" customHeight="1" thickTop="1">
      <c r="B68" s="40"/>
      <c r="C68" s="19"/>
      <c r="D68" s="32"/>
      <c r="E68" s="32"/>
      <c r="F68" s="32"/>
      <c r="G68" s="32"/>
      <c r="H68" s="32"/>
      <c r="I68" s="32"/>
      <c r="J68" s="32"/>
      <c r="K68" s="33"/>
      <c r="L68" s="33"/>
    </row>
    <row r="69" spans="1:12" ht="23.1" customHeight="1">
      <c r="A69" s="19" t="s">
        <v>11</v>
      </c>
      <c r="C69" s="40"/>
      <c r="D69" s="32"/>
      <c r="E69" s="32"/>
      <c r="F69" s="32"/>
      <c r="G69" s="32"/>
      <c r="H69" s="32"/>
      <c r="I69" s="32"/>
      <c r="J69" s="32"/>
      <c r="K69" s="33"/>
      <c r="L69" s="33"/>
    </row>
    <row r="70" spans="1:12" ht="23.1" customHeight="1">
      <c r="C70" s="40"/>
      <c r="D70" s="32"/>
      <c r="E70" s="32"/>
      <c r="F70" s="32"/>
      <c r="G70" s="32"/>
      <c r="H70" s="32"/>
      <c r="I70" s="32"/>
      <c r="J70" s="32"/>
      <c r="K70" s="33"/>
      <c r="L70" s="33"/>
    </row>
    <row r="71" spans="1:12" ht="23.1" customHeight="1">
      <c r="A71" s="41"/>
      <c r="B71" s="41"/>
      <c r="C71" s="40"/>
      <c r="D71" s="32"/>
      <c r="E71" s="32"/>
      <c r="F71" s="32"/>
      <c r="G71" s="32"/>
      <c r="H71" s="32"/>
      <c r="I71" s="32"/>
      <c r="J71" s="32"/>
      <c r="K71" s="33"/>
      <c r="L71" s="33"/>
    </row>
    <row r="72" spans="1:12" ht="23.1" customHeight="1">
      <c r="C72" s="40"/>
      <c r="D72" s="32"/>
      <c r="E72" s="32"/>
      <c r="F72" s="32"/>
      <c r="G72" s="32"/>
      <c r="H72" s="32"/>
      <c r="I72" s="32"/>
      <c r="J72" s="32"/>
      <c r="K72" s="33"/>
      <c r="L72" s="33"/>
    </row>
    <row r="73" spans="1:12" ht="23.1" customHeight="1">
      <c r="C73" s="19" t="s">
        <v>112</v>
      </c>
      <c r="D73" s="32"/>
      <c r="E73" s="32"/>
      <c r="F73" s="32"/>
      <c r="G73" s="32"/>
      <c r="H73" s="32"/>
      <c r="I73" s="32"/>
      <c r="J73" s="32"/>
      <c r="K73" s="33"/>
      <c r="L73" s="33"/>
    </row>
    <row r="74" spans="1:12" ht="23.1" customHeight="1">
      <c r="A74" s="41"/>
      <c r="B74" s="41"/>
      <c r="C74" s="19"/>
      <c r="D74" s="32"/>
      <c r="E74" s="32"/>
      <c r="F74" s="32"/>
      <c r="G74" s="32"/>
      <c r="H74" s="32"/>
      <c r="I74" s="32"/>
      <c r="J74" s="32"/>
    </row>
    <row r="75" spans="1:12" ht="23.1" customHeight="1">
      <c r="A75" s="39"/>
      <c r="C75" s="39"/>
      <c r="D75" s="32"/>
      <c r="E75" s="32"/>
      <c r="F75" s="32"/>
      <c r="G75" s="32"/>
      <c r="H75" s="32"/>
      <c r="I75" s="32"/>
      <c r="J75" s="32"/>
    </row>
    <row r="76" spans="1:12" ht="23.1" customHeight="1">
      <c r="A76" s="39"/>
      <c r="B76" s="39"/>
      <c r="C76" s="39"/>
      <c r="D76" s="39"/>
      <c r="E76" s="32"/>
      <c r="F76" s="32"/>
      <c r="G76" s="32"/>
      <c r="H76" s="39"/>
      <c r="I76" s="32"/>
      <c r="J76" s="32"/>
    </row>
  </sheetData>
  <mergeCells count="5">
    <mergeCell ref="A36:B36"/>
    <mergeCell ref="H5:J5"/>
    <mergeCell ref="D5:F5"/>
    <mergeCell ref="D39:F39"/>
    <mergeCell ref="H39:J39"/>
  </mergeCells>
  <phoneticPr fontId="1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4" max="16383" man="1"/>
  </rowBreaks>
  <colBreaks count="1" manualBreakCount="1">
    <brk id="11" max="1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A77F-A993-4087-86D7-6DBD3661B28C}">
  <dimension ref="A1:K79"/>
  <sheetViews>
    <sheetView showGridLines="0" view="pageBreakPreview" zoomScale="85" zoomScaleNormal="100" zoomScaleSheetLayoutView="85" workbookViewId="0"/>
  </sheetViews>
  <sheetFormatPr defaultRowHeight="22" customHeight="1"/>
  <cols>
    <col min="1" max="1" width="43.7109375" style="19" customWidth="1"/>
    <col min="2" max="2" width="5.7109375" style="18" customWidth="1"/>
    <col min="3" max="3" width="1.7109375" style="18" customWidth="1"/>
    <col min="4" max="4" width="15.7109375" style="19" customWidth="1"/>
    <col min="5" max="5" width="1.7109375" style="18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11" width="1.7109375" style="19" customWidth="1"/>
    <col min="12" max="12" width="9.42578125" style="19" bestFit="1" customWidth="1"/>
    <col min="13" max="16384" width="9.140625" style="19"/>
  </cols>
  <sheetData>
    <row r="1" spans="1:11" ht="22" customHeight="1">
      <c r="A1" s="21"/>
      <c r="B1" s="31"/>
      <c r="C1" s="31"/>
      <c r="D1" s="42"/>
      <c r="E1" s="31"/>
      <c r="F1" s="42"/>
      <c r="G1" s="42"/>
      <c r="H1" s="42"/>
      <c r="I1" s="42"/>
      <c r="K1" s="43" t="s">
        <v>94</v>
      </c>
    </row>
    <row r="2" spans="1:11" ht="22" customHeight="1">
      <c r="A2" s="17" t="s">
        <v>108</v>
      </c>
    </row>
    <row r="3" spans="1:11" ht="22" customHeight="1">
      <c r="A3" s="17" t="s">
        <v>67</v>
      </c>
    </row>
    <row r="4" spans="1:11" ht="22" customHeight="1">
      <c r="A4" s="17" t="s">
        <v>134</v>
      </c>
    </row>
    <row r="5" spans="1:11" ht="22" customHeight="1">
      <c r="A5" s="21"/>
      <c r="J5" s="43" t="s">
        <v>90</v>
      </c>
    </row>
    <row r="6" spans="1:11" ht="22" customHeight="1">
      <c r="A6" s="21"/>
      <c r="D6" s="74" t="s">
        <v>107</v>
      </c>
      <c r="E6" s="74"/>
      <c r="F6" s="74"/>
      <c r="G6" s="21"/>
      <c r="H6" s="73" t="s">
        <v>106</v>
      </c>
      <c r="I6" s="73"/>
      <c r="J6" s="73"/>
      <c r="K6" s="22"/>
    </row>
    <row r="7" spans="1:11" ht="22" customHeight="1">
      <c r="B7" s="19"/>
      <c r="C7" s="19"/>
      <c r="D7" s="23" t="s">
        <v>123</v>
      </c>
      <c r="E7" s="19"/>
      <c r="F7" s="23" t="s">
        <v>123</v>
      </c>
      <c r="G7" s="18"/>
      <c r="H7" s="23" t="s">
        <v>123</v>
      </c>
      <c r="I7" s="18"/>
      <c r="J7" s="23" t="s">
        <v>123</v>
      </c>
    </row>
    <row r="8" spans="1:11" ht="22" customHeight="1">
      <c r="B8" s="44" t="s">
        <v>0</v>
      </c>
      <c r="C8" s="26"/>
      <c r="D8" s="25">
        <v>2025</v>
      </c>
      <c r="F8" s="25">
        <v>2024</v>
      </c>
      <c r="G8" s="18"/>
      <c r="H8" s="25">
        <v>2025</v>
      </c>
      <c r="I8" s="18"/>
      <c r="J8" s="25">
        <v>2024</v>
      </c>
    </row>
    <row r="9" spans="1:11" ht="22" customHeight="1">
      <c r="B9" s="26"/>
      <c r="C9" s="26"/>
      <c r="D9" s="26"/>
      <c r="E9" s="26"/>
      <c r="F9" s="26"/>
      <c r="G9" s="18"/>
      <c r="H9" s="26"/>
      <c r="I9" s="18"/>
      <c r="J9" s="29"/>
    </row>
    <row r="10" spans="1:11" ht="22" customHeight="1">
      <c r="A10" s="21" t="s">
        <v>73</v>
      </c>
      <c r="B10" s="26"/>
      <c r="C10" s="26"/>
      <c r="D10" s="26"/>
      <c r="E10" s="26"/>
      <c r="F10" s="26"/>
      <c r="G10" s="18"/>
      <c r="H10" s="26"/>
      <c r="I10" s="18"/>
      <c r="J10" s="29"/>
    </row>
    <row r="11" spans="1:11" ht="22" customHeight="1">
      <c r="A11" s="21" t="s">
        <v>22</v>
      </c>
      <c r="B11" s="22"/>
      <c r="C11" s="22"/>
      <c r="D11" s="22"/>
      <c r="E11" s="22"/>
      <c r="F11" s="22"/>
      <c r="H11" s="22"/>
    </row>
    <row r="12" spans="1:11" ht="22" customHeight="1">
      <c r="A12" s="19" t="s">
        <v>82</v>
      </c>
      <c r="B12" s="31"/>
      <c r="C12" s="32"/>
      <c r="D12" s="45">
        <v>701147</v>
      </c>
      <c r="E12" s="32"/>
      <c r="F12" s="45">
        <v>670716</v>
      </c>
      <c r="G12" s="32"/>
      <c r="H12" s="45">
        <v>701147</v>
      </c>
      <c r="I12" s="32"/>
      <c r="J12" s="45">
        <v>670716</v>
      </c>
    </row>
    <row r="13" spans="1:11" ht="22" customHeight="1">
      <c r="A13" s="19" t="s">
        <v>49</v>
      </c>
      <c r="B13" s="31"/>
      <c r="C13" s="32"/>
      <c r="D13" s="45">
        <v>2496</v>
      </c>
      <c r="E13" s="32"/>
      <c r="F13" s="45">
        <v>1937</v>
      </c>
      <c r="G13" s="32"/>
      <c r="H13" s="45">
        <v>2439</v>
      </c>
      <c r="I13" s="32"/>
      <c r="J13" s="45">
        <v>1937</v>
      </c>
    </row>
    <row r="14" spans="1:11" ht="22" customHeight="1">
      <c r="A14" s="21" t="s">
        <v>23</v>
      </c>
      <c r="B14" s="31"/>
      <c r="C14" s="32"/>
      <c r="D14" s="34">
        <f>SUM(D12:D13)</f>
        <v>703643</v>
      </c>
      <c r="E14" s="32"/>
      <c r="F14" s="34">
        <f>SUM(F12:F13)</f>
        <v>672653</v>
      </c>
      <c r="G14" s="32"/>
      <c r="H14" s="34">
        <f>SUM(H12:H13)</f>
        <v>703586</v>
      </c>
      <c r="I14" s="32"/>
      <c r="J14" s="34">
        <f>SUM(J12:J13)</f>
        <v>672653</v>
      </c>
    </row>
    <row r="15" spans="1:11" ht="22" customHeight="1">
      <c r="A15" s="21" t="s">
        <v>24</v>
      </c>
      <c r="B15" s="31"/>
      <c r="C15" s="32"/>
      <c r="D15" s="46"/>
      <c r="E15" s="32"/>
      <c r="F15" s="46"/>
      <c r="G15" s="32"/>
      <c r="H15" s="46"/>
      <c r="I15" s="32"/>
      <c r="J15" s="46"/>
    </row>
    <row r="16" spans="1:11" ht="22" customHeight="1">
      <c r="A16" s="19" t="s">
        <v>111</v>
      </c>
      <c r="B16" s="31"/>
      <c r="C16" s="32"/>
      <c r="D16" s="45">
        <v>512283</v>
      </c>
      <c r="E16" s="32"/>
      <c r="F16" s="45">
        <v>480797</v>
      </c>
      <c r="G16" s="45"/>
      <c r="H16" s="45">
        <v>512410</v>
      </c>
      <c r="I16" s="45"/>
      <c r="J16" s="45">
        <v>480797</v>
      </c>
    </row>
    <row r="17" spans="1:11" ht="22" customHeight="1">
      <c r="A17" s="19" t="s">
        <v>25</v>
      </c>
      <c r="B17" s="31"/>
      <c r="C17" s="32"/>
      <c r="D17" s="45">
        <v>69344</v>
      </c>
      <c r="E17" s="32"/>
      <c r="F17" s="45">
        <v>62424</v>
      </c>
      <c r="G17" s="45"/>
      <c r="H17" s="45">
        <v>69024</v>
      </c>
      <c r="I17" s="45"/>
      <c r="J17" s="45">
        <v>62387</v>
      </c>
    </row>
    <row r="18" spans="1:11" ht="22" customHeight="1">
      <c r="A18" s="21" t="s">
        <v>26</v>
      </c>
      <c r="B18" s="31"/>
      <c r="C18" s="32"/>
      <c r="D18" s="34">
        <f>SUM(D16:D17)</f>
        <v>581627</v>
      </c>
      <c r="E18" s="32"/>
      <c r="F18" s="34">
        <f>SUM(F16:F17)</f>
        <v>543221</v>
      </c>
      <c r="G18" s="32"/>
      <c r="H18" s="34">
        <f>SUM(H16:H17)</f>
        <v>581434</v>
      </c>
      <c r="I18" s="32"/>
      <c r="J18" s="34">
        <f>SUM(J16:J17)</f>
        <v>543184</v>
      </c>
    </row>
    <row r="19" spans="1:11" ht="22" customHeight="1">
      <c r="A19" s="21" t="s">
        <v>103</v>
      </c>
      <c r="B19" s="31"/>
      <c r="C19" s="32"/>
      <c r="D19" s="32">
        <f>D14-D18</f>
        <v>122016</v>
      </c>
      <c r="E19" s="32"/>
      <c r="F19" s="32">
        <f>F14-F18</f>
        <v>129432</v>
      </c>
      <c r="G19" s="32"/>
      <c r="H19" s="32">
        <f>H14-H18</f>
        <v>122152</v>
      </c>
      <c r="I19" s="32"/>
      <c r="J19" s="32">
        <v>129469</v>
      </c>
    </row>
    <row r="20" spans="1:11" ht="22" customHeight="1">
      <c r="A20" s="19" t="s">
        <v>104</v>
      </c>
      <c r="B20" s="31"/>
      <c r="C20" s="32"/>
      <c r="D20" s="38">
        <v>6302</v>
      </c>
      <c r="E20" s="32"/>
      <c r="F20" s="38">
        <v>5200</v>
      </c>
      <c r="G20" s="32"/>
      <c r="H20" s="38">
        <v>6299</v>
      </c>
      <c r="I20" s="32"/>
      <c r="J20" s="38">
        <v>5195</v>
      </c>
    </row>
    <row r="21" spans="1:11" ht="22" customHeight="1">
      <c r="A21" s="47" t="s">
        <v>68</v>
      </c>
      <c r="B21" s="48"/>
      <c r="C21" s="32"/>
      <c r="D21" s="32">
        <f>SUM(D19:D20)</f>
        <v>128318</v>
      </c>
      <c r="E21" s="32"/>
      <c r="F21" s="32">
        <f>SUM(F19:F20)</f>
        <v>134632</v>
      </c>
      <c r="G21" s="32"/>
      <c r="H21" s="32">
        <f>SUM(H19:H20)</f>
        <v>128451</v>
      </c>
      <c r="I21" s="32"/>
      <c r="J21" s="32">
        <f>SUM(J19:J20)</f>
        <v>134664</v>
      </c>
      <c r="K21" s="21"/>
    </row>
    <row r="22" spans="1:11" ht="22" customHeight="1">
      <c r="A22" s="49" t="s">
        <v>69</v>
      </c>
      <c r="B22" s="31">
        <v>10</v>
      </c>
      <c r="C22" s="32"/>
      <c r="D22" s="38">
        <v>-24779</v>
      </c>
      <c r="E22" s="32"/>
      <c r="F22" s="38">
        <v>-26049</v>
      </c>
      <c r="G22" s="32"/>
      <c r="H22" s="38">
        <v>-24779</v>
      </c>
      <c r="I22" s="32"/>
      <c r="J22" s="38">
        <v>-26049</v>
      </c>
    </row>
    <row r="23" spans="1:11" ht="22" customHeight="1">
      <c r="A23" s="47" t="s">
        <v>91</v>
      </c>
      <c r="B23" s="31"/>
      <c r="C23" s="32"/>
      <c r="D23" s="34">
        <f>SUM(D21:D22)</f>
        <v>103539</v>
      </c>
      <c r="E23" s="32"/>
      <c r="F23" s="34">
        <f>SUM(F21:F22)</f>
        <v>108583</v>
      </c>
      <c r="G23" s="32"/>
      <c r="H23" s="34">
        <f>SUM(H21:H22)</f>
        <v>103672</v>
      </c>
      <c r="I23" s="32"/>
      <c r="J23" s="34">
        <f>SUM(J21:J22)</f>
        <v>108615</v>
      </c>
    </row>
    <row r="24" spans="1:11" ht="22" customHeight="1">
      <c r="A24" s="47"/>
      <c r="B24" s="31"/>
      <c r="C24" s="32"/>
      <c r="D24" s="32"/>
      <c r="E24" s="32"/>
      <c r="F24" s="32"/>
      <c r="G24" s="32"/>
      <c r="H24" s="32"/>
      <c r="I24" s="32"/>
      <c r="J24" s="32"/>
    </row>
    <row r="25" spans="1:11" ht="22" customHeight="1">
      <c r="A25" s="47" t="s">
        <v>74</v>
      </c>
      <c r="B25" s="31"/>
      <c r="C25" s="32"/>
      <c r="D25" s="32"/>
      <c r="E25" s="32"/>
      <c r="F25" s="32"/>
      <c r="G25" s="32"/>
      <c r="H25" s="32"/>
      <c r="I25" s="32"/>
      <c r="J25" s="32"/>
    </row>
    <row r="26" spans="1:11" ht="22" customHeight="1">
      <c r="A26" s="47" t="s">
        <v>92</v>
      </c>
      <c r="B26" s="31"/>
      <c r="C26" s="32"/>
      <c r="D26" s="38">
        <v>0</v>
      </c>
      <c r="E26" s="32"/>
      <c r="F26" s="38">
        <v>0</v>
      </c>
      <c r="G26" s="32"/>
      <c r="H26" s="38">
        <v>0</v>
      </c>
      <c r="I26" s="32"/>
      <c r="J26" s="38">
        <v>0</v>
      </c>
    </row>
    <row r="27" spans="1:11" ht="22" customHeight="1">
      <c r="A27" s="47"/>
      <c r="B27" s="31"/>
      <c r="C27" s="32"/>
      <c r="E27" s="32"/>
      <c r="G27" s="32"/>
      <c r="I27" s="32"/>
    </row>
    <row r="28" spans="1:11" ht="22" customHeight="1" thickBot="1">
      <c r="A28" s="47" t="s">
        <v>93</v>
      </c>
      <c r="B28" s="31"/>
      <c r="C28" s="32"/>
      <c r="D28" s="36">
        <f>SUM(D23:D26)</f>
        <v>103539</v>
      </c>
      <c r="E28" s="32"/>
      <c r="F28" s="36">
        <f>SUM(F23:F26)</f>
        <v>108583</v>
      </c>
      <c r="G28" s="32"/>
      <c r="H28" s="36">
        <f>SUM(H23:H26)</f>
        <v>103672</v>
      </c>
      <c r="I28" s="32"/>
      <c r="J28" s="36">
        <f>SUM(J23:J26)</f>
        <v>108615</v>
      </c>
    </row>
    <row r="29" spans="1:11" ht="22" customHeight="1" thickTop="1">
      <c r="A29" s="50"/>
      <c r="B29" s="31"/>
      <c r="C29" s="32"/>
      <c r="D29" s="32"/>
      <c r="E29" s="32"/>
      <c r="F29" s="32"/>
      <c r="G29" s="32"/>
      <c r="H29" s="32"/>
      <c r="I29" s="32"/>
      <c r="J29" s="32"/>
    </row>
    <row r="30" spans="1:11" ht="22" customHeight="1">
      <c r="A30" s="47" t="s">
        <v>30</v>
      </c>
      <c r="B30" s="31"/>
      <c r="C30" s="51"/>
      <c r="D30" s="31"/>
      <c r="E30" s="51"/>
      <c r="F30" s="31"/>
      <c r="G30" s="52"/>
      <c r="H30" s="31"/>
      <c r="I30" s="52"/>
      <c r="J30" s="31"/>
    </row>
    <row r="31" spans="1:11" ht="22" customHeight="1" thickBot="1">
      <c r="A31" s="49" t="s">
        <v>95</v>
      </c>
      <c r="B31" s="53"/>
      <c r="C31" s="54"/>
      <c r="D31" s="55">
        <f>D23/D34</f>
        <v>0.57521666666666671</v>
      </c>
      <c r="E31" s="54"/>
      <c r="F31" s="55">
        <f>F23/F34</f>
        <v>0.60323888888888888</v>
      </c>
      <c r="G31" s="56"/>
      <c r="H31" s="55">
        <f>H23/H34</f>
        <v>0.57595555555555555</v>
      </c>
      <c r="I31" s="56"/>
      <c r="J31" s="55">
        <f>J23/J34</f>
        <v>0.60341666666666671</v>
      </c>
    </row>
    <row r="32" spans="1:11" ht="22" customHeight="1" thickTop="1">
      <c r="A32" s="49"/>
      <c r="B32" s="53"/>
      <c r="C32" s="54"/>
      <c r="D32" s="57"/>
      <c r="E32" s="54"/>
      <c r="F32" s="57"/>
      <c r="G32" s="54"/>
      <c r="H32" s="57"/>
      <c r="I32" s="54"/>
      <c r="J32" s="57"/>
    </row>
    <row r="33" spans="1:11" ht="22" customHeight="1">
      <c r="A33" s="49" t="s">
        <v>113</v>
      </c>
      <c r="B33" s="53"/>
      <c r="C33" s="54"/>
      <c r="D33" s="57"/>
      <c r="E33" s="54"/>
      <c r="F33" s="57"/>
      <c r="G33" s="54"/>
      <c r="H33" s="57"/>
      <c r="I33" s="54"/>
      <c r="J33" s="57"/>
    </row>
    <row r="34" spans="1:11" ht="22" customHeight="1" thickBot="1">
      <c r="A34" s="49" t="s">
        <v>114</v>
      </c>
      <c r="B34" s="53"/>
      <c r="C34" s="54"/>
      <c r="D34" s="36">
        <v>180000</v>
      </c>
      <c r="E34" s="54"/>
      <c r="F34" s="36">
        <v>180000</v>
      </c>
      <c r="G34" s="32"/>
      <c r="H34" s="36">
        <v>180000</v>
      </c>
      <c r="I34" s="32"/>
      <c r="J34" s="36">
        <v>180000</v>
      </c>
    </row>
    <row r="35" spans="1:11" ht="22" customHeight="1" thickTop="1">
      <c r="A35" s="49"/>
      <c r="B35" s="53"/>
      <c r="C35" s="53"/>
      <c r="D35" s="58"/>
      <c r="E35" s="53"/>
      <c r="F35" s="58"/>
      <c r="G35" s="54"/>
      <c r="H35" s="58"/>
      <c r="I35" s="54"/>
      <c r="J35" s="58"/>
    </row>
    <row r="36" spans="1:11" ht="22" customHeight="1">
      <c r="A36" s="19" t="s">
        <v>11</v>
      </c>
      <c r="B36" s="53"/>
      <c r="C36" s="53"/>
      <c r="D36" s="58"/>
      <c r="E36" s="53"/>
      <c r="F36" s="58"/>
      <c r="G36" s="54"/>
      <c r="H36" s="58"/>
      <c r="I36" s="54"/>
      <c r="J36" s="58"/>
    </row>
    <row r="37" spans="1:11" ht="22" customHeight="1">
      <c r="B37" s="53"/>
      <c r="C37" s="53"/>
      <c r="D37" s="58"/>
      <c r="E37" s="53"/>
      <c r="F37" s="58"/>
      <c r="G37" s="54"/>
      <c r="H37" s="58"/>
      <c r="I37" s="54"/>
      <c r="J37" s="58"/>
    </row>
    <row r="38" spans="1:11" ht="22" customHeight="1">
      <c r="B38" s="53"/>
      <c r="C38" s="53"/>
      <c r="D38" s="58"/>
      <c r="E38" s="53"/>
      <c r="F38" s="58"/>
      <c r="G38" s="54"/>
      <c r="H38" s="58"/>
      <c r="I38" s="54"/>
      <c r="J38" s="58"/>
    </row>
    <row r="39" spans="1:11" ht="22" customHeight="1">
      <c r="A39" s="21"/>
      <c r="B39" s="31"/>
      <c r="C39" s="31"/>
      <c r="D39" s="42"/>
      <c r="E39" s="31"/>
      <c r="F39" s="42"/>
      <c r="G39" s="42"/>
      <c r="H39" s="42"/>
      <c r="I39" s="42"/>
      <c r="K39" s="43" t="s">
        <v>94</v>
      </c>
    </row>
    <row r="40" spans="1:11" ht="22" customHeight="1">
      <c r="A40" s="17" t="s">
        <v>108</v>
      </c>
    </row>
    <row r="41" spans="1:11" ht="22" customHeight="1">
      <c r="A41" s="17" t="s">
        <v>67</v>
      </c>
    </row>
    <row r="42" spans="1:11" ht="22" customHeight="1">
      <c r="A42" s="17" t="s">
        <v>135</v>
      </c>
    </row>
    <row r="43" spans="1:11" ht="22" customHeight="1">
      <c r="A43" s="21"/>
      <c r="J43" s="43" t="s">
        <v>90</v>
      </c>
    </row>
    <row r="44" spans="1:11" ht="22" customHeight="1">
      <c r="A44" s="21"/>
      <c r="D44" s="74" t="s">
        <v>107</v>
      </c>
      <c r="E44" s="74"/>
      <c r="F44" s="74"/>
      <c r="G44" s="21"/>
      <c r="H44" s="73" t="s">
        <v>106</v>
      </c>
      <c r="I44" s="73"/>
      <c r="J44" s="73"/>
      <c r="K44" s="22"/>
    </row>
    <row r="45" spans="1:11" ht="22" customHeight="1">
      <c r="B45" s="19"/>
      <c r="C45" s="19"/>
      <c r="D45" s="23" t="s">
        <v>123</v>
      </c>
      <c r="E45" s="19"/>
      <c r="F45" s="23" t="s">
        <v>123</v>
      </c>
      <c r="G45" s="18"/>
      <c r="H45" s="23" t="s">
        <v>123</v>
      </c>
      <c r="I45" s="18"/>
      <c r="J45" s="23" t="s">
        <v>123</v>
      </c>
    </row>
    <row r="46" spans="1:11" ht="22" customHeight="1">
      <c r="B46" s="44" t="s">
        <v>0</v>
      </c>
      <c r="C46" s="26"/>
      <c r="D46" s="25">
        <v>2025</v>
      </c>
      <c r="F46" s="25">
        <v>2024</v>
      </c>
      <c r="G46" s="18"/>
      <c r="H46" s="25">
        <v>2025</v>
      </c>
      <c r="I46" s="18"/>
      <c r="J46" s="25">
        <v>2024</v>
      </c>
    </row>
    <row r="47" spans="1:11" ht="22" customHeight="1">
      <c r="B47" s="26"/>
      <c r="C47" s="26"/>
      <c r="D47" s="26"/>
      <c r="E47" s="26"/>
      <c r="F47" s="26"/>
      <c r="G47" s="18"/>
      <c r="H47" s="26"/>
      <c r="I47" s="18"/>
      <c r="J47" s="29"/>
    </row>
    <row r="48" spans="1:11" ht="22" customHeight="1">
      <c r="A48" s="21" t="s">
        <v>73</v>
      </c>
      <c r="B48" s="26"/>
      <c r="C48" s="26"/>
      <c r="D48" s="26"/>
      <c r="E48" s="26"/>
      <c r="F48" s="26"/>
      <c r="G48" s="18"/>
      <c r="H48" s="26"/>
      <c r="I48" s="18"/>
      <c r="J48" s="29"/>
    </row>
    <row r="49" spans="1:11" ht="22" customHeight="1">
      <c r="A49" s="21" t="s">
        <v>22</v>
      </c>
      <c r="B49" s="22"/>
      <c r="C49" s="22"/>
      <c r="D49" s="22"/>
      <c r="E49" s="22"/>
      <c r="F49" s="22"/>
      <c r="H49" s="22"/>
    </row>
    <row r="50" spans="1:11" ht="22" customHeight="1">
      <c r="A50" s="19" t="s">
        <v>82</v>
      </c>
      <c r="B50" s="31"/>
      <c r="C50" s="32"/>
      <c r="D50" s="45">
        <v>1414000</v>
      </c>
      <c r="E50" s="32"/>
      <c r="F50" s="45">
        <v>1366704</v>
      </c>
      <c r="G50" s="32"/>
      <c r="H50" s="45">
        <v>1414000</v>
      </c>
      <c r="I50" s="32"/>
      <c r="J50" s="45">
        <v>1366704</v>
      </c>
    </row>
    <row r="51" spans="1:11" ht="22" customHeight="1">
      <c r="A51" s="19" t="s">
        <v>49</v>
      </c>
      <c r="B51" s="31"/>
      <c r="C51" s="32"/>
      <c r="D51" s="45">
        <v>5185</v>
      </c>
      <c r="E51" s="32"/>
      <c r="F51" s="45">
        <v>3944</v>
      </c>
      <c r="G51" s="32"/>
      <c r="H51" s="45">
        <v>5059</v>
      </c>
      <c r="I51" s="32"/>
      <c r="J51" s="45">
        <v>3944</v>
      </c>
    </row>
    <row r="52" spans="1:11" ht="22" customHeight="1">
      <c r="A52" s="21" t="s">
        <v>23</v>
      </c>
      <c r="B52" s="31"/>
      <c r="C52" s="32"/>
      <c r="D52" s="34">
        <f>SUM(D50:D51)</f>
        <v>1419185</v>
      </c>
      <c r="E52" s="32"/>
      <c r="F52" s="34">
        <f>SUM(F50:F51)</f>
        <v>1370648</v>
      </c>
      <c r="G52" s="32"/>
      <c r="H52" s="34">
        <f>SUM(H50:H51)</f>
        <v>1419059</v>
      </c>
      <c r="I52" s="32"/>
      <c r="J52" s="34">
        <f>SUM(J50:J51)</f>
        <v>1370648</v>
      </c>
    </row>
    <row r="53" spans="1:11" ht="22" customHeight="1">
      <c r="A53" s="21" t="s">
        <v>24</v>
      </c>
      <c r="B53" s="31"/>
      <c r="C53" s="32"/>
      <c r="D53" s="46"/>
      <c r="E53" s="32"/>
      <c r="F53" s="46"/>
      <c r="G53" s="32"/>
      <c r="H53" s="46"/>
      <c r="I53" s="32"/>
      <c r="J53" s="46"/>
    </row>
    <row r="54" spans="1:11" ht="22" customHeight="1">
      <c r="A54" s="19" t="s">
        <v>111</v>
      </c>
      <c r="B54" s="31"/>
      <c r="C54" s="32"/>
      <c r="D54" s="45">
        <v>1033120</v>
      </c>
      <c r="E54" s="32"/>
      <c r="F54" s="45">
        <v>959597</v>
      </c>
      <c r="G54" s="45"/>
      <c r="H54" s="45">
        <v>1033321</v>
      </c>
      <c r="I54" s="45"/>
      <c r="J54" s="45">
        <v>959597</v>
      </c>
    </row>
    <row r="55" spans="1:11" ht="22" customHeight="1">
      <c r="A55" s="19" t="s">
        <v>25</v>
      </c>
      <c r="B55" s="31"/>
      <c r="C55" s="32"/>
      <c r="D55" s="45">
        <v>130971</v>
      </c>
      <c r="E55" s="32"/>
      <c r="F55" s="45">
        <v>124243</v>
      </c>
      <c r="G55" s="45"/>
      <c r="H55" s="45">
        <v>130356</v>
      </c>
      <c r="I55" s="45"/>
      <c r="J55" s="45">
        <v>124166</v>
      </c>
    </row>
    <row r="56" spans="1:11" ht="22" customHeight="1">
      <c r="A56" s="21" t="s">
        <v>26</v>
      </c>
      <c r="B56" s="31"/>
      <c r="C56" s="32"/>
      <c r="D56" s="34">
        <f>SUM(D54:D55)</f>
        <v>1164091</v>
      </c>
      <c r="E56" s="32"/>
      <c r="F56" s="34">
        <f>SUM(F54:F55)</f>
        <v>1083840</v>
      </c>
      <c r="G56" s="32"/>
      <c r="H56" s="34">
        <f>SUM(H54:H55)</f>
        <v>1163677</v>
      </c>
      <c r="I56" s="32"/>
      <c r="J56" s="34">
        <f>SUM(J54:J55)</f>
        <v>1083763</v>
      </c>
    </row>
    <row r="57" spans="1:11" ht="22" customHeight="1">
      <c r="A57" s="21" t="s">
        <v>103</v>
      </c>
      <c r="B57" s="31"/>
      <c r="C57" s="32"/>
      <c r="D57" s="32">
        <f>D52-D56</f>
        <v>255094</v>
      </c>
      <c r="E57" s="32"/>
      <c r="F57" s="32">
        <f>F52-F56</f>
        <v>286808</v>
      </c>
      <c r="G57" s="32"/>
      <c r="H57" s="32">
        <f>H52-H56</f>
        <v>255382</v>
      </c>
      <c r="I57" s="32"/>
      <c r="J57" s="32">
        <f>J52-J56</f>
        <v>286885</v>
      </c>
    </row>
    <row r="58" spans="1:11" ht="22" customHeight="1">
      <c r="A58" s="19" t="s">
        <v>104</v>
      </c>
      <c r="B58" s="31"/>
      <c r="C58" s="32"/>
      <c r="D58" s="38">
        <v>12176</v>
      </c>
      <c r="E58" s="32"/>
      <c r="F58" s="38">
        <v>9257</v>
      </c>
      <c r="G58" s="32"/>
      <c r="H58" s="38">
        <v>12173</v>
      </c>
      <c r="I58" s="32"/>
      <c r="J58" s="38">
        <v>9252</v>
      </c>
    </row>
    <row r="59" spans="1:11" ht="22" customHeight="1">
      <c r="A59" s="47" t="s">
        <v>68</v>
      </c>
      <c r="B59" s="48"/>
      <c r="C59" s="32"/>
      <c r="D59" s="32">
        <f>SUM(D57:D58)</f>
        <v>267270</v>
      </c>
      <c r="E59" s="32"/>
      <c r="F59" s="32">
        <f>SUM(F57:F58)</f>
        <v>296065</v>
      </c>
      <c r="G59" s="32"/>
      <c r="H59" s="32">
        <f>SUM(H57:H58)</f>
        <v>267555</v>
      </c>
      <c r="I59" s="32"/>
      <c r="J59" s="32">
        <f>SUM(J57:J58)</f>
        <v>296137</v>
      </c>
      <c r="K59" s="21"/>
    </row>
    <row r="60" spans="1:11" ht="22" customHeight="1">
      <c r="A60" s="49" t="s">
        <v>69</v>
      </c>
      <c r="B60" s="31">
        <v>10</v>
      </c>
      <c r="C60" s="32"/>
      <c r="D60" s="38">
        <v>-51623</v>
      </c>
      <c r="E60" s="32"/>
      <c r="F60" s="38">
        <v>-57179</v>
      </c>
      <c r="G60" s="32"/>
      <c r="H60" s="38">
        <v>-51623</v>
      </c>
      <c r="I60" s="32"/>
      <c r="J60" s="38">
        <v>-57179</v>
      </c>
    </row>
    <row r="61" spans="1:11" ht="22" customHeight="1">
      <c r="A61" s="47" t="s">
        <v>91</v>
      </c>
      <c r="B61" s="31"/>
      <c r="C61" s="32"/>
      <c r="D61" s="34">
        <f>SUM(D59:D60)</f>
        <v>215647</v>
      </c>
      <c r="E61" s="32"/>
      <c r="F61" s="34">
        <f>SUM(F59:F60)</f>
        <v>238886</v>
      </c>
      <c r="G61" s="32"/>
      <c r="H61" s="34">
        <f>SUM(H59:H60)</f>
        <v>215932</v>
      </c>
      <c r="I61" s="32"/>
      <c r="J61" s="34">
        <f>SUM(J59:J60)</f>
        <v>238958</v>
      </c>
    </row>
    <row r="62" spans="1:11" ht="22" customHeight="1">
      <c r="A62" s="47"/>
      <c r="B62" s="31"/>
      <c r="C62" s="32"/>
      <c r="D62" s="32"/>
      <c r="E62" s="32"/>
      <c r="F62" s="32"/>
      <c r="G62" s="32"/>
      <c r="H62" s="32"/>
      <c r="I62" s="32"/>
      <c r="J62" s="32"/>
    </row>
    <row r="63" spans="1:11" ht="22" customHeight="1">
      <c r="A63" s="47" t="s">
        <v>74</v>
      </c>
      <c r="B63" s="31"/>
      <c r="C63" s="32"/>
      <c r="D63" s="32"/>
      <c r="E63" s="32"/>
      <c r="F63" s="32"/>
      <c r="G63" s="32"/>
      <c r="H63" s="32"/>
      <c r="I63" s="32"/>
      <c r="J63" s="32"/>
    </row>
    <row r="64" spans="1:11" ht="22" customHeight="1">
      <c r="A64" s="47" t="s">
        <v>92</v>
      </c>
      <c r="B64" s="31"/>
      <c r="C64" s="32"/>
      <c r="D64" s="38">
        <v>0</v>
      </c>
      <c r="E64" s="32"/>
      <c r="F64" s="38">
        <v>0</v>
      </c>
      <c r="G64" s="32"/>
      <c r="H64" s="38">
        <v>0</v>
      </c>
      <c r="I64" s="32"/>
      <c r="J64" s="38">
        <v>0</v>
      </c>
    </row>
    <row r="65" spans="1:10" ht="22" customHeight="1">
      <c r="A65" s="47"/>
      <c r="B65" s="31"/>
      <c r="C65" s="32"/>
      <c r="E65" s="32"/>
      <c r="G65" s="32"/>
      <c r="I65" s="32"/>
    </row>
    <row r="66" spans="1:10" ht="22" customHeight="1" thickBot="1">
      <c r="A66" s="47" t="s">
        <v>93</v>
      </c>
      <c r="B66" s="31"/>
      <c r="C66" s="32"/>
      <c r="D66" s="36">
        <f>SUM(D61:D64)</f>
        <v>215647</v>
      </c>
      <c r="E66" s="32"/>
      <c r="F66" s="36">
        <f>SUM(F61:F64)</f>
        <v>238886</v>
      </c>
      <c r="G66" s="32"/>
      <c r="H66" s="36">
        <f>SUM(H61:H64)</f>
        <v>215932</v>
      </c>
      <c r="I66" s="32"/>
      <c r="J66" s="36">
        <f>SUM(J61:J64)</f>
        <v>238958</v>
      </c>
    </row>
    <row r="67" spans="1:10" ht="22" customHeight="1" thickTop="1">
      <c r="A67" s="50"/>
      <c r="B67" s="31"/>
      <c r="C67" s="32"/>
      <c r="D67" s="32"/>
      <c r="E67" s="32"/>
      <c r="F67" s="32"/>
      <c r="G67" s="32"/>
      <c r="H67" s="32"/>
      <c r="I67" s="32"/>
      <c r="J67" s="32"/>
    </row>
    <row r="68" spans="1:10" ht="22" customHeight="1">
      <c r="A68" s="47" t="s">
        <v>30</v>
      </c>
      <c r="B68" s="31"/>
      <c r="C68" s="51"/>
      <c r="D68" s="31"/>
      <c r="E68" s="51"/>
      <c r="F68" s="31"/>
      <c r="G68" s="52"/>
      <c r="H68" s="31"/>
      <c r="I68" s="52"/>
      <c r="J68" s="31"/>
    </row>
    <row r="69" spans="1:10" ht="22" customHeight="1" thickBot="1">
      <c r="A69" s="49" t="s">
        <v>95</v>
      </c>
      <c r="B69" s="53"/>
      <c r="C69" s="54"/>
      <c r="D69" s="55">
        <f>D61/D72</f>
        <v>1.1980388888888889</v>
      </c>
      <c r="E69" s="54"/>
      <c r="F69" s="55">
        <f>F61/F72</f>
        <v>1.3271444444444445</v>
      </c>
      <c r="G69" s="56"/>
      <c r="H69" s="55">
        <f>H61/H72</f>
        <v>1.1996222222222221</v>
      </c>
      <c r="I69" s="56"/>
      <c r="J69" s="55">
        <f>J61/J72</f>
        <v>1.3275444444444444</v>
      </c>
    </row>
    <row r="70" spans="1:10" ht="22" customHeight="1" thickTop="1">
      <c r="A70" s="49"/>
      <c r="B70" s="53"/>
      <c r="C70" s="54"/>
      <c r="D70" s="57"/>
      <c r="E70" s="54"/>
      <c r="F70" s="57"/>
      <c r="G70" s="54"/>
      <c r="H70" s="57"/>
      <c r="I70" s="54"/>
      <c r="J70" s="57"/>
    </row>
    <row r="71" spans="1:10" ht="22" customHeight="1">
      <c r="A71" s="49" t="s">
        <v>113</v>
      </c>
      <c r="B71" s="53"/>
      <c r="C71" s="54"/>
      <c r="D71" s="57"/>
      <c r="E71" s="54"/>
      <c r="F71" s="57"/>
      <c r="G71" s="54"/>
      <c r="H71" s="57"/>
      <c r="I71" s="54"/>
      <c r="J71" s="57"/>
    </row>
    <row r="72" spans="1:10" ht="22" customHeight="1" thickBot="1">
      <c r="A72" s="49" t="s">
        <v>114</v>
      </c>
      <c r="B72" s="53"/>
      <c r="C72" s="54"/>
      <c r="D72" s="36">
        <v>180000</v>
      </c>
      <c r="E72" s="54"/>
      <c r="F72" s="36">
        <v>180000</v>
      </c>
      <c r="G72" s="32"/>
      <c r="H72" s="36">
        <v>180000</v>
      </c>
      <c r="I72" s="32"/>
      <c r="J72" s="36">
        <v>180000</v>
      </c>
    </row>
    <row r="73" spans="1:10" ht="22" customHeight="1" thickTop="1">
      <c r="A73" s="49"/>
      <c r="B73" s="53"/>
      <c r="C73" s="53"/>
      <c r="D73" s="58"/>
      <c r="E73" s="53"/>
      <c r="F73" s="58"/>
      <c r="G73" s="54"/>
      <c r="H73" s="58"/>
      <c r="I73" s="54"/>
      <c r="J73" s="58"/>
    </row>
    <row r="74" spans="1:10" ht="22" customHeight="1">
      <c r="A74" s="19" t="s">
        <v>11</v>
      </c>
      <c r="B74" s="53"/>
      <c r="C74" s="53"/>
      <c r="D74" s="58"/>
      <c r="E74" s="53"/>
      <c r="F74" s="58"/>
      <c r="G74" s="54"/>
      <c r="H74" s="58"/>
      <c r="I74" s="54"/>
      <c r="J74" s="58"/>
    </row>
    <row r="75" spans="1:10" ht="22" customHeight="1">
      <c r="B75" s="53"/>
      <c r="C75" s="53"/>
      <c r="D75" s="58"/>
      <c r="E75" s="53"/>
      <c r="F75" s="58"/>
      <c r="G75" s="54"/>
      <c r="H75" s="58"/>
      <c r="I75" s="54"/>
      <c r="J75" s="58"/>
    </row>
    <row r="76" spans="1:10" ht="22" customHeight="1">
      <c r="B76" s="53"/>
      <c r="C76" s="53"/>
      <c r="D76" s="58"/>
      <c r="E76" s="53"/>
      <c r="F76" s="58"/>
      <c r="G76" s="54"/>
      <c r="H76" s="58"/>
      <c r="I76" s="54"/>
      <c r="J76" s="58"/>
    </row>
    <row r="77" spans="1:10" ht="22" customHeight="1">
      <c r="B77" s="53"/>
      <c r="C77" s="53"/>
      <c r="D77" s="58"/>
      <c r="E77" s="53"/>
      <c r="F77" s="58"/>
      <c r="G77" s="54"/>
      <c r="H77" s="58"/>
      <c r="I77" s="54"/>
      <c r="J77" s="58"/>
    </row>
    <row r="78" spans="1:10" ht="22" customHeight="1">
      <c r="A78" s="39"/>
      <c r="C78" s="39"/>
      <c r="D78" s="32"/>
      <c r="E78" s="39"/>
      <c r="F78" s="32"/>
      <c r="G78" s="32"/>
      <c r="H78" s="32"/>
      <c r="I78" s="32"/>
      <c r="J78" s="32"/>
    </row>
    <row r="79" spans="1:10" ht="22" customHeight="1">
      <c r="A79" s="39"/>
      <c r="B79" s="39"/>
      <c r="C79" s="39"/>
      <c r="D79" s="39"/>
      <c r="E79" s="39"/>
      <c r="F79" s="39"/>
      <c r="G79" s="32"/>
      <c r="H79" s="39"/>
      <c r="I79" s="32"/>
      <c r="J79" s="32"/>
    </row>
  </sheetData>
  <mergeCells count="4">
    <mergeCell ref="H44:J44"/>
    <mergeCell ref="H6:J6"/>
    <mergeCell ref="D6:F6"/>
    <mergeCell ref="D44:F44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4D4E-093A-4A6E-9E1E-12647F2E6786}">
  <dimension ref="A1:AG25"/>
  <sheetViews>
    <sheetView showGridLines="0" view="pageBreakPreview" zoomScale="70" zoomScaleNormal="50" zoomScaleSheetLayoutView="70" workbookViewId="0"/>
  </sheetViews>
  <sheetFormatPr defaultRowHeight="23.1" customHeight="1"/>
  <cols>
    <col min="1" max="1" width="50.7109375" style="3" customWidth="1"/>
    <col min="2" max="2" width="8.7109375" style="6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1.7109375" style="3" customWidth="1"/>
    <col min="12" max="12" width="17.7109375" style="3" customWidth="1"/>
    <col min="13" max="13" width="1.7109375" style="3" customWidth="1"/>
    <col min="14" max="21" width="6.7109375" style="3" customWidth="1"/>
    <col min="22" max="16384" width="9.140625" style="3"/>
  </cols>
  <sheetData>
    <row r="1" spans="1:33" ht="23.1" customHeight="1">
      <c r="L1" s="5" t="s">
        <v>94</v>
      </c>
    </row>
    <row r="2" spans="1:33" ht="23.1" customHeight="1">
      <c r="A2" s="1" t="s">
        <v>108</v>
      </c>
    </row>
    <row r="3" spans="1:33" ht="23.1" customHeight="1">
      <c r="A3" s="4" t="s">
        <v>64</v>
      </c>
    </row>
    <row r="4" spans="1:33" ht="23.1" customHeight="1">
      <c r="A4" s="1" t="s">
        <v>135</v>
      </c>
    </row>
    <row r="5" spans="1:33" ht="23.1" customHeight="1">
      <c r="A5" s="4"/>
      <c r="B5" s="2"/>
      <c r="C5" s="2"/>
      <c r="D5" s="11"/>
      <c r="E5" s="11"/>
      <c r="F5" s="11"/>
      <c r="G5" s="11"/>
      <c r="H5" s="11"/>
      <c r="I5" s="11"/>
      <c r="J5" s="11"/>
      <c r="K5" s="11"/>
      <c r="L5" s="9" t="s">
        <v>89</v>
      </c>
    </row>
    <row r="6" spans="1:33" ht="23.1" customHeight="1">
      <c r="A6" s="4"/>
      <c r="B6" s="2"/>
      <c r="C6" s="2"/>
      <c r="D6" s="76" t="s">
        <v>107</v>
      </c>
      <c r="E6" s="76"/>
      <c r="F6" s="76"/>
      <c r="G6" s="76"/>
      <c r="H6" s="76"/>
      <c r="I6" s="76"/>
      <c r="J6" s="76"/>
      <c r="K6" s="76"/>
      <c r="L6" s="76"/>
      <c r="M6" s="9"/>
    </row>
    <row r="7" spans="1:33" ht="23.1" customHeight="1">
      <c r="D7" s="13" t="s">
        <v>31</v>
      </c>
      <c r="H7" s="75" t="s">
        <v>28</v>
      </c>
      <c r="I7" s="75"/>
      <c r="J7" s="75"/>
      <c r="L7" s="13" t="s">
        <v>32</v>
      </c>
    </row>
    <row r="8" spans="1:33" ht="23.1" customHeight="1">
      <c r="D8" s="13" t="s">
        <v>54</v>
      </c>
      <c r="F8" s="6"/>
      <c r="H8" s="13" t="s">
        <v>55</v>
      </c>
      <c r="I8" s="13"/>
      <c r="J8" s="13"/>
      <c r="L8" s="13" t="s">
        <v>33</v>
      </c>
    </row>
    <row r="9" spans="1:33" ht="23.1" customHeight="1">
      <c r="D9" s="12" t="s">
        <v>34</v>
      </c>
      <c r="F9" s="12" t="s">
        <v>27</v>
      </c>
      <c r="H9" s="12" t="s">
        <v>115</v>
      </c>
      <c r="J9" s="12" t="s">
        <v>35</v>
      </c>
      <c r="L9" s="12" t="s">
        <v>36</v>
      </c>
    </row>
    <row r="10" spans="1:33" ht="23.1" customHeight="1">
      <c r="A10" s="1" t="s">
        <v>131</v>
      </c>
      <c r="B10" s="7"/>
      <c r="D10" s="14">
        <v>180000</v>
      </c>
      <c r="E10" s="15"/>
      <c r="F10" s="14">
        <v>20538</v>
      </c>
      <c r="G10" s="15"/>
      <c r="H10" s="14">
        <v>18000</v>
      </c>
      <c r="I10" s="15"/>
      <c r="J10" s="14">
        <v>2516095</v>
      </c>
      <c r="K10" s="15"/>
      <c r="L10" s="14">
        <f>SUM(D10:J10)</f>
        <v>2734633</v>
      </c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23.1" customHeight="1">
      <c r="A11" s="68" t="s">
        <v>93</v>
      </c>
      <c r="B11" s="7"/>
      <c r="D11" s="8">
        <v>0</v>
      </c>
      <c r="E11" s="8"/>
      <c r="F11" s="8">
        <v>0</v>
      </c>
      <c r="G11" s="8"/>
      <c r="H11" s="8">
        <v>0</v>
      </c>
      <c r="I11" s="8"/>
      <c r="J11" s="8">
        <f>PL!F61</f>
        <v>238886</v>
      </c>
      <c r="K11" s="8"/>
      <c r="L11" s="14">
        <f>SUM(D11:J11)</f>
        <v>238886</v>
      </c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23.1" customHeight="1">
      <c r="A12" s="68" t="s">
        <v>130</v>
      </c>
      <c r="B12" s="7"/>
      <c r="D12" s="8">
        <v>0</v>
      </c>
      <c r="E12" s="8"/>
      <c r="F12" s="8">
        <v>0</v>
      </c>
      <c r="G12" s="8"/>
      <c r="H12" s="8">
        <v>0</v>
      </c>
      <c r="I12" s="8"/>
      <c r="J12" s="14">
        <v>-108000</v>
      </c>
      <c r="K12" s="8"/>
      <c r="L12" s="14">
        <f>SUM(D12:J12)</f>
        <v>-108000</v>
      </c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23.1" customHeight="1" thickBot="1">
      <c r="A13" s="1" t="s">
        <v>132</v>
      </c>
      <c r="B13" s="7"/>
      <c r="D13" s="16">
        <f>SUM(D10:D12)</f>
        <v>180000</v>
      </c>
      <c r="E13" s="15"/>
      <c r="F13" s="16">
        <f>SUM(F10:F12)</f>
        <v>20538</v>
      </c>
      <c r="G13" s="15"/>
      <c r="H13" s="16">
        <f>SUM(H10:H12)</f>
        <v>18000</v>
      </c>
      <c r="I13" s="15"/>
      <c r="J13" s="16">
        <f>SUM(J10:J12)</f>
        <v>2646981</v>
      </c>
      <c r="K13" s="15"/>
      <c r="L13" s="16">
        <f>SUM(L10:L12)</f>
        <v>2865519</v>
      </c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23.1" customHeight="1" thickTop="1">
      <c r="D14" s="13"/>
      <c r="F14" s="13"/>
      <c r="H14" s="13"/>
      <c r="J14" s="13"/>
      <c r="L14" s="13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23.1" customHeight="1">
      <c r="A15" s="1" t="s">
        <v>136</v>
      </c>
      <c r="B15" s="7"/>
      <c r="D15" s="14">
        <v>180000</v>
      </c>
      <c r="E15" s="15"/>
      <c r="F15" s="14">
        <v>20538</v>
      </c>
      <c r="G15" s="15"/>
      <c r="H15" s="14">
        <v>18000</v>
      </c>
      <c r="I15" s="15"/>
      <c r="J15" s="14">
        <v>2843014</v>
      </c>
      <c r="L15" s="14">
        <f>SUM(D15:J15)</f>
        <v>3061552</v>
      </c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23.1" customHeight="1">
      <c r="A16" s="68" t="s">
        <v>93</v>
      </c>
      <c r="B16" s="7"/>
      <c r="D16" s="8">
        <v>0</v>
      </c>
      <c r="E16" s="8"/>
      <c r="F16" s="8">
        <v>0</v>
      </c>
      <c r="G16" s="8"/>
      <c r="H16" s="8">
        <v>0</v>
      </c>
      <c r="I16" s="8"/>
      <c r="J16" s="8">
        <f>PL!D66</f>
        <v>215647</v>
      </c>
      <c r="K16" s="8"/>
      <c r="L16" s="14">
        <f>SUM(D16:J16)</f>
        <v>215647</v>
      </c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23.1" customHeight="1">
      <c r="A17" s="3" t="s">
        <v>128</v>
      </c>
      <c r="B17" s="7"/>
      <c r="D17" s="14">
        <v>0</v>
      </c>
      <c r="E17" s="15"/>
      <c r="F17" s="14">
        <v>0</v>
      </c>
      <c r="G17" s="15"/>
      <c r="H17" s="14">
        <v>0</v>
      </c>
      <c r="I17" s="15"/>
      <c r="J17" s="14">
        <v>-108000</v>
      </c>
      <c r="L17" s="14">
        <f>SUM(D17:J17)</f>
        <v>-108000</v>
      </c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23.1" customHeight="1" thickBot="1">
      <c r="A18" s="1" t="s">
        <v>137</v>
      </c>
      <c r="B18" s="7"/>
      <c r="D18" s="16">
        <f>SUM(D15:D17)</f>
        <v>180000</v>
      </c>
      <c r="E18" s="15"/>
      <c r="F18" s="16">
        <f>SUM(F15:F17)</f>
        <v>20538</v>
      </c>
      <c r="G18" s="15"/>
      <c r="H18" s="16">
        <f>SUM(H15:H17)</f>
        <v>18000</v>
      </c>
      <c r="I18" s="15"/>
      <c r="J18" s="16">
        <f>SUM(J15:J17)</f>
        <v>2950661</v>
      </c>
      <c r="L18" s="16">
        <f>SUM(L15:L17)</f>
        <v>3169199</v>
      </c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23.1" customHeight="1" thickTop="1">
      <c r="D19" s="8"/>
      <c r="E19" s="8"/>
      <c r="F19" s="8"/>
      <c r="G19" s="8"/>
      <c r="H19" s="8"/>
      <c r="I19" s="8"/>
      <c r="J19" s="8"/>
      <c r="K19" s="8"/>
    </row>
    <row r="20" spans="1:33" ht="23.1" customHeight="1">
      <c r="A20" s="10" t="s">
        <v>11</v>
      </c>
      <c r="D20" s="8"/>
      <c r="E20" s="8"/>
      <c r="F20" s="8"/>
      <c r="G20" s="8"/>
      <c r="H20" s="8"/>
      <c r="I20" s="8"/>
      <c r="J20" s="8"/>
      <c r="K20" s="8"/>
    </row>
    <row r="21" spans="1:33" ht="23.1" customHeight="1">
      <c r="A21" s="10"/>
      <c r="D21" s="8"/>
      <c r="E21" s="8"/>
      <c r="F21" s="8"/>
      <c r="G21" s="8"/>
      <c r="H21" s="8"/>
      <c r="I21" s="8"/>
      <c r="J21" s="8"/>
      <c r="K21" s="8"/>
    </row>
    <row r="22" spans="1:33" ht="23.1" customHeight="1">
      <c r="A22" s="10"/>
      <c r="D22" s="8"/>
      <c r="E22" s="8"/>
      <c r="F22" s="8"/>
      <c r="G22" s="8"/>
      <c r="H22" s="8"/>
      <c r="I22" s="8"/>
      <c r="J22" s="8"/>
      <c r="K22" s="8"/>
    </row>
    <row r="23" spans="1:33" ht="23.1" customHeight="1">
      <c r="A23" s="10"/>
      <c r="D23" s="8"/>
      <c r="E23" s="8"/>
      <c r="F23" s="8"/>
      <c r="G23" s="8"/>
      <c r="H23" s="8"/>
      <c r="I23" s="8"/>
      <c r="J23" s="8"/>
      <c r="K23" s="8"/>
    </row>
    <row r="24" spans="1:33" ht="23.1" customHeight="1">
      <c r="A24" s="10"/>
      <c r="D24" s="8"/>
      <c r="E24" s="8"/>
      <c r="F24" s="8"/>
      <c r="G24" s="8"/>
      <c r="H24" s="8"/>
      <c r="I24" s="8"/>
      <c r="J24" s="8"/>
      <c r="K24" s="8"/>
    </row>
    <row r="25" spans="1:33" ht="23.1" customHeight="1">
      <c r="D25" s="8"/>
      <c r="E25" s="8"/>
      <c r="F25" s="8"/>
      <c r="G25" s="8"/>
      <c r="H25" s="8"/>
      <c r="I25" s="8"/>
      <c r="J25" s="8"/>
      <c r="K25" s="8"/>
    </row>
  </sheetData>
  <mergeCells count="2">
    <mergeCell ref="H7:J7"/>
    <mergeCell ref="D6:L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5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52D7-2056-49DD-9303-129ACBC1DBBB}">
  <sheetPr codeName="Sheet2"/>
  <dimension ref="A1:AF25"/>
  <sheetViews>
    <sheetView showGridLines="0" view="pageBreakPreview" zoomScale="70" zoomScaleNormal="50" zoomScaleSheetLayoutView="70" workbookViewId="0"/>
  </sheetViews>
  <sheetFormatPr defaultRowHeight="23.1" customHeight="1"/>
  <cols>
    <col min="1" max="1" width="50.7109375" style="3" customWidth="1"/>
    <col min="2" max="2" width="8.7109375" style="6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1.7109375" style="3" customWidth="1"/>
    <col min="12" max="12" width="17.7109375" style="3" customWidth="1"/>
    <col min="13" max="13" width="1.7109375" style="3" customWidth="1"/>
    <col min="14" max="23" width="6.7109375" style="3" customWidth="1"/>
    <col min="24" max="16384" width="9.140625" style="3"/>
  </cols>
  <sheetData>
    <row r="1" spans="1:32" ht="23.1" customHeight="1">
      <c r="L1" s="5" t="s">
        <v>94</v>
      </c>
    </row>
    <row r="2" spans="1:32" ht="23.1" customHeight="1">
      <c r="A2" s="1" t="s">
        <v>108</v>
      </c>
    </row>
    <row r="3" spans="1:32" ht="23.1" customHeight="1">
      <c r="A3" s="4" t="s">
        <v>64</v>
      </c>
    </row>
    <row r="4" spans="1:32" ht="23.1" customHeight="1">
      <c r="A4" s="1" t="s">
        <v>135</v>
      </c>
    </row>
    <row r="5" spans="1:32" ht="23.1" customHeight="1">
      <c r="A5" s="4"/>
      <c r="B5" s="2"/>
      <c r="C5" s="2"/>
      <c r="D5" s="11"/>
      <c r="E5" s="11"/>
      <c r="F5" s="11"/>
      <c r="G5" s="11"/>
      <c r="H5" s="11"/>
      <c r="I5" s="11"/>
      <c r="J5" s="11"/>
      <c r="K5" s="11"/>
      <c r="L5" s="9" t="s">
        <v>89</v>
      </c>
    </row>
    <row r="6" spans="1:32" ht="23.1" customHeight="1">
      <c r="A6" s="4"/>
      <c r="B6" s="2"/>
      <c r="C6" s="2"/>
      <c r="D6" s="76" t="s">
        <v>106</v>
      </c>
      <c r="E6" s="76"/>
      <c r="F6" s="76"/>
      <c r="G6" s="76"/>
      <c r="H6" s="76"/>
      <c r="I6" s="76"/>
      <c r="J6" s="76"/>
      <c r="K6" s="76"/>
      <c r="L6" s="76"/>
      <c r="M6" s="9"/>
    </row>
    <row r="7" spans="1:32" ht="23.1" customHeight="1">
      <c r="D7" s="13" t="s">
        <v>31</v>
      </c>
      <c r="H7" s="75" t="s">
        <v>28</v>
      </c>
      <c r="I7" s="75"/>
      <c r="J7" s="75"/>
      <c r="L7" s="13" t="s">
        <v>32</v>
      </c>
    </row>
    <row r="8" spans="1:32" ht="23.1" customHeight="1">
      <c r="D8" s="13" t="s">
        <v>54</v>
      </c>
      <c r="F8" s="6"/>
      <c r="H8" s="13" t="s">
        <v>55</v>
      </c>
      <c r="I8" s="13"/>
      <c r="J8" s="13"/>
      <c r="L8" s="13" t="s">
        <v>33</v>
      </c>
    </row>
    <row r="9" spans="1:32" ht="23.1" customHeight="1">
      <c r="D9" s="12" t="s">
        <v>34</v>
      </c>
      <c r="F9" s="12" t="s">
        <v>27</v>
      </c>
      <c r="H9" s="12" t="s">
        <v>115</v>
      </c>
      <c r="J9" s="12" t="s">
        <v>35</v>
      </c>
      <c r="L9" s="12" t="s">
        <v>36</v>
      </c>
    </row>
    <row r="10" spans="1:32" ht="23.1" customHeight="1">
      <c r="A10" s="1" t="s">
        <v>131</v>
      </c>
      <c r="B10" s="7"/>
      <c r="D10" s="14">
        <v>180000</v>
      </c>
      <c r="E10" s="15"/>
      <c r="F10" s="14">
        <v>20538</v>
      </c>
      <c r="G10" s="15"/>
      <c r="H10" s="14">
        <v>18000</v>
      </c>
      <c r="I10" s="15"/>
      <c r="J10" s="14">
        <v>2515301</v>
      </c>
      <c r="K10" s="15"/>
      <c r="L10" s="14">
        <f>SUM(D10:J10)</f>
        <v>2733839</v>
      </c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ht="23.1" customHeight="1">
      <c r="A11" s="68" t="s">
        <v>93</v>
      </c>
      <c r="B11" s="7"/>
      <c r="D11" s="8">
        <v>0</v>
      </c>
      <c r="E11" s="8"/>
      <c r="F11" s="8">
        <v>0</v>
      </c>
      <c r="G11" s="8"/>
      <c r="H11" s="8">
        <v>0</v>
      </c>
      <c r="I11" s="8"/>
      <c r="J11" s="8">
        <f>PL!J61</f>
        <v>238958</v>
      </c>
      <c r="K11" s="8"/>
      <c r="L11" s="14">
        <f>SUM(D11:J11)</f>
        <v>238958</v>
      </c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ht="23.1" customHeight="1">
      <c r="A12" s="68" t="s">
        <v>130</v>
      </c>
      <c r="B12" s="7"/>
      <c r="D12" s="8">
        <v>0</v>
      </c>
      <c r="E12" s="8"/>
      <c r="F12" s="8">
        <v>0</v>
      </c>
      <c r="G12" s="8"/>
      <c r="H12" s="8">
        <v>0</v>
      </c>
      <c r="I12" s="8"/>
      <c r="J12" s="8">
        <v>-108000</v>
      </c>
      <c r="K12" s="8"/>
      <c r="L12" s="14">
        <f>SUM(D12:J12)</f>
        <v>-108000</v>
      </c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ht="23.1" customHeight="1" thickBot="1">
      <c r="A13" s="1" t="s">
        <v>132</v>
      </c>
      <c r="B13" s="7"/>
      <c r="D13" s="16">
        <f>SUM(D10:D12)</f>
        <v>180000</v>
      </c>
      <c r="E13" s="15"/>
      <c r="F13" s="16">
        <f>SUM(F10:F12)</f>
        <v>20538</v>
      </c>
      <c r="G13" s="15"/>
      <c r="H13" s="16">
        <f>SUM(H10:H12)</f>
        <v>18000</v>
      </c>
      <c r="I13" s="15"/>
      <c r="J13" s="16">
        <f>SUM(J10:J12)</f>
        <v>2646259</v>
      </c>
      <c r="K13" s="15"/>
      <c r="L13" s="16">
        <f>SUM(L10:L12)</f>
        <v>2864797</v>
      </c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ht="23.1" customHeight="1" thickTop="1">
      <c r="B14" s="7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ht="23.1" customHeight="1">
      <c r="A15" s="1" t="s">
        <v>136</v>
      </c>
      <c r="B15" s="7"/>
      <c r="D15" s="14">
        <v>180000</v>
      </c>
      <c r="E15" s="15"/>
      <c r="F15" s="14">
        <v>20538</v>
      </c>
      <c r="G15" s="15"/>
      <c r="H15" s="14">
        <v>18000</v>
      </c>
      <c r="I15" s="15"/>
      <c r="J15" s="14">
        <v>2842518</v>
      </c>
      <c r="K15" s="15"/>
      <c r="L15" s="14">
        <f>SUM(D15:J15)</f>
        <v>3061056</v>
      </c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ht="23.1" customHeight="1">
      <c r="A16" s="68" t="s">
        <v>93</v>
      </c>
      <c r="B16" s="7"/>
      <c r="D16" s="14">
        <v>0</v>
      </c>
      <c r="E16" s="15"/>
      <c r="F16" s="14">
        <v>0</v>
      </c>
      <c r="G16" s="15"/>
      <c r="H16" s="14">
        <v>0</v>
      </c>
      <c r="I16" s="15"/>
      <c r="J16" s="14">
        <f>PL!H61</f>
        <v>215932</v>
      </c>
      <c r="K16" s="15"/>
      <c r="L16" s="14">
        <f>SUM(D16:J16)</f>
        <v>215932</v>
      </c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ht="23.1" customHeight="1">
      <c r="A17" s="3" t="s">
        <v>128</v>
      </c>
      <c r="B17" s="7"/>
      <c r="D17" s="14">
        <v>0</v>
      </c>
      <c r="E17" s="15"/>
      <c r="F17" s="14">
        <v>0</v>
      </c>
      <c r="G17" s="15"/>
      <c r="H17" s="14">
        <v>0</v>
      </c>
      <c r="I17" s="15"/>
      <c r="J17" s="14">
        <v>-108000</v>
      </c>
      <c r="K17" s="15"/>
      <c r="L17" s="14">
        <f>SUM(D17:J17)</f>
        <v>-108000</v>
      </c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ht="23.1" customHeight="1" thickBot="1">
      <c r="A18" s="1" t="s">
        <v>137</v>
      </c>
      <c r="B18" s="7"/>
      <c r="D18" s="16">
        <f>SUM(D15:D17)</f>
        <v>180000</v>
      </c>
      <c r="E18" s="15"/>
      <c r="F18" s="16">
        <f>SUM(F15:F17)</f>
        <v>20538</v>
      </c>
      <c r="G18" s="15"/>
      <c r="H18" s="16">
        <f>SUM(H15:H17)</f>
        <v>18000</v>
      </c>
      <c r="I18" s="15"/>
      <c r="J18" s="16">
        <f>SUM(J15:J17)</f>
        <v>2950450</v>
      </c>
      <c r="K18" s="15"/>
      <c r="L18" s="16">
        <f>SUM(L15:L17)</f>
        <v>3168988</v>
      </c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ht="23.1" customHeight="1" thickTop="1">
      <c r="D19" s="8"/>
      <c r="E19" s="8"/>
      <c r="F19" s="8"/>
      <c r="G19" s="8"/>
      <c r="H19" s="8"/>
      <c r="I19" s="8"/>
      <c r="J19" s="8"/>
      <c r="K19" s="8"/>
    </row>
    <row r="20" spans="1:32" ht="23.1" customHeight="1">
      <c r="A20" s="10" t="s">
        <v>11</v>
      </c>
      <c r="D20" s="8"/>
      <c r="E20" s="8"/>
      <c r="F20" s="8"/>
      <c r="G20" s="8"/>
      <c r="H20" s="8"/>
      <c r="I20" s="8"/>
      <c r="J20" s="8"/>
      <c r="K20" s="8"/>
    </row>
    <row r="21" spans="1:32" ht="23.1" customHeight="1">
      <c r="A21" s="10"/>
      <c r="D21" s="8"/>
      <c r="E21" s="8"/>
      <c r="F21" s="8"/>
      <c r="G21" s="8"/>
      <c r="H21" s="8"/>
      <c r="I21" s="8"/>
      <c r="J21" s="8"/>
      <c r="K21" s="8"/>
    </row>
    <row r="22" spans="1:32" ht="23.1" customHeight="1">
      <c r="A22" s="10"/>
      <c r="D22" s="8"/>
      <c r="E22" s="8"/>
      <c r="F22" s="8"/>
      <c r="G22" s="8"/>
      <c r="H22" s="8"/>
      <c r="I22" s="8"/>
      <c r="J22" s="8"/>
      <c r="K22" s="8"/>
    </row>
    <row r="23" spans="1:32" ht="23.1" customHeight="1">
      <c r="A23" s="10"/>
      <c r="D23" s="8"/>
      <c r="E23" s="8"/>
      <c r="F23" s="8"/>
      <c r="G23" s="8"/>
      <c r="H23" s="8"/>
      <c r="I23" s="8"/>
      <c r="J23" s="8"/>
      <c r="K23" s="8"/>
    </row>
    <row r="24" spans="1:32" ht="23.1" customHeight="1">
      <c r="A24" s="10"/>
      <c r="D24" s="8"/>
      <c r="E24" s="8"/>
      <c r="F24" s="8"/>
      <c r="G24" s="8"/>
      <c r="H24" s="8"/>
      <c r="I24" s="8"/>
      <c r="J24" s="8"/>
      <c r="K24" s="8"/>
    </row>
    <row r="25" spans="1:32" ht="23.1" customHeight="1">
      <c r="D25" s="8"/>
      <c r="E25" s="8"/>
      <c r="F25" s="8"/>
      <c r="G25" s="8"/>
      <c r="H25" s="8"/>
      <c r="I25" s="8"/>
      <c r="J25" s="8"/>
      <c r="K25" s="8"/>
    </row>
  </sheetData>
  <mergeCells count="2">
    <mergeCell ref="H7:J7"/>
    <mergeCell ref="D6:L6"/>
  </mergeCells>
  <phoneticPr fontId="1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24843-60E8-424B-BF5A-7F4222BC0FCC}">
  <dimension ref="A1:K67"/>
  <sheetViews>
    <sheetView showGridLines="0" view="pageBreakPreview" zoomScale="85" zoomScaleNormal="100" zoomScaleSheetLayoutView="85" workbookViewId="0">
      <selection activeCell="A61" sqref="A61"/>
    </sheetView>
  </sheetViews>
  <sheetFormatPr defaultRowHeight="23.1" customHeight="1"/>
  <cols>
    <col min="1" max="1" width="48.140625" style="19" customWidth="1"/>
    <col min="2" max="2" width="5.7109375" style="19" customWidth="1"/>
    <col min="3" max="3" width="1.7109375" style="19" customWidth="1"/>
    <col min="4" max="4" width="15.7109375" style="19" customWidth="1"/>
    <col min="5" max="5" width="1.7109375" style="19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11" width="1.7109375" style="19" customWidth="1"/>
    <col min="12" max="16384" width="9.140625" style="19"/>
  </cols>
  <sheetData>
    <row r="1" spans="1:11" ht="23.1" customHeight="1">
      <c r="A1" s="17"/>
      <c r="B1" s="17"/>
      <c r="C1" s="17"/>
      <c r="E1" s="17"/>
      <c r="J1" s="22" t="s">
        <v>94</v>
      </c>
    </row>
    <row r="2" spans="1:11" ht="23.1" customHeight="1">
      <c r="A2" s="17" t="s">
        <v>108</v>
      </c>
      <c r="B2" s="17"/>
      <c r="C2" s="17"/>
      <c r="E2" s="17"/>
    </row>
    <row r="3" spans="1:11" ht="23.1" customHeight="1">
      <c r="A3" s="17" t="s">
        <v>65</v>
      </c>
      <c r="B3" s="17"/>
      <c r="C3" s="17"/>
      <c r="E3" s="17"/>
    </row>
    <row r="4" spans="1:11" ht="23.1" customHeight="1">
      <c r="A4" s="17" t="s">
        <v>135</v>
      </c>
      <c r="B4" s="17"/>
      <c r="C4" s="17"/>
      <c r="E4" s="17"/>
    </row>
    <row r="5" spans="1:11" ht="23.1" customHeight="1">
      <c r="A5" s="21"/>
      <c r="B5" s="21"/>
      <c r="C5" s="21"/>
      <c r="E5" s="21"/>
      <c r="J5" s="43" t="s">
        <v>89</v>
      </c>
    </row>
    <row r="6" spans="1:11" ht="23.1" customHeight="1">
      <c r="A6" s="21"/>
      <c r="B6" s="18"/>
      <c r="C6" s="18"/>
      <c r="D6" s="74" t="s">
        <v>107</v>
      </c>
      <c r="E6" s="74"/>
      <c r="F6" s="74"/>
      <c r="G6" s="21"/>
      <c r="H6" s="73" t="s">
        <v>106</v>
      </c>
      <c r="I6" s="73"/>
      <c r="J6" s="73"/>
      <c r="K6" s="22"/>
    </row>
    <row r="7" spans="1:11" ht="23.1" customHeight="1">
      <c r="D7" s="23" t="s">
        <v>123</v>
      </c>
      <c r="F7" s="23" t="s">
        <v>123</v>
      </c>
      <c r="G7" s="18"/>
      <c r="H7" s="23" t="s">
        <v>123</v>
      </c>
      <c r="I7" s="18"/>
      <c r="J7" s="23" t="s">
        <v>123</v>
      </c>
    </row>
    <row r="8" spans="1:11" ht="23.1" customHeight="1">
      <c r="D8" s="25">
        <v>2025</v>
      </c>
      <c r="E8" s="18"/>
      <c r="F8" s="25">
        <v>2024</v>
      </c>
      <c r="G8" s="18"/>
      <c r="H8" s="25">
        <v>2025</v>
      </c>
      <c r="I8" s="18"/>
      <c r="J8" s="25">
        <v>2024</v>
      </c>
    </row>
    <row r="9" spans="1:11" ht="23.1" customHeight="1">
      <c r="A9" s="21" t="s">
        <v>37</v>
      </c>
      <c r="C9" s="59"/>
      <c r="D9" s="60"/>
      <c r="E9" s="59"/>
      <c r="F9" s="60"/>
      <c r="G9" s="61"/>
      <c r="H9" s="60"/>
      <c r="I9" s="61"/>
      <c r="J9" s="60"/>
      <c r="K9" s="21"/>
    </row>
    <row r="10" spans="1:11" ht="23.1" customHeight="1">
      <c r="A10" s="19" t="s">
        <v>52</v>
      </c>
      <c r="B10" s="59"/>
      <c r="C10" s="59"/>
      <c r="D10" s="32">
        <f>PL!D59</f>
        <v>267270</v>
      </c>
      <c r="E10" s="59"/>
      <c r="F10" s="32">
        <f>PL!F59</f>
        <v>296065</v>
      </c>
      <c r="G10" s="32"/>
      <c r="H10" s="32">
        <f>PL!H59</f>
        <v>267555</v>
      </c>
      <c r="I10" s="32"/>
      <c r="J10" s="32">
        <f>PL!J59</f>
        <v>296137</v>
      </c>
    </row>
    <row r="11" spans="1:11" ht="23.1" customHeight="1">
      <c r="A11" s="19" t="s">
        <v>116</v>
      </c>
      <c r="B11" s="59"/>
      <c r="C11" s="59"/>
      <c r="D11" s="32"/>
      <c r="E11" s="59"/>
      <c r="F11" s="32"/>
      <c r="G11" s="32"/>
      <c r="H11" s="32"/>
      <c r="I11" s="32"/>
      <c r="J11" s="32"/>
    </row>
    <row r="12" spans="1:11" ht="23.1" customHeight="1">
      <c r="A12" s="19" t="s">
        <v>117</v>
      </c>
      <c r="B12" s="59"/>
      <c r="C12" s="59"/>
      <c r="D12" s="32"/>
      <c r="E12" s="59"/>
      <c r="F12" s="32"/>
      <c r="G12" s="32"/>
      <c r="H12" s="32"/>
      <c r="I12" s="32"/>
      <c r="J12" s="32"/>
    </row>
    <row r="13" spans="1:11" ht="23.1" customHeight="1">
      <c r="A13" s="19" t="s">
        <v>50</v>
      </c>
      <c r="B13" s="59"/>
      <c r="C13" s="59"/>
      <c r="D13" s="32">
        <v>62305</v>
      </c>
      <c r="E13" s="59"/>
      <c r="F13" s="32">
        <v>61421</v>
      </c>
      <c r="G13" s="32"/>
      <c r="H13" s="32">
        <v>62293</v>
      </c>
      <c r="I13" s="32"/>
      <c r="J13" s="32">
        <v>61421</v>
      </c>
    </row>
    <row r="14" spans="1:11" ht="23.1" customHeight="1">
      <c r="A14" s="19" t="s">
        <v>122</v>
      </c>
      <c r="B14" s="59"/>
      <c r="C14" s="59"/>
      <c r="D14" s="32">
        <v>-566</v>
      </c>
      <c r="E14" s="59"/>
      <c r="F14" s="32">
        <v>2899</v>
      </c>
      <c r="G14" s="32"/>
      <c r="H14" s="32">
        <v>-566</v>
      </c>
      <c r="I14" s="32"/>
      <c r="J14" s="32">
        <v>2899</v>
      </c>
    </row>
    <row r="15" spans="1:11" ht="23.1" customHeight="1">
      <c r="A15" s="19" t="s">
        <v>83</v>
      </c>
      <c r="B15" s="59"/>
      <c r="C15" s="59"/>
      <c r="D15" s="32">
        <v>7844</v>
      </c>
      <c r="E15" s="59"/>
      <c r="F15" s="32">
        <v>7349</v>
      </c>
      <c r="G15" s="32"/>
      <c r="H15" s="32">
        <v>7844</v>
      </c>
      <c r="I15" s="32"/>
      <c r="J15" s="32">
        <v>7349</v>
      </c>
    </row>
    <row r="16" spans="1:11" ht="23.1" customHeight="1">
      <c r="A16" s="19" t="s">
        <v>105</v>
      </c>
      <c r="B16" s="59"/>
      <c r="C16" s="59"/>
      <c r="D16" s="32">
        <v>-50</v>
      </c>
      <c r="E16" s="59"/>
      <c r="F16" s="32">
        <v>170</v>
      </c>
      <c r="G16" s="32"/>
      <c r="H16" s="32">
        <v>-50</v>
      </c>
      <c r="I16" s="32"/>
      <c r="J16" s="32">
        <v>170</v>
      </c>
    </row>
    <row r="17" spans="1:10" ht="23.1" customHeight="1">
      <c r="A17" s="19" t="s">
        <v>38</v>
      </c>
      <c r="B17" s="59"/>
      <c r="C17" s="59"/>
      <c r="D17" s="38">
        <v>-12176</v>
      </c>
      <c r="E17" s="59"/>
      <c r="F17" s="38">
        <v>-9257</v>
      </c>
      <c r="G17" s="32"/>
      <c r="H17" s="38">
        <v>-12173</v>
      </c>
      <c r="I17" s="32"/>
      <c r="J17" s="38">
        <v>-9252</v>
      </c>
    </row>
    <row r="18" spans="1:10" ht="23.1" customHeight="1">
      <c r="A18" s="19" t="s">
        <v>119</v>
      </c>
      <c r="B18" s="59"/>
      <c r="C18" s="59"/>
      <c r="D18" s="32"/>
      <c r="E18" s="59"/>
      <c r="F18" s="32"/>
      <c r="G18" s="32"/>
      <c r="H18" s="32"/>
      <c r="I18" s="32"/>
      <c r="J18" s="32"/>
    </row>
    <row r="19" spans="1:10" ht="23.1" customHeight="1">
      <c r="A19" s="19" t="s">
        <v>118</v>
      </c>
      <c r="B19" s="59"/>
      <c r="C19" s="59"/>
      <c r="D19" s="32">
        <f>SUM(D10:D17)</f>
        <v>324627</v>
      </c>
      <c r="E19" s="59"/>
      <c r="F19" s="32">
        <f>SUM(F10:F17)</f>
        <v>358647</v>
      </c>
      <c r="G19" s="32"/>
      <c r="H19" s="32">
        <f>SUM(H10:H17)</f>
        <v>324903</v>
      </c>
      <c r="I19" s="32"/>
      <c r="J19" s="32">
        <f>SUM(J10:J17)</f>
        <v>358724</v>
      </c>
    </row>
    <row r="20" spans="1:10" ht="23.1" customHeight="1">
      <c r="A20" s="19" t="s">
        <v>39</v>
      </c>
      <c r="B20" s="59"/>
      <c r="C20" s="59"/>
      <c r="D20" s="32"/>
      <c r="E20" s="59"/>
      <c r="F20" s="32"/>
      <c r="G20" s="32"/>
      <c r="H20" s="32"/>
      <c r="I20" s="32"/>
      <c r="J20" s="32"/>
    </row>
    <row r="21" spans="1:10" ht="23.1" customHeight="1">
      <c r="A21" s="19" t="s">
        <v>60</v>
      </c>
      <c r="B21" s="59"/>
      <c r="C21" s="59"/>
      <c r="D21" s="32">
        <v>-4329</v>
      </c>
      <c r="E21" s="59"/>
      <c r="F21" s="32">
        <v>-2639</v>
      </c>
      <c r="G21" s="32"/>
      <c r="H21" s="32">
        <v>-4338</v>
      </c>
      <c r="I21" s="32"/>
      <c r="J21" s="32">
        <v>-2640</v>
      </c>
    </row>
    <row r="22" spans="1:10" ht="23.1" customHeight="1">
      <c r="A22" s="19" t="s">
        <v>40</v>
      </c>
      <c r="B22" s="59"/>
      <c r="C22" s="59"/>
      <c r="D22" s="64">
        <v>-4407</v>
      </c>
      <c r="E22" s="59"/>
      <c r="F22" s="64">
        <v>-10385</v>
      </c>
      <c r="G22" s="32"/>
      <c r="H22" s="64">
        <v>-4392</v>
      </c>
      <c r="I22" s="32"/>
      <c r="J22" s="64">
        <v>-10385</v>
      </c>
    </row>
    <row r="23" spans="1:10" ht="23.1" customHeight="1">
      <c r="A23" s="19" t="s">
        <v>41</v>
      </c>
      <c r="B23" s="59"/>
      <c r="C23" s="59"/>
      <c r="D23" s="32">
        <v>745</v>
      </c>
      <c r="E23" s="59"/>
      <c r="F23" s="32">
        <v>204</v>
      </c>
      <c r="G23" s="32"/>
      <c r="H23" s="32">
        <v>745</v>
      </c>
      <c r="I23" s="32"/>
      <c r="J23" s="32">
        <v>204</v>
      </c>
    </row>
    <row r="24" spans="1:10" ht="23.1" customHeight="1">
      <c r="A24" s="19" t="s">
        <v>84</v>
      </c>
      <c r="B24" s="59"/>
      <c r="C24" s="59"/>
      <c r="D24" s="32">
        <v>-152</v>
      </c>
      <c r="E24" s="59"/>
      <c r="F24" s="32">
        <v>-131</v>
      </c>
      <c r="G24" s="32"/>
      <c r="H24" s="32">
        <v>-152</v>
      </c>
      <c r="I24" s="32"/>
      <c r="J24" s="32">
        <v>-131</v>
      </c>
    </row>
    <row r="25" spans="1:10" ht="23.1" customHeight="1">
      <c r="A25" s="19" t="s">
        <v>42</v>
      </c>
      <c r="B25" s="59"/>
      <c r="C25" s="59"/>
      <c r="D25" s="32"/>
      <c r="E25" s="59"/>
      <c r="F25" s="32"/>
      <c r="G25" s="32"/>
      <c r="H25" s="32"/>
      <c r="I25" s="32"/>
      <c r="J25" s="32"/>
    </row>
    <row r="26" spans="1:10" ht="23.1" customHeight="1">
      <c r="A26" s="19" t="s">
        <v>61</v>
      </c>
      <c r="B26" s="59"/>
      <c r="C26" s="59"/>
      <c r="D26" s="32">
        <v>15618</v>
      </c>
      <c r="E26" s="59"/>
      <c r="F26" s="32">
        <v>22774</v>
      </c>
      <c r="G26" s="32"/>
      <c r="H26" s="32">
        <v>15734</v>
      </c>
      <c r="I26" s="32"/>
      <c r="J26" s="32">
        <v>22874</v>
      </c>
    </row>
    <row r="27" spans="1:10" ht="23.1" customHeight="1">
      <c r="A27" s="19" t="s">
        <v>77</v>
      </c>
      <c r="B27" s="59"/>
      <c r="C27" s="59"/>
      <c r="D27" s="32">
        <v>-2586</v>
      </c>
      <c r="E27" s="59"/>
      <c r="F27" s="32">
        <v>8607</v>
      </c>
      <c r="G27" s="32"/>
      <c r="H27" s="32">
        <v>-2586</v>
      </c>
      <c r="I27" s="32"/>
      <c r="J27" s="32">
        <v>8607</v>
      </c>
    </row>
    <row r="28" spans="1:10" ht="23.1" customHeight="1">
      <c r="A28" s="19" t="s">
        <v>43</v>
      </c>
      <c r="B28" s="59"/>
      <c r="C28" s="59"/>
      <c r="D28" s="32">
        <v>-4171</v>
      </c>
      <c r="E28" s="59"/>
      <c r="F28" s="32">
        <v>12126</v>
      </c>
      <c r="G28" s="32"/>
      <c r="H28" s="32">
        <v>-4167</v>
      </c>
      <c r="I28" s="32"/>
      <c r="J28" s="32">
        <v>12125</v>
      </c>
    </row>
    <row r="29" spans="1:10" ht="23.1" customHeight="1">
      <c r="A29" s="19" t="s">
        <v>79</v>
      </c>
      <c r="B29" s="59"/>
      <c r="C29" s="59"/>
      <c r="D29" s="32">
        <v>-2476</v>
      </c>
      <c r="E29" s="59"/>
      <c r="F29" s="32">
        <v>-1236</v>
      </c>
      <c r="G29" s="32"/>
      <c r="H29" s="32">
        <v>-2476</v>
      </c>
      <c r="I29" s="32"/>
      <c r="J29" s="32">
        <v>-1236</v>
      </c>
    </row>
    <row r="30" spans="1:10" ht="23.1" customHeight="1">
      <c r="A30" s="19" t="s">
        <v>100</v>
      </c>
      <c r="B30" s="59"/>
      <c r="C30" s="59"/>
      <c r="D30" s="38">
        <v>-1556</v>
      </c>
      <c r="E30" s="59"/>
      <c r="F30" s="38">
        <v>480</v>
      </c>
      <c r="G30" s="32"/>
      <c r="H30" s="38">
        <v>-1556</v>
      </c>
      <c r="I30" s="32"/>
      <c r="J30" s="38">
        <v>480</v>
      </c>
    </row>
    <row r="31" spans="1:10" ht="23.1" customHeight="1">
      <c r="A31" s="19" t="s">
        <v>44</v>
      </c>
      <c r="B31" s="59"/>
      <c r="C31" s="59"/>
      <c r="D31" s="32">
        <f>SUM(D19:D30)</f>
        <v>321313</v>
      </c>
      <c r="E31" s="59"/>
      <c r="F31" s="32">
        <f>SUM(F19:F30)</f>
        <v>388447</v>
      </c>
      <c r="G31" s="32"/>
      <c r="H31" s="32">
        <f>SUM(H19:H30)</f>
        <v>321715</v>
      </c>
      <c r="I31" s="32"/>
      <c r="J31" s="32">
        <f>SUM(J19:J30)</f>
        <v>388622</v>
      </c>
    </row>
    <row r="32" spans="1:10" ht="23.1" customHeight="1">
      <c r="A32" s="19" t="s">
        <v>80</v>
      </c>
      <c r="B32" s="59"/>
      <c r="C32" s="59"/>
      <c r="D32" s="32">
        <v>-48755</v>
      </c>
      <c r="E32" s="59"/>
      <c r="F32" s="32">
        <v>-43407</v>
      </c>
      <c r="G32" s="32"/>
      <c r="H32" s="32">
        <v>-48755</v>
      </c>
      <c r="I32" s="32"/>
      <c r="J32" s="32">
        <v>-43407</v>
      </c>
    </row>
    <row r="33" spans="1:11" ht="23.1" customHeight="1">
      <c r="A33" s="21" t="s">
        <v>45</v>
      </c>
      <c r="B33" s="59"/>
      <c r="C33" s="59"/>
      <c r="D33" s="34">
        <f>SUM(D31:D32)</f>
        <v>272558</v>
      </c>
      <c r="E33" s="59"/>
      <c r="F33" s="34">
        <f>SUM(F31:F32)</f>
        <v>345040</v>
      </c>
      <c r="G33" s="32"/>
      <c r="H33" s="34">
        <f>SUM(H31:H32)</f>
        <v>272960</v>
      </c>
      <c r="I33" s="32"/>
      <c r="J33" s="34">
        <f>SUM(J31:J32)</f>
        <v>345215</v>
      </c>
      <c r="K33" s="17"/>
    </row>
    <row r="34" spans="1:11" ht="23.1" customHeight="1">
      <c r="A34" s="21"/>
      <c r="B34" s="59"/>
      <c r="C34" s="59"/>
      <c r="D34" s="32"/>
      <c r="E34" s="59"/>
      <c r="F34" s="32"/>
      <c r="G34" s="32"/>
      <c r="H34" s="32"/>
      <c r="I34" s="32"/>
      <c r="J34" s="32"/>
      <c r="K34" s="17"/>
    </row>
    <row r="35" spans="1:11" ht="23.1" customHeight="1">
      <c r="A35" s="19" t="s">
        <v>11</v>
      </c>
      <c r="D35" s="32"/>
      <c r="F35" s="32"/>
      <c r="G35" s="32"/>
      <c r="H35" s="32"/>
      <c r="I35" s="32"/>
      <c r="J35" s="32"/>
      <c r="K35" s="33"/>
    </row>
    <row r="36" spans="1:11" ht="23.1" customHeight="1">
      <c r="A36" s="17"/>
      <c r="B36" s="17"/>
      <c r="C36" s="17"/>
      <c r="E36" s="17"/>
      <c r="J36" s="22" t="s">
        <v>94</v>
      </c>
    </row>
    <row r="37" spans="1:11" ht="23.1" customHeight="1">
      <c r="A37" s="17" t="s">
        <v>108</v>
      </c>
      <c r="B37" s="17"/>
      <c r="C37" s="17"/>
      <c r="E37" s="17"/>
    </row>
    <row r="38" spans="1:11" ht="23.1" customHeight="1">
      <c r="A38" s="17" t="s">
        <v>66</v>
      </c>
      <c r="B38" s="17"/>
      <c r="C38" s="17"/>
      <c r="E38" s="17"/>
    </row>
    <row r="39" spans="1:11" ht="23.1" customHeight="1">
      <c r="A39" s="17" t="s">
        <v>135</v>
      </c>
      <c r="B39" s="17"/>
      <c r="C39" s="17"/>
      <c r="E39" s="17"/>
    </row>
    <row r="40" spans="1:11" ht="23.1" customHeight="1">
      <c r="A40" s="21"/>
      <c r="B40" s="21"/>
      <c r="C40" s="21"/>
      <c r="E40" s="21"/>
      <c r="J40" s="43" t="s">
        <v>89</v>
      </c>
    </row>
    <row r="41" spans="1:11" ht="23.1" customHeight="1">
      <c r="A41" s="21"/>
      <c r="B41" s="18"/>
      <c r="C41" s="18"/>
      <c r="D41" s="74" t="s">
        <v>107</v>
      </c>
      <c r="E41" s="74"/>
      <c r="F41" s="74"/>
      <c r="G41" s="67"/>
      <c r="H41" s="73" t="s">
        <v>106</v>
      </c>
      <c r="I41" s="73"/>
      <c r="J41" s="73"/>
      <c r="K41" s="22"/>
    </row>
    <row r="42" spans="1:11" ht="23.1" customHeight="1">
      <c r="D42" s="23" t="s">
        <v>123</v>
      </c>
      <c r="F42" s="23" t="s">
        <v>123</v>
      </c>
      <c r="G42" s="18"/>
      <c r="H42" s="23" t="s">
        <v>123</v>
      </c>
      <c r="I42" s="18"/>
      <c r="J42" s="23" t="s">
        <v>123</v>
      </c>
    </row>
    <row r="43" spans="1:11" ht="23.1" customHeight="1">
      <c r="D43" s="25">
        <v>2025</v>
      </c>
      <c r="E43" s="18"/>
      <c r="F43" s="25">
        <v>2024</v>
      </c>
      <c r="G43" s="18"/>
      <c r="H43" s="25">
        <v>2025</v>
      </c>
      <c r="I43" s="18"/>
      <c r="J43" s="25">
        <v>2024</v>
      </c>
    </row>
    <row r="44" spans="1:11" ht="23.1" customHeight="1">
      <c r="A44" s="21" t="s">
        <v>46</v>
      </c>
      <c r="C44" s="59"/>
      <c r="D44" s="32"/>
      <c r="E44" s="59"/>
      <c r="F44" s="32"/>
      <c r="G44" s="32"/>
      <c r="H44" s="32"/>
      <c r="I44" s="32"/>
      <c r="J44" s="32"/>
      <c r="K44" s="17"/>
    </row>
    <row r="45" spans="1:11" ht="23.1" customHeight="1">
      <c r="A45" s="19" t="s">
        <v>81</v>
      </c>
      <c r="B45" s="65"/>
      <c r="C45" s="65"/>
      <c r="D45" s="32">
        <v>9578</v>
      </c>
      <c r="E45" s="69"/>
      <c r="F45" s="32">
        <v>8987</v>
      </c>
      <c r="G45" s="32"/>
      <c r="H45" s="32">
        <v>9575</v>
      </c>
      <c r="I45" s="32"/>
      <c r="J45" s="32">
        <v>8982</v>
      </c>
    </row>
    <row r="46" spans="1:11" ht="23.1" customHeight="1">
      <c r="A46" s="19" t="s">
        <v>110</v>
      </c>
      <c r="B46" s="65"/>
      <c r="C46" s="65"/>
      <c r="D46" s="32">
        <v>-71948</v>
      </c>
      <c r="E46" s="69"/>
      <c r="F46" s="32">
        <v>-50000</v>
      </c>
      <c r="G46" s="32"/>
      <c r="H46" s="32">
        <v>-71948</v>
      </c>
      <c r="I46" s="32"/>
      <c r="J46" s="32">
        <v>-50000</v>
      </c>
    </row>
    <row r="47" spans="1:11" ht="23.1" customHeight="1">
      <c r="A47" s="19" t="s">
        <v>138</v>
      </c>
      <c r="B47" s="65"/>
      <c r="C47" s="65"/>
      <c r="D47" s="32"/>
      <c r="E47" s="69"/>
      <c r="F47" s="32"/>
      <c r="G47" s="32"/>
      <c r="H47" s="32"/>
      <c r="I47" s="32"/>
      <c r="J47" s="32"/>
    </row>
    <row r="48" spans="1:11" ht="23.1" customHeight="1">
      <c r="A48" s="19" t="s">
        <v>139</v>
      </c>
      <c r="B48" s="65"/>
      <c r="C48" s="65"/>
      <c r="D48" s="32">
        <v>-148760</v>
      </c>
      <c r="E48" s="69"/>
      <c r="F48" s="32">
        <v>-91049</v>
      </c>
      <c r="G48" s="32"/>
      <c r="H48" s="32">
        <v>-148760</v>
      </c>
      <c r="I48" s="32"/>
      <c r="J48" s="32">
        <v>-91049</v>
      </c>
      <c r="K48" s="17"/>
    </row>
    <row r="49" spans="1:11" ht="23.1" customHeight="1">
      <c r="A49" s="19" t="s">
        <v>129</v>
      </c>
      <c r="B49" s="65"/>
      <c r="C49" s="65"/>
      <c r="D49" s="32">
        <v>-1751</v>
      </c>
      <c r="E49" s="69"/>
      <c r="F49" s="32">
        <v>-47</v>
      </c>
      <c r="G49" s="32"/>
      <c r="H49" s="32">
        <v>-1751</v>
      </c>
      <c r="I49" s="32"/>
      <c r="J49" s="32">
        <v>-47</v>
      </c>
      <c r="K49" s="17"/>
    </row>
    <row r="50" spans="1:11" ht="23.1" customHeight="1">
      <c r="A50" s="19" t="s">
        <v>98</v>
      </c>
      <c r="B50" s="65"/>
      <c r="C50" s="65"/>
      <c r="D50" s="32">
        <v>50</v>
      </c>
      <c r="E50" s="69"/>
      <c r="F50" s="32">
        <v>716</v>
      </c>
      <c r="G50" s="32"/>
      <c r="H50" s="32">
        <v>50</v>
      </c>
      <c r="I50" s="32"/>
      <c r="J50" s="32">
        <v>716</v>
      </c>
    </row>
    <row r="51" spans="1:11" ht="23.1" customHeight="1">
      <c r="A51" s="21" t="s">
        <v>140</v>
      </c>
      <c r="B51" s="62"/>
      <c r="C51" s="62"/>
      <c r="D51" s="34">
        <f>SUM(D45:D50)</f>
        <v>-212831</v>
      </c>
      <c r="E51" s="46"/>
      <c r="F51" s="34">
        <f>SUM(F45:F50)</f>
        <v>-131393</v>
      </c>
      <c r="G51" s="32"/>
      <c r="H51" s="34">
        <f>SUM(H45:H50)</f>
        <v>-212834</v>
      </c>
      <c r="I51" s="32"/>
      <c r="J51" s="34">
        <f>SUM(J45:J50)</f>
        <v>-131398</v>
      </c>
    </row>
    <row r="52" spans="1:11" ht="23.1" customHeight="1">
      <c r="A52" s="21" t="s">
        <v>125</v>
      </c>
      <c r="B52" s="62"/>
      <c r="C52" s="62"/>
      <c r="D52" s="32"/>
      <c r="E52" s="46"/>
      <c r="F52" s="32"/>
      <c r="G52" s="32"/>
      <c r="H52" s="32"/>
      <c r="I52" s="32"/>
      <c r="J52" s="32"/>
    </row>
    <row r="53" spans="1:11" ht="23.1" customHeight="1">
      <c r="A53" s="19" t="s">
        <v>126</v>
      </c>
      <c r="B53" s="62"/>
      <c r="C53" s="62"/>
      <c r="D53" s="38">
        <v>-108000</v>
      </c>
      <c r="E53" s="46"/>
      <c r="F53" s="38">
        <v>-108000</v>
      </c>
      <c r="G53" s="32"/>
      <c r="H53" s="38">
        <v>-108000</v>
      </c>
      <c r="I53" s="32"/>
      <c r="J53" s="38">
        <v>-108000</v>
      </c>
    </row>
    <row r="54" spans="1:11" ht="23.1" customHeight="1">
      <c r="A54" s="21" t="s">
        <v>127</v>
      </c>
      <c r="B54" s="62"/>
      <c r="C54" s="62"/>
      <c r="D54" s="38">
        <f>SUM(D52:D53)</f>
        <v>-108000</v>
      </c>
      <c r="E54" s="46"/>
      <c r="F54" s="38">
        <f>SUM(F52:F53)</f>
        <v>-108000</v>
      </c>
      <c r="G54" s="32"/>
      <c r="H54" s="38">
        <f>SUM(H52:H53)</f>
        <v>-108000</v>
      </c>
      <c r="I54" s="32"/>
      <c r="J54" s="38">
        <f>SUM(J52:J53)</f>
        <v>-108000</v>
      </c>
    </row>
    <row r="55" spans="1:11" ht="23.1" customHeight="1">
      <c r="A55" s="21" t="s">
        <v>141</v>
      </c>
      <c r="B55" s="62"/>
      <c r="C55" s="62"/>
      <c r="D55" s="32">
        <f>SUM(D33+D51+D54)</f>
        <v>-48273</v>
      </c>
      <c r="E55" s="46"/>
      <c r="F55" s="32">
        <f>SUM(F33+F51+F54)</f>
        <v>105647</v>
      </c>
      <c r="G55" s="32"/>
      <c r="H55" s="32">
        <f>SUM(H33+H51+H54)</f>
        <v>-47874</v>
      </c>
      <c r="I55" s="32"/>
      <c r="J55" s="32">
        <f>SUM(J33+J51+J54)</f>
        <v>105817</v>
      </c>
    </row>
    <row r="56" spans="1:11" ht="23.1" customHeight="1">
      <c r="A56" s="19" t="s">
        <v>96</v>
      </c>
      <c r="B56" s="62"/>
      <c r="C56" s="62"/>
      <c r="D56" s="38">
        <v>1300949</v>
      </c>
      <c r="E56" s="46"/>
      <c r="F56" s="38">
        <v>1297934</v>
      </c>
      <c r="G56" s="32"/>
      <c r="H56" s="38">
        <v>1299683</v>
      </c>
      <c r="I56" s="32"/>
      <c r="J56" s="38">
        <v>1296171</v>
      </c>
    </row>
    <row r="57" spans="1:11" ht="23.1" customHeight="1" thickBot="1">
      <c r="A57" s="21" t="s">
        <v>124</v>
      </c>
      <c r="B57" s="62"/>
      <c r="C57" s="62"/>
      <c r="D57" s="36">
        <f>SUM(D55:D56)</f>
        <v>1252676</v>
      </c>
      <c r="E57" s="46"/>
      <c r="F57" s="36">
        <f>SUM(F55:F56)</f>
        <v>1403581</v>
      </c>
      <c r="G57" s="32"/>
      <c r="H57" s="36">
        <f>SUM(H55:H56)</f>
        <v>1251809</v>
      </c>
      <c r="I57" s="32"/>
      <c r="J57" s="36">
        <f>SUM(J55:J56)</f>
        <v>1401988</v>
      </c>
    </row>
    <row r="58" spans="1:11" ht="23.1" customHeight="1" thickTop="1">
      <c r="A58" s="21"/>
      <c r="B58" s="62"/>
      <c r="C58" s="62"/>
      <c r="D58" s="32"/>
      <c r="E58" s="46"/>
      <c r="F58" s="32"/>
      <c r="G58" s="69"/>
      <c r="H58" s="32"/>
      <c r="I58" s="69"/>
      <c r="J58" s="32"/>
    </row>
    <row r="59" spans="1:11" ht="23.1" customHeight="1">
      <c r="A59" s="21" t="s">
        <v>53</v>
      </c>
      <c r="B59" s="62"/>
      <c r="C59" s="62"/>
      <c r="E59" s="62"/>
    </row>
    <row r="60" spans="1:11" ht="23.1" customHeight="1">
      <c r="A60" s="19" t="s">
        <v>78</v>
      </c>
      <c r="B60" s="62"/>
      <c r="C60" s="62"/>
      <c r="E60" s="62"/>
    </row>
    <row r="61" spans="1:11" ht="23.1" customHeight="1">
      <c r="A61" s="19" t="s">
        <v>97</v>
      </c>
      <c r="D61" s="32">
        <v>14462</v>
      </c>
      <c r="F61" s="32">
        <v>29948</v>
      </c>
      <c r="G61" s="32"/>
      <c r="H61" s="32">
        <v>14462</v>
      </c>
      <c r="I61" s="32"/>
      <c r="J61" s="32">
        <v>29948</v>
      </c>
    </row>
    <row r="62" spans="1:11" ht="23.1" customHeight="1">
      <c r="A62" s="21"/>
      <c r="B62" s="21"/>
      <c r="C62" s="21"/>
      <c r="D62" s="63"/>
      <c r="E62" s="21"/>
      <c r="F62" s="63"/>
      <c r="G62" s="66"/>
      <c r="H62" s="63"/>
      <c r="I62" s="66"/>
      <c r="J62" s="63"/>
    </row>
    <row r="63" spans="1:11" ht="23.1" customHeight="1">
      <c r="A63" s="19" t="s">
        <v>11</v>
      </c>
    </row>
    <row r="66" spans="1:11" s="18" customFormat="1" ht="23.1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s="18" customFormat="1" ht="23.1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</sheetData>
  <mergeCells count="4">
    <mergeCell ref="H6:J6"/>
    <mergeCell ref="H41:J41"/>
    <mergeCell ref="D6:F6"/>
    <mergeCell ref="D41:F41"/>
  </mergeCells>
  <printOptions horizontalCentered="1"/>
  <pageMargins left="0.98425196850393704" right="0" top="0.78740157480314965" bottom="0" header="0.19685039370078741" footer="0.19685039370078741"/>
  <pageSetup paperSize="9" scale="83" firstPageNumber="3" fitToHeight="4" orientation="portrait" useFirstPageNumber="1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6" ma:contentTypeDescription="Create a new document." ma:contentTypeScope="" ma:versionID="fb56bddc8a8951dfb98cdacb5c75762e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b21b9ead58655beb95ac48aafe3e7514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80D21A-428D-4A99-9713-9861F1101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87AF67-65F0-45A3-B52A-25DF6F5D0A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82DEE0-56C2-47B6-8EC0-B5DB0E76982B}">
  <ds:schemaRefs>
    <ds:schemaRef ds:uri="http://schemas.microsoft.com/office/infopath/2007/PartnerControls"/>
    <ds:schemaRef ds:uri="63bc030a-3283-43ab-804d-8532f4cf8169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50c908b1-f277-4340-90a9-4611d0b0f078"/>
    <ds:schemaRef ds:uri="5c0624b5-3477-44a4-ae14-70480fff47b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 Rungthaveephon</dc:creator>
  <cp:lastModifiedBy>Phattara Rungthaveephon</cp:lastModifiedBy>
  <cp:lastPrinted>2025-01-27T02:12:25Z</cp:lastPrinted>
  <dcterms:created xsi:type="dcterms:W3CDTF">2005-04-06T03:34:06Z</dcterms:created>
  <dcterms:modified xsi:type="dcterms:W3CDTF">2025-03-13T10:34:03Z</dcterms:modified>
</cp:coreProperties>
</file>