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codeName="ThisWorkbook" defaultThemeVersion="124226"/>
  <mc:AlternateContent xmlns:mc="http://schemas.openxmlformats.org/markup-compatibility/2006">
    <mc:Choice Requires="x15">
      <x15ac:absPath xmlns:x15ac="http://schemas.microsoft.com/office/spreadsheetml/2010/11/ac" url="M:\ABAS-Non-Listed\- Non Listed Client Folder\RHB Securities (Thailand) Public Company Limited\RHB Securities (Thailand)_Dec2024 (YE)\"/>
    </mc:Choice>
  </mc:AlternateContent>
  <xr:revisionPtr revIDLastSave="0" documentId="13_ncr:1_{9E45C4DE-55E0-4049-B296-DFD14E49E26C}" xr6:coauthVersionLast="47" xr6:coauthVersionMax="47" xr10:uidLastSave="{00000000-0000-0000-0000-000000000000}"/>
  <bookViews>
    <workbookView xWindow="-120" yWindow="-120" windowWidth="21840" windowHeight="13020" tabRatio="601" activeTab="3" xr2:uid="{00000000-000D-0000-FFFF-FFFF00000000}"/>
  </bookViews>
  <sheets>
    <sheet name="4-5" sheetId="30" r:id="rId1"/>
    <sheet name="6-7" sheetId="32" r:id="rId2"/>
    <sheet name="8" sheetId="33" r:id="rId3"/>
    <sheet name="9-11" sheetId="34" r:id="rId4"/>
  </sheets>
  <externalReferences>
    <externalReference r:id="rId5"/>
  </externalReferences>
  <definedNames>
    <definedName name="__123Graph_D" hidden="1">[1]ชื่อหุ้น!#REF!</definedName>
    <definedName name="_Key1" hidden="1">#REF!</definedName>
    <definedName name="_Order1" hidden="1">255</definedName>
    <definedName name="_Sort" hidden="1">#REF!</definedName>
    <definedName name="_xlnm.Print_Area" localSheetId="1">'6-7'!$A$1:$I$82</definedName>
    <definedName name="_xlnm.Print_Area" localSheetId="2">'8'!$A$1:$N$28</definedName>
    <definedName name="_xlnm.Print_Area" localSheetId="3">'9-11'!$A$1:$I$132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8" i="33" l="1"/>
  <c r="N10" i="33"/>
  <c r="I34" i="30" l="1"/>
  <c r="I20" i="30"/>
  <c r="G16" i="32" l="1"/>
  <c r="G78" i="34"/>
  <c r="G101" i="34"/>
  <c r="I58" i="32" l="1"/>
  <c r="I26" i="32"/>
  <c r="I16" i="32"/>
  <c r="N17" i="33"/>
  <c r="J21" i="33"/>
  <c r="H21" i="33"/>
  <c r="F21" i="33"/>
  <c r="D21" i="33"/>
  <c r="N19" i="33"/>
  <c r="I101" i="34"/>
  <c r="I78" i="34"/>
  <c r="I66" i="34"/>
  <c r="I71" i="34" s="1"/>
  <c r="I32" i="34"/>
  <c r="N12" i="33"/>
  <c r="H15" i="33"/>
  <c r="K67" i="30"/>
  <c r="K34" i="30"/>
  <c r="K20" i="30"/>
  <c r="J15" i="33"/>
  <c r="F15" i="33"/>
  <c r="D15" i="33"/>
  <c r="G58" i="32"/>
  <c r="N13" i="33"/>
  <c r="A45" i="32"/>
  <c r="A3" i="33" s="1"/>
  <c r="G26" i="32"/>
  <c r="G28" i="32" s="1"/>
  <c r="G8" i="34" s="1"/>
  <c r="G32" i="34" s="1"/>
  <c r="N11" i="33"/>
  <c r="L15" i="33"/>
  <c r="A46" i="30"/>
  <c r="A44" i="30"/>
  <c r="K69" i="30" l="1"/>
  <c r="G50" i="34"/>
  <c r="G66" i="34" s="1"/>
  <c r="G71" i="34" s="1"/>
  <c r="G103" i="34" s="1"/>
  <c r="G107" i="34" s="1"/>
  <c r="N15" i="33"/>
  <c r="G31" i="32"/>
  <c r="G65" i="32" s="1"/>
  <c r="I28" i="32"/>
  <c r="I31" i="32" s="1"/>
  <c r="I65" i="32" s="1"/>
  <c r="A45" i="34"/>
  <c r="A3" i="34"/>
  <c r="A92" i="34" s="1"/>
  <c r="I103" i="34"/>
  <c r="I107" i="34" s="1"/>
  <c r="G60" i="32" l="1"/>
  <c r="I60" i="32"/>
  <c r="L21" i="33" l="1"/>
  <c r="N18" i="33"/>
  <c r="N21" i="33" s="1"/>
  <c r="I67" i="30" l="1"/>
  <c r="I69" i="30"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Chulaporn Ekwongsupasarn</author>
  </authors>
  <commentList>
    <comment ref="B8" authorId="0" shapeId="0" xr:uid="{51615BBF-E511-4731-89F1-9AA2D6DA717D}">
      <text>
        <r>
          <rPr>
            <b/>
            <sz val="9"/>
            <color indexed="81"/>
            <rFont val="Tahoma"/>
            <family val="2"/>
          </rPr>
          <t>Added</t>
        </r>
      </text>
    </comment>
  </commentList>
</comments>
</file>

<file path=xl/sharedStrings.xml><?xml version="1.0" encoding="utf-8"?>
<sst xmlns="http://schemas.openxmlformats.org/spreadsheetml/2006/main" count="251" uniqueCount="163">
  <si>
    <t>บริษัทหลักทรัพย์ อาร์เอชบี (ประเทศไทย) จำกัด (มหาชน)</t>
  </si>
  <si>
    <t>งบฐานะการเงิน</t>
  </si>
  <si>
    <t>ณ วันที่ 31 ธันวาคม พ.ศ. 2567</t>
  </si>
  <si>
    <t>พ.ศ. 2567</t>
  </si>
  <si>
    <t>พ.ศ. 2566</t>
  </si>
  <si>
    <t>หมายเหตุ</t>
  </si>
  <si>
    <t>บาท</t>
  </si>
  <si>
    <t>สินทรัพย์</t>
  </si>
  <si>
    <t>เงินสดและรายการเทียบเท่าเงินสด</t>
  </si>
  <si>
    <t>ลูกหนี้สำนักหักบัญชีและบริษัทหลักทรัพย์</t>
  </si>
  <si>
    <t>ลูกหนี้ธุรกิจหลักทรัพย์และสัญญาซื้อขายล่วงหน้า</t>
  </si>
  <si>
    <t>สินทรัพย์อนุพันธ์</t>
  </si>
  <si>
    <t>เงินลงทุนที่ไม่ได้วางเป็นหลักประกัน</t>
  </si>
  <si>
    <t>อุปกรณ์</t>
  </si>
  <si>
    <t>สินทรัพย์ไม่มีตัวตน</t>
  </si>
  <si>
    <t>สินทรัพย์สิทธิการใช้</t>
  </si>
  <si>
    <t>สินทรัพย์อื่น</t>
  </si>
  <si>
    <t>รวมสินทรัพย์</t>
  </si>
  <si>
    <t>หนี้สินและส่วนของเจ้าของ</t>
  </si>
  <si>
    <t>หนี้สิน</t>
  </si>
  <si>
    <t>เงินกู้ยืมจากสถาบันการเงิน</t>
  </si>
  <si>
    <t xml:space="preserve"> </t>
  </si>
  <si>
    <t>เจ้าหนี้ธุรกิจหลักทรัพย์และสัญญาซื้อขายล่วงหน้า</t>
  </si>
  <si>
    <t>21</t>
  </si>
  <si>
    <t>หนี้สินอนุพันธ์</t>
  </si>
  <si>
    <t>ค่าใช้จ่ายค้างจ่าย</t>
  </si>
  <si>
    <t>6</t>
  </si>
  <si>
    <t>หนี้สินตามสัญญาเช่า</t>
  </si>
  <si>
    <t>17</t>
  </si>
  <si>
    <t>ภาระผูกพันผลประโยชน์พนักงาน</t>
  </si>
  <si>
    <t>หนี้สินอื่น</t>
  </si>
  <si>
    <t>6, 22</t>
  </si>
  <si>
    <t>รวมหนี้สิน</t>
  </si>
  <si>
    <t>__________________________________</t>
  </si>
  <si>
    <t>กรรมการ</t>
  </si>
  <si>
    <t>หมายเหตุประกอบงบการเงินเป็นส่วนหนึ่งของงบการเงินนี้</t>
  </si>
  <si>
    <r>
      <t xml:space="preserve">งบฐานะการเงิน </t>
    </r>
    <r>
      <rPr>
        <sz val="14"/>
        <rFont val="Browallia New"/>
        <family val="2"/>
      </rPr>
      <t>(ต่อ)</t>
    </r>
  </si>
  <si>
    <t>ส่วนของเจ้าของ</t>
  </si>
  <si>
    <t>ทุนเรือนหุ้น</t>
  </si>
  <si>
    <t>ทุนจดทะเบียน</t>
  </si>
  <si>
    <t xml:space="preserve">หุ้นสามัญ จำนวน 840,000,000 หุ้น </t>
  </si>
  <si>
    <t xml:space="preserve">   มูลค่าที่ตราไว้หุ้นละ 1 บาท</t>
  </si>
  <si>
    <t>ทุนที่ออกและชำระแล้ว</t>
  </si>
  <si>
    <t xml:space="preserve">หุ้นสามัญ จำนวน 819,171,600 หุ้น </t>
  </si>
  <si>
    <t xml:space="preserve">   มูลค่าที่ได้รับชำระแล้ว 1 บาท </t>
  </si>
  <si>
    <t>ส่วนเกินมูลค่าหุ้น</t>
  </si>
  <si>
    <t>การจ่ายโดยใช้หุ้นเป็นเกณฑ์</t>
  </si>
  <si>
    <t>ขาดทุนสะสม</t>
  </si>
  <si>
    <t>ทุนสำรองตามกฎหมาย</t>
  </si>
  <si>
    <t>ยังไม่จัดสรร</t>
  </si>
  <si>
    <t>รวมส่วนของเจ้าของ</t>
  </si>
  <si>
    <t>รวมหนี้สินและส่วนของเจ้าของ</t>
  </si>
  <si>
    <t>งบกำไรขาดทุนเบ็ดเสร็จ</t>
  </si>
  <si>
    <t>สำหรับปีสิ้นสุดวันที่ 31 ธันวาคม พ.ศ. 2567</t>
  </si>
  <si>
    <t>รายได้</t>
  </si>
  <si>
    <t>รายได้ค่านายหน้า</t>
  </si>
  <si>
    <t>รายได้ค่าธรรมเนียมและบริการ</t>
  </si>
  <si>
    <t>รายได้ดอกเบี้ย</t>
  </si>
  <si>
    <t>กำไรและผลตอบแทนจากเครื่องมือทางการเงิน</t>
  </si>
  <si>
    <t>รายได้อื่น</t>
  </si>
  <si>
    <t>รวมรายได้</t>
  </si>
  <si>
    <t>ค่าใช้จ่าย</t>
  </si>
  <si>
    <t>ค่าใช้จ่ายผลประโยชน์พนักงาน</t>
  </si>
  <si>
    <t>ค่าธรรมเนียมและบริการจ่าย</t>
  </si>
  <si>
    <t>ค่าใช้จ่ายดอกเบี้ย</t>
  </si>
  <si>
    <t xml:space="preserve">(กลับรายการ) ผลขาดทุนด้านเครดิตที่คาดว่าจะเกิดขึ้น </t>
  </si>
  <si>
    <t>ค่าใช้จ่ายอื่น</t>
  </si>
  <si>
    <t>รวมค่าใช้จ่าย</t>
  </si>
  <si>
    <t>ขาดทุนก่อนภาษีเงินได้</t>
  </si>
  <si>
    <t>รายได้ภาษีเงินได้</t>
  </si>
  <si>
    <t>ขาดทุนสุทธิสำหรับปี</t>
  </si>
  <si>
    <t xml:space="preserve">          __________________________________</t>
  </si>
  <si>
    <r>
      <t>งบกำไรขาดทุนเบ็ดเสร็จ</t>
    </r>
    <r>
      <rPr>
        <sz val="14"/>
        <rFont val="Browallia New"/>
        <family val="2"/>
      </rPr>
      <t xml:space="preserve"> (ต่อ)</t>
    </r>
  </si>
  <si>
    <t>กำไร (ขาดทุน) เบ็ดเสร็จอื่น :</t>
  </si>
  <si>
    <t>รายการที่จะไม่จัดประเภทรายการใหม่เข้าไปไว้</t>
  </si>
  <si>
    <t>ในกำไรหรือขาดทุนในภายหลัง</t>
  </si>
  <si>
    <t>การวัดมูลค่าใหม่ของภาระผูกพันผลประโยชน์</t>
  </si>
  <si>
    <t>หลังออกจากงาน</t>
  </si>
  <si>
    <t>ภาษีเงินได้ที่เกี่ยวกับรายการที่จะไม่จัดประเภทรายการใหม่</t>
  </si>
  <si>
    <t>เข้าไปไว้ในกำไรหรือขาดทุนในภายหลัง</t>
  </si>
  <si>
    <t>กำไรเบ็ดเสร็จอื่นสำหรับปี - สุทธิจากภาษี</t>
  </si>
  <si>
    <t>ขาดทุนเบ็ดเสร็จรวมสำหรับปี</t>
  </si>
  <si>
    <t>ขาดทุนต่อหุ้น</t>
  </si>
  <si>
    <t>ขาดทุนต่อหุ้นขั้นพื้นฐาน</t>
  </si>
  <si>
    <t xml:space="preserve">งบการเปลี่ยนแปลงส่วนของเจ้าของ </t>
  </si>
  <si>
    <t>ทุนที่ออกและ</t>
  </si>
  <si>
    <t>ส่วนเกิน</t>
  </si>
  <si>
    <t>การจ่ายโดย</t>
  </si>
  <si>
    <t>ทุนสำรอง</t>
  </si>
  <si>
    <t>ชำระแล้ว</t>
  </si>
  <si>
    <t>มูลค่าหุ้นสามัญ</t>
  </si>
  <si>
    <t>ใช้หุ้นเป็นเกณฑ์</t>
  </si>
  <si>
    <t>ตามกฎหมาย</t>
  </si>
  <si>
    <t>ยังไม่ได้จัดสรร</t>
  </si>
  <si>
    <t>รวม</t>
  </si>
  <si>
    <t>ยอดคงเหลือ ณ วันที่ 1 มกราคม พ.ศ. 2566</t>
  </si>
  <si>
    <t>การวัดมูลค่าใหม่ของภาระผูกพันผลประโยชน์หลังออกจากงาน</t>
  </si>
  <si>
    <t>ยอดคงเหลือ ณ วันที่ 31 ธันวาคม พ.ศ. 2566</t>
  </si>
  <si>
    <t>ยอดคงเหลือ ณ วันที่ 1 มกราคม พ.ศ. 2567</t>
  </si>
  <si>
    <t>ยอดคงเหลือ ณ วันที่ 31 ธันวาคม พ.ศ. 2567</t>
  </si>
  <si>
    <t>งบกระแสเงินสด</t>
  </si>
  <si>
    <t xml:space="preserve">กระแสเงินสดจากกิจกรรมดำเนินงาน </t>
  </si>
  <si>
    <t>รายการปรับปรุงขาดทุนสุทธิก่อนภาษีเงินได้เป็นเงินสดรับ (จ่าย)</t>
  </si>
  <si>
    <t xml:space="preserve">   จากกิจกรรมดำเนินงาน</t>
  </si>
  <si>
    <t xml:space="preserve">   ค่าเสื่อมราคาและรายจ่ายตัดจำหน่าย</t>
  </si>
  <si>
    <t>15, 16</t>
  </si>
  <si>
    <t xml:space="preserve">   ค่าเสื่อมราคาของสินทรัพย์สิทธิการใช้</t>
  </si>
  <si>
    <t xml:space="preserve">   (กลับรายการ) ผลขาดทุนด้านเครดิตที่คาดว่าจะเกิดขึ้น </t>
  </si>
  <si>
    <t xml:space="preserve">   (กำไร) ขาดทุนที่ยังไม่เกิดขึ้นจากการเปลี่ยนแปลงมูลค่ายุติธรรม</t>
  </si>
  <si>
    <t xml:space="preserve">     ในเงินลงทุน</t>
  </si>
  <si>
    <t xml:space="preserve">   กำไรที่ยังไม่เกิดขึ้นจากการเปลี่ยนแปลงมูลค่ายุติธรรม</t>
  </si>
  <si>
    <t xml:space="preserve">      ในอนุพันธ์</t>
  </si>
  <si>
    <t xml:space="preserve">    (กำไร) ขาดทุนที่ยังไม่เกิดขึ้นจากการเปลี่ยนแปลงมูลค่ายุติธรรม</t>
  </si>
  <si>
    <t xml:space="preserve">      ในใบสำคัญแสดงสิทธิอนุพันธ์</t>
  </si>
  <si>
    <t xml:space="preserve">   ค่าเผื่อผลขาดทุนจากการด้อยค่าของอุปกรณ์</t>
  </si>
  <si>
    <t xml:space="preserve">   ค่าเผื่อผลขาดทุนจากการด้อยค่าของสินทรัพย์ไม่มีตัวตน</t>
  </si>
  <si>
    <t xml:space="preserve">   ผลขาดทุนจากการยกเลิกสัญญาก่อนกำหนด</t>
  </si>
  <si>
    <t xml:space="preserve">   (กำไร) ขาดทุนที่ยังไม่เกิดขึ้นจากการแปลงค่าเงินตราต่างประเทศ</t>
  </si>
  <si>
    <t xml:space="preserve">   ค่าใช้จ่ายผลประโยชน์พนักงาน</t>
  </si>
  <si>
    <t xml:space="preserve">   ค่าใช้จ่ายดอกเบี้ย</t>
  </si>
  <si>
    <t xml:space="preserve">   รายได้ดอกเบี้ย</t>
  </si>
  <si>
    <t xml:space="preserve">   รายได้เงินปันผล</t>
  </si>
  <si>
    <t xml:space="preserve">   (กลับรายการ) จ่ายโดยใช้หุ้นเป็นเกณฑ์</t>
  </si>
  <si>
    <t>ขาดทุนจากการดำเนินงานก่อนการเปลี่ยนแปลงใน</t>
  </si>
  <si>
    <t xml:space="preserve">   สินทรัพย์และหนี้สินดำเนินงาน</t>
  </si>
  <si>
    <r>
      <t xml:space="preserve">งบกระแสเงินสด </t>
    </r>
    <r>
      <rPr>
        <sz val="14"/>
        <rFont val="Browallia New"/>
        <family val="2"/>
      </rPr>
      <t>(ต่อ)</t>
    </r>
  </si>
  <si>
    <r>
      <t xml:space="preserve">   สินทรัพย์และหนี้สินดำเนินงาน</t>
    </r>
    <r>
      <rPr>
        <sz val="14"/>
        <rFont val="Browallia New"/>
        <family val="2"/>
      </rPr>
      <t xml:space="preserve"> (ต่อ)</t>
    </r>
  </si>
  <si>
    <t>สินทรัพย์ดำเนินงาน (เพิ่มขึ้น) ลดลง</t>
  </si>
  <si>
    <t xml:space="preserve">   ลูกหนี้สำนักหักบัญชีและบริษัทหลักทรัพย์</t>
  </si>
  <si>
    <t xml:space="preserve">   ลูกหนี้ธุรกิจหลักทรัพย์และสัญญาซื้อขายล่วงหน้า</t>
  </si>
  <si>
    <t xml:space="preserve">   เงินลงทุนที่ไม่ได้วางเป็นหลักประกัน</t>
  </si>
  <si>
    <t xml:space="preserve">   สินทรัพย์อื่น</t>
  </si>
  <si>
    <t>หนี้สินดำเนินงานเพิ่มขึ้น (ลดลง)</t>
  </si>
  <si>
    <t xml:space="preserve">   เจ้าหนี้สำนักหักบัญชีและบริษัทหลักทรัพย์</t>
  </si>
  <si>
    <t xml:space="preserve">   เจ้าหนี้ธุรกิจหลักทรัพย์และสัญญาซื้อขายล่วงหน้า</t>
  </si>
  <si>
    <t xml:space="preserve">   หนี้สินอนุพันธ์</t>
  </si>
  <si>
    <t xml:space="preserve">   ค่าใช้จ่ายค้างจ่าย</t>
  </si>
  <si>
    <t xml:space="preserve">   จ่ายภาระผูกพันผลประโยชน์พนักงาน</t>
  </si>
  <si>
    <t xml:space="preserve">   หนี้สินอื่น</t>
  </si>
  <si>
    <t>เงินสดได้มาจากกิจกรรมดำเนินงาน</t>
  </si>
  <si>
    <t xml:space="preserve">   ก่อนดอกเบี้ยและภาษีเงินได้</t>
  </si>
  <si>
    <t xml:space="preserve">   เงินสดรับดอกเบี้ยและเงินปันผล</t>
  </si>
  <si>
    <t xml:space="preserve">   เงินสดจ่ายดอกเบี้ย</t>
  </si>
  <si>
    <t xml:space="preserve">   เงินสดจ่ายภาษีเงินได้</t>
  </si>
  <si>
    <t>เงินสดสุทธิได้มาจากกิจกรรมดำเนินงาน</t>
  </si>
  <si>
    <t>กระแสเงินสดจากกิจกรรมลงทุน</t>
  </si>
  <si>
    <t>เงินสดจ่ายซื้ออุปกรณ์</t>
  </si>
  <si>
    <t>เงินสดรับขายอุปกรณ์และสินทรัพย์ไม่มีตัวตน</t>
  </si>
  <si>
    <t>เงินสดจ่ายซื้อสินทรัพย์ไม่มีตัวตน</t>
  </si>
  <si>
    <t>เงินสดสุทธิใช้ไปในกิจกรรมลงทุน</t>
  </si>
  <si>
    <t>กระแสเงินสดจากกิจกรรมจัดหาเงิน</t>
  </si>
  <si>
    <t>เงินสดจ่ายเงินกู้ยืมจากสถาบันการเงิน</t>
  </si>
  <si>
    <t>เงินสดรับเงินกู้ยืมจากสถาบันการเงิน</t>
  </si>
  <si>
    <t>เงินสดจ่ายคืนเงินต้นของสัญญาเช่า</t>
  </si>
  <si>
    <t>เงินสดสุทธิใช้ไปในกิจกรรมจัดหาเงิน</t>
  </si>
  <si>
    <t>เงินสดและรายการเทียบเท่าเงินสด(ลดลง)เพิ่มขึ้นสุทธิ</t>
  </si>
  <si>
    <t>เงินสดและรายการเทียบเท่าเงินสด ณ วันที่ 1 มกราคม</t>
  </si>
  <si>
    <r>
      <rPr>
        <u/>
        <sz val="14"/>
        <rFont val="Browallia New"/>
        <family val="2"/>
      </rPr>
      <t>หัก</t>
    </r>
    <r>
      <rPr>
        <sz val="14"/>
        <rFont val="Browallia New"/>
        <family val="2"/>
      </rPr>
      <t xml:space="preserve"> ค่าเผื่อผลขาดทุนด้านเครดิตที่คาดว่าจะเกิดขึ้น</t>
    </r>
  </si>
  <si>
    <t>เงินสดและรายการเทียบเท่าเงินสด ณ วันที่ 31 ธันวาคม</t>
  </si>
  <si>
    <t xml:space="preserve">ข้อมูลเพิ่มเติมประกอบกระแสเงินสด </t>
  </si>
  <si>
    <t xml:space="preserve">รายการที่ไม่ใช่เงินสด </t>
  </si>
  <si>
    <t>การได้มาซึ่งสินทรัพย์สิทธิการใช้ภายใต้สัญญาเช่า</t>
  </si>
  <si>
    <t xml:space="preserve">   (กำไร) ขาดทุนจากการจำหน่ายอุปกรณ์</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</si>
</sst>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9">
    <numFmt numFmtId="41" formatCode="_-* #,##0_-;\-* #,##0_-;_-* &quot;-&quot;_-;_-@_-"/>
    <numFmt numFmtId="43" formatCode="_-* #,##0.00_-;\-* #,##0.00_-;_-* &quot;-&quot;??_-;_-@_-"/>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_-&quot;฿&quot;* #,##0_-;\-&quot;฿&quot;* #,##0_-;_-&quot;฿&quot;* &quot;-&quot;_-;_-@_-"/>
    <numFmt numFmtId="169" formatCode="_-&quot;฿&quot;* #,##0.00_-;\-&quot;฿&quot;* #,##0.00_-;_-&quot;฿&quot;* &quot;-&quot;??_-;_-@_-"/>
    <numFmt numFmtId="170" formatCode="#,##0;\(#,##0\)"/>
    <numFmt numFmtId="171" formatCode="#,##0;\(#,##0\);&quot;-&quot;;@"/>
    <numFmt numFmtId="172" formatCode="#,##0.00;\(#,##0.00\);&quot;-&quot;;@"/>
    <numFmt numFmtId="173" formatCode="_-&quot;$&quot;* #,##0_-;\-&quot;$&quot;* #,##0_-;_-&quot;$&quot;* &quot;-&quot;_-;_-@_-"/>
    <numFmt numFmtId="174" formatCode="_-&quot;$&quot;* #,##0.00_-;\-&quot;$&quot;* #,##0.00_-;_-&quot;$&quot;* &quot;-&quot;??_-;_-@_-"/>
    <numFmt numFmtId="175" formatCode="#,##0.0_);[Red]\(#,##0.0\)"/>
    <numFmt numFmtId="176" formatCode="&quot;฿&quot;#,##0.00_);\(&quot;฿&quot;#,##0.00\)"/>
    <numFmt numFmtId="177" formatCode="0.000"/>
    <numFmt numFmtId="178" formatCode="#,##0.00\ &quot;F&quot;;\-#,##0.00\ &quot;F&quot;"/>
    <numFmt numFmtId="179" formatCode="dd\-mmm\-yy_)"/>
    <numFmt numFmtId="180" formatCode="0.0%"/>
    <numFmt numFmtId="181" formatCode="_-[$€-2]* #,##0.00_-;\-[$€-2]* #,##0.00_-;_-[$€-2]* &quot;-&quot;??_-"/>
    <numFmt numFmtId="182" formatCode=";;;"/>
    <numFmt numFmtId="183" formatCode="0.00_)"/>
    <numFmt numFmtId="184" formatCode="#,##0.0;[Red]\-#,##0.0"/>
    <numFmt numFmtId="185" formatCode="0.00_);[Red]\(0.00\)"/>
    <numFmt numFmtId="186" formatCode="#,##0;\(#,##0\);\-"/>
    <numFmt numFmtId="187" formatCode="_-* #,##0.00_-;\-* #,##0.00_-;_-* \-??_-;_-@_-"/>
    <numFmt numFmtId="188" formatCode="#,##0.000;\(#,##0.000\);&quot;-&quot;;@"/>
    <numFmt numFmtId="189" formatCode="_(* #,##0_);_(* \(#,##0\);_(* &quot;-&quot;??_);_(@_)"/>
    <numFmt numFmtId="190" formatCode="#,##0.0000"/>
  </numFmts>
  <fonts count="55">
    <font>
      <sz val="14"/>
      <name val="Cordia New"/>
      <charset val="222"/>
    </font>
    <font>
      <sz val="11"/>
      <color theme="1"/>
      <name val="Calibri"/>
      <family val="2"/>
      <scheme val="minor"/>
    </font>
    <font>
      <sz val="14"/>
      <name val="Cordia New"/>
      <family val="2"/>
    </font>
    <font>
      <sz val="14"/>
      <name val="Angsana New"/>
      <family val="1"/>
    </font>
    <font>
      <sz val="14"/>
      <name val="Cordia New"/>
      <family val="2"/>
    </font>
    <font>
      <u/>
      <sz val="5.9"/>
      <color indexed="12"/>
      <name val="Arial"/>
      <family val="2"/>
    </font>
    <font>
      <sz val="10"/>
      <name val="Arial"/>
      <family val="2"/>
    </font>
    <font>
      <sz val="15"/>
      <name val="BrowalliaUPC"/>
      <family val="1"/>
      <charset val="222"/>
    </font>
    <font>
      <sz val="14"/>
      <name val="CordiaUPC"/>
      <family val="2"/>
      <charset val="222"/>
    </font>
    <font>
      <sz val="14"/>
      <name val="AngsanaUPC"/>
      <family val="1"/>
      <charset val="222"/>
    </font>
    <font>
      <sz val="10"/>
      <name val="Helv"/>
      <charset val="222"/>
    </font>
    <font>
      <sz val="10"/>
      <name val="Tms Rmn"/>
    </font>
    <font>
      <sz val="14"/>
      <name val="Palatino"/>
      <family val="1"/>
      <charset val="222"/>
    </font>
    <font>
      <sz val="16"/>
      <name val="Palatino"/>
      <family val="1"/>
      <charset val="222"/>
    </font>
    <font>
      <sz val="32"/>
      <name val="Helvetica-Black"/>
      <charset val="222"/>
    </font>
    <font>
      <sz val="6"/>
      <color indexed="23"/>
      <name val="Helvetica-Black"/>
      <charset val="222"/>
    </font>
    <font>
      <sz val="9.5"/>
      <color indexed="23"/>
      <name val="Helvetica-Black"/>
      <charset val="222"/>
    </font>
    <font>
      <sz val="7"/>
      <name val="Palatino"/>
      <family val="1"/>
      <charset val="222"/>
    </font>
    <font>
      <sz val="7"/>
      <name val="Palatino"/>
      <family val="1"/>
    </font>
    <font>
      <sz val="8"/>
      <name val="Arial"/>
      <family val="2"/>
      <charset val="222"/>
    </font>
    <font>
      <sz val="6"/>
      <name val="Palatino"/>
      <family val="1"/>
      <charset val="222"/>
    </font>
    <font>
      <sz val="6"/>
      <name val="Palatino"/>
      <family val="1"/>
    </font>
    <font>
      <b/>
      <sz val="12"/>
      <name val="Arial"/>
      <family val="2"/>
    </font>
    <font>
      <sz val="28"/>
      <name val="Helvetica-Black"/>
      <charset val="222"/>
    </font>
    <font>
      <sz val="10"/>
      <name val="Helvetica-Black"/>
      <charset val="222"/>
    </font>
    <font>
      <sz val="18"/>
      <name val="Helvetica-Black"/>
      <charset val="222"/>
    </font>
    <font>
      <sz val="10"/>
      <name val="Palatino"/>
      <family val="1"/>
    </font>
    <font>
      <sz val="18"/>
      <name val="Palatino"/>
      <family val="1"/>
      <charset val="222"/>
    </font>
    <font>
      <i/>
      <sz val="14"/>
      <name val="Palatino"/>
      <family val="1"/>
      <charset val="222"/>
    </font>
    <font>
      <b/>
      <sz val="10"/>
      <name val="Arial"/>
      <family val="2"/>
    </font>
    <font>
      <sz val="7"/>
      <name val="Small Fonts"/>
      <family val="2"/>
    </font>
    <font>
      <b/>
      <i/>
      <sz val="16"/>
      <name val="Helv"/>
      <charset val="222"/>
    </font>
    <font>
      <sz val="10"/>
      <name val="Palatino"/>
      <family val="1"/>
      <charset val="222"/>
    </font>
    <font>
      <sz val="12"/>
      <name val="Helvetica-Black"/>
      <charset val="222"/>
    </font>
    <font>
      <sz val="10"/>
      <color indexed="9"/>
      <name val="Arial"/>
      <family val="2"/>
    </font>
    <font>
      <b/>
      <sz val="10"/>
      <name val="Palatino"/>
      <family val="1"/>
      <charset val="222"/>
    </font>
    <font>
      <sz val="9"/>
      <name val="Tms Rmn"/>
    </font>
    <font>
      <sz val="12"/>
      <name val="Palatino"/>
      <family val="1"/>
      <charset val="222"/>
    </font>
    <font>
      <sz val="11"/>
      <name val="Helvetica-Black"/>
      <charset val="222"/>
    </font>
    <font>
      <sz val="12"/>
      <name val="Angsana New Thai"/>
      <charset val="222"/>
    </font>
    <font>
      <u/>
      <sz val="14"/>
      <color indexed="12"/>
      <name val="CordiaUPC"/>
      <family val="2"/>
      <charset val="222"/>
    </font>
    <font>
      <sz val="14"/>
      <name val="Cordia New"/>
      <family val="1"/>
    </font>
    <font>
      <sz val="12"/>
      <name val="ทsฒำฉ๚ล้"/>
      <family val="1"/>
      <charset val="136"/>
    </font>
    <font>
      <u/>
      <sz val="14"/>
      <color indexed="36"/>
      <name val="CordiaUPC"/>
      <family val="2"/>
      <charset val="222"/>
    </font>
    <font>
      <sz val="12"/>
      <name val="นูลมรผ"/>
      <charset val="222"/>
    </font>
    <font>
      <sz val="12"/>
      <name val="新細明體"/>
      <family val="1"/>
      <charset val="136"/>
    </font>
    <font>
      <sz val="10"/>
      <name val="Courier"/>
      <family val="3"/>
    </font>
    <font>
      <sz val="11"/>
      <color theme="1"/>
      <name val="Calibri"/>
      <family val="2"/>
      <scheme val="minor"/>
    </font>
    <font>
      <sz val="10"/>
      <color theme="1"/>
      <name val="Arial"/>
      <family val="2"/>
    </font>
    <font>
      <b/>
      <sz val="14"/>
      <name val="Browallia New"/>
      <family val="2"/>
    </font>
    <font>
      <sz val="14"/>
      <name val="Browallia New"/>
      <family val="2"/>
    </font>
    <font>
      <i/>
      <sz val="14"/>
      <name val="Browallia New"/>
      <family val="2"/>
    </font>
    <font>
      <u/>
      <sz val="14"/>
      <name val="Browallia New"/>
      <family val="2"/>
    </font>
    <font>
      <sz val="11"/>
      <color theme="1"/>
      <name val="Calibri"/>
      <family val="2"/>
      <charset val="222"/>
      <scheme val="minor"/>
    </font>
    <font>
      <b/>
      <sz val="9"/>
      <color indexed="81"/>
      <name val="Tahoma"/>
      <family val="2"/>
    </font>
  </fonts>
  <fills count="9">
    <fill>
      <patternFill patternType="none"/>
    </fill>
    <fill>
      <patternFill patternType="gray125"/>
    </fill>
    <fill>
      <patternFill patternType="solid">
        <fgColor indexed="9"/>
      </patternFill>
    </fill>
    <fill>
      <patternFill patternType="solid">
        <fgColor indexed="22"/>
        <bgColor indexed="64"/>
      </patternFill>
    </fill>
    <fill>
      <patternFill patternType="solid">
        <fgColor indexed="26"/>
        <bgColor indexed="64"/>
      </patternFill>
    </fill>
    <fill>
      <patternFill patternType="solid">
        <fgColor indexed="62"/>
        <bgColor indexed="64"/>
      </patternFill>
    </fill>
    <fill>
      <patternFill patternType="solid">
        <fgColor indexed="30"/>
        <bgColor indexed="64"/>
      </patternFill>
    </fill>
    <fill>
      <patternFill patternType="solid">
        <fgColor indexed="61"/>
        <bgColor indexed="64"/>
      </patternFill>
    </fill>
    <fill>
      <patternFill patternType="solid">
        <fgColor indexed="29"/>
        <bgColor indexed="64"/>
      </patternFill>
    </fill>
  </fills>
  <borders count="11">
    <border>
      <left/>
      <right/>
      <top/>
      <bottom/>
      <diagonal/>
    </border>
    <border>
      <left/>
      <right/>
      <top style="thin">
        <color indexed="64"/>
      </top>
      <bottom style="double">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medium">
        <color indexed="23"/>
      </top>
      <bottom style="medium">
        <color indexed="23"/>
      </bottom>
      <diagonal/>
    </border>
    <border>
      <left/>
      <right/>
      <top/>
      <bottom style="thin">
        <color indexed="64"/>
      </bottom>
      <diagonal/>
    </border>
    <border>
      <left/>
      <right/>
      <top/>
      <bottom style="double">
        <color indexed="64"/>
      </bottom>
      <diagonal/>
    </border>
    <border>
      <left/>
      <right/>
      <top style="thin">
        <color indexed="64"/>
      </top>
      <bottom/>
      <diagonal/>
    </border>
  </borders>
  <cellStyleXfs count="239">
    <xf numFmtId="0" fontId="0" fillId="0" borderId="0"/>
    <xf numFmtId="9" fontId="9" fillId="0" borderId="0"/>
    <xf numFmtId="167" fontId="2" fillId="0" borderId="0" applyFont="0" applyFill="0" applyBorder="0" applyAlignment="0" applyProtection="0"/>
    <xf numFmtId="39" fontId="10" fillId="0" borderId="0"/>
    <xf numFmtId="39" fontId="10" fillId="0" borderId="0"/>
    <xf numFmtId="39" fontId="10" fillId="0" borderId="0"/>
    <xf numFmtId="39" fontId="10" fillId="0" borderId="0"/>
    <xf numFmtId="39" fontId="10" fillId="0" borderId="0"/>
    <xf numFmtId="39" fontId="10" fillId="0" borderId="0"/>
    <xf numFmtId="39" fontId="10" fillId="0" borderId="0"/>
    <xf numFmtId="39" fontId="10" fillId="0" borderId="0"/>
    <xf numFmtId="175" fontId="11" fillId="0" borderId="0" applyFill="0" applyBorder="0" applyAlignment="0" applyProtection="0"/>
    <xf numFmtId="40" fontId="11" fillId="0" borderId="0" applyFill="0" applyBorder="0" applyAlignment="0" applyProtection="0"/>
    <xf numFmtId="176" fontId="8" fillId="2" borderId="0" applyFill="0" applyBorder="0" applyAlignment="0">
      <alignment vertical="top"/>
    </xf>
    <xf numFmtId="176" fontId="8" fillId="2" borderId="0" applyFill="0" applyBorder="0" applyAlignment="0">
      <alignment vertical="top"/>
    </xf>
    <xf numFmtId="177" fontId="8" fillId="0" borderId="0" applyFill="0" applyBorder="0" applyAlignment="0" applyProtection="0"/>
    <xf numFmtId="177" fontId="8" fillId="0" borderId="0" applyFill="0" applyBorder="0" applyAlignment="0" applyProtection="0"/>
    <xf numFmtId="167" fontId="2" fillId="0" borderId="0" applyFont="0" applyFill="0" applyBorder="0" applyAlignment="0" applyProtection="0"/>
    <xf numFmtId="167" fontId="47" fillId="0" borderId="0" applyFont="0" applyFill="0" applyBorder="0" applyAlignment="0" applyProtection="0"/>
    <xf numFmtId="167" fontId="6" fillId="0" borderId="0" applyFont="0" applyFill="0" applyBorder="0" applyAlignment="0" applyProtection="0"/>
    <xf numFmtId="171" fontId="6" fillId="0" borderId="0" applyFont="0" applyFill="0" applyBorder="0" applyAlignment="0" applyProtection="0"/>
    <xf numFmtId="167" fontId="4" fillId="0" borderId="0" applyFont="0" applyFill="0" applyBorder="0" applyAlignment="0" applyProtection="0"/>
    <xf numFmtId="43" fontId="8" fillId="0" borderId="0" applyFont="0" applyFill="0" applyBorder="0" applyAlignment="0" applyProtection="0"/>
    <xf numFmtId="178" fontId="9" fillId="0" borderId="0"/>
    <xf numFmtId="0" fontId="12" fillId="0" borderId="0">
      <alignment horizontal="left"/>
    </xf>
    <xf numFmtId="0" fontId="13" fillId="0" borderId="0"/>
    <xf numFmtId="0" fontId="14" fillId="0" borderId="0">
      <alignment horizontal="left"/>
    </xf>
    <xf numFmtId="0" fontId="8" fillId="2" borderId="1" applyFill="0" applyBorder="0" applyAlignment="0">
      <alignment horizontal="right"/>
    </xf>
    <xf numFmtId="0" fontId="8" fillId="2" borderId="1" applyFill="0" applyBorder="0" applyAlignment="0">
      <alignment horizontal="right"/>
    </xf>
    <xf numFmtId="179" fontId="9" fillId="0" borderId="0"/>
    <xf numFmtId="180" fontId="9" fillId="0" borderId="0"/>
    <xf numFmtId="0" fontId="11" fillId="0" borderId="0" applyNumberFormat="0" applyFill="0" applyBorder="0" applyAlignment="0" applyProtection="0"/>
    <xf numFmtId="181" fontId="2" fillId="0" borderId="0" applyFont="0" applyFill="0" applyBorder="0" applyAlignment="0" applyProtection="0"/>
    <xf numFmtId="0" fontId="15" fillId="0" borderId="0">
      <alignment horizontal="left"/>
    </xf>
    <xf numFmtId="0" fontId="16" fillId="0" borderId="0">
      <alignment horizontal="left"/>
    </xf>
    <xf numFmtId="0" fontId="17" fillId="0" borderId="0">
      <alignment horizontal="left"/>
    </xf>
    <xf numFmtId="0" fontId="17" fillId="0" borderId="0">
      <alignment horizontal="left"/>
    </xf>
    <xf numFmtId="0" fontId="18" fillId="0" borderId="0">
      <alignment horizontal="left"/>
    </xf>
    <xf numFmtId="38" fontId="19" fillId="3" borderId="0" applyNumberFormat="0" applyBorder="0" applyAlignment="0" applyProtection="0"/>
    <xf numFmtId="0" fontId="20" fillId="0" borderId="0">
      <alignment horizontal="left"/>
    </xf>
    <xf numFmtId="0" fontId="20" fillId="0" borderId="0">
      <alignment horizontal="left"/>
    </xf>
    <xf numFmtId="0" fontId="21" fillId="0" borderId="0">
      <alignment horizontal="left"/>
    </xf>
    <xf numFmtId="0" fontId="22" fillId="0" borderId="2" applyNumberFormat="0" applyAlignment="0" applyProtection="0">
      <alignment horizontal="left" vertical="center"/>
    </xf>
    <xf numFmtId="0" fontId="22" fillId="0" borderId="3">
      <alignment horizontal="left" vertical="center"/>
    </xf>
    <xf numFmtId="0" fontId="23" fillId="0" borderId="4">
      <alignment horizontal="left" vertical="top"/>
    </xf>
    <xf numFmtId="0" fontId="23" fillId="0" borderId="4">
      <alignment horizontal="left" vertical="top"/>
    </xf>
    <xf numFmtId="0" fontId="24" fillId="0" borderId="0">
      <alignment horizontal="left"/>
    </xf>
    <xf numFmtId="0" fontId="23" fillId="0" borderId="4">
      <alignment horizontal="left" vertical="top"/>
    </xf>
    <xf numFmtId="0" fontId="25" fillId="0" borderId="4">
      <alignment horizontal="left" vertical="top"/>
    </xf>
    <xf numFmtId="0" fontId="25" fillId="0" borderId="4">
      <alignment horizontal="left" vertical="top"/>
    </xf>
    <xf numFmtId="0" fontId="26" fillId="0" borderId="0">
      <alignment horizontal="left"/>
    </xf>
    <xf numFmtId="0" fontId="27" fillId="0" borderId="4">
      <alignment horizontal="left" vertical="top"/>
    </xf>
    <xf numFmtId="0" fontId="28" fillId="0" borderId="0">
      <alignment horizontal="left"/>
    </xf>
    <xf numFmtId="0" fontId="28" fillId="0" borderId="0">
      <alignment horizontal="left"/>
    </xf>
    <xf numFmtId="0" fontId="28" fillId="0" borderId="0">
      <alignment horizontal="left"/>
    </xf>
    <xf numFmtId="182" fontId="11" fillId="0" borderId="0" applyFill="0" applyBorder="0" applyAlignment="0" applyProtection="0"/>
    <xf numFmtId="0" fontId="5" fillId="0" borderId="0" applyNumberFormat="0" applyFill="0" applyBorder="0" applyAlignment="0" applyProtection="0">
      <alignment vertical="top"/>
      <protection locked="0"/>
    </xf>
    <xf numFmtId="10" fontId="19" fillId="4" borderId="5" applyNumberFormat="0" applyBorder="0" applyAlignment="0" applyProtection="0"/>
    <xf numFmtId="0" fontId="29" fillId="0" borderId="0" applyNumberFormat="0" applyFill="0" applyBorder="0" applyAlignment="0" applyProtection="0"/>
    <xf numFmtId="0" fontId="6" fillId="0" borderId="0"/>
    <xf numFmtId="0" fontId="6" fillId="0" borderId="0"/>
    <xf numFmtId="37" fontId="30" fillId="0" borderId="0"/>
    <xf numFmtId="183" fontId="31" fillId="0" borderId="0"/>
    <xf numFmtId="0" fontId="48" fillId="0" borderId="0"/>
    <xf numFmtId="0" fontId="8" fillId="0" borderId="0"/>
    <xf numFmtId="0" fontId="48" fillId="0" borderId="0"/>
    <xf numFmtId="0" fontId="48" fillId="0" borderId="0"/>
    <xf numFmtId="0" fontId="6" fillId="0" borderId="0"/>
    <xf numFmtId="0" fontId="6" fillId="0" borderId="0"/>
    <xf numFmtId="1" fontId="7" fillId="0" borderId="0"/>
    <xf numFmtId="0" fontId="47" fillId="0" borderId="0"/>
    <xf numFmtId="0" fontId="2" fillId="0" borderId="0"/>
    <xf numFmtId="0" fontId="47" fillId="0" borderId="0"/>
    <xf numFmtId="0" fontId="8" fillId="0" borderId="0"/>
    <xf numFmtId="0" fontId="4" fillId="0" borderId="0"/>
    <xf numFmtId="0" fontId="2" fillId="0" borderId="0"/>
    <xf numFmtId="0" fontId="2" fillId="0" borderId="0"/>
    <xf numFmtId="0" fontId="48" fillId="0" borderId="0"/>
    <xf numFmtId="0" fontId="48" fillId="0" borderId="0"/>
    <xf numFmtId="0" fontId="48" fillId="0" borderId="0"/>
    <xf numFmtId="0" fontId="48" fillId="0" borderId="0"/>
    <xf numFmtId="0" fontId="6" fillId="0" borderId="0"/>
    <xf numFmtId="0" fontId="48" fillId="0" borderId="0"/>
    <xf numFmtId="1" fontId="7" fillId="0" borderId="0"/>
    <xf numFmtId="1" fontId="7" fillId="0" borderId="0"/>
    <xf numFmtId="0" fontId="32" fillId="0" borderId="0"/>
    <xf numFmtId="0" fontId="33" fillId="0" borderId="0">
      <alignment horizontal="left"/>
    </xf>
    <xf numFmtId="0" fontId="8" fillId="2" borderId="0" applyFill="0" applyBorder="0" applyAlignment="0" applyProtection="0">
      <protection locked="0"/>
    </xf>
    <xf numFmtId="0" fontId="8" fillId="2" borderId="0" applyFill="0" applyBorder="0" applyAlignment="0" applyProtection="0">
      <protection locked="0"/>
    </xf>
    <xf numFmtId="184" fontId="8" fillId="2" borderId="0" applyFill="0" applyBorder="0" applyAlignment="0" applyProtection="0">
      <alignment vertical="top"/>
    </xf>
    <xf numFmtId="184" fontId="8" fillId="2" borderId="0" applyFill="0" applyBorder="0" applyAlignment="0" applyProtection="0">
      <alignment vertical="top"/>
    </xf>
    <xf numFmtId="185" fontId="8" fillId="0" borderId="0" applyFill="0" applyBorder="0" applyAlignment="0" applyProtection="0"/>
    <xf numFmtId="185" fontId="8" fillId="0" borderId="0" applyFill="0" applyBorder="0" applyAlignment="0" applyProtection="0"/>
    <xf numFmtId="10" fontId="6"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2" fillId="0" borderId="0" applyFont="0" applyFill="0" applyBorder="0" applyAlignment="0" applyProtection="0"/>
    <xf numFmtId="1" fontId="6" fillId="0" borderId="6" applyNumberFormat="0" applyFill="0" applyAlignment="0" applyProtection="0">
      <alignment horizontal="center" vertical="center"/>
    </xf>
    <xf numFmtId="0" fontId="16" fillId="0" borderId="7">
      <alignment vertical="center"/>
    </xf>
    <xf numFmtId="0" fontId="34" fillId="5" borderId="0" applyNumberFormat="0" applyBorder="0" applyAlignment="0" applyProtection="0"/>
    <xf numFmtId="0" fontId="6" fillId="0" borderId="0" applyNumberFormat="0" applyFont="0" applyFill="0" applyBorder="0" applyAlignment="0" applyProtection="0"/>
    <xf numFmtId="0" fontId="6" fillId="0" borderId="0" applyNumberFormat="0" applyFont="0" applyFill="0" applyBorder="0" applyAlignment="0" applyProtection="0"/>
    <xf numFmtId="0" fontId="34" fillId="5" borderId="0" applyNumberFormat="0" applyBorder="0" applyAlignment="0" applyProtection="0"/>
    <xf numFmtId="0" fontId="6" fillId="4" borderId="0" applyNumberFormat="0" applyAlignment="0" applyProtection="0"/>
    <xf numFmtId="0" fontId="6" fillId="4" borderId="0" applyNumberFormat="0" applyAlignment="0" applyProtection="0"/>
    <xf numFmtId="3" fontId="6" fillId="0" borderId="0" applyNumberFormat="0" applyFont="0" applyFill="0" applyBorder="0" applyAlignment="0" applyProtection="0"/>
    <xf numFmtId="3" fontId="6" fillId="0" borderId="0" applyNumberFormat="0" applyFont="0" applyFill="0" applyBorder="0" applyAlignment="0" applyProtection="0"/>
    <xf numFmtId="0" fontId="34" fillId="5"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3" fontId="6" fillId="0" borderId="0" applyNumberFormat="0" applyFont="0" applyFill="0" applyBorder="0" applyAlignment="0" applyProtection="0"/>
    <xf numFmtId="3" fontId="6" fillId="0" borderId="0" applyNumberFormat="0" applyFont="0" applyFill="0" applyBorder="0" applyAlignment="0" applyProtection="0"/>
    <xf numFmtId="0" fontId="6" fillId="6" borderId="0" applyNumberFormat="0" applyBorder="0" applyAlignment="0" applyProtection="0"/>
    <xf numFmtId="0" fontId="6" fillId="6" borderId="0" applyNumberFormat="0" applyBorder="0" applyAlignment="0" applyProtection="0"/>
    <xf numFmtId="0" fontId="34" fillId="6" borderId="0" applyNumberFormat="0" applyBorder="0" applyAlignment="0" applyProtection="0"/>
    <xf numFmtId="3" fontId="6" fillId="0" borderId="0" applyNumberFormat="0" applyFont="0" applyFill="0" applyBorder="0" applyAlignment="0" applyProtection="0"/>
    <xf numFmtId="3" fontId="6" fillId="0" borderId="0" applyNumberFormat="0" applyFont="0" applyFill="0" applyBorder="0" applyAlignment="0" applyProtection="0"/>
    <xf numFmtId="3" fontId="34" fillId="7" borderId="0" applyNumberFormat="0" applyBorder="0" applyAlignment="0" applyProtection="0"/>
    <xf numFmtId="3" fontId="34" fillId="7" borderId="0" applyNumberFormat="0" applyBorder="0" applyAlignment="0" applyProtection="0"/>
    <xf numFmtId="3" fontId="6" fillId="0" borderId="0" applyNumberFormat="0" applyFont="0" applyFill="0" applyBorder="0" applyAlignment="0" applyProtection="0"/>
    <xf numFmtId="3" fontId="6" fillId="0" borderId="0" applyNumberFormat="0" applyFont="0" applyFill="0" applyBorder="0" applyAlignment="0" applyProtection="0"/>
    <xf numFmtId="3" fontId="34" fillId="8" borderId="0" applyNumberFormat="0" applyBorder="0" applyAlignment="0" applyProtection="0"/>
    <xf numFmtId="3" fontId="34" fillId="8" borderId="0" applyNumberFormat="0" applyBorder="0" applyAlignment="0" applyProtection="0"/>
    <xf numFmtId="0" fontId="6" fillId="0" borderId="0" applyFont="0" applyFill="0" applyBorder="0" applyAlignment="0" applyProtection="0"/>
    <xf numFmtId="0" fontId="6" fillId="0" borderId="0" applyFont="0" applyFill="0" applyBorder="0" applyAlignment="0" applyProtection="0"/>
    <xf numFmtId="3" fontId="6" fillId="3" borderId="0" applyFont="0" applyBorder="0" applyAlignment="0" applyProtection="0"/>
    <xf numFmtId="3" fontId="6" fillId="3" borderId="0" applyFont="0" applyBorder="0" applyAlignment="0" applyProtection="0"/>
    <xf numFmtId="0" fontId="6" fillId="8" borderId="0" applyNumberFormat="0" applyFont="0" applyBorder="0" applyAlignment="0" applyProtection="0"/>
    <xf numFmtId="0" fontId="6" fillId="8" borderId="0" applyNumberFormat="0" applyFont="0" applyBorder="0" applyAlignment="0" applyProtection="0"/>
    <xf numFmtId="4" fontId="6" fillId="3" borderId="0" applyFont="0" applyBorder="0" applyAlignment="0" applyProtection="0"/>
    <xf numFmtId="4" fontId="6" fillId="3" borderId="0" applyFont="0" applyBorder="0" applyAlignment="0" applyProtection="0"/>
    <xf numFmtId="0" fontId="35" fillId="0" borderId="0">
      <alignment horizontal="left"/>
    </xf>
    <xf numFmtId="0" fontId="17" fillId="0" borderId="0">
      <alignment horizontal="left"/>
    </xf>
    <xf numFmtId="0" fontId="26" fillId="0" borderId="0"/>
    <xf numFmtId="0" fontId="24" fillId="0" borderId="0"/>
    <xf numFmtId="0" fontId="17" fillId="0" borderId="0"/>
    <xf numFmtId="0" fontId="36" fillId="0" borderId="0" applyNumberFormat="0" applyFill="0" applyBorder="0" applyAlignment="0" applyProtection="0"/>
    <xf numFmtId="0" fontId="37" fillId="0" borderId="0"/>
    <xf numFmtId="0" fontId="37" fillId="0" borderId="0"/>
    <xf numFmtId="0" fontId="38" fillId="0" borderId="0"/>
    <xf numFmtId="0" fontId="38" fillId="0" borderId="0"/>
    <xf numFmtId="0" fontId="37" fillId="0" borderId="0"/>
    <xf numFmtId="0" fontId="37" fillId="0" borderId="0"/>
    <xf numFmtId="0" fontId="38" fillId="0" borderId="0"/>
    <xf numFmtId="0" fontId="37" fillId="0" borderId="0"/>
    <xf numFmtId="41" fontId="39" fillId="0" borderId="0" applyFont="0" applyFill="0" applyBorder="0" applyAlignment="0" applyProtection="0"/>
    <xf numFmtId="167" fontId="6" fillId="0" borderId="0" applyFont="0" applyFill="0" applyBorder="0" applyAlignment="0" applyProtection="0"/>
    <xf numFmtId="168" fontId="39" fillId="0" borderId="0" applyFont="0" applyFill="0" applyBorder="0" applyAlignment="0" applyProtection="0"/>
    <xf numFmtId="169" fontId="39" fillId="0" borderId="0" applyFont="0" applyFill="0" applyBorder="0" applyAlignment="0" applyProtection="0"/>
    <xf numFmtId="0" fontId="40" fillId="0" borderId="0" applyNumberFormat="0" applyFill="0" applyBorder="0" applyAlignment="0" applyProtection="0">
      <alignment vertical="top"/>
      <protection locked="0"/>
    </xf>
    <xf numFmtId="0" fontId="41" fillId="0" borderId="0"/>
    <xf numFmtId="41" fontId="41" fillId="0" borderId="0" applyFont="0" applyFill="0" applyBorder="0" applyAlignment="0" applyProtection="0"/>
    <xf numFmtId="167" fontId="41" fillId="0" borderId="0" applyFont="0" applyFill="0" applyBorder="0" applyAlignment="0" applyProtection="0"/>
    <xf numFmtId="164" fontId="42" fillId="0" borderId="0" applyFont="0" applyFill="0" applyBorder="0" applyAlignment="0" applyProtection="0"/>
    <xf numFmtId="166" fontId="42" fillId="0" borderId="0" applyFont="0" applyFill="0" applyBorder="0" applyAlignment="0" applyProtection="0"/>
    <xf numFmtId="0" fontId="43" fillId="0" borderId="0" applyNumberFormat="0" applyFill="0" applyBorder="0" applyAlignment="0" applyProtection="0">
      <alignment vertical="top"/>
      <protection locked="0"/>
    </xf>
    <xf numFmtId="9" fontId="44" fillId="0" borderId="0" applyFont="0" applyFill="0" applyBorder="0" applyAlignment="0" applyProtection="0"/>
    <xf numFmtId="0" fontId="3" fillId="0" borderId="0"/>
    <xf numFmtId="39" fontId="46" fillId="0" borderId="0"/>
    <xf numFmtId="0" fontId="44" fillId="0" borderId="0" applyFont="0" applyFill="0" applyBorder="0" applyAlignment="0" applyProtection="0"/>
    <xf numFmtId="0" fontId="44" fillId="0" borderId="0" applyFont="0" applyFill="0" applyBorder="0" applyAlignment="0" applyProtection="0"/>
    <xf numFmtId="0" fontId="44" fillId="0" borderId="0" applyFont="0" applyFill="0" applyBorder="0" applyAlignment="0" applyProtection="0"/>
    <xf numFmtId="0" fontId="44" fillId="0" borderId="0" applyFont="0" applyFill="0" applyBorder="0" applyAlignment="0" applyProtection="0"/>
    <xf numFmtId="0" fontId="44" fillId="0" borderId="0"/>
    <xf numFmtId="0" fontId="45" fillId="0" borderId="0"/>
    <xf numFmtId="43" fontId="4" fillId="0" borderId="0" applyFont="0" applyFill="0" applyBorder="0" applyAlignment="0" applyProtection="0"/>
    <xf numFmtId="41" fontId="4" fillId="0" borderId="0" applyFont="0" applyFill="0" applyBorder="0" applyAlignment="0" applyProtection="0"/>
    <xf numFmtId="0" fontId="4" fillId="0" borderId="0"/>
    <xf numFmtId="174" fontId="4" fillId="0" borderId="0" applyFont="0" applyFill="0" applyBorder="0" applyAlignment="0" applyProtection="0"/>
    <xf numFmtId="17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0" fontId="2" fillId="0" borderId="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0" fontId="2" fillId="0" borderId="0"/>
    <xf numFmtId="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43" fontId="2" fillId="0" borderId="0" applyFont="0" applyFill="0" applyBorder="0" applyAlignment="0" applyProtection="0"/>
    <xf numFmtId="1" fontId="7" fillId="0" borderId="0"/>
    <xf numFmtId="0" fontId="2" fillId="0" borderId="0"/>
    <xf numFmtId="0" fontId="8"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187" fontId="2" fillId="0" borderId="0"/>
    <xf numFmtId="0" fontId="53" fillId="0" borderId="0"/>
    <xf numFmtId="0" fontId="2" fillId="0" borderId="0"/>
    <xf numFmtId="43" fontId="2"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43" fontId="2" fillId="0" borderId="0" applyFont="0" applyFill="0" applyBorder="0" applyAlignment="0" applyProtection="0"/>
    <xf numFmtId="43" fontId="2" fillId="0" borderId="0" applyFont="0" applyFill="0" applyBorder="0" applyAlignment="0" applyProtection="0"/>
  </cellStyleXfs>
  <cellXfs count="162">
    <xf numFmtId="0" fontId="0" fillId="0" borderId="0" xfId="0"/>
    <xf numFmtId="49" fontId="49" fillId="0" borderId="0" xfId="71" applyNumberFormat="1" applyFont="1" applyAlignment="1">
      <alignment horizontal="left" vertical="center"/>
    </xf>
    <xf numFmtId="0" fontId="49" fillId="0" borderId="0" xfId="71" applyFont="1" applyAlignment="1">
      <alignment vertical="center"/>
    </xf>
    <xf numFmtId="0" fontId="50" fillId="0" borderId="0" xfId="71" applyFont="1" applyAlignment="1">
      <alignment vertical="center"/>
    </xf>
    <xf numFmtId="171" fontId="50" fillId="0" borderId="0" xfId="71" applyNumberFormat="1" applyFont="1" applyAlignment="1">
      <alignment vertical="center"/>
    </xf>
    <xf numFmtId="167" fontId="50" fillId="0" borderId="0" xfId="2" applyFont="1" applyFill="1" applyAlignment="1">
      <alignment vertical="center"/>
    </xf>
    <xf numFmtId="0" fontId="49" fillId="0" borderId="8" xfId="71" applyFont="1" applyBorder="1" applyAlignment="1">
      <alignment vertical="center"/>
    </xf>
    <xf numFmtId="0" fontId="50" fillId="0" borderId="8" xfId="71" applyFont="1" applyBorder="1" applyAlignment="1">
      <alignment vertical="center"/>
    </xf>
    <xf numFmtId="171" fontId="50" fillId="0" borderId="8" xfId="71" applyNumberFormat="1" applyFont="1" applyBorder="1" applyAlignment="1">
      <alignment vertical="center"/>
    </xf>
    <xf numFmtId="38" fontId="50" fillId="0" borderId="0" xfId="71" applyNumberFormat="1" applyFont="1" applyAlignment="1">
      <alignment vertical="center"/>
    </xf>
    <xf numFmtId="49" fontId="50" fillId="0" borderId="0" xfId="75" applyNumberFormat="1" applyFont="1" applyAlignment="1">
      <alignment horizontal="center" vertical="center"/>
    </xf>
    <xf numFmtId="170" fontId="50" fillId="0" borderId="0" xfId="71" applyNumberFormat="1" applyFont="1" applyAlignment="1">
      <alignment horizontal="right" vertical="center"/>
    </xf>
    <xf numFmtId="165" fontId="50" fillId="0" borderId="0" xfId="71" applyNumberFormat="1" applyFont="1" applyAlignment="1">
      <alignment vertical="center"/>
    </xf>
    <xf numFmtId="171" fontId="49" fillId="0" borderId="0" xfId="71" applyNumberFormat="1" applyFont="1" applyAlignment="1">
      <alignment horizontal="right" vertical="center"/>
    </xf>
    <xf numFmtId="171" fontId="49" fillId="0" borderId="8" xfId="71" applyNumberFormat="1" applyFont="1" applyBorder="1" applyAlignment="1">
      <alignment horizontal="right" vertical="center"/>
    </xf>
    <xf numFmtId="171" fontId="50" fillId="0" borderId="0" xfId="19" applyNumberFormat="1" applyFont="1" applyFill="1" applyAlignment="1">
      <alignment horizontal="right" vertical="center"/>
    </xf>
    <xf numFmtId="49" fontId="49" fillId="0" borderId="0" xfId="71" applyNumberFormat="1" applyFont="1" applyAlignment="1">
      <alignment vertical="center"/>
    </xf>
    <xf numFmtId="167" fontId="50" fillId="0" borderId="0" xfId="2" applyFont="1" applyFill="1" applyBorder="1" applyAlignment="1">
      <alignment vertical="center"/>
    </xf>
    <xf numFmtId="38" fontId="50" fillId="0" borderId="0" xfId="73" applyNumberFormat="1" applyFont="1" applyAlignment="1">
      <alignment vertical="center"/>
    </xf>
    <xf numFmtId="37" fontId="50" fillId="0" borderId="0" xfId="73" applyNumberFormat="1" applyFont="1" applyAlignment="1">
      <alignment vertical="center"/>
    </xf>
    <xf numFmtId="171" fontId="50" fillId="0" borderId="0" xfId="73" applyNumberFormat="1" applyFont="1"/>
    <xf numFmtId="0" fontId="50" fillId="0" borderId="0" xfId="73" applyFont="1"/>
    <xf numFmtId="38" fontId="50" fillId="0" borderId="0" xfId="73" applyNumberFormat="1" applyFont="1" applyAlignment="1">
      <alignment horizontal="centerContinuous" vertical="center"/>
    </xf>
    <xf numFmtId="37" fontId="50" fillId="0" borderId="0" xfId="73" applyNumberFormat="1" applyFont="1" applyAlignment="1">
      <alignment horizontal="centerContinuous" vertical="center"/>
    </xf>
    <xf numFmtId="0" fontId="49" fillId="0" borderId="8" xfId="83" applyNumberFormat="1" applyFont="1" applyBorder="1" applyAlignment="1">
      <alignment horizontal="center" vertical="center"/>
    </xf>
    <xf numFmtId="171" fontId="49" fillId="0" borderId="0" xfId="0" applyNumberFormat="1" applyFont="1" applyAlignment="1">
      <alignment horizontal="right" vertical="center"/>
    </xf>
    <xf numFmtId="165" fontId="50" fillId="0" borderId="0" xfId="73" applyNumberFormat="1" applyFont="1" applyAlignment="1">
      <alignment vertical="center"/>
    </xf>
    <xf numFmtId="38" fontId="50" fillId="0" borderId="0" xfId="73" quotePrefix="1" applyNumberFormat="1" applyFont="1" applyAlignment="1">
      <alignment horizontal="left" vertical="center"/>
    </xf>
    <xf numFmtId="38" fontId="50" fillId="0" borderId="0" xfId="83" applyNumberFormat="1" applyFont="1" applyAlignment="1">
      <alignment horizontal="center" vertical="center"/>
    </xf>
    <xf numFmtId="171" fontId="50" fillId="0" borderId="0" xfId="73" applyNumberFormat="1" applyFont="1" applyAlignment="1">
      <alignment vertical="center"/>
    </xf>
    <xf numFmtId="37" fontId="50" fillId="0" borderId="8" xfId="73" applyNumberFormat="1" applyFont="1" applyBorder="1" applyAlignment="1">
      <alignment vertical="center"/>
    </xf>
    <xf numFmtId="38" fontId="49" fillId="0" borderId="0" xfId="73" quotePrefix="1" applyNumberFormat="1" applyFont="1" applyAlignment="1">
      <alignment horizontal="left" vertical="center"/>
    </xf>
    <xf numFmtId="171" fontId="50" fillId="0" borderId="0" xfId="76" applyNumberFormat="1" applyFont="1" applyAlignment="1">
      <alignment vertical="center"/>
    </xf>
    <xf numFmtId="0" fontId="49" fillId="0" borderId="0" xfId="75" applyFont="1" applyAlignment="1">
      <alignment horizontal="center" vertical="center"/>
    </xf>
    <xf numFmtId="0" fontId="49" fillId="0" borderId="0" xfId="75" applyFont="1" applyAlignment="1">
      <alignment vertical="center"/>
    </xf>
    <xf numFmtId="171" fontId="50" fillId="0" borderId="0" xfId="2" applyNumberFormat="1" applyFont="1" applyFill="1" applyBorder="1" applyAlignment="1">
      <alignment horizontal="right" vertical="center"/>
    </xf>
    <xf numFmtId="38" fontId="51" fillId="0" borderId="0" xfId="83" applyNumberFormat="1" applyFont="1" applyAlignment="1">
      <alignment horizontal="centerContinuous" vertical="center"/>
    </xf>
    <xf numFmtId="171" fontId="50" fillId="0" borderId="0" xfId="83" applyNumberFormat="1" applyFont="1" applyAlignment="1">
      <alignment horizontal="right" vertical="center"/>
    </xf>
    <xf numFmtId="0" fontId="50" fillId="0" borderId="0" xfId="0" applyFont="1" applyAlignment="1">
      <alignment horizontal="center" vertical="center"/>
    </xf>
    <xf numFmtId="38" fontId="50" fillId="0" borderId="0" xfId="73" applyNumberFormat="1" applyFont="1" applyAlignment="1">
      <alignment horizontal="left" vertical="center"/>
    </xf>
    <xf numFmtId="165" fontId="50" fillId="0" borderId="0" xfId="73" applyNumberFormat="1" applyFont="1" applyAlignment="1">
      <alignment horizontal="right" vertical="center"/>
    </xf>
    <xf numFmtId="38" fontId="49" fillId="0" borderId="0" xfId="73" applyNumberFormat="1" applyFont="1" applyAlignment="1">
      <alignment vertical="center"/>
    </xf>
    <xf numFmtId="0" fontId="50" fillId="0" borderId="0" xfId="73" applyFont="1" applyAlignment="1">
      <alignment vertical="center"/>
    </xf>
    <xf numFmtId="38" fontId="49" fillId="0" borderId="0" xfId="73" applyNumberFormat="1" applyFont="1" applyAlignment="1">
      <alignment horizontal="left" vertical="center"/>
    </xf>
    <xf numFmtId="0" fontId="49" fillId="0" borderId="0" xfId="76" applyFont="1" applyAlignment="1">
      <alignment vertical="center"/>
    </xf>
    <xf numFmtId="38" fontId="49" fillId="0" borderId="8" xfId="76" applyNumberFormat="1" applyFont="1" applyBorder="1" applyAlignment="1">
      <alignment vertical="center"/>
    </xf>
    <xf numFmtId="38" fontId="49" fillId="0" borderId="0" xfId="76" applyNumberFormat="1" applyFont="1" applyAlignment="1">
      <alignment vertical="center"/>
    </xf>
    <xf numFmtId="0" fontId="49" fillId="0" borderId="0" xfId="75" applyFont="1" applyAlignment="1">
      <alignment horizontal="left" vertical="center"/>
    </xf>
    <xf numFmtId="38" fontId="50" fillId="0" borderId="8" xfId="76" applyNumberFormat="1" applyFont="1" applyBorder="1" applyAlignment="1">
      <alignment vertical="center"/>
    </xf>
    <xf numFmtId="0" fontId="50" fillId="0" borderId="0" xfId="76" applyFont="1" applyAlignment="1">
      <alignment vertical="center"/>
    </xf>
    <xf numFmtId="171" fontId="50" fillId="0" borderId="0" xfId="2" applyNumberFormat="1" applyFont="1" applyFill="1" applyAlignment="1">
      <alignment vertical="center"/>
    </xf>
    <xf numFmtId="0" fontId="50" fillId="0" borderId="0" xfId="75" applyFont="1" applyAlignment="1">
      <alignment vertical="center"/>
    </xf>
    <xf numFmtId="38" fontId="50" fillId="0" borderId="0" xfId="73" applyNumberFormat="1" applyFont="1"/>
    <xf numFmtId="38" fontId="49" fillId="0" borderId="0" xfId="83" applyNumberFormat="1" applyFont="1" applyAlignment="1">
      <alignment horizontal="left" vertical="center"/>
    </xf>
    <xf numFmtId="38" fontId="50" fillId="0" borderId="8" xfId="73" applyNumberFormat="1" applyFont="1" applyBorder="1" applyAlignment="1">
      <alignment vertical="center"/>
    </xf>
    <xf numFmtId="38" fontId="50" fillId="0" borderId="0" xfId="83" applyNumberFormat="1" applyFont="1" applyAlignment="1">
      <alignment horizontal="centerContinuous" vertical="center"/>
    </xf>
    <xf numFmtId="0" fontId="50" fillId="0" borderId="0" xfId="83" applyNumberFormat="1" applyFont="1" applyAlignment="1">
      <alignment vertical="center"/>
    </xf>
    <xf numFmtId="38" fontId="50" fillId="0" borderId="0" xfId="83" applyNumberFormat="1" applyFont="1" applyAlignment="1">
      <alignment vertical="center"/>
    </xf>
    <xf numFmtId="38" fontId="49" fillId="0" borderId="0" xfId="73" applyNumberFormat="1" applyFont="1"/>
    <xf numFmtId="38" fontId="49" fillId="0" borderId="0" xfId="83" applyNumberFormat="1" applyFont="1" applyAlignment="1">
      <alignment vertical="center"/>
    </xf>
    <xf numFmtId="38" fontId="50" fillId="0" borderId="0" xfId="83" applyNumberFormat="1" applyFont="1"/>
    <xf numFmtId="38" fontId="50" fillId="0" borderId="8" xfId="83" applyNumberFormat="1" applyFont="1" applyBorder="1" applyAlignment="1">
      <alignment vertical="center"/>
    </xf>
    <xf numFmtId="171" fontId="50" fillId="0" borderId="8" xfId="83" applyNumberFormat="1" applyFont="1" applyBorder="1" applyAlignment="1">
      <alignment vertical="center"/>
    </xf>
    <xf numFmtId="39" fontId="49" fillId="0" borderId="0" xfId="159" applyFont="1" applyAlignment="1">
      <alignment horizontal="left" vertical="center"/>
    </xf>
    <xf numFmtId="0" fontId="50" fillId="0" borderId="0" xfId="0" applyFont="1" applyAlignment="1">
      <alignment vertical="center"/>
    </xf>
    <xf numFmtId="0" fontId="51" fillId="0" borderId="0" xfId="0" applyFont="1" applyAlignment="1">
      <alignment vertical="center"/>
    </xf>
    <xf numFmtId="0" fontId="51" fillId="0" borderId="0" xfId="73" applyFont="1" applyAlignment="1">
      <alignment vertical="center"/>
    </xf>
    <xf numFmtId="38" fontId="49" fillId="0" borderId="8" xfId="73" applyNumberFormat="1" applyFont="1" applyBorder="1" applyAlignment="1">
      <alignment horizontal="left" vertical="center"/>
    </xf>
    <xf numFmtId="38" fontId="50" fillId="0" borderId="8" xfId="73" applyNumberFormat="1" applyFont="1" applyBorder="1" applyAlignment="1">
      <alignment horizontal="centerContinuous" vertical="center"/>
    </xf>
    <xf numFmtId="37" fontId="50" fillId="0" borderId="8" xfId="73" applyNumberFormat="1" applyFont="1" applyBorder="1" applyAlignment="1">
      <alignment horizontal="centerContinuous" vertical="center"/>
    </xf>
    <xf numFmtId="171" fontId="49" fillId="0" borderId="8" xfId="0" applyNumberFormat="1" applyFont="1" applyBorder="1" applyAlignment="1">
      <alignment horizontal="right" vertical="center"/>
    </xf>
    <xf numFmtId="171" fontId="49" fillId="0" borderId="0" xfId="73" applyNumberFormat="1" applyFont="1" applyAlignment="1">
      <alignment horizontal="right" vertical="center"/>
    </xf>
    <xf numFmtId="171" fontId="50" fillId="0" borderId="0" xfId="73" applyNumberFormat="1" applyFont="1" applyAlignment="1">
      <alignment horizontal="right" vertical="center"/>
    </xf>
    <xf numFmtId="171" fontId="50" fillId="0" borderId="8" xfId="73" applyNumberFormat="1" applyFont="1" applyBorder="1" applyAlignment="1">
      <alignment horizontal="right" vertical="center"/>
    </xf>
    <xf numFmtId="38" fontId="51" fillId="0" borderId="0" xfId="83" applyNumberFormat="1" applyFont="1" applyAlignment="1">
      <alignment vertical="center"/>
    </xf>
    <xf numFmtId="0" fontId="50" fillId="0" borderId="0" xfId="83" applyNumberFormat="1" applyFont="1" applyAlignment="1">
      <alignment horizontal="center" vertical="center"/>
    </xf>
    <xf numFmtId="38" fontId="51" fillId="0" borderId="0" xfId="83" applyNumberFormat="1" applyFont="1" applyAlignment="1">
      <alignment horizontal="center" vertical="center"/>
    </xf>
    <xf numFmtId="172" fontId="50" fillId="0" borderId="0" xfId="83" applyNumberFormat="1" applyFont="1" applyAlignment="1">
      <alignment vertical="center"/>
    </xf>
    <xf numFmtId="0" fontId="50" fillId="0" borderId="8" xfId="71" applyFont="1" applyBorder="1" applyAlignment="1">
      <alignment horizontal="center" vertical="center"/>
    </xf>
    <xf numFmtId="0" fontId="49" fillId="0" borderId="0" xfId="71" applyFont="1" applyAlignment="1">
      <alignment horizontal="center" vertical="center"/>
    </xf>
    <xf numFmtId="0" fontId="49" fillId="0" borderId="8" xfId="71" applyFont="1" applyBorder="1" applyAlignment="1">
      <alignment horizontal="center" vertical="center"/>
    </xf>
    <xf numFmtId="0" fontId="50" fillId="0" borderId="0" xfId="75" applyFont="1" applyAlignment="1">
      <alignment horizontal="center" vertical="center"/>
    </xf>
    <xf numFmtId="38" fontId="50" fillId="0" borderId="0" xfId="83" applyNumberFormat="1" applyFont="1" applyAlignment="1">
      <alignment horizontal="center"/>
    </xf>
    <xf numFmtId="171" fontId="50" fillId="0" borderId="8" xfId="2" applyNumberFormat="1" applyFont="1" applyFill="1" applyBorder="1" applyAlignment="1">
      <alignment horizontal="right" vertical="center"/>
    </xf>
    <xf numFmtId="171" fontId="50" fillId="0" borderId="0" xfId="2" applyNumberFormat="1" applyFont="1" applyFill="1" applyBorder="1" applyAlignment="1">
      <alignment vertical="center"/>
    </xf>
    <xf numFmtId="171" fontId="50" fillId="0" borderId="0" xfId="2" applyNumberFormat="1" applyFont="1" applyFill="1" applyAlignment="1">
      <alignment horizontal="right" vertical="center"/>
    </xf>
    <xf numFmtId="186" fontId="50" fillId="0" borderId="0" xfId="76" applyNumberFormat="1" applyFont="1" applyAlignment="1">
      <alignment vertical="center"/>
    </xf>
    <xf numFmtId="171" fontId="50" fillId="0" borderId="9" xfId="20" applyFont="1" applyFill="1" applyBorder="1" applyAlignment="1">
      <alignment horizontal="right" vertical="center"/>
    </xf>
    <xf numFmtId="171" fontId="50" fillId="0" borderId="0" xfId="20" applyFont="1" applyFill="1" applyAlignment="1">
      <alignment horizontal="right" vertical="center"/>
    </xf>
    <xf numFmtId="171" fontId="50" fillId="0" borderId="8" xfId="20" applyFont="1" applyFill="1" applyBorder="1" applyAlignment="1">
      <alignment horizontal="right" vertical="center"/>
    </xf>
    <xf numFmtId="38" fontId="51" fillId="0" borderId="0" xfId="83" applyNumberFormat="1" applyFont="1"/>
    <xf numFmtId="175" fontId="51" fillId="0" borderId="0" xfId="83" applyNumberFormat="1" applyFont="1"/>
    <xf numFmtId="189" fontId="50" fillId="0" borderId="0" xfId="2" applyNumberFormat="1" applyFont="1" applyFill="1" applyAlignment="1">
      <alignment vertical="center"/>
    </xf>
    <xf numFmtId="189" fontId="50" fillId="0" borderId="0" xfId="73" applyNumberFormat="1" applyFont="1" applyAlignment="1">
      <alignment vertical="center"/>
    </xf>
    <xf numFmtId="43" fontId="50" fillId="0" borderId="0" xfId="73" applyNumberFormat="1" applyFont="1" applyAlignment="1">
      <alignment vertical="center"/>
    </xf>
    <xf numFmtId="3" fontId="50" fillId="0" borderId="0" xfId="73" applyNumberFormat="1" applyFont="1" applyAlignment="1">
      <alignment vertical="center"/>
    </xf>
    <xf numFmtId="190" fontId="50" fillId="0" borderId="0" xfId="73" applyNumberFormat="1" applyFont="1" applyAlignment="1">
      <alignment vertical="center"/>
    </xf>
    <xf numFmtId="171" fontId="50" fillId="0" borderId="0" xfId="22" applyNumberFormat="1" applyFont="1" applyFill="1" applyBorder="1" applyAlignment="1">
      <alignment horizontal="right" vertical="center"/>
    </xf>
    <xf numFmtId="0" fontId="50" fillId="0" borderId="8" xfId="73" applyFont="1" applyBorder="1" applyAlignment="1">
      <alignment vertical="center"/>
    </xf>
    <xf numFmtId="171" fontId="50" fillId="0" borderId="0" xfId="73" applyNumberFormat="1" applyFont="1" applyAlignment="1">
      <alignment horizontal="right"/>
    </xf>
    <xf numFmtId="0" fontId="49" fillId="0" borderId="8" xfId="76" applyFont="1" applyBorder="1" applyAlignment="1">
      <alignment vertical="center"/>
    </xf>
    <xf numFmtId="171" fontId="50" fillId="0" borderId="8" xfId="2" applyNumberFormat="1" applyFont="1" applyFill="1" applyBorder="1" applyAlignment="1">
      <alignment vertical="center"/>
    </xf>
    <xf numFmtId="0" fontId="49" fillId="0" borderId="0" xfId="71" applyFont="1" applyAlignment="1">
      <alignment horizontal="left"/>
    </xf>
    <xf numFmtId="171" fontId="50" fillId="0" borderId="9" xfId="2" applyNumberFormat="1" applyFont="1" applyFill="1" applyBorder="1" applyAlignment="1">
      <alignment vertical="center"/>
    </xf>
    <xf numFmtId="0" fontId="50" fillId="0" borderId="8" xfId="76" applyFont="1" applyBorder="1" applyAlignment="1">
      <alignment vertical="center"/>
    </xf>
    <xf numFmtId="171" fontId="49" fillId="0" borderId="0" xfId="2" applyNumberFormat="1" applyFont="1" applyFill="1" applyAlignment="1">
      <alignment horizontal="right" vertical="center"/>
    </xf>
    <xf numFmtId="171" fontId="49" fillId="0" borderId="8" xfId="2" applyNumberFormat="1" applyFont="1" applyFill="1" applyBorder="1" applyAlignment="1">
      <alignment horizontal="right" vertical="center"/>
    </xf>
    <xf numFmtId="171" fontId="50" fillId="0" borderId="0" xfId="71" applyNumberFormat="1" applyFont="1" applyAlignment="1">
      <alignment horizontal="right" vertical="center"/>
    </xf>
    <xf numFmtId="0" fontId="52" fillId="0" borderId="0" xfId="73" applyFont="1" applyAlignment="1">
      <alignment horizontal="center" vertical="center"/>
    </xf>
    <xf numFmtId="171" fontId="50" fillId="0" borderId="9" xfId="2" applyNumberFormat="1" applyFont="1" applyFill="1" applyBorder="1" applyAlignment="1">
      <alignment horizontal="right" vertical="center"/>
    </xf>
    <xf numFmtId="0" fontId="49" fillId="0" borderId="0" xfId="227" applyFont="1" applyAlignment="1">
      <alignment vertical="center"/>
    </xf>
    <xf numFmtId="0" fontId="49" fillId="0" borderId="0" xfId="73" applyFont="1" applyAlignment="1">
      <alignment vertical="center"/>
    </xf>
    <xf numFmtId="171" fontId="50" fillId="0" borderId="8" xfId="73" applyNumberFormat="1" applyFont="1" applyBorder="1"/>
    <xf numFmtId="171" fontId="50" fillId="0" borderId="9" xfId="73" applyNumberFormat="1" applyFont="1" applyBorder="1"/>
    <xf numFmtId="0" fontId="50" fillId="0" borderId="0" xfId="71" applyFont="1" applyAlignment="1">
      <alignment horizontal="center" vertical="center"/>
    </xf>
    <xf numFmtId="171" fontId="50" fillId="0" borderId="9" xfId="73" applyNumberFormat="1" applyFont="1" applyBorder="1" applyAlignment="1">
      <alignment horizontal="right" vertical="center"/>
    </xf>
    <xf numFmtId="188" fontId="50" fillId="0" borderId="9" xfId="73" applyNumberFormat="1" applyFont="1" applyBorder="1" applyAlignment="1">
      <alignment vertical="center"/>
    </xf>
    <xf numFmtId="171" fontId="50" fillId="0" borderId="0" xfId="75" applyNumberFormat="1" applyFont="1" applyAlignment="1">
      <alignment horizontal="right" vertical="center"/>
    </xf>
    <xf numFmtId="171" fontId="50" fillId="0" borderId="8" xfId="75" applyNumberFormat="1" applyFont="1" applyBorder="1" applyAlignment="1">
      <alignment horizontal="right" vertical="center"/>
    </xf>
    <xf numFmtId="171" fontId="50" fillId="0" borderId="9" xfId="71" applyNumberFormat="1" applyFont="1" applyBorder="1" applyAlignment="1">
      <alignment vertical="center"/>
    </xf>
    <xf numFmtId="171" fontId="50" fillId="0" borderId="8" xfId="71" applyNumberFormat="1" applyFont="1" applyBorder="1" applyAlignment="1">
      <alignment horizontal="right" vertical="center"/>
    </xf>
    <xf numFmtId="172" fontId="50" fillId="0" borderId="0" xfId="71" applyNumberFormat="1" applyFont="1" applyAlignment="1">
      <alignment vertical="center"/>
    </xf>
    <xf numFmtId="172" fontId="49" fillId="0" borderId="0" xfId="71" applyNumberFormat="1" applyFont="1" applyAlignment="1">
      <alignment horizontal="right" vertical="center"/>
    </xf>
    <xf numFmtId="0" fontId="50" fillId="0" borderId="0" xfId="0" applyFont="1" applyAlignment="1">
      <alignment horizontal="left" vertical="center"/>
    </xf>
    <xf numFmtId="0" fontId="49" fillId="0" borderId="0" xfId="71" applyFont="1" applyAlignment="1">
      <alignment horizontal="left" vertical="center"/>
    </xf>
    <xf numFmtId="0" fontId="50" fillId="0" borderId="0" xfId="71" applyFont="1" applyAlignment="1">
      <alignment horizontal="left" vertical="center"/>
    </xf>
    <xf numFmtId="0" fontId="50" fillId="0" borderId="0" xfId="75" applyFont="1" applyAlignment="1">
      <alignment horizontal="left" vertical="center"/>
    </xf>
    <xf numFmtId="38" fontId="49" fillId="0" borderId="0" xfId="73" applyNumberFormat="1" applyFont="1" applyAlignment="1">
      <alignment horizontal="center" vertical="center"/>
    </xf>
    <xf numFmtId="0" fontId="49" fillId="0" borderId="0" xfId="76" applyFont="1" applyAlignment="1">
      <alignment horizontal="center" vertical="center"/>
    </xf>
    <xf numFmtId="38" fontId="49" fillId="0" borderId="8" xfId="76" applyNumberFormat="1" applyFont="1" applyBorder="1" applyAlignment="1">
      <alignment horizontal="center" vertical="center"/>
    </xf>
    <xf numFmtId="38" fontId="49" fillId="0" borderId="0" xfId="76" applyNumberFormat="1" applyFont="1" applyAlignment="1">
      <alignment horizontal="center" vertical="center"/>
    </xf>
    <xf numFmtId="0" fontId="49" fillId="0" borderId="0" xfId="71" applyFont="1" applyAlignment="1">
      <alignment horizontal="center"/>
    </xf>
    <xf numFmtId="38" fontId="50" fillId="0" borderId="8" xfId="76" applyNumberFormat="1" applyFont="1" applyBorder="1" applyAlignment="1">
      <alignment horizontal="center" vertical="center"/>
    </xf>
    <xf numFmtId="0" fontId="50" fillId="0" borderId="0" xfId="76" applyFont="1" applyAlignment="1">
      <alignment horizontal="center" vertical="center"/>
    </xf>
    <xf numFmtId="171" fontId="49" fillId="0" borderId="0" xfId="76" applyNumberFormat="1" applyFont="1" applyAlignment="1">
      <alignment vertical="center"/>
    </xf>
    <xf numFmtId="171" fontId="50" fillId="0" borderId="0" xfId="76" applyNumberFormat="1" applyFont="1" applyAlignment="1">
      <alignment horizontal="center" vertical="center"/>
    </xf>
    <xf numFmtId="171" fontId="49" fillId="0" borderId="8" xfId="76" applyNumberFormat="1" applyFont="1" applyBorder="1" applyAlignment="1">
      <alignment vertical="center"/>
    </xf>
    <xf numFmtId="171" fontId="50" fillId="0" borderId="8" xfId="76" applyNumberFormat="1" applyFont="1" applyBorder="1" applyAlignment="1">
      <alignment horizontal="center" vertical="center"/>
    </xf>
    <xf numFmtId="171" fontId="50" fillId="0" borderId="8" xfId="76" applyNumberFormat="1" applyFont="1" applyBorder="1" applyAlignment="1">
      <alignment vertical="center"/>
    </xf>
    <xf numFmtId="171" fontId="49" fillId="0" borderId="0" xfId="75" applyNumberFormat="1" applyFont="1" applyAlignment="1">
      <alignment horizontal="right" vertical="center"/>
    </xf>
    <xf numFmtId="171" fontId="49" fillId="0" borderId="10" xfId="71" applyNumberFormat="1" applyFont="1" applyBorder="1" applyAlignment="1">
      <alignment horizontal="right" vertical="center"/>
    </xf>
    <xf numFmtId="171" fontId="49" fillId="0" borderId="0" xfId="75" quotePrefix="1" applyNumberFormat="1" applyFont="1" applyAlignment="1">
      <alignment horizontal="right" vertical="center"/>
    </xf>
    <xf numFmtId="0" fontId="50" fillId="0" borderId="0" xfId="0" applyFont="1"/>
    <xf numFmtId="171" fontId="50" fillId="0" borderId="0" xfId="76" quotePrefix="1" applyNumberFormat="1" applyFont="1" applyAlignment="1">
      <alignment horizontal="center" vertical="center"/>
    </xf>
    <xf numFmtId="38" fontId="50" fillId="0" borderId="0" xfId="71" applyNumberFormat="1" applyFont="1" applyAlignment="1">
      <alignment horizontal="center" vertical="center"/>
    </xf>
    <xf numFmtId="38" fontId="50" fillId="0" borderId="0" xfId="84" applyNumberFormat="1" applyFont="1" applyAlignment="1">
      <alignment horizontal="center" vertical="center"/>
    </xf>
    <xf numFmtId="38" fontId="50" fillId="0" borderId="0" xfId="83" quotePrefix="1" applyNumberFormat="1" applyFont="1" applyAlignment="1">
      <alignment horizontal="center"/>
    </xf>
    <xf numFmtId="49" fontId="50" fillId="0" borderId="0" xfId="73" applyNumberFormat="1" applyFont="1" applyAlignment="1">
      <alignment horizontal="center" vertical="center"/>
    </xf>
    <xf numFmtId="49" fontId="50" fillId="0" borderId="8" xfId="73" applyNumberFormat="1" applyFont="1" applyBorder="1" applyAlignment="1">
      <alignment horizontal="center" vertical="center"/>
    </xf>
    <xf numFmtId="49" fontId="49" fillId="0" borderId="8" xfId="83" applyNumberFormat="1" applyFont="1" applyBorder="1" applyAlignment="1">
      <alignment horizontal="center" vertical="center"/>
    </xf>
    <xf numFmtId="49" fontId="50" fillId="0" borderId="0" xfId="83" applyNumberFormat="1" applyFont="1" applyAlignment="1">
      <alignment horizontal="center" vertical="center"/>
    </xf>
    <xf numFmtId="49" fontId="50" fillId="0" borderId="0" xfId="71" applyNumberFormat="1" applyFont="1" applyAlignment="1">
      <alignment horizontal="center" vertical="center"/>
    </xf>
    <xf numFmtId="37" fontId="50" fillId="0" borderId="8" xfId="73" applyNumberFormat="1" applyFont="1" applyBorder="1" applyAlignment="1">
      <alignment horizontal="center" vertical="center"/>
    </xf>
    <xf numFmtId="37" fontId="50" fillId="0" borderId="0" xfId="73" applyNumberFormat="1" applyFont="1" applyAlignment="1">
      <alignment horizontal="center" vertical="center"/>
    </xf>
    <xf numFmtId="0" fontId="50" fillId="0" borderId="0" xfId="73" applyFont="1" applyAlignment="1">
      <alignment horizontal="center"/>
    </xf>
    <xf numFmtId="38" fontId="50" fillId="0" borderId="8" xfId="83" applyNumberFormat="1" applyFont="1" applyBorder="1" applyAlignment="1">
      <alignment horizontal="center" vertical="center"/>
    </xf>
    <xf numFmtId="0" fontId="50" fillId="0" borderId="0" xfId="73" applyFont="1" applyAlignment="1">
      <alignment horizontal="center" vertical="center"/>
    </xf>
    <xf numFmtId="165" fontId="50" fillId="0" borderId="0" xfId="73" applyNumberFormat="1" applyFont="1" applyAlignment="1">
      <alignment horizontal="center" vertical="center"/>
    </xf>
    <xf numFmtId="0" fontId="50" fillId="0" borderId="8" xfId="73" applyFont="1" applyBorder="1" applyAlignment="1">
      <alignment horizontal="center" vertical="center"/>
    </xf>
    <xf numFmtId="0" fontId="50" fillId="0" borderId="0" xfId="71" applyFont="1" applyAlignment="1">
      <alignment horizontal="center" vertical="center"/>
    </xf>
    <xf numFmtId="0" fontId="50" fillId="0" borderId="0" xfId="71" applyFont="1" applyAlignment="1">
      <alignment horizontal="left" vertical="center"/>
    </xf>
    <xf numFmtId="171" fontId="49" fillId="0" borderId="8" xfId="71" applyNumberFormat="1" applyFont="1" applyBorder="1" applyAlignment="1">
      <alignment horizontal="center" vertical="center"/>
    </xf>
  </cellXfs>
  <cellStyles count="239">
    <cellStyle name="75" xfId="1" xr:uid="{00000000-0005-0000-0000-000000000000}"/>
    <cellStyle name="Comma" xfId="2" builtinId="3"/>
    <cellStyle name="Comma  - Style1" xfId="3" xr:uid="{00000000-0005-0000-0000-000002000000}"/>
    <cellStyle name="Comma  - Style2" xfId="4" xr:uid="{00000000-0005-0000-0000-000003000000}"/>
    <cellStyle name="Comma  - Style3" xfId="5" xr:uid="{00000000-0005-0000-0000-000004000000}"/>
    <cellStyle name="Comma  - Style4" xfId="6" xr:uid="{00000000-0005-0000-0000-000005000000}"/>
    <cellStyle name="Comma  - Style5" xfId="7" xr:uid="{00000000-0005-0000-0000-000006000000}"/>
    <cellStyle name="Comma  - Style6" xfId="8" xr:uid="{00000000-0005-0000-0000-000007000000}"/>
    <cellStyle name="Comma  - Style7" xfId="9" xr:uid="{00000000-0005-0000-0000-000008000000}"/>
    <cellStyle name="Comma  - Style8" xfId="10" xr:uid="{00000000-0005-0000-0000-000009000000}"/>
    <cellStyle name="Comma (0.0)" xfId="11" xr:uid="{00000000-0005-0000-0000-00000A000000}"/>
    <cellStyle name="Comma (0.00)" xfId="12" xr:uid="{00000000-0005-0000-0000-00000B000000}"/>
    <cellStyle name="Comma (hidden)" xfId="13" xr:uid="{00000000-0005-0000-0000-00000C000000}"/>
    <cellStyle name="Comma (hidden) 2" xfId="14" xr:uid="{00000000-0005-0000-0000-00000D000000}"/>
    <cellStyle name="Comma (index)" xfId="15" xr:uid="{00000000-0005-0000-0000-00000E000000}"/>
    <cellStyle name="Comma (index) 2" xfId="16" xr:uid="{00000000-0005-0000-0000-00000F000000}"/>
    <cellStyle name="Comma 10" xfId="17" xr:uid="{00000000-0005-0000-0000-000010000000}"/>
    <cellStyle name="Comma 10 2" xfId="184" xr:uid="{32056A81-DA12-4E5E-876A-3DAE49B35111}"/>
    <cellStyle name="Comma 10 2 2" xfId="212" xr:uid="{1F9CC90F-B28B-404A-9D2E-741E9DCD097E}"/>
    <cellStyle name="Comma 10 3" xfId="173" xr:uid="{2422A882-9155-4749-81DA-1BE63728BC26}"/>
    <cellStyle name="Comma 11" xfId="206" xr:uid="{85DF88CE-512B-4A17-BB95-5233EED190C7}"/>
    <cellStyle name="Comma 12" xfId="208" xr:uid="{A8B9D59D-A936-4E5F-BD05-E0FD28DD8CF1}"/>
    <cellStyle name="Comma 13" xfId="205" xr:uid="{47BE5115-EBF3-4AD4-B1AB-E99B3EF0440D}"/>
    <cellStyle name="Comma 14" xfId="199" xr:uid="{F3D35B61-DB15-4E5B-9ADD-E8ACF834217A}"/>
    <cellStyle name="Comma 15" xfId="204" xr:uid="{2B7E4AD5-4035-4E17-9CA6-286FF8BF2F13}"/>
    <cellStyle name="Comma 16" xfId="228" xr:uid="{2E09C1BF-FA7A-4BB9-8C5F-4FC9EC28DF24}"/>
    <cellStyle name="Comma 17" xfId="232" xr:uid="{BA340DAD-8893-4347-9C2C-48DC633BF79B}"/>
    <cellStyle name="Comma 18" xfId="172" xr:uid="{652A08F2-92DD-479F-8D10-E8ABC02E240F}"/>
    <cellStyle name="Comma 19" xfId="182" xr:uid="{1690AAC3-0A68-4E89-9DF5-063CED3850D6}"/>
    <cellStyle name="Comma 2" xfId="18" xr:uid="{00000000-0005-0000-0000-000011000000}"/>
    <cellStyle name="Comma 2 2" xfId="19" xr:uid="{00000000-0005-0000-0000-000012000000}"/>
    <cellStyle name="Comma 2 2 2" xfId="186" xr:uid="{8CFD8BE5-5D8A-4C18-ADC6-47399D9C2A67}"/>
    <cellStyle name="Comma 2 2 2 2" xfId="214" xr:uid="{94D7EF63-73A0-4FA7-AE4C-82770174ED86}"/>
    <cellStyle name="Comma 2 2 3" xfId="175" xr:uid="{F02DACE9-C86E-48CB-884E-3C227923D9A1}"/>
    <cellStyle name="Comma 2 2 5" xfId="20" xr:uid="{00000000-0005-0000-0000-000013000000}"/>
    <cellStyle name="Comma 2 3" xfId="185" xr:uid="{3B97EAC0-6CD0-4823-A688-8E0188BFB98A}"/>
    <cellStyle name="Comma 2 3 2" xfId="213" xr:uid="{1125351E-C8A0-49A6-AFB1-D24795B82087}"/>
    <cellStyle name="Comma 2 4" xfId="200" xr:uid="{DE66CFB7-2A26-427E-8F52-3F1A82927453}"/>
    <cellStyle name="Comma 2 5" xfId="233" xr:uid="{F5E4FE11-0C8E-41DD-8289-5E706D013C1E}"/>
    <cellStyle name="Comma 2 6" xfId="174" xr:uid="{610D9768-6BEE-44C5-A576-D5E4B9D3B480}"/>
    <cellStyle name="Comma 20" xfId="237" xr:uid="{A98E0291-BA3C-47BA-BFA5-AFA2780079C3}"/>
    <cellStyle name="Comma 21" xfId="238" xr:uid="{DA2D85F1-FA71-4D35-B749-17FFEA5E978A}"/>
    <cellStyle name="Comma 3" xfId="21" xr:uid="{00000000-0005-0000-0000-000014000000}"/>
    <cellStyle name="Comma 3 2" xfId="187" xr:uid="{F197C9E0-8ED7-4A88-B4A1-27345E683905}"/>
    <cellStyle name="Comma 3 2 2" xfId="215" xr:uid="{75387A3E-D554-483A-BADA-6A4306F4F831}"/>
    <cellStyle name="Comma 3 3" xfId="176" xr:uid="{DFF0FFF3-201C-468E-A664-7056670014D3}"/>
    <cellStyle name="Comma 4" xfId="22" xr:uid="{00000000-0005-0000-0000-000015000000}"/>
    <cellStyle name="Comma 4 2" xfId="188" xr:uid="{D4E1FBAA-ABF9-4BB9-A2DC-0104BC2A6295}"/>
    <cellStyle name="Comma 4 2 2" xfId="216" xr:uid="{A13452E0-3551-4C4F-8671-FC1C531A7C48}"/>
    <cellStyle name="Comma 4 3" xfId="201" xr:uid="{C0A1EE8D-E0B9-422E-A437-FB48811BCCF1}"/>
    <cellStyle name="Comma 4 4" xfId="234" xr:uid="{B51A2BCA-83E1-40C4-B069-9BF1FC01E481}"/>
    <cellStyle name="Comma 4 5" xfId="177" xr:uid="{5BD7FA6C-CC2A-47AC-9BA9-DDD490ED91E6}"/>
    <cellStyle name="Comma 5" xfId="183" xr:uid="{2FE73219-F827-432C-BDA8-8F7F5509053F}"/>
    <cellStyle name="Comma 5 2" xfId="211" xr:uid="{981BBA02-E5F3-4261-BEFE-8C9EE4A7D513}"/>
    <cellStyle name="Comma 6" xfId="193" xr:uid="{8019D706-9657-4E47-924B-2732C6790874}"/>
    <cellStyle name="Comma 6 2" xfId="219" xr:uid="{3329B012-ECF4-4569-850C-E9AF6FC1E3C2}"/>
    <cellStyle name="Comma 7" xfId="196" xr:uid="{7A0E20C8-0A5B-4521-817A-1297157A8E2E}"/>
    <cellStyle name="Comma 8" xfId="209" xr:uid="{91847814-CFBF-4C73-AAE0-E018ABBA1563}"/>
    <cellStyle name="Comma 9" xfId="224" xr:uid="{657F5535-4793-4EFB-9765-A287230F521E}"/>
    <cellStyle name="comma zerodec" xfId="23" xr:uid="{00000000-0005-0000-0000-000016000000}"/>
    <cellStyle name="Cover Date" xfId="24" xr:uid="{00000000-0005-0000-0000-000017000000}"/>
    <cellStyle name="Cover Subtitle" xfId="25" xr:uid="{00000000-0005-0000-0000-000018000000}"/>
    <cellStyle name="Cover Title" xfId="26" xr:uid="{00000000-0005-0000-0000-000019000000}"/>
    <cellStyle name="Currency (hidden)" xfId="27" xr:uid="{00000000-0005-0000-0000-00001A000000}"/>
    <cellStyle name="Currency (hidden) 2" xfId="28" xr:uid="{00000000-0005-0000-0000-00001B000000}"/>
    <cellStyle name="Currency1" xfId="29" xr:uid="{00000000-0005-0000-0000-00001C000000}"/>
    <cellStyle name="Dollar (zero dec)" xfId="30" xr:uid="{00000000-0005-0000-0000-00001D000000}"/>
    <cellStyle name="E&amp;Y House" xfId="31" xr:uid="{00000000-0005-0000-0000-00001E000000}"/>
    <cellStyle name="Euro" xfId="32" xr:uid="{00000000-0005-0000-0000-00001F000000}"/>
    <cellStyle name="Excel Built-in Comma" xfId="229" xr:uid="{709ED9BB-3DF2-4481-ADB5-B1AC252F0C3E}"/>
    <cellStyle name="Footer SBILogo1" xfId="33" xr:uid="{00000000-0005-0000-0000-000020000000}"/>
    <cellStyle name="Footer SBILogo2" xfId="34" xr:uid="{00000000-0005-0000-0000-000021000000}"/>
    <cellStyle name="Footnote" xfId="35" xr:uid="{00000000-0005-0000-0000-000022000000}"/>
    <cellStyle name="Footnote Reference" xfId="36" xr:uid="{00000000-0005-0000-0000-000023000000}"/>
    <cellStyle name="Footnote_A265_2006_Q3_Section D_D-7.1" xfId="37" xr:uid="{00000000-0005-0000-0000-000024000000}"/>
    <cellStyle name="Grey" xfId="38" xr:uid="{00000000-0005-0000-0000-000025000000}"/>
    <cellStyle name="Header" xfId="39" xr:uid="{00000000-0005-0000-0000-000026000000}"/>
    <cellStyle name="Header Draft Stamp" xfId="40" xr:uid="{00000000-0005-0000-0000-000027000000}"/>
    <cellStyle name="Header_A265_2006_Q3_Section D_D-7.1" xfId="41" xr:uid="{00000000-0005-0000-0000-000028000000}"/>
    <cellStyle name="Header1" xfId="42" xr:uid="{00000000-0005-0000-0000-000029000000}"/>
    <cellStyle name="Header2" xfId="43" xr:uid="{00000000-0005-0000-0000-00002A000000}"/>
    <cellStyle name="Heading 1 2" xfId="44" xr:uid="{00000000-0005-0000-0000-00002B000000}"/>
    <cellStyle name="Heading 1 3" xfId="45" xr:uid="{00000000-0005-0000-0000-00002C000000}"/>
    <cellStyle name="Heading 1 Above" xfId="46" xr:uid="{00000000-0005-0000-0000-00002D000000}"/>
    <cellStyle name="Heading 1+" xfId="47" xr:uid="{00000000-0005-0000-0000-00002E000000}"/>
    <cellStyle name="Heading 2 2" xfId="48" xr:uid="{00000000-0005-0000-0000-00002F000000}"/>
    <cellStyle name="Heading 2 3" xfId="49" xr:uid="{00000000-0005-0000-0000-000030000000}"/>
    <cellStyle name="Heading 2 Below" xfId="50" xr:uid="{00000000-0005-0000-0000-000031000000}"/>
    <cellStyle name="Heading 2+" xfId="51" xr:uid="{00000000-0005-0000-0000-000032000000}"/>
    <cellStyle name="Heading 3 2" xfId="52" xr:uid="{00000000-0005-0000-0000-000033000000}"/>
    <cellStyle name="Heading 3 3" xfId="53" xr:uid="{00000000-0005-0000-0000-000034000000}"/>
    <cellStyle name="Heading 3+" xfId="54" xr:uid="{00000000-0005-0000-0000-000035000000}"/>
    <cellStyle name="Hidden" xfId="55" xr:uid="{00000000-0005-0000-0000-000036000000}"/>
    <cellStyle name="Hyperlink 2" xfId="56" xr:uid="{00000000-0005-0000-0000-000037000000}"/>
    <cellStyle name="Input [yellow]" xfId="57" xr:uid="{00000000-0005-0000-0000-000038000000}"/>
    <cellStyle name="MS_COL_STYLE" xfId="58" xr:uid="{00000000-0005-0000-0000-000039000000}"/>
    <cellStyle name="NavStyleDefault" xfId="59" xr:uid="{00000000-0005-0000-0000-00003A000000}"/>
    <cellStyle name="NavStyleDefault 2" xfId="60" xr:uid="{00000000-0005-0000-0000-00003B000000}"/>
    <cellStyle name="no dec" xfId="61" xr:uid="{00000000-0005-0000-0000-00003C000000}"/>
    <cellStyle name="Normal" xfId="0" builtinId="0"/>
    <cellStyle name="Normal - Style1"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194" xr:uid="{ADE10A2D-8343-48F4-BEFF-BDC1178CD0CA}"/>
    <cellStyle name="Normal 18" xfId="195" xr:uid="{AA8F685B-0CF4-4861-AC18-42B33BC3836A}"/>
    <cellStyle name="Normal 19" xfId="210" xr:uid="{4B18B05D-D481-473B-86A1-6063612A31B5}"/>
    <cellStyle name="Normal 2" xfId="70" xr:uid="{00000000-0005-0000-0000-000046000000}"/>
    <cellStyle name="Normal 2 2" xfId="71" xr:uid="{00000000-0005-0000-0000-000047000000}"/>
    <cellStyle name="Normal 2 3" xfId="189" xr:uid="{DA69F2E9-478C-422A-B0F2-90F900E803D2}"/>
    <cellStyle name="Normal 2 3 2" xfId="217" xr:uid="{FA46E690-0A48-4D66-8B22-C1CFB6DDA99C}"/>
    <cellStyle name="Normal 2 4" xfId="202" xr:uid="{0557A8F9-06C6-43EC-AA17-2E246C6B52B6}"/>
    <cellStyle name="Normal 2 5" xfId="235" xr:uid="{A842F70D-DDC2-4EF1-AE05-5394AE82C086}"/>
    <cellStyle name="Normal 2 6" xfId="178" xr:uid="{D9AE9E45-C515-49A9-B7C7-2267CD5971C9}"/>
    <cellStyle name="Normal 20" xfId="225" xr:uid="{ADDBF731-484F-480C-98B6-9E0DD4045FF6}"/>
    <cellStyle name="Normal 21" xfId="207" xr:uid="{30915703-6563-4247-B087-DFA4E6ACC103}"/>
    <cellStyle name="Normal 22" xfId="197" xr:uid="{C1C89AD6-F564-43E3-A43C-352B89DF8713}"/>
    <cellStyle name="Normal 23" xfId="226" xr:uid="{7D80E800-3722-499E-9C40-5BD07DC35A6F}"/>
    <cellStyle name="Normal 24" xfId="198" xr:uid="{6F54E677-3B4B-4B5B-BD7B-C876A66C5E0F}"/>
    <cellStyle name="Normal 25" xfId="223" xr:uid="{E225ED13-3625-4F98-8E5A-8586A46E7FAF}"/>
    <cellStyle name="Normal 26" xfId="227" xr:uid="{3DC4CC2B-711C-4FB3-883C-0CBDC1679692}"/>
    <cellStyle name="Normal 27" xfId="231" xr:uid="{4F9F64F5-535C-4E54-9402-BCA1A3F223F8}"/>
    <cellStyle name="Normal 3" xfId="72" xr:uid="{00000000-0005-0000-0000-000048000000}"/>
    <cellStyle name="Normal 3 2" xfId="73" xr:uid="{00000000-0005-0000-0000-000049000000}"/>
    <cellStyle name="Normal 3 2 6" xfId="222" xr:uid="{64BB231D-6C74-4F84-BDF1-805C910AAC74}"/>
    <cellStyle name="Normal 3 3" xfId="190" xr:uid="{08730033-0C10-4F57-9091-86976F42FE40}"/>
    <cellStyle name="Normal 3 3 2" xfId="218" xr:uid="{54B995E9-2A14-46E7-8D3B-122ED0CB1710}"/>
    <cellStyle name="Normal 3 4" xfId="203" xr:uid="{7AEC5D6E-0E7D-4798-B09B-74F16274AB44}"/>
    <cellStyle name="Normal 3 5" xfId="230" xr:uid="{88781EDB-F1AC-4FBF-A2B5-7B8ADA1353F7}"/>
    <cellStyle name="Normal 3 6" xfId="236" xr:uid="{B247535A-9926-4415-92AC-5A7C538DAC55}"/>
    <cellStyle name="Normal 3 7" xfId="179" xr:uid="{A381662B-E9B2-48A1-83B8-2F9478A06F3F}"/>
    <cellStyle name="Normal 4" xfId="74" xr:uid="{00000000-0005-0000-0000-00004A000000}"/>
    <cellStyle name="Normal 4 2" xfId="191" xr:uid="{8618A755-79BF-4FBE-8062-9B2056044F99}"/>
    <cellStyle name="Normal 4 3" xfId="180" xr:uid="{D713335F-8D4A-409A-94D2-056F46C8E41C}"/>
    <cellStyle name="Normal 43" xfId="75" xr:uid="{00000000-0005-0000-0000-00004B000000}"/>
    <cellStyle name="Normal 5" xfId="76" xr:uid="{00000000-0005-0000-0000-00004C000000}"/>
    <cellStyle name="Normal 5 2" xfId="171" xr:uid="{D18B6B1E-8C31-49ED-A3FC-3202380F73C1}"/>
    <cellStyle name="Normal 5 3" xfId="221" xr:uid="{CFBA03FA-C162-4EBA-A24B-A618A9C79A0B}"/>
    <cellStyle name="Normal 6" xfId="77" xr:uid="{00000000-0005-0000-0000-00004D000000}"/>
    <cellStyle name="Normal 6 2" xfId="78" xr:uid="{00000000-0005-0000-0000-00004E000000}"/>
    <cellStyle name="Normal 6 4" xfId="220" xr:uid="{1B4A6349-BB6F-449D-9DF8-17CE7D9173C9}"/>
    <cellStyle name="Normal 7" xfId="79" xr:uid="{00000000-0005-0000-0000-00004F000000}"/>
    <cellStyle name="Normal 7 2" xfId="80" xr:uid="{00000000-0005-0000-0000-000050000000}"/>
    <cellStyle name="Normal 8" xfId="81" xr:uid="{00000000-0005-0000-0000-000051000000}"/>
    <cellStyle name="Normal 9" xfId="82" xr:uid="{00000000-0005-0000-0000-000052000000}"/>
    <cellStyle name="Normal_Bs-Plt" xfId="83" xr:uid="{00000000-0005-0000-0000-000053000000}"/>
    <cellStyle name="Normal_F086_2008_Q3_Cash flow update" xfId="84" xr:uid="{00000000-0005-0000-0000-000054000000}"/>
    <cellStyle name="NormalGB" xfId="85" xr:uid="{00000000-0005-0000-0000-000055000000}"/>
    <cellStyle name="Page Number" xfId="86" xr:uid="{00000000-0005-0000-0000-000056000000}"/>
    <cellStyle name="Percent (0%)" xfId="87" xr:uid="{00000000-0005-0000-0000-000057000000}"/>
    <cellStyle name="Percent (0%) 2" xfId="88" xr:uid="{00000000-0005-0000-0000-000058000000}"/>
    <cellStyle name="Percent (0.0%)" xfId="89" xr:uid="{00000000-0005-0000-0000-000059000000}"/>
    <cellStyle name="Percent (0.0%) 2" xfId="90" xr:uid="{00000000-0005-0000-0000-00005A000000}"/>
    <cellStyle name="Percent (0.00%)" xfId="91" xr:uid="{00000000-0005-0000-0000-00005B000000}"/>
    <cellStyle name="Percent (0.00%) 2" xfId="92" xr:uid="{00000000-0005-0000-0000-00005C000000}"/>
    <cellStyle name="Percent [2]" xfId="93" xr:uid="{00000000-0005-0000-0000-00005D000000}"/>
    <cellStyle name="Percent 2" xfId="94" xr:uid="{00000000-0005-0000-0000-00005E000000}"/>
    <cellStyle name="Percent 2 2" xfId="192" xr:uid="{2C144979-2182-4F25-AD00-C35327EC486C}"/>
    <cellStyle name="Percent 2 3" xfId="181" xr:uid="{A537F309-F64F-4B43-B6BB-9003E6A17064}"/>
    <cellStyle name="Percent 3" xfId="95" xr:uid="{00000000-0005-0000-0000-00005F000000}"/>
    <cellStyle name="Percent 4" xfId="96" xr:uid="{00000000-0005-0000-0000-000060000000}"/>
    <cellStyle name="Percent 5" xfId="97" xr:uid="{00000000-0005-0000-0000-000061000000}"/>
    <cellStyle name="Quantity" xfId="98" xr:uid="{00000000-0005-0000-0000-000062000000}"/>
    <cellStyle name="Salomon Logo" xfId="99" xr:uid="{00000000-0005-0000-0000-000063000000}"/>
    <cellStyle name="SS Col Hdr" xfId="100" xr:uid="{00000000-0005-0000-0000-000064000000}"/>
    <cellStyle name="SS Dim 1 Blank" xfId="101" xr:uid="{00000000-0005-0000-0000-000065000000}"/>
    <cellStyle name="SS Dim 1 Blank 2" xfId="102" xr:uid="{00000000-0005-0000-0000-000066000000}"/>
    <cellStyle name="SS Dim 1 Title" xfId="103" xr:uid="{00000000-0005-0000-0000-000067000000}"/>
    <cellStyle name="SS Dim 1 Value" xfId="104" xr:uid="{00000000-0005-0000-0000-000068000000}"/>
    <cellStyle name="SS Dim 1 Value 2" xfId="105" xr:uid="{00000000-0005-0000-0000-000069000000}"/>
    <cellStyle name="SS Dim 2 Blank" xfId="106" xr:uid="{00000000-0005-0000-0000-00006A000000}"/>
    <cellStyle name="SS Dim 2 Blank 2" xfId="107" xr:uid="{00000000-0005-0000-0000-00006B000000}"/>
    <cellStyle name="SS Dim 2 Title" xfId="108" xr:uid="{00000000-0005-0000-0000-00006C000000}"/>
    <cellStyle name="SS Dim 2 Value" xfId="109" xr:uid="{00000000-0005-0000-0000-00006D000000}"/>
    <cellStyle name="SS Dim 2 Value 2" xfId="110" xr:uid="{00000000-0005-0000-0000-00006E000000}"/>
    <cellStyle name="SS Dim 3 Blank" xfId="111" xr:uid="{00000000-0005-0000-0000-00006F000000}"/>
    <cellStyle name="SS Dim 3 Blank 2" xfId="112" xr:uid="{00000000-0005-0000-0000-000070000000}"/>
    <cellStyle name="SS Dim 3 Title" xfId="113" xr:uid="{00000000-0005-0000-0000-000071000000}"/>
    <cellStyle name="SS Dim 3 Title 2" xfId="114" xr:uid="{00000000-0005-0000-0000-000072000000}"/>
    <cellStyle name="SS Dim 3 Value" xfId="115" xr:uid="{00000000-0005-0000-0000-000073000000}"/>
    <cellStyle name="SS Dim 4 Blank" xfId="116" xr:uid="{00000000-0005-0000-0000-000074000000}"/>
    <cellStyle name="SS Dim 4 Blank 2" xfId="117" xr:uid="{00000000-0005-0000-0000-000075000000}"/>
    <cellStyle name="SS Dim 4 Title" xfId="118" xr:uid="{00000000-0005-0000-0000-000076000000}"/>
    <cellStyle name="SS Dim 4 Value" xfId="119" xr:uid="{00000000-0005-0000-0000-000077000000}"/>
    <cellStyle name="SS Dim 5 Blank" xfId="120" xr:uid="{00000000-0005-0000-0000-000078000000}"/>
    <cellStyle name="SS Dim 5 Blank 2" xfId="121" xr:uid="{00000000-0005-0000-0000-000079000000}"/>
    <cellStyle name="SS Dim 5 Title" xfId="122" xr:uid="{00000000-0005-0000-0000-00007A000000}"/>
    <cellStyle name="SS Dim 5 Value" xfId="123" xr:uid="{00000000-0005-0000-0000-00007B000000}"/>
    <cellStyle name="SS Other Measure" xfId="124" xr:uid="{00000000-0005-0000-0000-00007C000000}"/>
    <cellStyle name="SS Other Measure 2" xfId="125" xr:uid="{00000000-0005-0000-0000-00007D000000}"/>
    <cellStyle name="SS Sum Measure" xfId="126" xr:uid="{00000000-0005-0000-0000-00007E000000}"/>
    <cellStyle name="SS Sum Measure 2" xfId="127" xr:uid="{00000000-0005-0000-0000-00007F000000}"/>
    <cellStyle name="SS Unbound Dim" xfId="128" xr:uid="{00000000-0005-0000-0000-000080000000}"/>
    <cellStyle name="SS Unbound Dim 2" xfId="129" xr:uid="{00000000-0005-0000-0000-000081000000}"/>
    <cellStyle name="SS WAvg Measure" xfId="130" xr:uid="{00000000-0005-0000-0000-000082000000}"/>
    <cellStyle name="SS WAvg Measure 2" xfId="131" xr:uid="{00000000-0005-0000-0000-000083000000}"/>
    <cellStyle name="Table Head" xfId="132" xr:uid="{00000000-0005-0000-0000-000084000000}"/>
    <cellStyle name="Table Source" xfId="133" xr:uid="{00000000-0005-0000-0000-000085000000}"/>
    <cellStyle name="Table Text" xfId="134" xr:uid="{00000000-0005-0000-0000-000086000000}"/>
    <cellStyle name="Table Title" xfId="135" xr:uid="{00000000-0005-0000-0000-000087000000}"/>
    <cellStyle name="Table Units" xfId="136" xr:uid="{00000000-0005-0000-0000-000088000000}"/>
    <cellStyle name="Text" xfId="137" xr:uid="{00000000-0005-0000-0000-000089000000}"/>
    <cellStyle name="Text 1" xfId="138" xr:uid="{00000000-0005-0000-0000-00008A000000}"/>
    <cellStyle name="Text 2" xfId="139" xr:uid="{00000000-0005-0000-0000-00008B000000}"/>
    <cellStyle name="Text Head 1" xfId="140" xr:uid="{00000000-0005-0000-0000-00008C000000}"/>
    <cellStyle name="Text Head 2" xfId="141" xr:uid="{00000000-0005-0000-0000-00008D000000}"/>
    <cellStyle name="Text Indent 1" xfId="142" xr:uid="{00000000-0005-0000-0000-00008E000000}"/>
    <cellStyle name="Text Indent 2" xfId="143" xr:uid="{00000000-0005-0000-0000-00008F000000}"/>
    <cellStyle name="TOC 1" xfId="144" xr:uid="{00000000-0005-0000-0000-000090000000}"/>
    <cellStyle name="TOC 2" xfId="145" xr:uid="{00000000-0005-0000-0000-000091000000}"/>
    <cellStyle name="เครื่องหมายจุลภาค [0]_ATC106A" xfId="146" xr:uid="{00000000-0005-0000-0000-000092000000}"/>
    <cellStyle name="เครื่องหมายจุลภาค_001K-1,2,3" xfId="147" xr:uid="{00000000-0005-0000-0000-000093000000}"/>
    <cellStyle name="เครื่องหมายสกุลเงิน [0]_ATC106A" xfId="148" xr:uid="{00000000-0005-0000-0000-000094000000}"/>
    <cellStyle name="เครื่องหมายสกุลเงิน_ATC106A" xfId="149" xr:uid="{00000000-0005-0000-0000-000095000000}"/>
    <cellStyle name="เชื่อมโยงหลายมิติ" xfId="150" xr:uid="{00000000-0005-0000-0000-000096000000}"/>
    <cellStyle name="ค@ฏ๋_1111D2111DQ2" xfId="151" xr:uid="{00000000-0005-0000-0000-000097000000}"/>
    <cellStyle name="คdคภฆ์[0]_1111D2111DQ2" xfId="152" xr:uid="{00000000-0005-0000-0000-000098000000}"/>
    <cellStyle name="คdคภฆ์_1111D2111DQ1" xfId="153" xr:uid="{00000000-0005-0000-0000-000099000000}"/>
    <cellStyle name="ณfน๔ [0]_Book1" xfId="154" xr:uid="{00000000-0005-0000-0000-00009A000000}"/>
    <cellStyle name="ณfน๔_Book1" xfId="155" xr:uid="{00000000-0005-0000-0000-00009B000000}"/>
    <cellStyle name="ตามการเชื่อมโยงหลายมิติ" xfId="156" xr:uid="{00000000-0005-0000-0000-00009C000000}"/>
    <cellStyle name="น้บะภฒ_95" xfId="157" xr:uid="{00000000-0005-0000-0000-00009D000000}"/>
    <cellStyle name="ปกติ_ BS re ตาม auditor" xfId="158" xr:uid="{00000000-0005-0000-0000-00009E000000}"/>
    <cellStyle name="ปกติ_Sheet1" xfId="159" xr:uid="{00000000-0005-0000-0000-00009F000000}"/>
    <cellStyle name="ฤธถ [0]_95" xfId="160" xr:uid="{00000000-0005-0000-0000-0000A0000000}"/>
    <cellStyle name="ฤธถ_95" xfId="161" xr:uid="{00000000-0005-0000-0000-0000A1000000}"/>
    <cellStyle name="ล๋ศญ [0]_95" xfId="162" xr:uid="{00000000-0005-0000-0000-0000A2000000}"/>
    <cellStyle name="ล๋ศญ_95" xfId="163" xr:uid="{00000000-0005-0000-0000-0000A3000000}"/>
    <cellStyle name="วฅมุ_4ฟ๙ฝวภ๛" xfId="164" xr:uid="{00000000-0005-0000-0000-0000A4000000}"/>
    <cellStyle name="一般_Book1" xfId="165" xr:uid="{00000000-0005-0000-0000-0000A5000000}"/>
    <cellStyle name="桁区切り [0.00]_Excel_MD97DL" xfId="166" xr:uid="{00000000-0005-0000-0000-0000A6000000}"/>
    <cellStyle name="桁区切り_Excel_MD97DL" xfId="167" xr:uid="{00000000-0005-0000-0000-0000A7000000}"/>
    <cellStyle name="標準_Excel_MD97DL" xfId="168" xr:uid="{00000000-0005-0000-0000-0000A8000000}"/>
    <cellStyle name="通貨 [0.00]_Excel_MD97DL" xfId="169" xr:uid="{00000000-0005-0000-0000-0000A9000000}"/>
    <cellStyle name="通貨_Excel_MD97DL" xfId="170" xr:uid="{00000000-0005-0000-0000-0000AA000000}"/>
  </cellStyles>
  <dxfs count="0"/>
  <tableStyles count="0" defaultTableStyle="TableStyleMedium9" defaultPivotStyle="PivotStyleLight16"/>
  <colors>
    <mruColors>
      <color rgb="FFFAFAFA"/>
      <color rgb="FFFF6699"/>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5</xdr:col>
      <xdr:colOff>28575</xdr:colOff>
      <xdr:row>0</xdr:row>
      <xdr:rowOff>0</xdr:rowOff>
    </xdr:from>
    <xdr:to>
      <xdr:col>8</xdr:col>
      <xdr:colOff>1238250</xdr:colOff>
      <xdr:row>2</xdr:row>
      <xdr:rowOff>447675</xdr:rowOff>
    </xdr:to>
    <xdr:pic>
      <xdr:nvPicPr>
        <xdr:cNvPr id="2" name="Picture 2" hidden="1">
          <a:extLst>
            <a:ext uri="{FF2B5EF4-FFF2-40B4-BE49-F238E27FC236}">
              <a16:creationId xmlns:a16="http://schemas.microsoft.com/office/drawing/2014/main" id="{4EFF0FF9-0394-4615-BE1D-0E6068F335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14800" y="0"/>
          <a:ext cx="1990725"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19050</xdr:colOff>
      <xdr:row>42</xdr:row>
      <xdr:rowOff>0</xdr:rowOff>
    </xdr:from>
    <xdr:to>
      <xdr:col>8</xdr:col>
      <xdr:colOff>781050</xdr:colOff>
      <xdr:row>44</xdr:row>
      <xdr:rowOff>285750</xdr:rowOff>
    </xdr:to>
    <xdr:pic>
      <xdr:nvPicPr>
        <xdr:cNvPr id="3" name="Picture 2" hidden="1">
          <a:extLst>
            <a:ext uri="{FF2B5EF4-FFF2-40B4-BE49-F238E27FC236}">
              <a16:creationId xmlns:a16="http://schemas.microsoft.com/office/drawing/2014/main" id="{676BBAC5-A492-4FAE-8F66-2FB61F13E8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05275" y="10220325"/>
          <a:ext cx="18383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38100</xdr:colOff>
      <xdr:row>0</xdr:row>
      <xdr:rowOff>114300</xdr:rowOff>
    </xdr:from>
    <xdr:to>
      <xdr:col>8</xdr:col>
      <xdr:colOff>390525</xdr:colOff>
      <xdr:row>6</xdr:row>
      <xdr:rowOff>0</xdr:rowOff>
    </xdr:to>
    <xdr:pic>
      <xdr:nvPicPr>
        <xdr:cNvPr id="2" name="Picture 3" hidden="1">
          <a:extLst>
            <a:ext uri="{FF2B5EF4-FFF2-40B4-BE49-F238E27FC236}">
              <a16:creationId xmlns:a16="http://schemas.microsoft.com/office/drawing/2014/main" id="{05291819-CBBE-448B-A03D-4E19B92D2E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81450" y="114300"/>
          <a:ext cx="2038350" cy="1819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57150</xdr:colOff>
      <xdr:row>42</xdr:row>
      <xdr:rowOff>152400</xdr:rowOff>
    </xdr:from>
    <xdr:to>
      <xdr:col>8</xdr:col>
      <xdr:colOff>1476375</xdr:colOff>
      <xdr:row>46</xdr:row>
      <xdr:rowOff>0</xdr:rowOff>
    </xdr:to>
    <xdr:pic>
      <xdr:nvPicPr>
        <xdr:cNvPr id="3" name="Picture 4" hidden="1">
          <a:extLst>
            <a:ext uri="{FF2B5EF4-FFF2-40B4-BE49-F238E27FC236}">
              <a16:creationId xmlns:a16="http://schemas.microsoft.com/office/drawing/2014/main" id="{E6F1FF33-D2D9-4355-A70F-BEE30E14266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48200" y="10963275"/>
          <a:ext cx="1962150" cy="1047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confir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ซื้อ-ขาย(30-8-42) "/>
      <sheetName val="B&amp;S 1999"/>
      <sheetName val="B&amp;S 1998"/>
      <sheetName val="NPAT"/>
      <sheetName val="Market To Mkt"/>
      <sheetName val="ชื่อหุ้น"/>
      <sheetName val="SHORT TO LONG"/>
      <sheetName val="Sheet8"/>
      <sheetName val="Sheet9"/>
      <sheetName val="Sheet10"/>
      <sheetName val="Sheet11"/>
      <sheetName val="Sheet12"/>
      <sheetName val="Sheet13"/>
      <sheetName val="Sheet14"/>
      <sheetName val="Sheet15"/>
      <sheetName val="Sheet16"/>
      <sheetName val="Mapp'g"/>
      <sheetName val="Sheet2"/>
      <sheetName val="Mapping"/>
      <sheetName val="Drop-down list"/>
      <sheetName val="INDEX"/>
      <sheetName val="Sheet1"/>
      <sheetName val="????????"/>
    </sheetNames>
    <sheetDataSet>
      <sheetData sheetId="0" refreshError="1"/>
      <sheetData sheetId="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N85"/>
  <sheetViews>
    <sheetView topLeftCell="A50" zoomScale="85" zoomScaleNormal="85" zoomScaleSheetLayoutView="159" workbookViewId="0">
      <selection activeCell="F71" sqref="F71"/>
    </sheetView>
  </sheetViews>
  <sheetFormatPr defaultColWidth="9.140625" defaultRowHeight="21" customHeight="1"/>
  <cols>
    <col min="1" max="2" width="1.7109375" style="3" customWidth="1"/>
    <col min="3" max="3" width="6.140625" style="3" customWidth="1"/>
    <col min="4" max="5" width="6.7109375" style="3" customWidth="1"/>
    <col min="6" max="6" width="30.140625" style="3" customWidth="1"/>
    <col min="7" max="7" width="9.42578125" style="114" customWidth="1"/>
    <col min="8" max="8" width="1.140625" style="3" customWidth="1"/>
    <col min="9" max="9" width="14.140625" style="4" customWidth="1"/>
    <col min="10" max="10" width="1.140625" style="4" customWidth="1"/>
    <col min="11" max="11" width="14.140625" style="4" customWidth="1"/>
    <col min="12" max="12" width="12.5703125" style="3" bestFit="1" customWidth="1"/>
    <col min="13" max="13" width="14" style="3" customWidth="1"/>
    <col min="14" max="16384" width="9.140625" style="3"/>
  </cols>
  <sheetData>
    <row r="1" spans="1:14" ht="21" customHeight="1">
      <c r="A1" s="1" t="s">
        <v>0</v>
      </c>
      <c r="B1" s="2"/>
      <c r="C1" s="2"/>
      <c r="D1" s="2"/>
      <c r="E1" s="2"/>
      <c r="F1" s="2"/>
    </row>
    <row r="2" spans="1:14" ht="21" customHeight="1">
      <c r="A2" s="2" t="s">
        <v>1</v>
      </c>
      <c r="B2" s="2"/>
      <c r="C2" s="2"/>
      <c r="D2" s="2"/>
      <c r="E2" s="2"/>
      <c r="F2" s="2"/>
    </row>
    <row r="3" spans="1:14" ht="21" customHeight="1">
      <c r="A3" s="6" t="s">
        <v>2</v>
      </c>
      <c r="B3" s="6"/>
      <c r="C3" s="6"/>
      <c r="D3" s="6"/>
      <c r="E3" s="6"/>
      <c r="F3" s="6"/>
      <c r="G3" s="78"/>
      <c r="H3" s="7"/>
      <c r="I3" s="8"/>
      <c r="J3" s="8"/>
      <c r="K3" s="8"/>
    </row>
    <row r="4" spans="1:14" ht="21" customHeight="1">
      <c r="A4" s="9"/>
      <c r="G4" s="10"/>
      <c r="H4" s="10"/>
      <c r="I4" s="11"/>
      <c r="J4" s="12"/>
      <c r="K4" s="11"/>
    </row>
    <row r="5" spans="1:14" ht="21" customHeight="1">
      <c r="G5" s="79"/>
      <c r="I5" s="71" t="s">
        <v>3</v>
      </c>
      <c r="J5" s="71"/>
      <c r="K5" s="71" t="s">
        <v>4</v>
      </c>
    </row>
    <row r="6" spans="1:14" ht="21" customHeight="1">
      <c r="G6" s="80" t="s">
        <v>5</v>
      </c>
      <c r="I6" s="14" t="s">
        <v>6</v>
      </c>
      <c r="J6" s="13"/>
      <c r="K6" s="14" t="s">
        <v>6</v>
      </c>
    </row>
    <row r="7" spans="1:14" ht="8.1" customHeight="1">
      <c r="G7" s="79"/>
      <c r="I7" s="13"/>
      <c r="J7" s="13"/>
      <c r="K7" s="13"/>
    </row>
    <row r="8" spans="1:14" ht="21" customHeight="1">
      <c r="A8" s="2" t="s">
        <v>7</v>
      </c>
      <c r="G8" s="79"/>
      <c r="I8" s="13"/>
      <c r="J8" s="13"/>
      <c r="K8" s="13"/>
    </row>
    <row r="9" spans="1:14" ht="8.1" customHeight="1">
      <c r="G9" s="79"/>
      <c r="I9" s="13"/>
      <c r="J9" s="13"/>
      <c r="K9" s="13"/>
    </row>
    <row r="10" spans="1:14" ht="21" customHeight="1">
      <c r="A10" s="9" t="s">
        <v>8</v>
      </c>
      <c r="G10" s="144">
        <v>9</v>
      </c>
      <c r="H10" s="10"/>
      <c r="I10" s="4">
        <v>94103338</v>
      </c>
      <c r="J10" s="13"/>
      <c r="K10" s="4">
        <v>130548768</v>
      </c>
      <c r="M10" s="4"/>
      <c r="N10" s="4"/>
    </row>
    <row r="11" spans="1:14" ht="21" customHeight="1">
      <c r="A11" s="9" t="s">
        <v>9</v>
      </c>
      <c r="G11" s="144">
        <v>10</v>
      </c>
      <c r="H11" s="10"/>
      <c r="I11" s="4">
        <v>286484327</v>
      </c>
      <c r="J11" s="13"/>
      <c r="K11" s="4">
        <v>67230059</v>
      </c>
      <c r="L11" s="4"/>
      <c r="M11" s="4"/>
      <c r="N11" s="4"/>
    </row>
    <row r="12" spans="1:14" ht="21" customHeight="1">
      <c r="A12" s="9" t="s">
        <v>10</v>
      </c>
      <c r="E12" s="125"/>
      <c r="F12" s="125"/>
      <c r="G12" s="144">
        <v>11</v>
      </c>
      <c r="H12" s="10"/>
      <c r="I12" s="15">
        <v>1588595105</v>
      </c>
      <c r="J12" s="13"/>
      <c r="K12" s="15">
        <v>2325576024</v>
      </c>
      <c r="L12" s="4"/>
      <c r="M12" s="15"/>
      <c r="N12" s="4"/>
    </row>
    <row r="13" spans="1:14" ht="21" customHeight="1">
      <c r="A13" s="9" t="s">
        <v>11</v>
      </c>
      <c r="G13" s="144">
        <v>13</v>
      </c>
      <c r="H13" s="10"/>
      <c r="I13" s="4">
        <v>2556268</v>
      </c>
      <c r="K13" s="4">
        <v>3019068</v>
      </c>
      <c r="L13" s="4"/>
      <c r="M13" s="4"/>
      <c r="N13" s="4"/>
    </row>
    <row r="14" spans="1:14" ht="21" customHeight="1">
      <c r="A14" s="9" t="s">
        <v>12</v>
      </c>
      <c r="G14" s="144">
        <v>14</v>
      </c>
      <c r="H14" s="10"/>
      <c r="I14" s="15">
        <v>183664350</v>
      </c>
      <c r="J14" s="13"/>
      <c r="K14" s="15">
        <v>322867230</v>
      </c>
      <c r="L14" s="4"/>
      <c r="M14" s="15"/>
      <c r="N14" s="4"/>
    </row>
    <row r="15" spans="1:14" ht="21" customHeight="1">
      <c r="A15" s="9" t="s">
        <v>13</v>
      </c>
      <c r="G15" s="144">
        <v>15</v>
      </c>
      <c r="H15" s="10"/>
      <c r="I15" s="117">
        <v>16613570</v>
      </c>
      <c r="J15" s="13"/>
      <c r="K15" s="117">
        <v>26960534</v>
      </c>
      <c r="L15" s="4"/>
      <c r="M15" s="117"/>
      <c r="N15" s="4"/>
    </row>
    <row r="16" spans="1:14" ht="21" customHeight="1">
      <c r="A16" s="9" t="s">
        <v>14</v>
      </c>
      <c r="G16" s="144">
        <v>16</v>
      </c>
      <c r="H16" s="10"/>
      <c r="I16" s="117">
        <v>6775260</v>
      </c>
      <c r="J16" s="13"/>
      <c r="K16" s="117">
        <v>27528741</v>
      </c>
      <c r="L16" s="4"/>
      <c r="M16" s="117"/>
      <c r="N16" s="4"/>
    </row>
    <row r="17" spans="1:14" ht="21" customHeight="1">
      <c r="A17" s="9" t="s">
        <v>15</v>
      </c>
      <c r="G17" s="144">
        <v>17</v>
      </c>
      <c r="H17" s="10"/>
      <c r="I17" s="117">
        <v>6532103</v>
      </c>
      <c r="J17" s="13"/>
      <c r="K17" s="117">
        <v>43107009</v>
      </c>
      <c r="L17" s="4"/>
      <c r="M17" s="117"/>
      <c r="N17" s="4"/>
    </row>
    <row r="18" spans="1:14" ht="21" customHeight="1">
      <c r="A18" s="9" t="s">
        <v>16</v>
      </c>
      <c r="G18" s="144">
        <v>19</v>
      </c>
      <c r="H18" s="10"/>
      <c r="I18" s="118">
        <v>159824216</v>
      </c>
      <c r="J18" s="13"/>
      <c r="K18" s="118">
        <v>156614338</v>
      </c>
      <c r="L18" s="4"/>
      <c r="M18" s="117"/>
      <c r="N18" s="4"/>
    </row>
    <row r="19" spans="1:14" ht="8.1" customHeight="1">
      <c r="I19" s="13"/>
      <c r="J19" s="13"/>
      <c r="K19" s="13"/>
      <c r="M19" s="117"/>
    </row>
    <row r="20" spans="1:14" ht="21" customHeight="1" thickBot="1">
      <c r="A20" s="2" t="s">
        <v>17</v>
      </c>
      <c r="B20" s="2"/>
      <c r="C20" s="2"/>
      <c r="D20" s="2"/>
      <c r="I20" s="119">
        <f>SUM(I10:I18)</f>
        <v>2345148537</v>
      </c>
      <c r="K20" s="119">
        <f>SUM(K10:K18)</f>
        <v>3103451771</v>
      </c>
    </row>
    <row r="21" spans="1:14" ht="21" customHeight="1" thickTop="1"/>
    <row r="22" spans="1:14" ht="21" customHeight="1">
      <c r="A22" s="2" t="s">
        <v>18</v>
      </c>
      <c r="G22" s="79"/>
      <c r="I22" s="13"/>
      <c r="K22" s="13"/>
    </row>
    <row r="23" spans="1:14" ht="8.1" customHeight="1"/>
    <row r="24" spans="1:14" ht="21" customHeight="1">
      <c r="A24" s="2" t="s">
        <v>19</v>
      </c>
      <c r="G24" s="79"/>
      <c r="I24" s="13"/>
      <c r="K24" s="13"/>
    </row>
    <row r="25" spans="1:14" ht="8.1" customHeight="1"/>
    <row r="26" spans="1:14" ht="21" customHeight="1">
      <c r="A26" s="9" t="s">
        <v>20</v>
      </c>
      <c r="F26" s="3" t="s">
        <v>21</v>
      </c>
      <c r="G26" s="81">
        <v>20</v>
      </c>
      <c r="H26" s="10"/>
      <c r="I26" s="4">
        <v>595000000</v>
      </c>
      <c r="K26" s="4">
        <v>1250000000</v>
      </c>
    </row>
    <row r="27" spans="1:14" ht="21" customHeight="1">
      <c r="A27" s="9" t="s">
        <v>22</v>
      </c>
      <c r="G27" s="10" t="s">
        <v>23</v>
      </c>
      <c r="H27" s="10"/>
      <c r="I27" s="4">
        <v>266186414</v>
      </c>
      <c r="K27" s="4">
        <v>207388644</v>
      </c>
    </row>
    <row r="28" spans="1:14" ht="21" customHeight="1">
      <c r="A28" s="9" t="s">
        <v>24</v>
      </c>
      <c r="G28" s="81">
        <v>13</v>
      </c>
      <c r="H28" s="10"/>
      <c r="I28" s="4">
        <v>799962</v>
      </c>
      <c r="K28" s="4">
        <v>2766898</v>
      </c>
    </row>
    <row r="29" spans="1:14" ht="21" customHeight="1">
      <c r="A29" s="9" t="s">
        <v>25</v>
      </c>
      <c r="G29" s="10" t="s">
        <v>26</v>
      </c>
      <c r="H29" s="10"/>
      <c r="I29" s="4">
        <v>48057259</v>
      </c>
      <c r="K29" s="4">
        <v>33557882</v>
      </c>
    </row>
    <row r="30" spans="1:14" ht="21" customHeight="1">
      <c r="A30" s="9" t="s">
        <v>27</v>
      </c>
      <c r="G30" s="10" t="s">
        <v>28</v>
      </c>
      <c r="H30" s="10"/>
      <c r="I30" s="4">
        <v>7054649</v>
      </c>
      <c r="K30" s="4">
        <v>43420684</v>
      </c>
    </row>
    <row r="31" spans="1:14" ht="21" customHeight="1">
      <c r="A31" s="9" t="s">
        <v>29</v>
      </c>
      <c r="G31" s="145">
        <v>24</v>
      </c>
      <c r="H31" s="10"/>
      <c r="I31" s="4">
        <v>115112760</v>
      </c>
      <c r="K31" s="4">
        <v>44178769</v>
      </c>
    </row>
    <row r="32" spans="1:14" ht="21" customHeight="1">
      <c r="A32" s="9" t="s">
        <v>30</v>
      </c>
      <c r="G32" s="145" t="s">
        <v>31</v>
      </c>
      <c r="H32" s="10"/>
      <c r="I32" s="120">
        <v>4436865</v>
      </c>
      <c r="K32" s="120">
        <v>6798761</v>
      </c>
    </row>
    <row r="33" spans="1:11" ht="8.1" customHeight="1"/>
    <row r="34" spans="1:11" ht="21" customHeight="1">
      <c r="A34" s="2" t="s">
        <v>32</v>
      </c>
      <c r="I34" s="8">
        <f>SUM(I26:I32)</f>
        <v>1036647909</v>
      </c>
      <c r="K34" s="8">
        <f>SUM(K26:K32)</f>
        <v>1588111638</v>
      </c>
    </row>
    <row r="35" spans="1:11" ht="21" customHeight="1">
      <c r="A35" s="2"/>
    </row>
    <row r="36" spans="1:11" ht="21" customHeight="1">
      <c r="A36" s="2"/>
    </row>
    <row r="37" spans="1:11" ht="21" customHeight="1">
      <c r="A37" s="2"/>
    </row>
    <row r="38" spans="1:11" ht="18.75" customHeight="1">
      <c r="A38" s="2"/>
    </row>
    <row r="39" spans="1:11" ht="21" customHeight="1">
      <c r="C39" s="159" t="s">
        <v>33</v>
      </c>
      <c r="D39" s="159"/>
      <c r="E39" s="159"/>
      <c r="F39" s="159"/>
      <c r="G39" s="159" t="s">
        <v>33</v>
      </c>
      <c r="H39" s="159"/>
      <c r="I39" s="159"/>
      <c r="J39" s="159"/>
      <c r="K39" s="159"/>
    </row>
    <row r="40" spans="1:11" ht="21" customHeight="1">
      <c r="C40" s="159" t="s">
        <v>34</v>
      </c>
      <c r="D40" s="159"/>
      <c r="E40" s="159"/>
      <c r="F40" s="159"/>
      <c r="G40" s="159" t="s">
        <v>34</v>
      </c>
      <c r="H40" s="159"/>
      <c r="I40" s="159"/>
      <c r="J40" s="159"/>
      <c r="K40" s="159"/>
    </row>
    <row r="41" spans="1:11" ht="17.25" customHeight="1">
      <c r="C41" s="159"/>
      <c r="D41" s="159"/>
      <c r="E41" s="159"/>
      <c r="F41" s="159"/>
      <c r="G41" s="159"/>
      <c r="H41" s="159"/>
      <c r="I41" s="159"/>
      <c r="J41" s="159"/>
      <c r="K41" s="159"/>
    </row>
    <row r="42" spans="1:11" ht="9" customHeight="1"/>
    <row r="43" spans="1:11" ht="22.35" customHeight="1">
      <c r="A43" s="48" t="s">
        <v>35</v>
      </c>
      <c r="B43" s="7"/>
      <c r="C43" s="7"/>
      <c r="D43" s="7"/>
      <c r="E43" s="7"/>
      <c r="F43" s="7"/>
      <c r="G43" s="78"/>
      <c r="H43" s="7"/>
      <c r="I43" s="8"/>
      <c r="J43" s="8"/>
      <c r="K43" s="8"/>
    </row>
    <row r="44" spans="1:11" ht="21" customHeight="1">
      <c r="A44" s="16" t="str">
        <f>A1</f>
        <v>บริษัทหลักทรัพย์ อาร์เอชบี (ประเทศไทย) จำกัด (มหาชน)</v>
      </c>
      <c r="B44" s="2"/>
      <c r="C44" s="2"/>
      <c r="D44" s="2"/>
      <c r="E44" s="2"/>
      <c r="F44" s="2"/>
    </row>
    <row r="45" spans="1:11" ht="21" customHeight="1">
      <c r="A45" s="2" t="s">
        <v>36</v>
      </c>
      <c r="B45" s="2"/>
      <c r="C45" s="2"/>
      <c r="D45" s="2"/>
      <c r="E45" s="2"/>
      <c r="F45" s="2"/>
    </row>
    <row r="46" spans="1:11" ht="21" customHeight="1">
      <c r="A46" s="6" t="str">
        <f>A3</f>
        <v>ณ วันที่ 31 ธันวาคม พ.ศ. 2567</v>
      </c>
      <c r="B46" s="6"/>
      <c r="C46" s="6"/>
      <c r="D46" s="6"/>
      <c r="E46" s="6"/>
      <c r="F46" s="6"/>
      <c r="G46" s="78"/>
      <c r="H46" s="7"/>
      <c r="I46" s="8"/>
      <c r="J46" s="8"/>
      <c r="K46" s="8"/>
    </row>
    <row r="47" spans="1:11" ht="21" customHeight="1">
      <c r="A47" s="2"/>
      <c r="B47" s="2"/>
      <c r="C47" s="2"/>
      <c r="D47" s="2"/>
      <c r="E47" s="2"/>
      <c r="F47" s="2"/>
    </row>
    <row r="48" spans="1:11" ht="21" customHeight="1">
      <c r="G48" s="79"/>
      <c r="I48" s="71" t="s">
        <v>3</v>
      </c>
      <c r="J48" s="71"/>
      <c r="K48" s="71" t="s">
        <v>4</v>
      </c>
    </row>
    <row r="49" spans="1:11" ht="21" customHeight="1">
      <c r="G49" s="80" t="s">
        <v>5</v>
      </c>
      <c r="I49" s="14" t="s">
        <v>6</v>
      </c>
      <c r="J49" s="13"/>
      <c r="K49" s="14" t="s">
        <v>6</v>
      </c>
    </row>
    <row r="50" spans="1:11" ht="8.1" customHeight="1">
      <c r="G50" s="79"/>
      <c r="I50" s="13"/>
      <c r="J50" s="13"/>
      <c r="K50" s="13"/>
    </row>
    <row r="51" spans="1:11" ht="21" customHeight="1">
      <c r="A51" s="2" t="s">
        <v>37</v>
      </c>
      <c r="I51" s="121"/>
      <c r="K51" s="121"/>
    </row>
    <row r="52" spans="1:11" ht="8.1" customHeight="1">
      <c r="G52" s="79"/>
      <c r="I52" s="122"/>
      <c r="K52" s="122"/>
    </row>
    <row r="53" spans="1:11" ht="21" customHeight="1">
      <c r="A53" s="3" t="s">
        <v>38</v>
      </c>
      <c r="I53" s="121"/>
      <c r="K53" s="121"/>
    </row>
    <row r="54" spans="1:11" ht="21" customHeight="1">
      <c r="B54" s="3" t="s">
        <v>39</v>
      </c>
      <c r="I54" s="121"/>
      <c r="K54" s="121"/>
    </row>
    <row r="55" spans="1:11" ht="21" customHeight="1">
      <c r="C55" s="3" t="s">
        <v>40</v>
      </c>
      <c r="I55" s="121"/>
      <c r="K55" s="121"/>
    </row>
    <row r="56" spans="1:11" ht="21" customHeight="1" thickBot="1">
      <c r="C56" s="3" t="s">
        <v>41</v>
      </c>
      <c r="G56" s="114">
        <v>26</v>
      </c>
      <c r="I56" s="87">
        <v>840000000</v>
      </c>
      <c r="K56" s="87">
        <v>840000000</v>
      </c>
    </row>
    <row r="57" spans="1:11" ht="8.1" customHeight="1" thickTop="1">
      <c r="G57" s="79"/>
      <c r="I57" s="122"/>
      <c r="K57" s="122"/>
    </row>
    <row r="58" spans="1:11" ht="21" customHeight="1">
      <c r="B58" s="3" t="s">
        <v>42</v>
      </c>
    </row>
    <row r="59" spans="1:11" ht="21" customHeight="1">
      <c r="C59" s="3" t="s">
        <v>43</v>
      </c>
    </row>
    <row r="60" spans="1:11" ht="21" customHeight="1">
      <c r="C60" s="3" t="s">
        <v>44</v>
      </c>
      <c r="G60" s="114">
        <v>26</v>
      </c>
      <c r="I60" s="88">
        <v>819171600</v>
      </c>
      <c r="K60" s="88">
        <v>819171600</v>
      </c>
    </row>
    <row r="61" spans="1:11" ht="21" customHeight="1">
      <c r="A61" s="9" t="s">
        <v>45</v>
      </c>
      <c r="G61" s="114">
        <v>26</v>
      </c>
      <c r="I61" s="88">
        <v>717269456</v>
      </c>
      <c r="K61" s="88">
        <v>717269456</v>
      </c>
    </row>
    <row r="62" spans="1:11" ht="21" customHeight="1">
      <c r="A62" s="9" t="s">
        <v>46</v>
      </c>
      <c r="G62" s="114">
        <v>34</v>
      </c>
      <c r="I62" s="88">
        <v>0</v>
      </c>
      <c r="K62" s="88">
        <v>1118940</v>
      </c>
    </row>
    <row r="63" spans="1:11" ht="21" customHeight="1">
      <c r="A63" s="9" t="s">
        <v>47</v>
      </c>
      <c r="I63" s="3"/>
      <c r="K63" s="3"/>
    </row>
    <row r="64" spans="1:11" ht="21" customHeight="1">
      <c r="B64" s="9" t="s">
        <v>48</v>
      </c>
      <c r="G64" s="114">
        <v>27</v>
      </c>
      <c r="I64" s="4">
        <v>71700000</v>
      </c>
      <c r="K64" s="4">
        <v>71700000</v>
      </c>
    </row>
    <row r="65" spans="1:11" ht="21" customHeight="1">
      <c r="B65" s="9" t="s">
        <v>49</v>
      </c>
      <c r="I65" s="89">
        <v>-299640428</v>
      </c>
      <c r="K65" s="89">
        <v>-93919863</v>
      </c>
    </row>
    <row r="66" spans="1:11" ht="8.1" customHeight="1">
      <c r="G66" s="79"/>
      <c r="I66" s="13"/>
      <c r="J66" s="17"/>
      <c r="K66" s="13"/>
    </row>
    <row r="67" spans="1:11" ht="21" customHeight="1">
      <c r="A67" s="2" t="s">
        <v>50</v>
      </c>
      <c r="I67" s="8">
        <f>SUM(I60:I65)</f>
        <v>1308500628</v>
      </c>
      <c r="J67" s="17"/>
      <c r="K67" s="8">
        <f>SUM(K60:K65)</f>
        <v>1515340133</v>
      </c>
    </row>
    <row r="68" spans="1:11" ht="8.1" customHeight="1">
      <c r="G68" s="79"/>
      <c r="I68" s="13"/>
      <c r="J68" s="5"/>
      <c r="K68" s="13"/>
    </row>
    <row r="69" spans="1:11" ht="21" customHeight="1" thickBot="1">
      <c r="A69" s="2" t="s">
        <v>51</v>
      </c>
      <c r="I69" s="119">
        <f>I34+I67</f>
        <v>2345148537</v>
      </c>
      <c r="J69" s="5"/>
      <c r="K69" s="119">
        <f>K34+K67</f>
        <v>3103451771</v>
      </c>
    </row>
    <row r="70" spans="1:11" ht="21" customHeight="1" thickTop="1">
      <c r="A70" s="2"/>
      <c r="I70" s="86"/>
      <c r="J70" s="5"/>
      <c r="K70" s="86"/>
    </row>
    <row r="71" spans="1:11" ht="21" customHeight="1">
      <c r="A71" s="2"/>
      <c r="J71" s="5"/>
    </row>
    <row r="72" spans="1:11" ht="21" customHeight="1">
      <c r="A72" s="2"/>
      <c r="J72" s="5"/>
    </row>
    <row r="73" spans="1:11" ht="21" customHeight="1">
      <c r="A73" s="2"/>
      <c r="J73" s="5"/>
    </row>
    <row r="74" spans="1:11" ht="21" customHeight="1">
      <c r="A74" s="2"/>
      <c r="J74" s="5"/>
    </row>
    <row r="75" spans="1:11" ht="21" customHeight="1">
      <c r="A75" s="2"/>
      <c r="J75" s="5"/>
    </row>
    <row r="76" spans="1:11" ht="21" customHeight="1">
      <c r="A76" s="2"/>
      <c r="J76" s="5"/>
    </row>
    <row r="77" spans="1:11" ht="21" customHeight="1">
      <c r="A77" s="2"/>
      <c r="J77" s="5"/>
    </row>
    <row r="78" spans="1:11" ht="21" customHeight="1">
      <c r="A78" s="2"/>
      <c r="J78" s="5"/>
    </row>
    <row r="79" spans="1:11" ht="21" customHeight="1">
      <c r="A79" s="2"/>
      <c r="J79" s="5"/>
    </row>
    <row r="80" spans="1:11" ht="14.25" customHeight="1">
      <c r="A80" s="2"/>
      <c r="J80" s="5"/>
    </row>
    <row r="81" spans="1:11" ht="21" customHeight="1">
      <c r="C81" s="159" t="s">
        <v>33</v>
      </c>
      <c r="D81" s="159"/>
      <c r="E81" s="159"/>
      <c r="F81" s="159"/>
      <c r="G81" s="159" t="s">
        <v>33</v>
      </c>
      <c r="H81" s="159"/>
      <c r="I81" s="159"/>
      <c r="J81" s="159"/>
      <c r="K81" s="159"/>
    </row>
    <row r="82" spans="1:11" ht="21" customHeight="1">
      <c r="C82" s="159" t="s">
        <v>34</v>
      </c>
      <c r="D82" s="159"/>
      <c r="E82" s="159"/>
      <c r="F82" s="159"/>
      <c r="G82" s="159" t="s">
        <v>34</v>
      </c>
      <c r="H82" s="159"/>
      <c r="I82" s="159"/>
      <c r="J82" s="159"/>
      <c r="K82" s="159"/>
    </row>
    <row r="83" spans="1:11" ht="21" customHeight="1">
      <c r="C83" s="159"/>
      <c r="D83" s="159"/>
      <c r="E83" s="159"/>
      <c r="F83" s="159"/>
      <c r="G83" s="159"/>
      <c r="H83" s="159"/>
      <c r="I83" s="159"/>
      <c r="J83" s="159"/>
      <c r="K83" s="159"/>
    </row>
    <row r="84" spans="1:11" ht="18" customHeight="1">
      <c r="C84" s="114"/>
      <c r="D84" s="114"/>
      <c r="E84" s="114"/>
      <c r="F84" s="114"/>
      <c r="H84" s="114"/>
      <c r="I84" s="114"/>
      <c r="J84" s="114"/>
      <c r="K84" s="114"/>
    </row>
    <row r="85" spans="1:11" ht="22.35" customHeight="1">
      <c r="A85" s="48" t="s">
        <v>35</v>
      </c>
      <c r="B85" s="7"/>
      <c r="C85" s="7"/>
      <c r="D85" s="7"/>
      <c r="E85" s="7"/>
      <c r="F85" s="7"/>
      <c r="G85" s="78"/>
      <c r="H85" s="7"/>
      <c r="I85" s="8"/>
      <c r="J85" s="8"/>
      <c r="K85" s="8"/>
    </row>
  </sheetData>
  <mergeCells count="12">
    <mergeCell ref="C81:F81"/>
    <mergeCell ref="G81:K81"/>
    <mergeCell ref="C82:F82"/>
    <mergeCell ref="G82:K82"/>
    <mergeCell ref="C83:F83"/>
    <mergeCell ref="G83:K83"/>
    <mergeCell ref="C39:F39"/>
    <mergeCell ref="G39:K39"/>
    <mergeCell ref="C40:F40"/>
    <mergeCell ref="G40:K40"/>
    <mergeCell ref="C41:F41"/>
    <mergeCell ref="G41:K41"/>
  </mergeCells>
  <pageMargins left="0.9" right="0.75" top="0.5" bottom="0.6" header="0.49" footer="0.4"/>
  <pageSetup paperSize="9" firstPageNumber="4" fitToWidth="0" fitToHeight="0" orientation="portrait" useFirstPageNumber="1" horizontalDpi="1200" verticalDpi="1200" r:id="rId1"/>
  <headerFooter>
    <oddFooter>&amp;R&amp;"Browallia New,Regular"&amp;P</oddFooter>
  </headerFooter>
  <rowBreaks count="1" manualBreakCount="1">
    <brk id="4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805A07-10DE-4FC2-A794-2193725500CF}">
  <dimension ref="A1:M82"/>
  <sheetViews>
    <sheetView topLeftCell="A13" zoomScale="85" zoomScaleNormal="85" zoomScaleSheetLayoutView="91" zoomScalePageLayoutView="85" workbookViewId="0">
      <selection activeCell="F69" sqref="F69"/>
    </sheetView>
  </sheetViews>
  <sheetFormatPr defaultColWidth="9" defaultRowHeight="21.75" customHeight="1"/>
  <cols>
    <col min="1" max="2" width="1.7109375" style="21" customWidth="1"/>
    <col min="3" max="3" width="7.5703125" style="21" customWidth="1"/>
    <col min="4" max="4" width="42.5703125" style="21" customWidth="1"/>
    <col min="5" max="5" width="9.140625" style="154" customWidth="1"/>
    <col min="6" max="6" width="1.42578125" style="21" customWidth="1"/>
    <col min="7" max="7" width="13.7109375" style="99" customWidth="1"/>
    <col min="8" max="8" width="1.42578125" style="99" customWidth="1"/>
    <col min="9" max="9" width="13.7109375" style="99" customWidth="1"/>
    <col min="10" max="255" width="9.140625" style="21"/>
    <col min="256" max="256" width="2.5703125" style="21" customWidth="1"/>
    <col min="257" max="257" width="2.140625" style="21" customWidth="1"/>
    <col min="258" max="258" width="7.5703125" style="21" customWidth="1"/>
    <col min="259" max="259" width="40.7109375" style="21" customWidth="1"/>
    <col min="260" max="260" width="8.5703125" style="21" bestFit="1" customWidth="1"/>
    <col min="261" max="261" width="0.7109375" style="21" customWidth="1"/>
    <col min="262" max="262" width="14.140625" style="21" customWidth="1"/>
    <col min="263" max="263" width="0.7109375" style="21" customWidth="1"/>
    <col min="264" max="264" width="14.140625" style="21" customWidth="1"/>
    <col min="265" max="511" width="9.140625" style="21"/>
    <col min="512" max="512" width="2.5703125" style="21" customWidth="1"/>
    <col min="513" max="513" width="2.140625" style="21" customWidth="1"/>
    <col min="514" max="514" width="7.5703125" style="21" customWidth="1"/>
    <col min="515" max="515" width="40.7109375" style="21" customWidth="1"/>
    <col min="516" max="516" width="8.5703125" style="21" bestFit="1" customWidth="1"/>
    <col min="517" max="517" width="0.7109375" style="21" customWidth="1"/>
    <col min="518" max="518" width="14.140625" style="21" customWidth="1"/>
    <col min="519" max="519" width="0.7109375" style="21" customWidth="1"/>
    <col min="520" max="520" width="14.140625" style="21" customWidth="1"/>
    <col min="521" max="767" width="9.140625" style="21"/>
    <col min="768" max="768" width="2.5703125" style="21" customWidth="1"/>
    <col min="769" max="769" width="2.140625" style="21" customWidth="1"/>
    <col min="770" max="770" width="7.5703125" style="21" customWidth="1"/>
    <col min="771" max="771" width="40.7109375" style="21" customWidth="1"/>
    <col min="772" max="772" width="8.5703125" style="21" bestFit="1" customWidth="1"/>
    <col min="773" max="773" width="0.7109375" style="21" customWidth="1"/>
    <col min="774" max="774" width="14.140625" style="21" customWidth="1"/>
    <col min="775" max="775" width="0.7109375" style="21" customWidth="1"/>
    <col min="776" max="776" width="14.140625" style="21" customWidth="1"/>
    <col min="777" max="1023" width="9.140625" style="21"/>
    <col min="1024" max="1024" width="2.5703125" style="21" customWidth="1"/>
    <col min="1025" max="1025" width="2.140625" style="21" customWidth="1"/>
    <col min="1026" max="1026" width="7.5703125" style="21" customWidth="1"/>
    <col min="1027" max="1027" width="40.7109375" style="21" customWidth="1"/>
    <col min="1028" max="1028" width="8.5703125" style="21" bestFit="1" customWidth="1"/>
    <col min="1029" max="1029" width="0.7109375" style="21" customWidth="1"/>
    <col min="1030" max="1030" width="14.140625" style="21" customWidth="1"/>
    <col min="1031" max="1031" width="0.7109375" style="21" customWidth="1"/>
    <col min="1032" max="1032" width="14.140625" style="21" customWidth="1"/>
    <col min="1033" max="1279" width="9.140625" style="21"/>
    <col min="1280" max="1280" width="2.5703125" style="21" customWidth="1"/>
    <col min="1281" max="1281" width="2.140625" style="21" customWidth="1"/>
    <col min="1282" max="1282" width="7.5703125" style="21" customWidth="1"/>
    <col min="1283" max="1283" width="40.7109375" style="21" customWidth="1"/>
    <col min="1284" max="1284" width="8.5703125" style="21" bestFit="1" customWidth="1"/>
    <col min="1285" max="1285" width="0.7109375" style="21" customWidth="1"/>
    <col min="1286" max="1286" width="14.140625" style="21" customWidth="1"/>
    <col min="1287" max="1287" width="0.7109375" style="21" customWidth="1"/>
    <col min="1288" max="1288" width="14.140625" style="21" customWidth="1"/>
    <col min="1289" max="1535" width="9.140625" style="21"/>
    <col min="1536" max="1536" width="2.5703125" style="21" customWidth="1"/>
    <col min="1537" max="1537" width="2.140625" style="21" customWidth="1"/>
    <col min="1538" max="1538" width="7.5703125" style="21" customWidth="1"/>
    <col min="1539" max="1539" width="40.7109375" style="21" customWidth="1"/>
    <col min="1540" max="1540" width="8.5703125" style="21" bestFit="1" customWidth="1"/>
    <col min="1541" max="1541" width="0.7109375" style="21" customWidth="1"/>
    <col min="1542" max="1542" width="14.140625" style="21" customWidth="1"/>
    <col min="1543" max="1543" width="0.7109375" style="21" customWidth="1"/>
    <col min="1544" max="1544" width="14.140625" style="21" customWidth="1"/>
    <col min="1545" max="1791" width="9.140625" style="21"/>
    <col min="1792" max="1792" width="2.5703125" style="21" customWidth="1"/>
    <col min="1793" max="1793" width="2.140625" style="21" customWidth="1"/>
    <col min="1794" max="1794" width="7.5703125" style="21" customWidth="1"/>
    <col min="1795" max="1795" width="40.7109375" style="21" customWidth="1"/>
    <col min="1796" max="1796" width="8.5703125" style="21" bestFit="1" customWidth="1"/>
    <col min="1797" max="1797" width="0.7109375" style="21" customWidth="1"/>
    <col min="1798" max="1798" width="14.140625" style="21" customWidth="1"/>
    <col min="1799" max="1799" width="0.7109375" style="21" customWidth="1"/>
    <col min="1800" max="1800" width="14.140625" style="21" customWidth="1"/>
    <col min="1801" max="2047" width="9.140625" style="21"/>
    <col min="2048" max="2048" width="2.5703125" style="21" customWidth="1"/>
    <col min="2049" max="2049" width="2.140625" style="21" customWidth="1"/>
    <col min="2050" max="2050" width="7.5703125" style="21" customWidth="1"/>
    <col min="2051" max="2051" width="40.7109375" style="21" customWidth="1"/>
    <col min="2052" max="2052" width="8.5703125" style="21" bestFit="1" customWidth="1"/>
    <col min="2053" max="2053" width="0.7109375" style="21" customWidth="1"/>
    <col min="2054" max="2054" width="14.140625" style="21" customWidth="1"/>
    <col min="2055" max="2055" width="0.7109375" style="21" customWidth="1"/>
    <col min="2056" max="2056" width="14.140625" style="21" customWidth="1"/>
    <col min="2057" max="2303" width="9.140625" style="21"/>
    <col min="2304" max="2304" width="2.5703125" style="21" customWidth="1"/>
    <col min="2305" max="2305" width="2.140625" style="21" customWidth="1"/>
    <col min="2306" max="2306" width="7.5703125" style="21" customWidth="1"/>
    <col min="2307" max="2307" width="40.7109375" style="21" customWidth="1"/>
    <col min="2308" max="2308" width="8.5703125" style="21" bestFit="1" customWidth="1"/>
    <col min="2309" max="2309" width="0.7109375" style="21" customWidth="1"/>
    <col min="2310" max="2310" width="14.140625" style="21" customWidth="1"/>
    <col min="2311" max="2311" width="0.7109375" style="21" customWidth="1"/>
    <col min="2312" max="2312" width="14.140625" style="21" customWidth="1"/>
    <col min="2313" max="2559" width="9.140625" style="21"/>
    <col min="2560" max="2560" width="2.5703125" style="21" customWidth="1"/>
    <col min="2561" max="2561" width="2.140625" style="21" customWidth="1"/>
    <col min="2562" max="2562" width="7.5703125" style="21" customWidth="1"/>
    <col min="2563" max="2563" width="40.7109375" style="21" customWidth="1"/>
    <col min="2564" max="2564" width="8.5703125" style="21" bestFit="1" customWidth="1"/>
    <col min="2565" max="2565" width="0.7109375" style="21" customWidth="1"/>
    <col min="2566" max="2566" width="14.140625" style="21" customWidth="1"/>
    <col min="2567" max="2567" width="0.7109375" style="21" customWidth="1"/>
    <col min="2568" max="2568" width="14.140625" style="21" customWidth="1"/>
    <col min="2569" max="2815" width="9.140625" style="21"/>
    <col min="2816" max="2816" width="2.5703125" style="21" customWidth="1"/>
    <col min="2817" max="2817" width="2.140625" style="21" customWidth="1"/>
    <col min="2818" max="2818" width="7.5703125" style="21" customWidth="1"/>
    <col min="2819" max="2819" width="40.7109375" style="21" customWidth="1"/>
    <col min="2820" max="2820" width="8.5703125" style="21" bestFit="1" customWidth="1"/>
    <col min="2821" max="2821" width="0.7109375" style="21" customWidth="1"/>
    <col min="2822" max="2822" width="14.140625" style="21" customWidth="1"/>
    <col min="2823" max="2823" width="0.7109375" style="21" customWidth="1"/>
    <col min="2824" max="2824" width="14.140625" style="21" customWidth="1"/>
    <col min="2825" max="3071" width="9.140625" style="21"/>
    <col min="3072" max="3072" width="2.5703125" style="21" customWidth="1"/>
    <col min="3073" max="3073" width="2.140625" style="21" customWidth="1"/>
    <col min="3074" max="3074" width="7.5703125" style="21" customWidth="1"/>
    <col min="3075" max="3075" width="40.7109375" style="21" customWidth="1"/>
    <col min="3076" max="3076" width="8.5703125" style="21" bestFit="1" customWidth="1"/>
    <col min="3077" max="3077" width="0.7109375" style="21" customWidth="1"/>
    <col min="3078" max="3078" width="14.140625" style="21" customWidth="1"/>
    <col min="3079" max="3079" width="0.7109375" style="21" customWidth="1"/>
    <col min="3080" max="3080" width="14.140625" style="21" customWidth="1"/>
    <col min="3081" max="3327" width="9.140625" style="21"/>
    <col min="3328" max="3328" width="2.5703125" style="21" customWidth="1"/>
    <col min="3329" max="3329" width="2.140625" style="21" customWidth="1"/>
    <col min="3330" max="3330" width="7.5703125" style="21" customWidth="1"/>
    <col min="3331" max="3331" width="40.7109375" style="21" customWidth="1"/>
    <col min="3332" max="3332" width="8.5703125" style="21" bestFit="1" customWidth="1"/>
    <col min="3333" max="3333" width="0.7109375" style="21" customWidth="1"/>
    <col min="3334" max="3334" width="14.140625" style="21" customWidth="1"/>
    <col min="3335" max="3335" width="0.7109375" style="21" customWidth="1"/>
    <col min="3336" max="3336" width="14.140625" style="21" customWidth="1"/>
    <col min="3337" max="3583" width="9.140625" style="21"/>
    <col min="3584" max="3584" width="2.5703125" style="21" customWidth="1"/>
    <col min="3585" max="3585" width="2.140625" style="21" customWidth="1"/>
    <col min="3586" max="3586" width="7.5703125" style="21" customWidth="1"/>
    <col min="3587" max="3587" width="40.7109375" style="21" customWidth="1"/>
    <col min="3588" max="3588" width="8.5703125" style="21" bestFit="1" customWidth="1"/>
    <col min="3589" max="3589" width="0.7109375" style="21" customWidth="1"/>
    <col min="3590" max="3590" width="14.140625" style="21" customWidth="1"/>
    <col min="3591" max="3591" width="0.7109375" style="21" customWidth="1"/>
    <col min="3592" max="3592" width="14.140625" style="21" customWidth="1"/>
    <col min="3593" max="3839" width="9.140625" style="21"/>
    <col min="3840" max="3840" width="2.5703125" style="21" customWidth="1"/>
    <col min="3841" max="3841" width="2.140625" style="21" customWidth="1"/>
    <col min="3842" max="3842" width="7.5703125" style="21" customWidth="1"/>
    <col min="3843" max="3843" width="40.7109375" style="21" customWidth="1"/>
    <col min="3844" max="3844" width="8.5703125" style="21" bestFit="1" customWidth="1"/>
    <col min="3845" max="3845" width="0.7109375" style="21" customWidth="1"/>
    <col min="3846" max="3846" width="14.140625" style="21" customWidth="1"/>
    <col min="3847" max="3847" width="0.7109375" style="21" customWidth="1"/>
    <col min="3848" max="3848" width="14.140625" style="21" customWidth="1"/>
    <col min="3849" max="4095" width="9.140625" style="21"/>
    <col min="4096" max="4096" width="2.5703125" style="21" customWidth="1"/>
    <col min="4097" max="4097" width="2.140625" style="21" customWidth="1"/>
    <col min="4098" max="4098" width="7.5703125" style="21" customWidth="1"/>
    <col min="4099" max="4099" width="40.7109375" style="21" customWidth="1"/>
    <col min="4100" max="4100" width="8.5703125" style="21" bestFit="1" customWidth="1"/>
    <col min="4101" max="4101" width="0.7109375" style="21" customWidth="1"/>
    <col min="4102" max="4102" width="14.140625" style="21" customWidth="1"/>
    <col min="4103" max="4103" width="0.7109375" style="21" customWidth="1"/>
    <col min="4104" max="4104" width="14.140625" style="21" customWidth="1"/>
    <col min="4105" max="4351" width="9.140625" style="21"/>
    <col min="4352" max="4352" width="2.5703125" style="21" customWidth="1"/>
    <col min="4353" max="4353" width="2.140625" style="21" customWidth="1"/>
    <col min="4354" max="4354" width="7.5703125" style="21" customWidth="1"/>
    <col min="4355" max="4355" width="40.7109375" style="21" customWidth="1"/>
    <col min="4356" max="4356" width="8.5703125" style="21" bestFit="1" customWidth="1"/>
    <col min="4357" max="4357" width="0.7109375" style="21" customWidth="1"/>
    <col min="4358" max="4358" width="14.140625" style="21" customWidth="1"/>
    <col min="4359" max="4359" width="0.7109375" style="21" customWidth="1"/>
    <col min="4360" max="4360" width="14.140625" style="21" customWidth="1"/>
    <col min="4361" max="4607" width="9.140625" style="21"/>
    <col min="4608" max="4608" width="2.5703125" style="21" customWidth="1"/>
    <col min="4609" max="4609" width="2.140625" style="21" customWidth="1"/>
    <col min="4610" max="4610" width="7.5703125" style="21" customWidth="1"/>
    <col min="4611" max="4611" width="40.7109375" style="21" customWidth="1"/>
    <col min="4612" max="4612" width="8.5703125" style="21" bestFit="1" customWidth="1"/>
    <col min="4613" max="4613" width="0.7109375" style="21" customWidth="1"/>
    <col min="4614" max="4614" width="14.140625" style="21" customWidth="1"/>
    <col min="4615" max="4615" width="0.7109375" style="21" customWidth="1"/>
    <col min="4616" max="4616" width="14.140625" style="21" customWidth="1"/>
    <col min="4617" max="4863" width="9.140625" style="21"/>
    <col min="4864" max="4864" width="2.5703125" style="21" customWidth="1"/>
    <col min="4865" max="4865" width="2.140625" style="21" customWidth="1"/>
    <col min="4866" max="4866" width="7.5703125" style="21" customWidth="1"/>
    <col min="4867" max="4867" width="40.7109375" style="21" customWidth="1"/>
    <col min="4868" max="4868" width="8.5703125" style="21" bestFit="1" customWidth="1"/>
    <col min="4869" max="4869" width="0.7109375" style="21" customWidth="1"/>
    <col min="4870" max="4870" width="14.140625" style="21" customWidth="1"/>
    <col min="4871" max="4871" width="0.7109375" style="21" customWidth="1"/>
    <col min="4872" max="4872" width="14.140625" style="21" customWidth="1"/>
    <col min="4873" max="5119" width="9.140625" style="21"/>
    <col min="5120" max="5120" width="2.5703125" style="21" customWidth="1"/>
    <col min="5121" max="5121" width="2.140625" style="21" customWidth="1"/>
    <col min="5122" max="5122" width="7.5703125" style="21" customWidth="1"/>
    <col min="5123" max="5123" width="40.7109375" style="21" customWidth="1"/>
    <col min="5124" max="5124" width="8.5703125" style="21" bestFit="1" customWidth="1"/>
    <col min="5125" max="5125" width="0.7109375" style="21" customWidth="1"/>
    <col min="5126" max="5126" width="14.140625" style="21" customWidth="1"/>
    <col min="5127" max="5127" width="0.7109375" style="21" customWidth="1"/>
    <col min="5128" max="5128" width="14.140625" style="21" customWidth="1"/>
    <col min="5129" max="5375" width="9.140625" style="21"/>
    <col min="5376" max="5376" width="2.5703125" style="21" customWidth="1"/>
    <col min="5377" max="5377" width="2.140625" style="21" customWidth="1"/>
    <col min="5378" max="5378" width="7.5703125" style="21" customWidth="1"/>
    <col min="5379" max="5379" width="40.7109375" style="21" customWidth="1"/>
    <col min="5380" max="5380" width="8.5703125" style="21" bestFit="1" customWidth="1"/>
    <col min="5381" max="5381" width="0.7109375" style="21" customWidth="1"/>
    <col min="5382" max="5382" width="14.140625" style="21" customWidth="1"/>
    <col min="5383" max="5383" width="0.7109375" style="21" customWidth="1"/>
    <col min="5384" max="5384" width="14.140625" style="21" customWidth="1"/>
    <col min="5385" max="5631" width="9.140625" style="21"/>
    <col min="5632" max="5632" width="2.5703125" style="21" customWidth="1"/>
    <col min="5633" max="5633" width="2.140625" style="21" customWidth="1"/>
    <col min="5634" max="5634" width="7.5703125" style="21" customWidth="1"/>
    <col min="5635" max="5635" width="40.7109375" style="21" customWidth="1"/>
    <col min="5636" max="5636" width="8.5703125" style="21" bestFit="1" customWidth="1"/>
    <col min="5637" max="5637" width="0.7109375" style="21" customWidth="1"/>
    <col min="5638" max="5638" width="14.140625" style="21" customWidth="1"/>
    <col min="5639" max="5639" width="0.7109375" style="21" customWidth="1"/>
    <col min="5640" max="5640" width="14.140625" style="21" customWidth="1"/>
    <col min="5641" max="5887" width="9.140625" style="21"/>
    <col min="5888" max="5888" width="2.5703125" style="21" customWidth="1"/>
    <col min="5889" max="5889" width="2.140625" style="21" customWidth="1"/>
    <col min="5890" max="5890" width="7.5703125" style="21" customWidth="1"/>
    <col min="5891" max="5891" width="40.7109375" style="21" customWidth="1"/>
    <col min="5892" max="5892" width="8.5703125" style="21" bestFit="1" customWidth="1"/>
    <col min="5893" max="5893" width="0.7109375" style="21" customWidth="1"/>
    <col min="5894" max="5894" width="14.140625" style="21" customWidth="1"/>
    <col min="5895" max="5895" width="0.7109375" style="21" customWidth="1"/>
    <col min="5896" max="5896" width="14.140625" style="21" customWidth="1"/>
    <col min="5897" max="6143" width="9.140625" style="21"/>
    <col min="6144" max="6144" width="2.5703125" style="21" customWidth="1"/>
    <col min="6145" max="6145" width="2.140625" style="21" customWidth="1"/>
    <col min="6146" max="6146" width="7.5703125" style="21" customWidth="1"/>
    <col min="6147" max="6147" width="40.7109375" style="21" customWidth="1"/>
    <col min="6148" max="6148" width="8.5703125" style="21" bestFit="1" customWidth="1"/>
    <col min="6149" max="6149" width="0.7109375" style="21" customWidth="1"/>
    <col min="6150" max="6150" width="14.140625" style="21" customWidth="1"/>
    <col min="6151" max="6151" width="0.7109375" style="21" customWidth="1"/>
    <col min="6152" max="6152" width="14.140625" style="21" customWidth="1"/>
    <col min="6153" max="6399" width="9.140625" style="21"/>
    <col min="6400" max="6400" width="2.5703125" style="21" customWidth="1"/>
    <col min="6401" max="6401" width="2.140625" style="21" customWidth="1"/>
    <col min="6402" max="6402" width="7.5703125" style="21" customWidth="1"/>
    <col min="6403" max="6403" width="40.7109375" style="21" customWidth="1"/>
    <col min="6404" max="6404" width="8.5703125" style="21" bestFit="1" customWidth="1"/>
    <col min="6405" max="6405" width="0.7109375" style="21" customWidth="1"/>
    <col min="6406" max="6406" width="14.140625" style="21" customWidth="1"/>
    <col min="6407" max="6407" width="0.7109375" style="21" customWidth="1"/>
    <col min="6408" max="6408" width="14.140625" style="21" customWidth="1"/>
    <col min="6409" max="6655" width="9.140625" style="21"/>
    <col min="6656" max="6656" width="2.5703125" style="21" customWidth="1"/>
    <col min="6657" max="6657" width="2.140625" style="21" customWidth="1"/>
    <col min="6658" max="6658" width="7.5703125" style="21" customWidth="1"/>
    <col min="6659" max="6659" width="40.7109375" style="21" customWidth="1"/>
    <col min="6660" max="6660" width="8.5703125" style="21" bestFit="1" customWidth="1"/>
    <col min="6661" max="6661" width="0.7109375" style="21" customWidth="1"/>
    <col min="6662" max="6662" width="14.140625" style="21" customWidth="1"/>
    <col min="6663" max="6663" width="0.7109375" style="21" customWidth="1"/>
    <col min="6664" max="6664" width="14.140625" style="21" customWidth="1"/>
    <col min="6665" max="6911" width="9.140625" style="21"/>
    <col min="6912" max="6912" width="2.5703125" style="21" customWidth="1"/>
    <col min="6913" max="6913" width="2.140625" style="21" customWidth="1"/>
    <col min="6914" max="6914" width="7.5703125" style="21" customWidth="1"/>
    <col min="6915" max="6915" width="40.7109375" style="21" customWidth="1"/>
    <col min="6916" max="6916" width="8.5703125" style="21" bestFit="1" customWidth="1"/>
    <col min="6917" max="6917" width="0.7109375" style="21" customWidth="1"/>
    <col min="6918" max="6918" width="14.140625" style="21" customWidth="1"/>
    <col min="6919" max="6919" width="0.7109375" style="21" customWidth="1"/>
    <col min="6920" max="6920" width="14.140625" style="21" customWidth="1"/>
    <col min="6921" max="7167" width="9.140625" style="21"/>
    <col min="7168" max="7168" width="2.5703125" style="21" customWidth="1"/>
    <col min="7169" max="7169" width="2.140625" style="21" customWidth="1"/>
    <col min="7170" max="7170" width="7.5703125" style="21" customWidth="1"/>
    <col min="7171" max="7171" width="40.7109375" style="21" customWidth="1"/>
    <col min="7172" max="7172" width="8.5703125" style="21" bestFit="1" customWidth="1"/>
    <col min="7173" max="7173" width="0.7109375" style="21" customWidth="1"/>
    <col min="7174" max="7174" width="14.140625" style="21" customWidth="1"/>
    <col min="7175" max="7175" width="0.7109375" style="21" customWidth="1"/>
    <col min="7176" max="7176" width="14.140625" style="21" customWidth="1"/>
    <col min="7177" max="7423" width="9.140625" style="21"/>
    <col min="7424" max="7424" width="2.5703125" style="21" customWidth="1"/>
    <col min="7425" max="7425" width="2.140625" style="21" customWidth="1"/>
    <col min="7426" max="7426" width="7.5703125" style="21" customWidth="1"/>
    <col min="7427" max="7427" width="40.7109375" style="21" customWidth="1"/>
    <col min="7428" max="7428" width="8.5703125" style="21" bestFit="1" customWidth="1"/>
    <col min="7429" max="7429" width="0.7109375" style="21" customWidth="1"/>
    <col min="7430" max="7430" width="14.140625" style="21" customWidth="1"/>
    <col min="7431" max="7431" width="0.7109375" style="21" customWidth="1"/>
    <col min="7432" max="7432" width="14.140625" style="21" customWidth="1"/>
    <col min="7433" max="7679" width="9.140625" style="21"/>
    <col min="7680" max="7680" width="2.5703125" style="21" customWidth="1"/>
    <col min="7681" max="7681" width="2.140625" style="21" customWidth="1"/>
    <col min="7682" max="7682" width="7.5703125" style="21" customWidth="1"/>
    <col min="7683" max="7683" width="40.7109375" style="21" customWidth="1"/>
    <col min="7684" max="7684" width="8.5703125" style="21" bestFit="1" customWidth="1"/>
    <col min="7685" max="7685" width="0.7109375" style="21" customWidth="1"/>
    <col min="7686" max="7686" width="14.140625" style="21" customWidth="1"/>
    <col min="7687" max="7687" width="0.7109375" style="21" customWidth="1"/>
    <col min="7688" max="7688" width="14.140625" style="21" customWidth="1"/>
    <col min="7689" max="7935" width="9.140625" style="21"/>
    <col min="7936" max="7936" width="2.5703125" style="21" customWidth="1"/>
    <col min="7937" max="7937" width="2.140625" style="21" customWidth="1"/>
    <col min="7938" max="7938" width="7.5703125" style="21" customWidth="1"/>
    <col min="7939" max="7939" width="40.7109375" style="21" customWidth="1"/>
    <col min="7940" max="7940" width="8.5703125" style="21" bestFit="1" customWidth="1"/>
    <col min="7941" max="7941" width="0.7109375" style="21" customWidth="1"/>
    <col min="7942" max="7942" width="14.140625" style="21" customWidth="1"/>
    <col min="7943" max="7943" width="0.7109375" style="21" customWidth="1"/>
    <col min="7944" max="7944" width="14.140625" style="21" customWidth="1"/>
    <col min="7945" max="8191" width="9.140625" style="21"/>
    <col min="8192" max="8192" width="2.5703125" style="21" customWidth="1"/>
    <col min="8193" max="8193" width="2.140625" style="21" customWidth="1"/>
    <col min="8194" max="8194" width="7.5703125" style="21" customWidth="1"/>
    <col min="8195" max="8195" width="40.7109375" style="21" customWidth="1"/>
    <col min="8196" max="8196" width="8.5703125" style="21" bestFit="1" customWidth="1"/>
    <col min="8197" max="8197" width="0.7109375" style="21" customWidth="1"/>
    <col min="8198" max="8198" width="14.140625" style="21" customWidth="1"/>
    <col min="8199" max="8199" width="0.7109375" style="21" customWidth="1"/>
    <col min="8200" max="8200" width="14.140625" style="21" customWidth="1"/>
    <col min="8201" max="8447" width="9.140625" style="21"/>
    <col min="8448" max="8448" width="2.5703125" style="21" customWidth="1"/>
    <col min="8449" max="8449" width="2.140625" style="21" customWidth="1"/>
    <col min="8450" max="8450" width="7.5703125" style="21" customWidth="1"/>
    <col min="8451" max="8451" width="40.7109375" style="21" customWidth="1"/>
    <col min="8452" max="8452" width="8.5703125" style="21" bestFit="1" customWidth="1"/>
    <col min="8453" max="8453" width="0.7109375" style="21" customWidth="1"/>
    <col min="8454" max="8454" width="14.140625" style="21" customWidth="1"/>
    <col min="8455" max="8455" width="0.7109375" style="21" customWidth="1"/>
    <col min="8456" max="8456" width="14.140625" style="21" customWidth="1"/>
    <col min="8457" max="8703" width="9.140625" style="21"/>
    <col min="8704" max="8704" width="2.5703125" style="21" customWidth="1"/>
    <col min="8705" max="8705" width="2.140625" style="21" customWidth="1"/>
    <col min="8706" max="8706" width="7.5703125" style="21" customWidth="1"/>
    <col min="8707" max="8707" width="40.7109375" style="21" customWidth="1"/>
    <col min="8708" max="8708" width="8.5703125" style="21" bestFit="1" customWidth="1"/>
    <col min="8709" max="8709" width="0.7109375" style="21" customWidth="1"/>
    <col min="8710" max="8710" width="14.140625" style="21" customWidth="1"/>
    <col min="8711" max="8711" width="0.7109375" style="21" customWidth="1"/>
    <col min="8712" max="8712" width="14.140625" style="21" customWidth="1"/>
    <col min="8713" max="8959" width="9.140625" style="21"/>
    <col min="8960" max="8960" width="2.5703125" style="21" customWidth="1"/>
    <col min="8961" max="8961" width="2.140625" style="21" customWidth="1"/>
    <col min="8962" max="8962" width="7.5703125" style="21" customWidth="1"/>
    <col min="8963" max="8963" width="40.7109375" style="21" customWidth="1"/>
    <col min="8964" max="8964" width="8.5703125" style="21" bestFit="1" customWidth="1"/>
    <col min="8965" max="8965" width="0.7109375" style="21" customWidth="1"/>
    <col min="8966" max="8966" width="14.140625" style="21" customWidth="1"/>
    <col min="8967" max="8967" width="0.7109375" style="21" customWidth="1"/>
    <col min="8968" max="8968" width="14.140625" style="21" customWidth="1"/>
    <col min="8969" max="9215" width="9.140625" style="21"/>
    <col min="9216" max="9216" width="2.5703125" style="21" customWidth="1"/>
    <col min="9217" max="9217" width="2.140625" style="21" customWidth="1"/>
    <col min="9218" max="9218" width="7.5703125" style="21" customWidth="1"/>
    <col min="9219" max="9219" width="40.7109375" style="21" customWidth="1"/>
    <col min="9220" max="9220" width="8.5703125" style="21" bestFit="1" customWidth="1"/>
    <col min="9221" max="9221" width="0.7109375" style="21" customWidth="1"/>
    <col min="9222" max="9222" width="14.140625" style="21" customWidth="1"/>
    <col min="9223" max="9223" width="0.7109375" style="21" customWidth="1"/>
    <col min="9224" max="9224" width="14.140625" style="21" customWidth="1"/>
    <col min="9225" max="9471" width="9.140625" style="21"/>
    <col min="9472" max="9472" width="2.5703125" style="21" customWidth="1"/>
    <col min="9473" max="9473" width="2.140625" style="21" customWidth="1"/>
    <col min="9474" max="9474" width="7.5703125" style="21" customWidth="1"/>
    <col min="9475" max="9475" width="40.7109375" style="21" customWidth="1"/>
    <col min="9476" max="9476" width="8.5703125" style="21" bestFit="1" customWidth="1"/>
    <col min="9477" max="9477" width="0.7109375" style="21" customWidth="1"/>
    <col min="9478" max="9478" width="14.140625" style="21" customWidth="1"/>
    <col min="9479" max="9479" width="0.7109375" style="21" customWidth="1"/>
    <col min="9480" max="9480" width="14.140625" style="21" customWidth="1"/>
    <col min="9481" max="9727" width="9.140625" style="21"/>
    <col min="9728" max="9728" width="2.5703125" style="21" customWidth="1"/>
    <col min="9729" max="9729" width="2.140625" style="21" customWidth="1"/>
    <col min="9730" max="9730" width="7.5703125" style="21" customWidth="1"/>
    <col min="9731" max="9731" width="40.7109375" style="21" customWidth="1"/>
    <col min="9732" max="9732" width="8.5703125" style="21" bestFit="1" customWidth="1"/>
    <col min="9733" max="9733" width="0.7109375" style="21" customWidth="1"/>
    <col min="9734" max="9734" width="14.140625" style="21" customWidth="1"/>
    <col min="9735" max="9735" width="0.7109375" style="21" customWidth="1"/>
    <col min="9736" max="9736" width="14.140625" style="21" customWidth="1"/>
    <col min="9737" max="9983" width="9.140625" style="21"/>
    <col min="9984" max="9984" width="2.5703125" style="21" customWidth="1"/>
    <col min="9985" max="9985" width="2.140625" style="21" customWidth="1"/>
    <col min="9986" max="9986" width="7.5703125" style="21" customWidth="1"/>
    <col min="9987" max="9987" width="40.7109375" style="21" customWidth="1"/>
    <col min="9988" max="9988" width="8.5703125" style="21" bestFit="1" customWidth="1"/>
    <col min="9989" max="9989" width="0.7109375" style="21" customWidth="1"/>
    <col min="9990" max="9990" width="14.140625" style="21" customWidth="1"/>
    <col min="9991" max="9991" width="0.7109375" style="21" customWidth="1"/>
    <col min="9992" max="9992" width="14.140625" style="21" customWidth="1"/>
    <col min="9993" max="10239" width="9.140625" style="21"/>
    <col min="10240" max="10240" width="2.5703125" style="21" customWidth="1"/>
    <col min="10241" max="10241" width="2.140625" style="21" customWidth="1"/>
    <col min="10242" max="10242" width="7.5703125" style="21" customWidth="1"/>
    <col min="10243" max="10243" width="40.7109375" style="21" customWidth="1"/>
    <col min="10244" max="10244" width="8.5703125" style="21" bestFit="1" customWidth="1"/>
    <col min="10245" max="10245" width="0.7109375" style="21" customWidth="1"/>
    <col min="10246" max="10246" width="14.140625" style="21" customWidth="1"/>
    <col min="10247" max="10247" width="0.7109375" style="21" customWidth="1"/>
    <col min="10248" max="10248" width="14.140625" style="21" customWidth="1"/>
    <col min="10249" max="10495" width="9.140625" style="21"/>
    <col min="10496" max="10496" width="2.5703125" style="21" customWidth="1"/>
    <col min="10497" max="10497" width="2.140625" style="21" customWidth="1"/>
    <col min="10498" max="10498" width="7.5703125" style="21" customWidth="1"/>
    <col min="10499" max="10499" width="40.7109375" style="21" customWidth="1"/>
    <col min="10500" max="10500" width="8.5703125" style="21" bestFit="1" customWidth="1"/>
    <col min="10501" max="10501" width="0.7109375" style="21" customWidth="1"/>
    <col min="10502" max="10502" width="14.140625" style="21" customWidth="1"/>
    <col min="10503" max="10503" width="0.7109375" style="21" customWidth="1"/>
    <col min="10504" max="10504" width="14.140625" style="21" customWidth="1"/>
    <col min="10505" max="10751" width="9.140625" style="21"/>
    <col min="10752" max="10752" width="2.5703125" style="21" customWidth="1"/>
    <col min="10753" max="10753" width="2.140625" style="21" customWidth="1"/>
    <col min="10754" max="10754" width="7.5703125" style="21" customWidth="1"/>
    <col min="10755" max="10755" width="40.7109375" style="21" customWidth="1"/>
    <col min="10756" max="10756" width="8.5703125" style="21" bestFit="1" customWidth="1"/>
    <col min="10757" max="10757" width="0.7109375" style="21" customWidth="1"/>
    <col min="10758" max="10758" width="14.140625" style="21" customWidth="1"/>
    <col min="10759" max="10759" width="0.7109375" style="21" customWidth="1"/>
    <col min="10760" max="10760" width="14.140625" style="21" customWidth="1"/>
    <col min="10761" max="11007" width="9.140625" style="21"/>
    <col min="11008" max="11008" width="2.5703125" style="21" customWidth="1"/>
    <col min="11009" max="11009" width="2.140625" style="21" customWidth="1"/>
    <col min="11010" max="11010" width="7.5703125" style="21" customWidth="1"/>
    <col min="11011" max="11011" width="40.7109375" style="21" customWidth="1"/>
    <col min="11012" max="11012" width="8.5703125" style="21" bestFit="1" customWidth="1"/>
    <col min="11013" max="11013" width="0.7109375" style="21" customWidth="1"/>
    <col min="11014" max="11014" width="14.140625" style="21" customWidth="1"/>
    <col min="11015" max="11015" width="0.7109375" style="21" customWidth="1"/>
    <col min="11016" max="11016" width="14.140625" style="21" customWidth="1"/>
    <col min="11017" max="11263" width="9.140625" style="21"/>
    <col min="11264" max="11264" width="2.5703125" style="21" customWidth="1"/>
    <col min="11265" max="11265" width="2.140625" style="21" customWidth="1"/>
    <col min="11266" max="11266" width="7.5703125" style="21" customWidth="1"/>
    <col min="11267" max="11267" width="40.7109375" style="21" customWidth="1"/>
    <col min="11268" max="11268" width="8.5703125" style="21" bestFit="1" customWidth="1"/>
    <col min="11269" max="11269" width="0.7109375" style="21" customWidth="1"/>
    <col min="11270" max="11270" width="14.140625" style="21" customWidth="1"/>
    <col min="11271" max="11271" width="0.7109375" style="21" customWidth="1"/>
    <col min="11272" max="11272" width="14.140625" style="21" customWidth="1"/>
    <col min="11273" max="11519" width="9.140625" style="21"/>
    <col min="11520" max="11520" width="2.5703125" style="21" customWidth="1"/>
    <col min="11521" max="11521" width="2.140625" style="21" customWidth="1"/>
    <col min="11522" max="11522" width="7.5703125" style="21" customWidth="1"/>
    <col min="11523" max="11523" width="40.7109375" style="21" customWidth="1"/>
    <col min="11524" max="11524" width="8.5703125" style="21" bestFit="1" customWidth="1"/>
    <col min="11525" max="11525" width="0.7109375" style="21" customWidth="1"/>
    <col min="11526" max="11526" width="14.140625" style="21" customWidth="1"/>
    <col min="11527" max="11527" width="0.7109375" style="21" customWidth="1"/>
    <col min="11528" max="11528" width="14.140625" style="21" customWidth="1"/>
    <col min="11529" max="11775" width="9.140625" style="21"/>
    <col min="11776" max="11776" width="2.5703125" style="21" customWidth="1"/>
    <col min="11777" max="11777" width="2.140625" style="21" customWidth="1"/>
    <col min="11778" max="11778" width="7.5703125" style="21" customWidth="1"/>
    <col min="11779" max="11779" width="40.7109375" style="21" customWidth="1"/>
    <col min="11780" max="11780" width="8.5703125" style="21" bestFit="1" customWidth="1"/>
    <col min="11781" max="11781" width="0.7109375" style="21" customWidth="1"/>
    <col min="11782" max="11782" width="14.140625" style="21" customWidth="1"/>
    <col min="11783" max="11783" width="0.7109375" style="21" customWidth="1"/>
    <col min="11784" max="11784" width="14.140625" style="21" customWidth="1"/>
    <col min="11785" max="12031" width="9.140625" style="21"/>
    <col min="12032" max="12032" width="2.5703125" style="21" customWidth="1"/>
    <col min="12033" max="12033" width="2.140625" style="21" customWidth="1"/>
    <col min="12034" max="12034" width="7.5703125" style="21" customWidth="1"/>
    <col min="12035" max="12035" width="40.7109375" style="21" customWidth="1"/>
    <col min="12036" max="12036" width="8.5703125" style="21" bestFit="1" customWidth="1"/>
    <col min="12037" max="12037" width="0.7109375" style="21" customWidth="1"/>
    <col min="12038" max="12038" width="14.140625" style="21" customWidth="1"/>
    <col min="12039" max="12039" width="0.7109375" style="21" customWidth="1"/>
    <col min="12040" max="12040" width="14.140625" style="21" customWidth="1"/>
    <col min="12041" max="12287" width="9.140625" style="21"/>
    <col min="12288" max="12288" width="2.5703125" style="21" customWidth="1"/>
    <col min="12289" max="12289" width="2.140625" style="21" customWidth="1"/>
    <col min="12290" max="12290" width="7.5703125" style="21" customWidth="1"/>
    <col min="12291" max="12291" width="40.7109375" style="21" customWidth="1"/>
    <col min="12292" max="12292" width="8.5703125" style="21" bestFit="1" customWidth="1"/>
    <col min="12293" max="12293" width="0.7109375" style="21" customWidth="1"/>
    <col min="12294" max="12294" width="14.140625" style="21" customWidth="1"/>
    <col min="12295" max="12295" width="0.7109375" style="21" customWidth="1"/>
    <col min="12296" max="12296" width="14.140625" style="21" customWidth="1"/>
    <col min="12297" max="12543" width="9.140625" style="21"/>
    <col min="12544" max="12544" width="2.5703125" style="21" customWidth="1"/>
    <col min="12545" max="12545" width="2.140625" style="21" customWidth="1"/>
    <col min="12546" max="12546" width="7.5703125" style="21" customWidth="1"/>
    <col min="12547" max="12547" width="40.7109375" style="21" customWidth="1"/>
    <col min="12548" max="12548" width="8.5703125" style="21" bestFit="1" customWidth="1"/>
    <col min="12549" max="12549" width="0.7109375" style="21" customWidth="1"/>
    <col min="12550" max="12550" width="14.140625" style="21" customWidth="1"/>
    <col min="12551" max="12551" width="0.7109375" style="21" customWidth="1"/>
    <col min="12552" max="12552" width="14.140625" style="21" customWidth="1"/>
    <col min="12553" max="12799" width="9.140625" style="21"/>
    <col min="12800" max="12800" width="2.5703125" style="21" customWidth="1"/>
    <col min="12801" max="12801" width="2.140625" style="21" customWidth="1"/>
    <col min="12802" max="12802" width="7.5703125" style="21" customWidth="1"/>
    <col min="12803" max="12803" width="40.7109375" style="21" customWidth="1"/>
    <col min="12804" max="12804" width="8.5703125" style="21" bestFit="1" customWidth="1"/>
    <col min="12805" max="12805" width="0.7109375" style="21" customWidth="1"/>
    <col min="12806" max="12806" width="14.140625" style="21" customWidth="1"/>
    <col min="12807" max="12807" width="0.7109375" style="21" customWidth="1"/>
    <col min="12808" max="12808" width="14.140625" style="21" customWidth="1"/>
    <col min="12809" max="13055" width="9.140625" style="21"/>
    <col min="13056" max="13056" width="2.5703125" style="21" customWidth="1"/>
    <col min="13057" max="13057" width="2.140625" style="21" customWidth="1"/>
    <col min="13058" max="13058" width="7.5703125" style="21" customWidth="1"/>
    <col min="13059" max="13059" width="40.7109375" style="21" customWidth="1"/>
    <col min="13060" max="13060" width="8.5703125" style="21" bestFit="1" customWidth="1"/>
    <col min="13061" max="13061" width="0.7109375" style="21" customWidth="1"/>
    <col min="13062" max="13062" width="14.140625" style="21" customWidth="1"/>
    <col min="13063" max="13063" width="0.7109375" style="21" customWidth="1"/>
    <col min="13064" max="13064" width="14.140625" style="21" customWidth="1"/>
    <col min="13065" max="13311" width="9.140625" style="21"/>
    <col min="13312" max="13312" width="2.5703125" style="21" customWidth="1"/>
    <col min="13313" max="13313" width="2.140625" style="21" customWidth="1"/>
    <col min="13314" max="13314" width="7.5703125" style="21" customWidth="1"/>
    <col min="13315" max="13315" width="40.7109375" style="21" customWidth="1"/>
    <col min="13316" max="13316" width="8.5703125" style="21" bestFit="1" customWidth="1"/>
    <col min="13317" max="13317" width="0.7109375" style="21" customWidth="1"/>
    <col min="13318" max="13318" width="14.140625" style="21" customWidth="1"/>
    <col min="13319" max="13319" width="0.7109375" style="21" customWidth="1"/>
    <col min="13320" max="13320" width="14.140625" style="21" customWidth="1"/>
    <col min="13321" max="13567" width="9.140625" style="21"/>
    <col min="13568" max="13568" width="2.5703125" style="21" customWidth="1"/>
    <col min="13569" max="13569" width="2.140625" style="21" customWidth="1"/>
    <col min="13570" max="13570" width="7.5703125" style="21" customWidth="1"/>
    <col min="13571" max="13571" width="40.7109375" style="21" customWidth="1"/>
    <col min="13572" max="13572" width="8.5703125" style="21" bestFit="1" customWidth="1"/>
    <col min="13573" max="13573" width="0.7109375" style="21" customWidth="1"/>
    <col min="13574" max="13574" width="14.140625" style="21" customWidth="1"/>
    <col min="13575" max="13575" width="0.7109375" style="21" customWidth="1"/>
    <col min="13576" max="13576" width="14.140625" style="21" customWidth="1"/>
    <col min="13577" max="13823" width="9.140625" style="21"/>
    <col min="13824" max="13824" width="2.5703125" style="21" customWidth="1"/>
    <col min="13825" max="13825" width="2.140625" style="21" customWidth="1"/>
    <col min="13826" max="13826" width="7.5703125" style="21" customWidth="1"/>
    <col min="13827" max="13827" width="40.7109375" style="21" customWidth="1"/>
    <col min="13828" max="13828" width="8.5703125" style="21" bestFit="1" customWidth="1"/>
    <col min="13829" max="13829" width="0.7109375" style="21" customWidth="1"/>
    <col min="13830" max="13830" width="14.140625" style="21" customWidth="1"/>
    <col min="13831" max="13831" width="0.7109375" style="21" customWidth="1"/>
    <col min="13832" max="13832" width="14.140625" style="21" customWidth="1"/>
    <col min="13833" max="14079" width="9.140625" style="21"/>
    <col min="14080" max="14080" width="2.5703125" style="21" customWidth="1"/>
    <col min="14081" max="14081" width="2.140625" style="21" customWidth="1"/>
    <col min="14082" max="14082" width="7.5703125" style="21" customWidth="1"/>
    <col min="14083" max="14083" width="40.7109375" style="21" customWidth="1"/>
    <col min="14084" max="14084" width="8.5703125" style="21" bestFit="1" customWidth="1"/>
    <col min="14085" max="14085" width="0.7109375" style="21" customWidth="1"/>
    <col min="14086" max="14086" width="14.140625" style="21" customWidth="1"/>
    <col min="14087" max="14087" width="0.7109375" style="21" customWidth="1"/>
    <col min="14088" max="14088" width="14.140625" style="21" customWidth="1"/>
    <col min="14089" max="14335" width="9.140625" style="21"/>
    <col min="14336" max="14336" width="2.5703125" style="21" customWidth="1"/>
    <col min="14337" max="14337" width="2.140625" style="21" customWidth="1"/>
    <col min="14338" max="14338" width="7.5703125" style="21" customWidth="1"/>
    <col min="14339" max="14339" width="40.7109375" style="21" customWidth="1"/>
    <col min="14340" max="14340" width="8.5703125" style="21" bestFit="1" customWidth="1"/>
    <col min="14341" max="14341" width="0.7109375" style="21" customWidth="1"/>
    <col min="14342" max="14342" width="14.140625" style="21" customWidth="1"/>
    <col min="14343" max="14343" width="0.7109375" style="21" customWidth="1"/>
    <col min="14344" max="14344" width="14.140625" style="21" customWidth="1"/>
    <col min="14345" max="14591" width="9.140625" style="21"/>
    <col min="14592" max="14592" width="2.5703125" style="21" customWidth="1"/>
    <col min="14593" max="14593" width="2.140625" style="21" customWidth="1"/>
    <col min="14594" max="14594" width="7.5703125" style="21" customWidth="1"/>
    <col min="14595" max="14595" width="40.7109375" style="21" customWidth="1"/>
    <col min="14596" max="14596" width="8.5703125" style="21" bestFit="1" customWidth="1"/>
    <col min="14597" max="14597" width="0.7109375" style="21" customWidth="1"/>
    <col min="14598" max="14598" width="14.140625" style="21" customWidth="1"/>
    <col min="14599" max="14599" width="0.7109375" style="21" customWidth="1"/>
    <col min="14600" max="14600" width="14.140625" style="21" customWidth="1"/>
    <col min="14601" max="14847" width="9.140625" style="21"/>
    <col min="14848" max="14848" width="2.5703125" style="21" customWidth="1"/>
    <col min="14849" max="14849" width="2.140625" style="21" customWidth="1"/>
    <col min="14850" max="14850" width="7.5703125" style="21" customWidth="1"/>
    <col min="14851" max="14851" width="40.7109375" style="21" customWidth="1"/>
    <col min="14852" max="14852" width="8.5703125" style="21" bestFit="1" customWidth="1"/>
    <col min="14853" max="14853" width="0.7109375" style="21" customWidth="1"/>
    <col min="14854" max="14854" width="14.140625" style="21" customWidth="1"/>
    <col min="14855" max="14855" width="0.7109375" style="21" customWidth="1"/>
    <col min="14856" max="14856" width="14.140625" style="21" customWidth="1"/>
    <col min="14857" max="15103" width="9.140625" style="21"/>
    <col min="15104" max="15104" width="2.5703125" style="21" customWidth="1"/>
    <col min="15105" max="15105" width="2.140625" style="21" customWidth="1"/>
    <col min="15106" max="15106" width="7.5703125" style="21" customWidth="1"/>
    <col min="15107" max="15107" width="40.7109375" style="21" customWidth="1"/>
    <col min="15108" max="15108" width="8.5703125" style="21" bestFit="1" customWidth="1"/>
    <col min="15109" max="15109" width="0.7109375" style="21" customWidth="1"/>
    <col min="15110" max="15110" width="14.140625" style="21" customWidth="1"/>
    <col min="15111" max="15111" width="0.7109375" style="21" customWidth="1"/>
    <col min="15112" max="15112" width="14.140625" style="21" customWidth="1"/>
    <col min="15113" max="15359" width="9.140625" style="21"/>
    <col min="15360" max="15360" width="2.5703125" style="21" customWidth="1"/>
    <col min="15361" max="15361" width="2.140625" style="21" customWidth="1"/>
    <col min="15362" max="15362" width="7.5703125" style="21" customWidth="1"/>
    <col min="15363" max="15363" width="40.7109375" style="21" customWidth="1"/>
    <col min="15364" max="15364" width="8.5703125" style="21" bestFit="1" customWidth="1"/>
    <col min="15365" max="15365" width="0.7109375" style="21" customWidth="1"/>
    <col min="15366" max="15366" width="14.140625" style="21" customWidth="1"/>
    <col min="15367" max="15367" width="0.7109375" style="21" customWidth="1"/>
    <col min="15368" max="15368" width="14.140625" style="21" customWidth="1"/>
    <col min="15369" max="15615" width="9.140625" style="21"/>
    <col min="15616" max="15616" width="2.5703125" style="21" customWidth="1"/>
    <col min="15617" max="15617" width="2.140625" style="21" customWidth="1"/>
    <col min="15618" max="15618" width="7.5703125" style="21" customWidth="1"/>
    <col min="15619" max="15619" width="40.7109375" style="21" customWidth="1"/>
    <col min="15620" max="15620" width="8.5703125" style="21" bestFit="1" customWidth="1"/>
    <col min="15621" max="15621" width="0.7109375" style="21" customWidth="1"/>
    <col min="15622" max="15622" width="14.140625" style="21" customWidth="1"/>
    <col min="15623" max="15623" width="0.7109375" style="21" customWidth="1"/>
    <col min="15624" max="15624" width="14.140625" style="21" customWidth="1"/>
    <col min="15625" max="15871" width="9.140625" style="21"/>
    <col min="15872" max="15872" width="2.5703125" style="21" customWidth="1"/>
    <col min="15873" max="15873" width="2.140625" style="21" customWidth="1"/>
    <col min="15874" max="15874" width="7.5703125" style="21" customWidth="1"/>
    <col min="15875" max="15875" width="40.7109375" style="21" customWidth="1"/>
    <col min="15876" max="15876" width="8.5703125" style="21" bestFit="1" customWidth="1"/>
    <col min="15877" max="15877" width="0.7109375" style="21" customWidth="1"/>
    <col min="15878" max="15878" width="14.140625" style="21" customWidth="1"/>
    <col min="15879" max="15879" width="0.7109375" style="21" customWidth="1"/>
    <col min="15880" max="15880" width="14.140625" style="21" customWidth="1"/>
    <col min="15881" max="16127" width="9.140625" style="21"/>
    <col min="16128" max="16128" width="2.5703125" style="21" customWidth="1"/>
    <col min="16129" max="16129" width="2.140625" style="21" customWidth="1"/>
    <col min="16130" max="16130" width="7.5703125" style="21" customWidth="1"/>
    <col min="16131" max="16131" width="40.7109375" style="21" customWidth="1"/>
    <col min="16132" max="16132" width="8.5703125" style="21" bestFit="1" customWidth="1"/>
    <col min="16133" max="16133" width="0.7109375" style="21" customWidth="1"/>
    <col min="16134" max="16134" width="14.140625" style="21" customWidth="1"/>
    <col min="16135" max="16135" width="0.7109375" style="21" customWidth="1"/>
    <col min="16136" max="16136" width="14.140625" style="21" customWidth="1"/>
    <col min="16137" max="16384" width="9.140625" style="21"/>
  </cols>
  <sheetData>
    <row r="1" spans="1:11" ht="21.75" customHeight="1">
      <c r="A1" s="43" t="s">
        <v>0</v>
      </c>
      <c r="B1" s="55"/>
      <c r="C1" s="55"/>
      <c r="D1" s="55"/>
      <c r="E1" s="28"/>
      <c r="F1" s="36"/>
      <c r="G1" s="37"/>
      <c r="H1" s="37"/>
      <c r="I1" s="37"/>
    </row>
    <row r="2" spans="1:11" ht="21.75" customHeight="1">
      <c r="A2" s="53" t="s">
        <v>52</v>
      </c>
      <c r="B2" s="55"/>
      <c r="C2" s="55"/>
      <c r="D2" s="55"/>
      <c r="E2" s="28"/>
      <c r="F2" s="55"/>
      <c r="G2" s="37"/>
      <c r="H2" s="37"/>
      <c r="I2" s="37"/>
    </row>
    <row r="3" spans="1:11" ht="21.75" customHeight="1">
      <c r="A3" s="67" t="s">
        <v>53</v>
      </c>
      <c r="B3" s="68"/>
      <c r="C3" s="68"/>
      <c r="D3" s="68"/>
      <c r="E3" s="152"/>
      <c r="F3" s="69"/>
      <c r="G3" s="73"/>
      <c r="H3" s="73"/>
      <c r="I3" s="73"/>
    </row>
    <row r="4" spans="1:11" ht="21.75" customHeight="1">
      <c r="A4" s="43"/>
      <c r="B4" s="22"/>
      <c r="C4" s="22"/>
      <c r="D4" s="22"/>
      <c r="E4" s="153"/>
      <c r="F4" s="23"/>
      <c r="G4" s="72"/>
      <c r="H4" s="72"/>
      <c r="I4" s="72"/>
    </row>
    <row r="5" spans="1:11" ht="21.75" customHeight="1">
      <c r="A5" s="56"/>
      <c r="B5" s="56"/>
      <c r="C5" s="56"/>
      <c r="D5" s="56"/>
      <c r="F5" s="75"/>
      <c r="G5" s="105" t="s">
        <v>3</v>
      </c>
      <c r="H5" s="71"/>
      <c r="I5" s="105" t="s">
        <v>4</v>
      </c>
    </row>
    <row r="6" spans="1:11" ht="21.75" customHeight="1">
      <c r="A6" s="56"/>
      <c r="B6" s="56"/>
      <c r="C6" s="56"/>
      <c r="D6" s="56"/>
      <c r="E6" s="24" t="s">
        <v>5</v>
      </c>
      <c r="F6" s="75"/>
      <c r="G6" s="70" t="s">
        <v>6</v>
      </c>
      <c r="H6" s="25"/>
      <c r="I6" s="70" t="s">
        <v>6</v>
      </c>
    </row>
    <row r="7" spans="1:11" ht="8.1" customHeight="1">
      <c r="A7" s="41"/>
      <c r="B7" s="57"/>
      <c r="C7" s="57"/>
      <c r="D7" s="57"/>
      <c r="E7" s="28"/>
      <c r="F7" s="57"/>
      <c r="G7" s="72"/>
      <c r="H7" s="72"/>
      <c r="I7" s="72"/>
    </row>
    <row r="8" spans="1:11" ht="21.75" customHeight="1">
      <c r="A8" s="41" t="s">
        <v>54</v>
      </c>
      <c r="B8" s="57"/>
      <c r="C8" s="57"/>
      <c r="D8" s="57"/>
      <c r="E8" s="28"/>
      <c r="F8" s="57"/>
      <c r="G8" s="72"/>
      <c r="H8" s="72"/>
      <c r="I8" s="72"/>
    </row>
    <row r="9" spans="1:11" ht="8.1" customHeight="1">
      <c r="A9" s="41"/>
      <c r="B9" s="57"/>
      <c r="C9" s="57"/>
      <c r="D9" s="57"/>
      <c r="E9" s="28"/>
      <c r="F9" s="57"/>
      <c r="G9" s="72"/>
      <c r="H9" s="72"/>
      <c r="I9" s="72"/>
    </row>
    <row r="10" spans="1:11" ht="21.75" customHeight="1">
      <c r="A10" s="52" t="s">
        <v>55</v>
      </c>
      <c r="B10" s="60"/>
      <c r="C10" s="60"/>
      <c r="D10" s="60"/>
      <c r="E10" s="82">
        <v>28</v>
      </c>
      <c r="F10" s="60"/>
      <c r="G10" s="20">
        <v>187585532</v>
      </c>
      <c r="H10" s="20"/>
      <c r="I10" s="20">
        <v>209153508</v>
      </c>
      <c r="K10" s="20"/>
    </row>
    <row r="11" spans="1:11" ht="21.75" customHeight="1">
      <c r="A11" s="52" t="s">
        <v>56</v>
      </c>
      <c r="B11" s="60"/>
      <c r="C11" s="60"/>
      <c r="D11" s="60"/>
      <c r="E11" s="82">
        <v>29</v>
      </c>
      <c r="F11" s="90"/>
      <c r="G11" s="20">
        <v>17071899</v>
      </c>
      <c r="H11" s="20"/>
      <c r="I11" s="20">
        <v>9178321</v>
      </c>
      <c r="K11" s="20"/>
    </row>
    <row r="12" spans="1:11" ht="21.75" customHeight="1">
      <c r="A12" s="52" t="s">
        <v>57</v>
      </c>
      <c r="B12" s="60"/>
      <c r="C12" s="60"/>
      <c r="D12" s="60"/>
      <c r="E12" s="82"/>
      <c r="F12" s="91"/>
      <c r="G12" s="20">
        <v>141174664</v>
      </c>
      <c r="H12" s="20"/>
      <c r="I12" s="20">
        <v>151557997</v>
      </c>
      <c r="K12" s="20"/>
    </row>
    <row r="13" spans="1:11" ht="21.75" customHeight="1">
      <c r="A13" s="52" t="s">
        <v>58</v>
      </c>
      <c r="B13" s="60"/>
      <c r="C13" s="60"/>
      <c r="D13" s="60"/>
      <c r="E13" s="82">
        <v>30</v>
      </c>
      <c r="F13" s="91"/>
      <c r="G13" s="20">
        <v>19879748</v>
      </c>
      <c r="H13" s="20"/>
      <c r="I13" s="20">
        <v>52158970</v>
      </c>
      <c r="K13" s="20"/>
    </row>
    <row r="14" spans="1:11" ht="21.75" customHeight="1">
      <c r="A14" s="52" t="s">
        <v>59</v>
      </c>
      <c r="B14" s="60"/>
      <c r="C14" s="60"/>
      <c r="D14" s="60"/>
      <c r="E14" s="82"/>
      <c r="F14" s="90"/>
      <c r="G14" s="112">
        <v>7982556</v>
      </c>
      <c r="H14" s="20"/>
      <c r="I14" s="112">
        <v>13616594</v>
      </c>
      <c r="K14" s="20"/>
    </row>
    <row r="15" spans="1:11" ht="8.1" customHeight="1">
      <c r="A15" s="52"/>
      <c r="B15" s="60"/>
      <c r="C15" s="60"/>
      <c r="D15" s="60"/>
      <c r="E15" s="82"/>
      <c r="F15" s="90"/>
      <c r="G15" s="20"/>
      <c r="H15" s="20"/>
      <c r="I15" s="20"/>
      <c r="K15" s="20"/>
    </row>
    <row r="16" spans="1:11" ht="21.75" customHeight="1">
      <c r="A16" s="58" t="s">
        <v>60</v>
      </c>
      <c r="B16" s="60"/>
      <c r="C16" s="60"/>
      <c r="D16" s="60"/>
      <c r="E16" s="82"/>
      <c r="F16" s="90"/>
      <c r="G16" s="112">
        <f>SUM(G10:G15)</f>
        <v>373694399</v>
      </c>
      <c r="H16" s="20"/>
      <c r="I16" s="112">
        <f>SUM(I10:I15)</f>
        <v>435665390</v>
      </c>
      <c r="K16" s="20"/>
    </row>
    <row r="17" spans="1:13" ht="21.75" customHeight="1">
      <c r="A17" s="52"/>
      <c r="B17" s="60"/>
      <c r="C17" s="60"/>
      <c r="D17" s="60"/>
      <c r="E17" s="146"/>
      <c r="F17" s="90"/>
      <c r="G17" s="20"/>
      <c r="H17" s="20"/>
      <c r="I17" s="20"/>
      <c r="K17" s="20"/>
    </row>
    <row r="18" spans="1:13" ht="21.75" customHeight="1">
      <c r="A18" s="58" t="s">
        <v>61</v>
      </c>
      <c r="B18" s="60"/>
      <c r="C18" s="60"/>
      <c r="D18" s="60"/>
      <c r="E18" s="82"/>
      <c r="F18" s="90"/>
      <c r="G18" s="20"/>
      <c r="H18" s="20"/>
      <c r="I18" s="20"/>
      <c r="K18" s="20"/>
    </row>
    <row r="19" spans="1:13" ht="8.1" customHeight="1">
      <c r="A19" s="58"/>
      <c r="B19" s="60"/>
      <c r="C19" s="60"/>
      <c r="D19" s="60"/>
      <c r="E19" s="82"/>
      <c r="F19" s="90"/>
      <c r="G19" s="20"/>
      <c r="H19" s="20"/>
      <c r="I19" s="20"/>
      <c r="K19" s="20"/>
    </row>
    <row r="20" spans="1:13" ht="21.75" customHeight="1">
      <c r="A20" s="52" t="s">
        <v>62</v>
      </c>
      <c r="B20" s="60"/>
      <c r="C20" s="60"/>
      <c r="D20" s="60"/>
      <c r="E20" s="146"/>
      <c r="F20" s="90"/>
      <c r="G20" s="20">
        <v>265953186</v>
      </c>
      <c r="H20" s="20"/>
      <c r="I20" s="20">
        <v>255237646</v>
      </c>
      <c r="K20" s="20"/>
    </row>
    <row r="21" spans="1:13" ht="21.75" customHeight="1">
      <c r="A21" s="52" t="s">
        <v>63</v>
      </c>
      <c r="B21" s="60"/>
      <c r="C21" s="60"/>
      <c r="D21" s="60"/>
      <c r="E21" s="146"/>
      <c r="F21" s="90"/>
      <c r="G21" s="20">
        <v>44143135</v>
      </c>
      <c r="H21" s="20"/>
      <c r="I21" s="20">
        <v>45840964</v>
      </c>
      <c r="K21" s="20"/>
    </row>
    <row r="22" spans="1:13" ht="21.75" customHeight="1">
      <c r="A22" s="52" t="s">
        <v>64</v>
      </c>
      <c r="B22" s="60"/>
      <c r="C22" s="60"/>
      <c r="D22" s="60"/>
      <c r="E22" s="82"/>
      <c r="F22" s="90"/>
      <c r="G22" s="20">
        <v>40030137</v>
      </c>
      <c r="H22" s="20"/>
      <c r="I22" s="20">
        <v>73909511</v>
      </c>
      <c r="K22" s="20"/>
    </row>
    <row r="23" spans="1:13" ht="21.75" customHeight="1">
      <c r="A23" s="52" t="s">
        <v>65</v>
      </c>
      <c r="B23" s="60"/>
      <c r="C23" s="60"/>
      <c r="D23" s="60"/>
      <c r="E23" s="82">
        <v>31</v>
      </c>
      <c r="F23" s="90"/>
      <c r="G23" s="20">
        <v>21488510</v>
      </c>
      <c r="H23" s="20"/>
      <c r="I23" s="20">
        <v>-1111017</v>
      </c>
      <c r="K23" s="20"/>
    </row>
    <row r="24" spans="1:13" ht="21.75" customHeight="1">
      <c r="A24" s="52" t="s">
        <v>66</v>
      </c>
      <c r="B24" s="60"/>
      <c r="C24" s="60"/>
      <c r="D24" s="60"/>
      <c r="E24" s="146">
        <v>32</v>
      </c>
      <c r="F24" s="90"/>
      <c r="G24" s="112">
        <v>207799996</v>
      </c>
      <c r="H24" s="20"/>
      <c r="I24" s="112">
        <v>169508141</v>
      </c>
      <c r="K24" s="20"/>
    </row>
    <row r="25" spans="1:13" ht="8.1" customHeight="1">
      <c r="A25" s="52"/>
      <c r="B25" s="60"/>
      <c r="C25" s="60"/>
      <c r="D25" s="60"/>
      <c r="E25" s="82"/>
      <c r="F25" s="90"/>
      <c r="G25" s="20"/>
      <c r="H25" s="20"/>
      <c r="I25" s="20"/>
      <c r="K25" s="20"/>
    </row>
    <row r="26" spans="1:13" ht="21.75" customHeight="1">
      <c r="A26" s="58" t="s">
        <v>67</v>
      </c>
      <c r="B26" s="60"/>
      <c r="C26" s="60"/>
      <c r="D26" s="60"/>
      <c r="E26" s="82"/>
      <c r="F26" s="90"/>
      <c r="G26" s="112">
        <f>SUM(G20:G24)</f>
        <v>579414964</v>
      </c>
      <c r="H26" s="20"/>
      <c r="I26" s="112">
        <f>SUM(I20:I24)</f>
        <v>543385245</v>
      </c>
      <c r="K26" s="20"/>
    </row>
    <row r="27" spans="1:13" ht="8.1" customHeight="1">
      <c r="A27" s="52"/>
      <c r="B27" s="60"/>
      <c r="C27" s="60"/>
      <c r="D27" s="60"/>
      <c r="E27" s="82"/>
      <c r="F27" s="90"/>
      <c r="G27" s="20"/>
      <c r="H27" s="20"/>
      <c r="I27" s="20"/>
      <c r="K27" s="20"/>
    </row>
    <row r="28" spans="1:13" ht="21.75" customHeight="1">
      <c r="A28" s="58" t="s">
        <v>68</v>
      </c>
      <c r="B28" s="60"/>
      <c r="C28" s="60"/>
      <c r="D28" s="60"/>
      <c r="F28" s="90"/>
      <c r="G28" s="20">
        <f>SUM(G16-G26)</f>
        <v>-205720565</v>
      </c>
      <c r="H28" s="20"/>
      <c r="I28" s="20">
        <f>SUM(I16-I26)</f>
        <v>-107719855</v>
      </c>
      <c r="K28" s="20"/>
    </row>
    <row r="29" spans="1:13" ht="21.75" customHeight="1">
      <c r="A29" s="52" t="s">
        <v>69</v>
      </c>
      <c r="B29" s="60"/>
      <c r="C29" s="60"/>
      <c r="D29" s="60"/>
      <c r="E29" s="82">
        <v>23</v>
      </c>
      <c r="F29" s="90"/>
      <c r="G29" s="112">
        <v>0</v>
      </c>
      <c r="H29" s="20"/>
      <c r="I29" s="112">
        <v>1203936</v>
      </c>
      <c r="K29" s="20"/>
    </row>
    <row r="30" spans="1:13" ht="8.1" customHeight="1">
      <c r="A30" s="52"/>
      <c r="B30" s="60"/>
      <c r="C30" s="60"/>
      <c r="D30" s="60"/>
      <c r="E30" s="82"/>
      <c r="F30" s="90"/>
      <c r="G30" s="20"/>
      <c r="H30" s="20"/>
      <c r="I30" s="20"/>
      <c r="K30" s="20"/>
    </row>
    <row r="31" spans="1:13" ht="21.75" customHeight="1" thickBot="1">
      <c r="A31" s="58" t="s">
        <v>70</v>
      </c>
      <c r="B31" s="60"/>
      <c r="C31" s="60"/>
      <c r="D31" s="60"/>
      <c r="E31" s="82"/>
      <c r="F31" s="90"/>
      <c r="G31" s="113">
        <f>SUM(G28:G29)</f>
        <v>-205720565</v>
      </c>
      <c r="H31" s="20"/>
      <c r="I31" s="113">
        <f>SUM(I28:I29)</f>
        <v>-106515919</v>
      </c>
      <c r="K31" s="20"/>
    </row>
    <row r="32" spans="1:13" s="42" customFormat="1" ht="21.75" customHeight="1" thickTop="1">
      <c r="A32" s="41"/>
      <c r="B32" s="57"/>
      <c r="C32" s="57"/>
      <c r="D32" s="57"/>
      <c r="E32" s="28"/>
      <c r="F32" s="74"/>
      <c r="G32" s="29"/>
      <c r="H32" s="29"/>
      <c r="I32" s="29"/>
      <c r="J32" s="5"/>
      <c r="K32" s="29"/>
      <c r="M32" s="5"/>
    </row>
    <row r="33" spans="1:11" s="42" customFormat="1" ht="21.75" customHeight="1">
      <c r="A33" s="41"/>
      <c r="B33" s="57"/>
      <c r="C33" s="57"/>
      <c r="D33" s="57"/>
      <c r="E33" s="28"/>
      <c r="F33" s="74"/>
      <c r="G33" s="29"/>
      <c r="H33" s="29"/>
      <c r="I33" s="29"/>
      <c r="J33" s="5"/>
      <c r="K33" s="29"/>
    </row>
    <row r="34" spans="1:11" s="42" customFormat="1" ht="21.75" customHeight="1">
      <c r="A34" s="41"/>
      <c r="B34" s="57"/>
      <c r="C34" s="57"/>
      <c r="D34" s="57"/>
      <c r="E34" s="28"/>
      <c r="F34" s="74"/>
      <c r="G34" s="29"/>
      <c r="H34" s="29"/>
      <c r="I34" s="29"/>
      <c r="J34" s="5"/>
      <c r="K34" s="29"/>
    </row>
    <row r="35" spans="1:11" s="42" customFormat="1" ht="21.75" customHeight="1">
      <c r="A35" s="41"/>
      <c r="B35" s="57"/>
      <c r="C35" s="57"/>
      <c r="D35" s="57"/>
      <c r="E35" s="28"/>
      <c r="F35" s="74"/>
      <c r="G35" s="29"/>
      <c r="H35" s="29"/>
      <c r="I35" s="29"/>
      <c r="J35" s="5"/>
      <c r="K35" s="29"/>
    </row>
    <row r="36" spans="1:11" s="42" customFormat="1" ht="22.5" customHeight="1">
      <c r="A36" s="41"/>
      <c r="B36" s="57"/>
      <c r="C36" s="57"/>
      <c r="D36" s="57"/>
      <c r="E36" s="28"/>
      <c r="F36" s="74"/>
      <c r="G36" s="29"/>
      <c r="H36" s="29"/>
      <c r="I36" s="29"/>
      <c r="J36" s="5"/>
      <c r="K36" s="29"/>
    </row>
    <row r="37" spans="1:11" ht="21.75" customHeight="1">
      <c r="A37" s="60"/>
      <c r="B37" s="60"/>
      <c r="C37" s="160" t="s">
        <v>71</v>
      </c>
      <c r="D37" s="160"/>
      <c r="E37" s="159" t="s">
        <v>33</v>
      </c>
      <c r="F37" s="159"/>
      <c r="G37" s="159"/>
      <c r="H37" s="159"/>
      <c r="I37" s="159"/>
      <c r="K37" s="20"/>
    </row>
    <row r="38" spans="1:11" ht="21.75" customHeight="1">
      <c r="A38" s="60"/>
      <c r="B38" s="60"/>
      <c r="C38" s="159" t="s">
        <v>34</v>
      </c>
      <c r="D38" s="159"/>
      <c r="E38" s="159" t="s">
        <v>34</v>
      </c>
      <c r="F38" s="159"/>
      <c r="G38" s="159"/>
      <c r="H38" s="159"/>
      <c r="I38" s="159"/>
      <c r="K38" s="20"/>
    </row>
    <row r="39" spans="1:11" ht="21.75" customHeight="1">
      <c r="A39" s="60"/>
      <c r="B39" s="60"/>
      <c r="C39" s="159"/>
      <c r="D39" s="159"/>
      <c r="E39" s="159"/>
      <c r="F39" s="159"/>
      <c r="G39" s="159"/>
      <c r="H39" s="159"/>
      <c r="I39" s="159"/>
      <c r="K39" s="20"/>
    </row>
    <row r="40" spans="1:11" ht="21.75" customHeight="1">
      <c r="A40" s="60"/>
      <c r="B40" s="60"/>
      <c r="C40" s="114"/>
      <c r="D40" s="114"/>
      <c r="E40" s="114"/>
      <c r="F40" s="114"/>
      <c r="G40" s="114"/>
      <c r="H40" s="114"/>
      <c r="I40" s="114"/>
      <c r="K40" s="20"/>
    </row>
    <row r="41" spans="1:11" ht="14.25" customHeight="1">
      <c r="A41" s="60"/>
      <c r="B41" s="60"/>
      <c r="C41" s="114"/>
      <c r="D41" s="114"/>
      <c r="E41" s="114"/>
      <c r="F41" s="114"/>
      <c r="G41" s="114"/>
      <c r="H41" s="114"/>
      <c r="I41" s="114"/>
      <c r="K41" s="20"/>
    </row>
    <row r="42" spans="1:11" s="42" customFormat="1" ht="21.75" customHeight="1">
      <c r="A42" s="48" t="s">
        <v>35</v>
      </c>
      <c r="B42" s="61"/>
      <c r="C42" s="61"/>
      <c r="D42" s="61"/>
      <c r="E42" s="155"/>
      <c r="F42" s="61"/>
      <c r="G42" s="62"/>
      <c r="H42" s="62"/>
      <c r="I42" s="62"/>
      <c r="J42" s="5"/>
    </row>
    <row r="43" spans="1:11" s="42" customFormat="1" ht="21.75" customHeight="1">
      <c r="A43" s="43" t="s">
        <v>0</v>
      </c>
      <c r="B43" s="55"/>
      <c r="C43" s="55"/>
      <c r="D43" s="55"/>
      <c r="E43" s="28"/>
      <c r="F43" s="36"/>
      <c r="G43" s="37"/>
      <c r="H43" s="37"/>
      <c r="I43" s="37"/>
      <c r="J43" s="5"/>
    </row>
    <row r="44" spans="1:11" s="42" customFormat="1" ht="21.75" customHeight="1">
      <c r="A44" s="53" t="s">
        <v>72</v>
      </c>
      <c r="B44" s="55"/>
      <c r="C44" s="55"/>
      <c r="D44" s="55"/>
      <c r="E44" s="28"/>
      <c r="F44" s="55"/>
      <c r="G44" s="37"/>
      <c r="H44" s="37"/>
      <c r="I44" s="37"/>
      <c r="J44" s="5"/>
    </row>
    <row r="45" spans="1:11" s="42" customFormat="1" ht="21.75" customHeight="1">
      <c r="A45" s="67" t="str">
        <f>3:3</f>
        <v>สำหรับปีสิ้นสุดวันที่ 31 ธันวาคม พ.ศ. 2567</v>
      </c>
      <c r="B45" s="68"/>
      <c r="C45" s="68"/>
      <c r="D45" s="68"/>
      <c r="E45" s="152"/>
      <c r="F45" s="69"/>
      <c r="G45" s="73"/>
      <c r="H45" s="73"/>
      <c r="I45" s="73"/>
      <c r="J45" s="5"/>
    </row>
    <row r="46" spans="1:11" s="42" customFormat="1" ht="21.75" customHeight="1">
      <c r="A46" s="43"/>
      <c r="B46" s="22"/>
      <c r="C46" s="22"/>
      <c r="D46" s="22"/>
      <c r="E46" s="153"/>
      <c r="F46" s="23"/>
      <c r="G46" s="72"/>
      <c r="H46" s="72"/>
      <c r="I46" s="72"/>
      <c r="J46" s="5"/>
    </row>
    <row r="47" spans="1:11" s="42" customFormat="1" ht="21.75" customHeight="1">
      <c r="A47" s="56"/>
      <c r="B47" s="56"/>
      <c r="C47" s="56"/>
      <c r="D47" s="56"/>
      <c r="E47" s="156"/>
      <c r="F47" s="75"/>
      <c r="G47" s="105" t="s">
        <v>3</v>
      </c>
      <c r="H47" s="71"/>
      <c r="I47" s="105" t="s">
        <v>4</v>
      </c>
      <c r="J47" s="5"/>
    </row>
    <row r="48" spans="1:11" s="42" customFormat="1" ht="21.75" customHeight="1">
      <c r="A48" s="56"/>
      <c r="B48" s="56"/>
      <c r="C48" s="56"/>
      <c r="D48" s="56"/>
      <c r="E48" s="24" t="s">
        <v>5</v>
      </c>
      <c r="F48" s="75"/>
      <c r="G48" s="70" t="s">
        <v>6</v>
      </c>
      <c r="H48" s="25"/>
      <c r="I48" s="70" t="s">
        <v>6</v>
      </c>
      <c r="J48" s="5"/>
    </row>
    <row r="49" spans="1:13" s="42" customFormat="1" ht="8.1" customHeight="1">
      <c r="A49" s="31"/>
      <c r="B49" s="27"/>
      <c r="C49" s="18"/>
      <c r="D49" s="18"/>
      <c r="E49" s="157"/>
      <c r="F49" s="26"/>
      <c r="G49" s="72"/>
      <c r="H49" s="72"/>
      <c r="I49" s="72"/>
      <c r="J49" s="5"/>
    </row>
    <row r="50" spans="1:13" s="42" customFormat="1" ht="21.75" customHeight="1">
      <c r="A50" s="63" t="s">
        <v>73</v>
      </c>
      <c r="B50" s="64"/>
      <c r="C50" s="64"/>
      <c r="D50" s="64"/>
      <c r="E50" s="38"/>
      <c r="F50" s="76"/>
      <c r="G50" s="72"/>
      <c r="H50" s="72"/>
      <c r="I50" s="72"/>
      <c r="J50" s="5"/>
    </row>
    <row r="51" spans="1:13" s="42" customFormat="1" ht="21.75" customHeight="1">
      <c r="A51" s="65" t="s">
        <v>74</v>
      </c>
      <c r="B51" s="65"/>
      <c r="C51" s="65"/>
      <c r="D51" s="64"/>
      <c r="E51" s="38"/>
      <c r="F51" s="76"/>
      <c r="G51" s="72"/>
      <c r="H51" s="72"/>
      <c r="I51" s="72"/>
      <c r="J51" s="5"/>
    </row>
    <row r="52" spans="1:13" s="42" customFormat="1" ht="21.75" customHeight="1">
      <c r="A52" s="66"/>
      <c r="B52" s="65" t="s">
        <v>75</v>
      </c>
      <c r="C52" s="65"/>
      <c r="D52" s="64"/>
      <c r="E52" s="38"/>
      <c r="F52" s="76"/>
      <c r="G52" s="72"/>
      <c r="H52" s="72"/>
      <c r="I52" s="72"/>
      <c r="J52" s="5"/>
    </row>
    <row r="53" spans="1:13" s="42" customFormat="1" ht="21.75" customHeight="1">
      <c r="A53" s="64"/>
      <c r="B53" s="64" t="s">
        <v>76</v>
      </c>
      <c r="D53" s="64"/>
      <c r="E53" s="38"/>
      <c r="F53" s="76"/>
      <c r="G53" s="72"/>
      <c r="H53" s="72"/>
      <c r="I53" s="72"/>
      <c r="J53" s="5"/>
      <c r="K53" s="92"/>
    </row>
    <row r="54" spans="1:13" s="42" customFormat="1" ht="21.75" customHeight="1">
      <c r="A54" s="64"/>
      <c r="C54" s="64" t="s">
        <v>77</v>
      </c>
      <c r="D54" s="64"/>
      <c r="E54" s="38">
        <v>23</v>
      </c>
      <c r="F54" s="76"/>
      <c r="G54" s="72">
        <v>0</v>
      </c>
      <c r="H54" s="72"/>
      <c r="I54" s="72">
        <v>6019680</v>
      </c>
      <c r="J54" s="5"/>
      <c r="K54" s="92"/>
      <c r="L54" s="5"/>
      <c r="M54" s="93"/>
    </row>
    <row r="55" spans="1:13" s="42" customFormat="1" ht="21.75" customHeight="1">
      <c r="A55" s="64"/>
      <c r="B55" s="64" t="s">
        <v>78</v>
      </c>
      <c r="C55" s="64"/>
      <c r="D55" s="64"/>
      <c r="E55" s="38"/>
      <c r="F55" s="76"/>
      <c r="G55" s="72"/>
      <c r="H55" s="72"/>
      <c r="I55" s="72"/>
      <c r="J55" s="5"/>
      <c r="K55" s="92"/>
    </row>
    <row r="56" spans="1:13" s="42" customFormat="1" ht="21.75" customHeight="1">
      <c r="A56" s="64"/>
      <c r="B56" s="64"/>
      <c r="C56" s="64" t="s">
        <v>79</v>
      </c>
      <c r="D56" s="64"/>
      <c r="E56" s="38">
        <v>23</v>
      </c>
      <c r="F56" s="76"/>
      <c r="G56" s="73">
        <v>0</v>
      </c>
      <c r="H56" s="72"/>
      <c r="I56" s="73">
        <v>-1203936</v>
      </c>
      <c r="J56" s="5"/>
      <c r="K56" s="92"/>
      <c r="L56" s="94"/>
      <c r="M56" s="93"/>
    </row>
    <row r="57" spans="1:13" s="42" customFormat="1" ht="8.1" customHeight="1">
      <c r="A57" s="41"/>
      <c r="B57" s="57"/>
      <c r="C57" s="57"/>
      <c r="D57" s="57"/>
      <c r="E57" s="28"/>
      <c r="F57" s="76"/>
      <c r="G57" s="72"/>
      <c r="H57" s="72"/>
      <c r="I57" s="72"/>
      <c r="J57" s="5"/>
      <c r="K57" s="92"/>
    </row>
    <row r="58" spans="1:13" s="42" customFormat="1" ht="21.75" customHeight="1">
      <c r="A58" s="41" t="s">
        <v>80</v>
      </c>
      <c r="B58" s="57"/>
      <c r="C58" s="57"/>
      <c r="D58" s="57"/>
      <c r="E58" s="28">
        <v>23</v>
      </c>
      <c r="F58" s="76"/>
      <c r="G58" s="73">
        <f>G54+G56</f>
        <v>0</v>
      </c>
      <c r="H58" s="72"/>
      <c r="I58" s="73">
        <f>I54+I56</f>
        <v>4815744</v>
      </c>
      <c r="J58" s="5"/>
      <c r="K58" s="92"/>
      <c r="M58" s="92"/>
    </row>
    <row r="59" spans="1:13" s="42" customFormat="1" ht="8.1" customHeight="1">
      <c r="A59" s="41"/>
      <c r="B59" s="57"/>
      <c r="C59" s="57"/>
      <c r="D59" s="57"/>
      <c r="E59" s="28"/>
      <c r="F59" s="76"/>
      <c r="G59" s="72"/>
      <c r="H59" s="72"/>
      <c r="I59" s="72"/>
      <c r="J59" s="5"/>
      <c r="K59" s="92"/>
    </row>
    <row r="60" spans="1:13" s="42" customFormat="1" ht="21.75" customHeight="1" thickBot="1">
      <c r="A60" s="41" t="s">
        <v>81</v>
      </c>
      <c r="B60" s="57"/>
      <c r="C60" s="57"/>
      <c r="D60" s="57"/>
      <c r="E60" s="28"/>
      <c r="F60" s="76"/>
      <c r="G60" s="115">
        <f>SUM(G31)+G58</f>
        <v>-205720565</v>
      </c>
      <c r="H60" s="72"/>
      <c r="I60" s="115">
        <f>SUM(I31)+I58</f>
        <v>-101700175</v>
      </c>
      <c r="J60" s="5"/>
      <c r="K60" s="95"/>
      <c r="M60" s="95"/>
    </row>
    <row r="61" spans="1:13" s="42" customFormat="1" ht="21.75" customHeight="1" thickTop="1">
      <c r="A61" s="41"/>
      <c r="B61" s="57"/>
      <c r="C61" s="57"/>
      <c r="D61" s="57"/>
      <c r="E61" s="28"/>
      <c r="F61" s="76"/>
      <c r="G61" s="72"/>
      <c r="H61" s="72"/>
      <c r="I61" s="72"/>
      <c r="J61" s="5"/>
      <c r="K61" s="96"/>
    </row>
    <row r="62" spans="1:13" s="42" customFormat="1" ht="21.75" customHeight="1">
      <c r="A62" s="41"/>
      <c r="B62" s="57"/>
      <c r="C62" s="57"/>
      <c r="D62" s="57"/>
      <c r="E62" s="28"/>
      <c r="F62" s="76"/>
      <c r="G62" s="72"/>
      <c r="H62" s="72"/>
      <c r="I62" s="72"/>
      <c r="J62" s="5"/>
    </row>
    <row r="63" spans="1:13" s="42" customFormat="1" ht="21.75" customHeight="1">
      <c r="A63" s="59" t="s">
        <v>82</v>
      </c>
      <c r="B63" s="57"/>
      <c r="C63" s="57"/>
      <c r="D63" s="57"/>
      <c r="E63" s="28"/>
      <c r="F63" s="57"/>
      <c r="G63" s="97"/>
      <c r="H63" s="37"/>
      <c r="I63" s="97"/>
      <c r="J63" s="5"/>
    </row>
    <row r="64" spans="1:13" s="42" customFormat="1" ht="8.1" customHeight="1">
      <c r="A64" s="41"/>
      <c r="B64" s="57"/>
      <c r="C64" s="57"/>
      <c r="D64" s="57"/>
      <c r="E64" s="28"/>
      <c r="F64" s="76"/>
      <c r="G64" s="72"/>
      <c r="H64" s="72"/>
      <c r="I64" s="72"/>
      <c r="J64" s="5"/>
    </row>
    <row r="65" spans="1:11" s="42" customFormat="1" ht="21.75" customHeight="1">
      <c r="A65" s="57" t="s">
        <v>83</v>
      </c>
      <c r="B65" s="57"/>
      <c r="C65" s="57"/>
      <c r="D65" s="57"/>
      <c r="E65" s="28">
        <v>33</v>
      </c>
      <c r="F65" s="74"/>
      <c r="G65" s="116">
        <f>+G31/819171600</f>
        <v>-0.25113244282394553</v>
      </c>
      <c r="H65" s="77"/>
      <c r="I65" s="116">
        <f>+I31/819171600</f>
        <v>-0.13002882302071997</v>
      </c>
      <c r="J65" s="5"/>
      <c r="K65" s="96"/>
    </row>
    <row r="66" spans="1:11" s="42" customFormat="1" ht="21.75" customHeight="1" thickTop="1">
      <c r="E66" s="156"/>
      <c r="G66" s="72"/>
      <c r="H66" s="72"/>
      <c r="I66" s="72"/>
      <c r="J66" s="5"/>
    </row>
    <row r="67" spans="1:11" s="42" customFormat="1" ht="21.75" customHeight="1">
      <c r="E67" s="156"/>
      <c r="G67" s="72"/>
      <c r="H67" s="72"/>
      <c r="I67" s="72"/>
      <c r="J67" s="5"/>
    </row>
    <row r="68" spans="1:11" s="42" customFormat="1" ht="21.75" customHeight="1">
      <c r="E68" s="156"/>
      <c r="G68" s="72"/>
      <c r="H68" s="72"/>
      <c r="I68" s="72"/>
      <c r="J68" s="5"/>
    </row>
    <row r="69" spans="1:11" s="42" customFormat="1" ht="21.75" customHeight="1">
      <c r="E69" s="156"/>
      <c r="G69" s="72"/>
      <c r="H69" s="72"/>
      <c r="I69" s="72"/>
      <c r="J69" s="5"/>
    </row>
    <row r="70" spans="1:11" s="42" customFormat="1" ht="21.75" customHeight="1">
      <c r="E70" s="156"/>
      <c r="G70" s="72"/>
      <c r="H70" s="72"/>
      <c r="I70" s="72"/>
      <c r="J70" s="5"/>
    </row>
    <row r="71" spans="1:11" s="42" customFormat="1" ht="21.75" customHeight="1">
      <c r="E71" s="156"/>
      <c r="G71" s="72"/>
      <c r="H71" s="72"/>
      <c r="I71" s="72"/>
      <c r="J71" s="5"/>
    </row>
    <row r="72" spans="1:11" s="42" customFormat="1" ht="21.75" customHeight="1">
      <c r="E72" s="156"/>
      <c r="G72" s="72"/>
      <c r="H72" s="72"/>
      <c r="I72" s="72"/>
      <c r="J72" s="5"/>
    </row>
    <row r="73" spans="1:11" s="42" customFormat="1" ht="21.75" customHeight="1">
      <c r="E73" s="156"/>
      <c r="G73" s="72"/>
      <c r="H73" s="72"/>
      <c r="I73" s="72"/>
      <c r="J73" s="5"/>
    </row>
    <row r="74" spans="1:11" s="42" customFormat="1" ht="21.75" customHeight="1">
      <c r="E74" s="156"/>
      <c r="G74" s="72"/>
      <c r="H74" s="72"/>
      <c r="I74" s="72"/>
      <c r="J74" s="5"/>
    </row>
    <row r="75" spans="1:11" s="42" customFormat="1" ht="21.75" customHeight="1">
      <c r="E75" s="156"/>
      <c r="G75" s="72"/>
      <c r="H75" s="72"/>
      <c r="I75" s="72"/>
      <c r="J75" s="5"/>
    </row>
    <row r="76" spans="1:11" s="42" customFormat="1" ht="29.25" customHeight="1">
      <c r="A76" s="41"/>
      <c r="B76" s="57"/>
      <c r="C76" s="57"/>
      <c r="D76" s="57"/>
      <c r="E76" s="28"/>
      <c r="F76" s="74"/>
      <c r="G76" s="29"/>
      <c r="H76" s="29"/>
      <c r="I76" s="29"/>
      <c r="J76" s="5"/>
      <c r="K76" s="29"/>
    </row>
    <row r="77" spans="1:11" ht="21.75" customHeight="1">
      <c r="A77" s="60"/>
      <c r="B77" s="60"/>
      <c r="C77" s="160" t="s">
        <v>71</v>
      </c>
      <c r="D77" s="160"/>
      <c r="E77" s="159" t="s">
        <v>33</v>
      </c>
      <c r="F77" s="159"/>
      <c r="G77" s="159"/>
      <c r="H77" s="159"/>
      <c r="I77" s="159"/>
      <c r="K77" s="20"/>
    </row>
    <row r="78" spans="1:11" ht="21.75" customHeight="1">
      <c r="A78" s="60"/>
      <c r="B78" s="60"/>
      <c r="C78" s="159" t="s">
        <v>34</v>
      </c>
      <c r="D78" s="159"/>
      <c r="E78" s="159" t="s">
        <v>34</v>
      </c>
      <c r="F78" s="159"/>
      <c r="G78" s="159"/>
      <c r="H78" s="159"/>
      <c r="I78" s="159"/>
      <c r="K78" s="20"/>
    </row>
    <row r="79" spans="1:11" ht="21.75" customHeight="1">
      <c r="A79" s="60"/>
      <c r="B79" s="60"/>
      <c r="C79" s="159"/>
      <c r="D79" s="159"/>
      <c r="E79" s="159"/>
      <c r="F79" s="159"/>
      <c r="G79" s="159"/>
      <c r="H79" s="159"/>
      <c r="I79" s="159"/>
      <c r="K79" s="20"/>
    </row>
    <row r="80" spans="1:11" s="42" customFormat="1" ht="21.75" customHeight="1">
      <c r="E80" s="156"/>
      <c r="G80" s="72"/>
      <c r="H80" s="72"/>
      <c r="I80" s="72"/>
      <c r="J80" s="5"/>
    </row>
    <row r="81" spans="1:10" s="42" customFormat="1" ht="9" customHeight="1">
      <c r="E81" s="156"/>
      <c r="G81" s="72"/>
      <c r="H81" s="72"/>
      <c r="I81" s="72"/>
      <c r="J81" s="5"/>
    </row>
    <row r="82" spans="1:10" s="42" customFormat="1" ht="21.75" customHeight="1">
      <c r="A82" s="48" t="s">
        <v>35</v>
      </c>
      <c r="B82" s="98"/>
      <c r="C82" s="98"/>
      <c r="D82" s="98"/>
      <c r="E82" s="158"/>
      <c r="F82" s="98"/>
      <c r="G82" s="73"/>
      <c r="H82" s="73"/>
      <c r="I82" s="73"/>
    </row>
  </sheetData>
  <mergeCells count="12">
    <mergeCell ref="C79:D79"/>
    <mergeCell ref="E79:I79"/>
    <mergeCell ref="C37:D37"/>
    <mergeCell ref="E37:I37"/>
    <mergeCell ref="C38:D38"/>
    <mergeCell ref="E38:I38"/>
    <mergeCell ref="C39:D39"/>
    <mergeCell ref="E39:I39"/>
    <mergeCell ref="C77:D77"/>
    <mergeCell ref="E77:I77"/>
    <mergeCell ref="C78:D78"/>
    <mergeCell ref="E78:I78"/>
  </mergeCells>
  <pageMargins left="0.9" right="0.75" top="0.5" bottom="0.6" header="0.49" footer="0.4"/>
  <pageSetup paperSize="9" firstPageNumber="6" orientation="portrait" useFirstPageNumber="1" horizontalDpi="1200" verticalDpi="1200" r:id="rId1"/>
  <headerFooter>
    <oddFooter>&amp;R&amp;"Browallia New,Regular"&amp;P</oddFooter>
  </headerFooter>
  <rowBreaks count="1" manualBreakCount="1">
    <brk id="42" max="16383" man="1"/>
  </rowBreak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A7A528-1250-4913-99C9-ECB4C7AB56B6}">
  <dimension ref="A1:N44"/>
  <sheetViews>
    <sheetView showWhiteSpace="0" zoomScale="80" zoomScaleNormal="80" zoomScaleSheetLayoutView="100" zoomScalePageLayoutView="85" workbookViewId="0">
      <selection activeCell="F69" sqref="F69"/>
    </sheetView>
  </sheetViews>
  <sheetFormatPr defaultColWidth="9" defaultRowHeight="21.75" customHeight="1"/>
  <cols>
    <col min="1" max="1" width="50" style="49" customWidth="1"/>
    <col min="2" max="2" width="9.7109375" style="133" customWidth="1"/>
    <col min="3" max="3" width="1.140625" style="49" customWidth="1"/>
    <col min="4" max="4" width="13.7109375" style="32" customWidth="1"/>
    <col min="5" max="5" width="1.140625" style="32" customWidth="1"/>
    <col min="6" max="6" width="14.7109375" style="135" customWidth="1"/>
    <col min="7" max="7" width="1.140625" style="32" customWidth="1"/>
    <col min="8" max="8" width="14.7109375" style="135" customWidth="1"/>
    <col min="9" max="9" width="1.140625" style="32" customWidth="1"/>
    <col min="10" max="10" width="13.7109375" style="32" customWidth="1"/>
    <col min="11" max="11" width="1.140625" style="32" customWidth="1"/>
    <col min="12" max="12" width="13.7109375" style="32" customWidth="1"/>
    <col min="13" max="13" width="1.140625" style="32" customWidth="1"/>
    <col min="14" max="14" width="13.7109375" style="32" customWidth="1"/>
    <col min="15" max="246" width="9.140625" style="49"/>
    <col min="247" max="247" width="52.5703125" style="49" customWidth="1"/>
    <col min="248" max="248" width="2.7109375" style="49" customWidth="1"/>
    <col min="249" max="249" width="14.7109375" style="49" customWidth="1"/>
    <col min="250" max="250" width="1.140625" style="49" customWidth="1"/>
    <col min="251" max="251" width="14.7109375" style="49" customWidth="1"/>
    <col min="252" max="252" width="1.140625" style="49" customWidth="1"/>
    <col min="253" max="253" width="14.7109375" style="49" customWidth="1"/>
    <col min="254" max="254" width="1.140625" style="49" customWidth="1"/>
    <col min="255" max="255" width="14.7109375" style="49" customWidth="1"/>
    <col min="256" max="256" width="1.140625" style="49" customWidth="1"/>
    <col min="257" max="257" width="14.7109375" style="49" customWidth="1"/>
    <col min="258" max="258" width="9.7109375" style="49" bestFit="1" customWidth="1"/>
    <col min="259" max="502" width="9.140625" style="49"/>
    <col min="503" max="503" width="52.5703125" style="49" customWidth="1"/>
    <col min="504" max="504" width="2.7109375" style="49" customWidth="1"/>
    <col min="505" max="505" width="14.7109375" style="49" customWidth="1"/>
    <col min="506" max="506" width="1.140625" style="49" customWidth="1"/>
    <col min="507" max="507" width="14.7109375" style="49" customWidth="1"/>
    <col min="508" max="508" width="1.140625" style="49" customWidth="1"/>
    <col min="509" max="509" width="14.7109375" style="49" customWidth="1"/>
    <col min="510" max="510" width="1.140625" style="49" customWidth="1"/>
    <col min="511" max="511" width="14.7109375" style="49" customWidth="1"/>
    <col min="512" max="512" width="1.140625" style="49" customWidth="1"/>
    <col min="513" max="513" width="14.7109375" style="49" customWidth="1"/>
    <col min="514" max="514" width="9.7109375" style="49" bestFit="1" customWidth="1"/>
    <col min="515" max="758" width="9.140625" style="49"/>
    <col min="759" max="759" width="52.5703125" style="49" customWidth="1"/>
    <col min="760" max="760" width="2.7109375" style="49" customWidth="1"/>
    <col min="761" max="761" width="14.7109375" style="49" customWidth="1"/>
    <col min="762" max="762" width="1.140625" style="49" customWidth="1"/>
    <col min="763" max="763" width="14.7109375" style="49" customWidth="1"/>
    <col min="764" max="764" width="1.140625" style="49" customWidth="1"/>
    <col min="765" max="765" width="14.7109375" style="49" customWidth="1"/>
    <col min="766" max="766" width="1.140625" style="49" customWidth="1"/>
    <col min="767" max="767" width="14.7109375" style="49" customWidth="1"/>
    <col min="768" max="768" width="1.140625" style="49" customWidth="1"/>
    <col min="769" max="769" width="14.7109375" style="49" customWidth="1"/>
    <col min="770" max="770" width="9.7109375" style="49" bestFit="1" customWidth="1"/>
    <col min="771" max="1014" width="9.140625" style="49"/>
    <col min="1015" max="1015" width="52.5703125" style="49" customWidth="1"/>
    <col min="1016" max="1016" width="2.7109375" style="49" customWidth="1"/>
    <col min="1017" max="1017" width="14.7109375" style="49" customWidth="1"/>
    <col min="1018" max="1018" width="1.140625" style="49" customWidth="1"/>
    <col min="1019" max="1019" width="14.7109375" style="49" customWidth="1"/>
    <col min="1020" max="1020" width="1.140625" style="49" customWidth="1"/>
    <col min="1021" max="1021" width="14.7109375" style="49" customWidth="1"/>
    <col min="1022" max="1022" width="1.140625" style="49" customWidth="1"/>
    <col min="1023" max="1023" width="14.7109375" style="49" customWidth="1"/>
    <col min="1024" max="1024" width="1.140625" style="49" customWidth="1"/>
    <col min="1025" max="1025" width="14.7109375" style="49" customWidth="1"/>
    <col min="1026" max="1026" width="9.7109375" style="49" bestFit="1" customWidth="1"/>
    <col min="1027" max="1270" width="9.140625" style="49"/>
    <col min="1271" max="1271" width="52.5703125" style="49" customWidth="1"/>
    <col min="1272" max="1272" width="2.7109375" style="49" customWidth="1"/>
    <col min="1273" max="1273" width="14.7109375" style="49" customWidth="1"/>
    <col min="1274" max="1274" width="1.140625" style="49" customWidth="1"/>
    <col min="1275" max="1275" width="14.7109375" style="49" customWidth="1"/>
    <col min="1276" max="1276" width="1.140625" style="49" customWidth="1"/>
    <col min="1277" max="1277" width="14.7109375" style="49" customWidth="1"/>
    <col min="1278" max="1278" width="1.140625" style="49" customWidth="1"/>
    <col min="1279" max="1279" width="14.7109375" style="49" customWidth="1"/>
    <col min="1280" max="1280" width="1.140625" style="49" customWidth="1"/>
    <col min="1281" max="1281" width="14.7109375" style="49" customWidth="1"/>
    <col min="1282" max="1282" width="9.7109375" style="49" bestFit="1" customWidth="1"/>
    <col min="1283" max="1526" width="9.140625" style="49"/>
    <col min="1527" max="1527" width="52.5703125" style="49" customWidth="1"/>
    <col min="1528" max="1528" width="2.7109375" style="49" customWidth="1"/>
    <col min="1529" max="1529" width="14.7109375" style="49" customWidth="1"/>
    <col min="1530" max="1530" width="1.140625" style="49" customWidth="1"/>
    <col min="1531" max="1531" width="14.7109375" style="49" customWidth="1"/>
    <col min="1532" max="1532" width="1.140625" style="49" customWidth="1"/>
    <col min="1533" max="1533" width="14.7109375" style="49" customWidth="1"/>
    <col min="1534" max="1534" width="1.140625" style="49" customWidth="1"/>
    <col min="1535" max="1535" width="14.7109375" style="49" customWidth="1"/>
    <col min="1536" max="1536" width="1.140625" style="49" customWidth="1"/>
    <col min="1537" max="1537" width="14.7109375" style="49" customWidth="1"/>
    <col min="1538" max="1538" width="9.7109375" style="49" bestFit="1" customWidth="1"/>
    <col min="1539" max="1782" width="9.140625" style="49"/>
    <col min="1783" max="1783" width="52.5703125" style="49" customWidth="1"/>
    <col min="1784" max="1784" width="2.7109375" style="49" customWidth="1"/>
    <col min="1785" max="1785" width="14.7109375" style="49" customWidth="1"/>
    <col min="1786" max="1786" width="1.140625" style="49" customWidth="1"/>
    <col min="1787" max="1787" width="14.7109375" style="49" customWidth="1"/>
    <col min="1788" max="1788" width="1.140625" style="49" customWidth="1"/>
    <col min="1789" max="1789" width="14.7109375" style="49" customWidth="1"/>
    <col min="1790" max="1790" width="1.140625" style="49" customWidth="1"/>
    <col min="1791" max="1791" width="14.7109375" style="49" customWidth="1"/>
    <col min="1792" max="1792" width="1.140625" style="49" customWidth="1"/>
    <col min="1793" max="1793" width="14.7109375" style="49" customWidth="1"/>
    <col min="1794" max="1794" width="9.7109375" style="49" bestFit="1" customWidth="1"/>
    <col min="1795" max="2038" width="9.140625" style="49"/>
    <col min="2039" max="2039" width="52.5703125" style="49" customWidth="1"/>
    <col min="2040" max="2040" width="2.7109375" style="49" customWidth="1"/>
    <col min="2041" max="2041" width="14.7109375" style="49" customWidth="1"/>
    <col min="2042" max="2042" width="1.140625" style="49" customWidth="1"/>
    <col min="2043" max="2043" width="14.7109375" style="49" customWidth="1"/>
    <col min="2044" max="2044" width="1.140625" style="49" customWidth="1"/>
    <col min="2045" max="2045" width="14.7109375" style="49" customWidth="1"/>
    <col min="2046" max="2046" width="1.140625" style="49" customWidth="1"/>
    <col min="2047" max="2047" width="14.7109375" style="49" customWidth="1"/>
    <col min="2048" max="2048" width="1.140625" style="49" customWidth="1"/>
    <col min="2049" max="2049" width="14.7109375" style="49" customWidth="1"/>
    <col min="2050" max="2050" width="9.7109375" style="49" bestFit="1" customWidth="1"/>
    <col min="2051" max="2294" width="9.140625" style="49"/>
    <col min="2295" max="2295" width="52.5703125" style="49" customWidth="1"/>
    <col min="2296" max="2296" width="2.7109375" style="49" customWidth="1"/>
    <col min="2297" max="2297" width="14.7109375" style="49" customWidth="1"/>
    <col min="2298" max="2298" width="1.140625" style="49" customWidth="1"/>
    <col min="2299" max="2299" width="14.7109375" style="49" customWidth="1"/>
    <col min="2300" max="2300" width="1.140625" style="49" customWidth="1"/>
    <col min="2301" max="2301" width="14.7109375" style="49" customWidth="1"/>
    <col min="2302" max="2302" width="1.140625" style="49" customWidth="1"/>
    <col min="2303" max="2303" width="14.7109375" style="49" customWidth="1"/>
    <col min="2304" max="2304" width="1.140625" style="49" customWidth="1"/>
    <col min="2305" max="2305" width="14.7109375" style="49" customWidth="1"/>
    <col min="2306" max="2306" width="9.7109375" style="49" bestFit="1" customWidth="1"/>
    <col min="2307" max="2550" width="9.140625" style="49"/>
    <col min="2551" max="2551" width="52.5703125" style="49" customWidth="1"/>
    <col min="2552" max="2552" width="2.7109375" style="49" customWidth="1"/>
    <col min="2553" max="2553" width="14.7109375" style="49" customWidth="1"/>
    <col min="2554" max="2554" width="1.140625" style="49" customWidth="1"/>
    <col min="2555" max="2555" width="14.7109375" style="49" customWidth="1"/>
    <col min="2556" max="2556" width="1.140625" style="49" customWidth="1"/>
    <col min="2557" max="2557" width="14.7109375" style="49" customWidth="1"/>
    <col min="2558" max="2558" width="1.140625" style="49" customWidth="1"/>
    <col min="2559" max="2559" width="14.7109375" style="49" customWidth="1"/>
    <col min="2560" max="2560" width="1.140625" style="49" customWidth="1"/>
    <col min="2561" max="2561" width="14.7109375" style="49" customWidth="1"/>
    <col min="2562" max="2562" width="9.7109375" style="49" bestFit="1" customWidth="1"/>
    <col min="2563" max="2806" width="9.140625" style="49"/>
    <col min="2807" max="2807" width="52.5703125" style="49" customWidth="1"/>
    <col min="2808" max="2808" width="2.7109375" style="49" customWidth="1"/>
    <col min="2809" max="2809" width="14.7109375" style="49" customWidth="1"/>
    <col min="2810" max="2810" width="1.140625" style="49" customWidth="1"/>
    <col min="2811" max="2811" width="14.7109375" style="49" customWidth="1"/>
    <col min="2812" max="2812" width="1.140625" style="49" customWidth="1"/>
    <col min="2813" max="2813" width="14.7109375" style="49" customWidth="1"/>
    <col min="2814" max="2814" width="1.140625" style="49" customWidth="1"/>
    <col min="2815" max="2815" width="14.7109375" style="49" customWidth="1"/>
    <col min="2816" max="2816" width="1.140625" style="49" customWidth="1"/>
    <col min="2817" max="2817" width="14.7109375" style="49" customWidth="1"/>
    <col min="2818" max="2818" width="9.7109375" style="49" bestFit="1" customWidth="1"/>
    <col min="2819" max="3062" width="9.140625" style="49"/>
    <col min="3063" max="3063" width="52.5703125" style="49" customWidth="1"/>
    <col min="3064" max="3064" width="2.7109375" style="49" customWidth="1"/>
    <col min="3065" max="3065" width="14.7109375" style="49" customWidth="1"/>
    <col min="3066" max="3066" width="1.140625" style="49" customWidth="1"/>
    <col min="3067" max="3067" width="14.7109375" style="49" customWidth="1"/>
    <col min="3068" max="3068" width="1.140625" style="49" customWidth="1"/>
    <col min="3069" max="3069" width="14.7109375" style="49" customWidth="1"/>
    <col min="3070" max="3070" width="1.140625" style="49" customWidth="1"/>
    <col min="3071" max="3071" width="14.7109375" style="49" customWidth="1"/>
    <col min="3072" max="3072" width="1.140625" style="49" customWidth="1"/>
    <col min="3073" max="3073" width="14.7109375" style="49" customWidth="1"/>
    <col min="3074" max="3074" width="9.7109375" style="49" bestFit="1" customWidth="1"/>
    <col min="3075" max="3318" width="9.140625" style="49"/>
    <col min="3319" max="3319" width="52.5703125" style="49" customWidth="1"/>
    <col min="3320" max="3320" width="2.7109375" style="49" customWidth="1"/>
    <col min="3321" max="3321" width="14.7109375" style="49" customWidth="1"/>
    <col min="3322" max="3322" width="1.140625" style="49" customWidth="1"/>
    <col min="3323" max="3323" width="14.7109375" style="49" customWidth="1"/>
    <col min="3324" max="3324" width="1.140625" style="49" customWidth="1"/>
    <col min="3325" max="3325" width="14.7109375" style="49" customWidth="1"/>
    <col min="3326" max="3326" width="1.140625" style="49" customWidth="1"/>
    <col min="3327" max="3327" width="14.7109375" style="49" customWidth="1"/>
    <col min="3328" max="3328" width="1.140625" style="49" customWidth="1"/>
    <col min="3329" max="3329" width="14.7109375" style="49" customWidth="1"/>
    <col min="3330" max="3330" width="9.7109375" style="49" bestFit="1" customWidth="1"/>
    <col min="3331" max="3574" width="9.140625" style="49"/>
    <col min="3575" max="3575" width="52.5703125" style="49" customWidth="1"/>
    <col min="3576" max="3576" width="2.7109375" style="49" customWidth="1"/>
    <col min="3577" max="3577" width="14.7109375" style="49" customWidth="1"/>
    <col min="3578" max="3578" width="1.140625" style="49" customWidth="1"/>
    <col min="3579" max="3579" width="14.7109375" style="49" customWidth="1"/>
    <col min="3580" max="3580" width="1.140625" style="49" customWidth="1"/>
    <col min="3581" max="3581" width="14.7109375" style="49" customWidth="1"/>
    <col min="3582" max="3582" width="1.140625" style="49" customWidth="1"/>
    <col min="3583" max="3583" width="14.7109375" style="49" customWidth="1"/>
    <col min="3584" max="3584" width="1.140625" style="49" customWidth="1"/>
    <col min="3585" max="3585" width="14.7109375" style="49" customWidth="1"/>
    <col min="3586" max="3586" width="9.7109375" style="49" bestFit="1" customWidth="1"/>
    <col min="3587" max="3830" width="9.140625" style="49"/>
    <col min="3831" max="3831" width="52.5703125" style="49" customWidth="1"/>
    <col min="3832" max="3832" width="2.7109375" style="49" customWidth="1"/>
    <col min="3833" max="3833" width="14.7109375" style="49" customWidth="1"/>
    <col min="3834" max="3834" width="1.140625" style="49" customWidth="1"/>
    <col min="3835" max="3835" width="14.7109375" style="49" customWidth="1"/>
    <col min="3836" max="3836" width="1.140625" style="49" customWidth="1"/>
    <col min="3837" max="3837" width="14.7109375" style="49" customWidth="1"/>
    <col min="3838" max="3838" width="1.140625" style="49" customWidth="1"/>
    <col min="3839" max="3839" width="14.7109375" style="49" customWidth="1"/>
    <col min="3840" max="3840" width="1.140625" style="49" customWidth="1"/>
    <col min="3841" max="3841" width="14.7109375" style="49" customWidth="1"/>
    <col min="3842" max="3842" width="9.7109375" style="49" bestFit="1" customWidth="1"/>
    <col min="3843" max="4086" width="9.140625" style="49"/>
    <col min="4087" max="4087" width="52.5703125" style="49" customWidth="1"/>
    <col min="4088" max="4088" width="2.7109375" style="49" customWidth="1"/>
    <col min="4089" max="4089" width="14.7109375" style="49" customWidth="1"/>
    <col min="4090" max="4090" width="1.140625" style="49" customWidth="1"/>
    <col min="4091" max="4091" width="14.7109375" style="49" customWidth="1"/>
    <col min="4092" max="4092" width="1.140625" style="49" customWidth="1"/>
    <col min="4093" max="4093" width="14.7109375" style="49" customWidth="1"/>
    <col min="4094" max="4094" width="1.140625" style="49" customWidth="1"/>
    <col min="4095" max="4095" width="14.7109375" style="49" customWidth="1"/>
    <col min="4096" max="4096" width="1.140625" style="49" customWidth="1"/>
    <col min="4097" max="4097" width="14.7109375" style="49" customWidth="1"/>
    <col min="4098" max="4098" width="9.7109375" style="49" bestFit="1" customWidth="1"/>
    <col min="4099" max="4342" width="9.140625" style="49"/>
    <col min="4343" max="4343" width="52.5703125" style="49" customWidth="1"/>
    <col min="4344" max="4344" width="2.7109375" style="49" customWidth="1"/>
    <col min="4345" max="4345" width="14.7109375" style="49" customWidth="1"/>
    <col min="4346" max="4346" width="1.140625" style="49" customWidth="1"/>
    <col min="4347" max="4347" width="14.7109375" style="49" customWidth="1"/>
    <col min="4348" max="4348" width="1.140625" style="49" customWidth="1"/>
    <col min="4349" max="4349" width="14.7109375" style="49" customWidth="1"/>
    <col min="4350" max="4350" width="1.140625" style="49" customWidth="1"/>
    <col min="4351" max="4351" width="14.7109375" style="49" customWidth="1"/>
    <col min="4352" max="4352" width="1.140625" style="49" customWidth="1"/>
    <col min="4353" max="4353" width="14.7109375" style="49" customWidth="1"/>
    <col min="4354" max="4354" width="9.7109375" style="49" bestFit="1" customWidth="1"/>
    <col min="4355" max="4598" width="9.140625" style="49"/>
    <col min="4599" max="4599" width="52.5703125" style="49" customWidth="1"/>
    <col min="4600" max="4600" width="2.7109375" style="49" customWidth="1"/>
    <col min="4601" max="4601" width="14.7109375" style="49" customWidth="1"/>
    <col min="4602" max="4602" width="1.140625" style="49" customWidth="1"/>
    <col min="4603" max="4603" width="14.7109375" style="49" customWidth="1"/>
    <col min="4604" max="4604" width="1.140625" style="49" customWidth="1"/>
    <col min="4605" max="4605" width="14.7109375" style="49" customWidth="1"/>
    <col min="4606" max="4606" width="1.140625" style="49" customWidth="1"/>
    <col min="4607" max="4607" width="14.7109375" style="49" customWidth="1"/>
    <col min="4608" max="4608" width="1.140625" style="49" customWidth="1"/>
    <col min="4609" max="4609" width="14.7109375" style="49" customWidth="1"/>
    <col min="4610" max="4610" width="9.7109375" style="49" bestFit="1" customWidth="1"/>
    <col min="4611" max="4854" width="9.140625" style="49"/>
    <col min="4855" max="4855" width="52.5703125" style="49" customWidth="1"/>
    <col min="4856" max="4856" width="2.7109375" style="49" customWidth="1"/>
    <col min="4857" max="4857" width="14.7109375" style="49" customWidth="1"/>
    <col min="4858" max="4858" width="1.140625" style="49" customWidth="1"/>
    <col min="4859" max="4859" width="14.7109375" style="49" customWidth="1"/>
    <col min="4860" max="4860" width="1.140625" style="49" customWidth="1"/>
    <col min="4861" max="4861" width="14.7109375" style="49" customWidth="1"/>
    <col min="4862" max="4862" width="1.140625" style="49" customWidth="1"/>
    <col min="4863" max="4863" width="14.7109375" style="49" customWidth="1"/>
    <col min="4864" max="4864" width="1.140625" style="49" customWidth="1"/>
    <col min="4865" max="4865" width="14.7109375" style="49" customWidth="1"/>
    <col min="4866" max="4866" width="9.7109375" style="49" bestFit="1" customWidth="1"/>
    <col min="4867" max="5110" width="9.140625" style="49"/>
    <col min="5111" max="5111" width="52.5703125" style="49" customWidth="1"/>
    <col min="5112" max="5112" width="2.7109375" style="49" customWidth="1"/>
    <col min="5113" max="5113" width="14.7109375" style="49" customWidth="1"/>
    <col min="5114" max="5114" width="1.140625" style="49" customWidth="1"/>
    <col min="5115" max="5115" width="14.7109375" style="49" customWidth="1"/>
    <col min="5116" max="5116" width="1.140625" style="49" customWidth="1"/>
    <col min="5117" max="5117" width="14.7109375" style="49" customWidth="1"/>
    <col min="5118" max="5118" width="1.140625" style="49" customWidth="1"/>
    <col min="5119" max="5119" width="14.7109375" style="49" customWidth="1"/>
    <col min="5120" max="5120" width="1.140625" style="49" customWidth="1"/>
    <col min="5121" max="5121" width="14.7109375" style="49" customWidth="1"/>
    <col min="5122" max="5122" width="9.7109375" style="49" bestFit="1" customWidth="1"/>
    <col min="5123" max="5366" width="9.140625" style="49"/>
    <col min="5367" max="5367" width="52.5703125" style="49" customWidth="1"/>
    <col min="5368" max="5368" width="2.7109375" style="49" customWidth="1"/>
    <col min="5369" max="5369" width="14.7109375" style="49" customWidth="1"/>
    <col min="5370" max="5370" width="1.140625" style="49" customWidth="1"/>
    <col min="5371" max="5371" width="14.7109375" style="49" customWidth="1"/>
    <col min="5372" max="5372" width="1.140625" style="49" customWidth="1"/>
    <col min="5373" max="5373" width="14.7109375" style="49" customWidth="1"/>
    <col min="5374" max="5374" width="1.140625" style="49" customWidth="1"/>
    <col min="5375" max="5375" width="14.7109375" style="49" customWidth="1"/>
    <col min="5376" max="5376" width="1.140625" style="49" customWidth="1"/>
    <col min="5377" max="5377" width="14.7109375" style="49" customWidth="1"/>
    <col min="5378" max="5378" width="9.7109375" style="49" bestFit="1" customWidth="1"/>
    <col min="5379" max="5622" width="9.140625" style="49"/>
    <col min="5623" max="5623" width="52.5703125" style="49" customWidth="1"/>
    <col min="5624" max="5624" width="2.7109375" style="49" customWidth="1"/>
    <col min="5625" max="5625" width="14.7109375" style="49" customWidth="1"/>
    <col min="5626" max="5626" width="1.140625" style="49" customWidth="1"/>
    <col min="5627" max="5627" width="14.7109375" style="49" customWidth="1"/>
    <col min="5628" max="5628" width="1.140625" style="49" customWidth="1"/>
    <col min="5629" max="5629" width="14.7109375" style="49" customWidth="1"/>
    <col min="5630" max="5630" width="1.140625" style="49" customWidth="1"/>
    <col min="5631" max="5631" width="14.7109375" style="49" customWidth="1"/>
    <col min="5632" max="5632" width="1.140625" style="49" customWidth="1"/>
    <col min="5633" max="5633" width="14.7109375" style="49" customWidth="1"/>
    <col min="5634" max="5634" width="9.7109375" style="49" bestFit="1" customWidth="1"/>
    <col min="5635" max="5878" width="9.140625" style="49"/>
    <col min="5879" max="5879" width="52.5703125" style="49" customWidth="1"/>
    <col min="5880" max="5880" width="2.7109375" style="49" customWidth="1"/>
    <col min="5881" max="5881" width="14.7109375" style="49" customWidth="1"/>
    <col min="5882" max="5882" width="1.140625" style="49" customWidth="1"/>
    <col min="5883" max="5883" width="14.7109375" style="49" customWidth="1"/>
    <col min="5884" max="5884" width="1.140625" style="49" customWidth="1"/>
    <col min="5885" max="5885" width="14.7109375" style="49" customWidth="1"/>
    <col min="5886" max="5886" width="1.140625" style="49" customWidth="1"/>
    <col min="5887" max="5887" width="14.7109375" style="49" customWidth="1"/>
    <col min="5888" max="5888" width="1.140625" style="49" customWidth="1"/>
    <col min="5889" max="5889" width="14.7109375" style="49" customWidth="1"/>
    <col min="5890" max="5890" width="9.7109375" style="49" bestFit="1" customWidth="1"/>
    <col min="5891" max="6134" width="9.140625" style="49"/>
    <col min="6135" max="6135" width="52.5703125" style="49" customWidth="1"/>
    <col min="6136" max="6136" width="2.7109375" style="49" customWidth="1"/>
    <col min="6137" max="6137" width="14.7109375" style="49" customWidth="1"/>
    <col min="6138" max="6138" width="1.140625" style="49" customWidth="1"/>
    <col min="6139" max="6139" width="14.7109375" style="49" customWidth="1"/>
    <col min="6140" max="6140" width="1.140625" style="49" customWidth="1"/>
    <col min="6141" max="6141" width="14.7109375" style="49" customWidth="1"/>
    <col min="6142" max="6142" width="1.140625" style="49" customWidth="1"/>
    <col min="6143" max="6143" width="14.7109375" style="49" customWidth="1"/>
    <col min="6144" max="6144" width="1.140625" style="49" customWidth="1"/>
    <col min="6145" max="6145" width="14.7109375" style="49" customWidth="1"/>
    <col min="6146" max="6146" width="9.7109375" style="49" bestFit="1" customWidth="1"/>
    <col min="6147" max="6390" width="9.140625" style="49"/>
    <col min="6391" max="6391" width="52.5703125" style="49" customWidth="1"/>
    <col min="6392" max="6392" width="2.7109375" style="49" customWidth="1"/>
    <col min="6393" max="6393" width="14.7109375" style="49" customWidth="1"/>
    <col min="6394" max="6394" width="1.140625" style="49" customWidth="1"/>
    <col min="6395" max="6395" width="14.7109375" style="49" customWidth="1"/>
    <col min="6396" max="6396" width="1.140625" style="49" customWidth="1"/>
    <col min="6397" max="6397" width="14.7109375" style="49" customWidth="1"/>
    <col min="6398" max="6398" width="1.140625" style="49" customWidth="1"/>
    <col min="6399" max="6399" width="14.7109375" style="49" customWidth="1"/>
    <col min="6400" max="6400" width="1.140625" style="49" customWidth="1"/>
    <col min="6401" max="6401" width="14.7109375" style="49" customWidth="1"/>
    <col min="6402" max="6402" width="9.7109375" style="49" bestFit="1" customWidth="1"/>
    <col min="6403" max="6646" width="9.140625" style="49"/>
    <col min="6647" max="6647" width="52.5703125" style="49" customWidth="1"/>
    <col min="6648" max="6648" width="2.7109375" style="49" customWidth="1"/>
    <col min="6649" max="6649" width="14.7109375" style="49" customWidth="1"/>
    <col min="6650" max="6650" width="1.140625" style="49" customWidth="1"/>
    <col min="6651" max="6651" width="14.7109375" style="49" customWidth="1"/>
    <col min="6652" max="6652" width="1.140625" style="49" customWidth="1"/>
    <col min="6653" max="6653" width="14.7109375" style="49" customWidth="1"/>
    <col min="6654" max="6654" width="1.140625" style="49" customWidth="1"/>
    <col min="6655" max="6655" width="14.7109375" style="49" customWidth="1"/>
    <col min="6656" max="6656" width="1.140625" style="49" customWidth="1"/>
    <col min="6657" max="6657" width="14.7109375" style="49" customWidth="1"/>
    <col min="6658" max="6658" width="9.7109375" style="49" bestFit="1" customWidth="1"/>
    <col min="6659" max="6902" width="9.140625" style="49"/>
    <col min="6903" max="6903" width="52.5703125" style="49" customWidth="1"/>
    <col min="6904" max="6904" width="2.7109375" style="49" customWidth="1"/>
    <col min="6905" max="6905" width="14.7109375" style="49" customWidth="1"/>
    <col min="6906" max="6906" width="1.140625" style="49" customWidth="1"/>
    <col min="6907" max="6907" width="14.7109375" style="49" customWidth="1"/>
    <col min="6908" max="6908" width="1.140625" style="49" customWidth="1"/>
    <col min="6909" max="6909" width="14.7109375" style="49" customWidth="1"/>
    <col min="6910" max="6910" width="1.140625" style="49" customWidth="1"/>
    <col min="6911" max="6911" width="14.7109375" style="49" customWidth="1"/>
    <col min="6912" max="6912" width="1.140625" style="49" customWidth="1"/>
    <col min="6913" max="6913" width="14.7109375" style="49" customWidth="1"/>
    <col min="6914" max="6914" width="9.7109375" style="49" bestFit="1" customWidth="1"/>
    <col min="6915" max="7158" width="9.140625" style="49"/>
    <col min="7159" max="7159" width="52.5703125" style="49" customWidth="1"/>
    <col min="7160" max="7160" width="2.7109375" style="49" customWidth="1"/>
    <col min="7161" max="7161" width="14.7109375" style="49" customWidth="1"/>
    <col min="7162" max="7162" width="1.140625" style="49" customWidth="1"/>
    <col min="7163" max="7163" width="14.7109375" style="49" customWidth="1"/>
    <col min="7164" max="7164" width="1.140625" style="49" customWidth="1"/>
    <col min="7165" max="7165" width="14.7109375" style="49" customWidth="1"/>
    <col min="7166" max="7166" width="1.140625" style="49" customWidth="1"/>
    <col min="7167" max="7167" width="14.7109375" style="49" customWidth="1"/>
    <col min="7168" max="7168" width="1.140625" style="49" customWidth="1"/>
    <col min="7169" max="7169" width="14.7109375" style="49" customWidth="1"/>
    <col min="7170" max="7170" width="9.7109375" style="49" bestFit="1" customWidth="1"/>
    <col min="7171" max="7414" width="9.140625" style="49"/>
    <col min="7415" max="7415" width="52.5703125" style="49" customWidth="1"/>
    <col min="7416" max="7416" width="2.7109375" style="49" customWidth="1"/>
    <col min="7417" max="7417" width="14.7109375" style="49" customWidth="1"/>
    <col min="7418" max="7418" width="1.140625" style="49" customWidth="1"/>
    <col min="7419" max="7419" width="14.7109375" style="49" customWidth="1"/>
    <col min="7420" max="7420" width="1.140625" style="49" customWidth="1"/>
    <col min="7421" max="7421" width="14.7109375" style="49" customWidth="1"/>
    <col min="7422" max="7422" width="1.140625" style="49" customWidth="1"/>
    <col min="7423" max="7423" width="14.7109375" style="49" customWidth="1"/>
    <col min="7424" max="7424" width="1.140625" style="49" customWidth="1"/>
    <col min="7425" max="7425" width="14.7109375" style="49" customWidth="1"/>
    <col min="7426" max="7426" width="9.7109375" style="49" bestFit="1" customWidth="1"/>
    <col min="7427" max="7670" width="9.140625" style="49"/>
    <col min="7671" max="7671" width="52.5703125" style="49" customWidth="1"/>
    <col min="7672" max="7672" width="2.7109375" style="49" customWidth="1"/>
    <col min="7673" max="7673" width="14.7109375" style="49" customWidth="1"/>
    <col min="7674" max="7674" width="1.140625" style="49" customWidth="1"/>
    <col min="7675" max="7675" width="14.7109375" style="49" customWidth="1"/>
    <col min="7676" max="7676" width="1.140625" style="49" customWidth="1"/>
    <col min="7677" max="7677" width="14.7109375" style="49" customWidth="1"/>
    <col min="7678" max="7678" width="1.140625" style="49" customWidth="1"/>
    <col min="7679" max="7679" width="14.7109375" style="49" customWidth="1"/>
    <col min="7680" max="7680" width="1.140625" style="49" customWidth="1"/>
    <col min="7681" max="7681" width="14.7109375" style="49" customWidth="1"/>
    <col min="7682" max="7682" width="9.7109375" style="49" bestFit="1" customWidth="1"/>
    <col min="7683" max="7926" width="9.140625" style="49"/>
    <col min="7927" max="7927" width="52.5703125" style="49" customWidth="1"/>
    <col min="7928" max="7928" width="2.7109375" style="49" customWidth="1"/>
    <col min="7929" max="7929" width="14.7109375" style="49" customWidth="1"/>
    <col min="7930" max="7930" width="1.140625" style="49" customWidth="1"/>
    <col min="7931" max="7931" width="14.7109375" style="49" customWidth="1"/>
    <col min="7932" max="7932" width="1.140625" style="49" customWidth="1"/>
    <col min="7933" max="7933" width="14.7109375" style="49" customWidth="1"/>
    <col min="7934" max="7934" width="1.140625" style="49" customWidth="1"/>
    <col min="7935" max="7935" width="14.7109375" style="49" customWidth="1"/>
    <col min="7936" max="7936" width="1.140625" style="49" customWidth="1"/>
    <col min="7937" max="7937" width="14.7109375" style="49" customWidth="1"/>
    <col min="7938" max="7938" width="9.7109375" style="49" bestFit="1" customWidth="1"/>
    <col min="7939" max="8182" width="9.140625" style="49"/>
    <col min="8183" max="8183" width="52.5703125" style="49" customWidth="1"/>
    <col min="8184" max="8184" width="2.7109375" style="49" customWidth="1"/>
    <col min="8185" max="8185" width="14.7109375" style="49" customWidth="1"/>
    <col min="8186" max="8186" width="1.140625" style="49" customWidth="1"/>
    <col min="8187" max="8187" width="14.7109375" style="49" customWidth="1"/>
    <col min="8188" max="8188" width="1.140625" style="49" customWidth="1"/>
    <col min="8189" max="8189" width="14.7109375" style="49" customWidth="1"/>
    <col min="8190" max="8190" width="1.140625" style="49" customWidth="1"/>
    <col min="8191" max="8191" width="14.7109375" style="49" customWidth="1"/>
    <col min="8192" max="8192" width="1.140625" style="49" customWidth="1"/>
    <col min="8193" max="8193" width="14.7109375" style="49" customWidth="1"/>
    <col min="8194" max="8194" width="9.7109375" style="49" bestFit="1" customWidth="1"/>
    <col min="8195" max="8438" width="9.140625" style="49"/>
    <col min="8439" max="8439" width="52.5703125" style="49" customWidth="1"/>
    <col min="8440" max="8440" width="2.7109375" style="49" customWidth="1"/>
    <col min="8441" max="8441" width="14.7109375" style="49" customWidth="1"/>
    <col min="8442" max="8442" width="1.140625" style="49" customWidth="1"/>
    <col min="8443" max="8443" width="14.7109375" style="49" customWidth="1"/>
    <col min="8444" max="8444" width="1.140625" style="49" customWidth="1"/>
    <col min="8445" max="8445" width="14.7109375" style="49" customWidth="1"/>
    <col min="8446" max="8446" width="1.140625" style="49" customWidth="1"/>
    <col min="8447" max="8447" width="14.7109375" style="49" customWidth="1"/>
    <col min="8448" max="8448" width="1.140625" style="49" customWidth="1"/>
    <col min="8449" max="8449" width="14.7109375" style="49" customWidth="1"/>
    <col min="8450" max="8450" width="9.7109375" style="49" bestFit="1" customWidth="1"/>
    <col min="8451" max="8694" width="9.140625" style="49"/>
    <col min="8695" max="8695" width="52.5703125" style="49" customWidth="1"/>
    <col min="8696" max="8696" width="2.7109375" style="49" customWidth="1"/>
    <col min="8697" max="8697" width="14.7109375" style="49" customWidth="1"/>
    <col min="8698" max="8698" width="1.140625" style="49" customWidth="1"/>
    <col min="8699" max="8699" width="14.7109375" style="49" customWidth="1"/>
    <col min="8700" max="8700" width="1.140625" style="49" customWidth="1"/>
    <col min="8701" max="8701" width="14.7109375" style="49" customWidth="1"/>
    <col min="8702" max="8702" width="1.140625" style="49" customWidth="1"/>
    <col min="8703" max="8703" width="14.7109375" style="49" customWidth="1"/>
    <col min="8704" max="8704" width="1.140625" style="49" customWidth="1"/>
    <col min="8705" max="8705" width="14.7109375" style="49" customWidth="1"/>
    <col min="8706" max="8706" width="9.7109375" style="49" bestFit="1" customWidth="1"/>
    <col min="8707" max="8950" width="9.140625" style="49"/>
    <col min="8951" max="8951" width="52.5703125" style="49" customWidth="1"/>
    <col min="8952" max="8952" width="2.7109375" style="49" customWidth="1"/>
    <col min="8953" max="8953" width="14.7109375" style="49" customWidth="1"/>
    <col min="8954" max="8954" width="1.140625" style="49" customWidth="1"/>
    <col min="8955" max="8955" width="14.7109375" style="49" customWidth="1"/>
    <col min="8956" max="8956" width="1.140625" style="49" customWidth="1"/>
    <col min="8957" max="8957" width="14.7109375" style="49" customWidth="1"/>
    <col min="8958" max="8958" width="1.140625" style="49" customWidth="1"/>
    <col min="8959" max="8959" width="14.7109375" style="49" customWidth="1"/>
    <col min="8960" max="8960" width="1.140625" style="49" customWidth="1"/>
    <col min="8961" max="8961" width="14.7109375" style="49" customWidth="1"/>
    <col min="8962" max="8962" width="9.7109375" style="49" bestFit="1" customWidth="1"/>
    <col min="8963" max="9206" width="9.140625" style="49"/>
    <col min="9207" max="9207" width="52.5703125" style="49" customWidth="1"/>
    <col min="9208" max="9208" width="2.7109375" style="49" customWidth="1"/>
    <col min="9209" max="9209" width="14.7109375" style="49" customWidth="1"/>
    <col min="9210" max="9210" width="1.140625" style="49" customWidth="1"/>
    <col min="9211" max="9211" width="14.7109375" style="49" customWidth="1"/>
    <col min="9212" max="9212" width="1.140625" style="49" customWidth="1"/>
    <col min="9213" max="9213" width="14.7109375" style="49" customWidth="1"/>
    <col min="9214" max="9214" width="1.140625" style="49" customWidth="1"/>
    <col min="9215" max="9215" width="14.7109375" style="49" customWidth="1"/>
    <col min="9216" max="9216" width="1.140625" style="49" customWidth="1"/>
    <col min="9217" max="9217" width="14.7109375" style="49" customWidth="1"/>
    <col min="9218" max="9218" width="9.7109375" style="49" bestFit="1" customWidth="1"/>
    <col min="9219" max="9462" width="9.140625" style="49"/>
    <col min="9463" max="9463" width="52.5703125" style="49" customWidth="1"/>
    <col min="9464" max="9464" width="2.7109375" style="49" customWidth="1"/>
    <col min="9465" max="9465" width="14.7109375" style="49" customWidth="1"/>
    <col min="9466" max="9466" width="1.140625" style="49" customWidth="1"/>
    <col min="9467" max="9467" width="14.7109375" style="49" customWidth="1"/>
    <col min="9468" max="9468" width="1.140625" style="49" customWidth="1"/>
    <col min="9469" max="9469" width="14.7109375" style="49" customWidth="1"/>
    <col min="9470" max="9470" width="1.140625" style="49" customWidth="1"/>
    <col min="9471" max="9471" width="14.7109375" style="49" customWidth="1"/>
    <col min="9472" max="9472" width="1.140625" style="49" customWidth="1"/>
    <col min="9473" max="9473" width="14.7109375" style="49" customWidth="1"/>
    <col min="9474" max="9474" width="9.7109375" style="49" bestFit="1" customWidth="1"/>
    <col min="9475" max="9718" width="9.140625" style="49"/>
    <col min="9719" max="9719" width="52.5703125" style="49" customWidth="1"/>
    <col min="9720" max="9720" width="2.7109375" style="49" customWidth="1"/>
    <col min="9721" max="9721" width="14.7109375" style="49" customWidth="1"/>
    <col min="9722" max="9722" width="1.140625" style="49" customWidth="1"/>
    <col min="9723" max="9723" width="14.7109375" style="49" customWidth="1"/>
    <col min="9724" max="9724" width="1.140625" style="49" customWidth="1"/>
    <col min="9725" max="9725" width="14.7109375" style="49" customWidth="1"/>
    <col min="9726" max="9726" width="1.140625" style="49" customWidth="1"/>
    <col min="9727" max="9727" width="14.7109375" style="49" customWidth="1"/>
    <col min="9728" max="9728" width="1.140625" style="49" customWidth="1"/>
    <col min="9729" max="9729" width="14.7109375" style="49" customWidth="1"/>
    <col min="9730" max="9730" width="9.7109375" style="49" bestFit="1" customWidth="1"/>
    <col min="9731" max="9974" width="9.140625" style="49"/>
    <col min="9975" max="9975" width="52.5703125" style="49" customWidth="1"/>
    <col min="9976" max="9976" width="2.7109375" style="49" customWidth="1"/>
    <col min="9977" max="9977" width="14.7109375" style="49" customWidth="1"/>
    <col min="9978" max="9978" width="1.140625" style="49" customWidth="1"/>
    <col min="9979" max="9979" width="14.7109375" style="49" customWidth="1"/>
    <col min="9980" max="9980" width="1.140625" style="49" customWidth="1"/>
    <col min="9981" max="9981" width="14.7109375" style="49" customWidth="1"/>
    <col min="9982" max="9982" width="1.140625" style="49" customWidth="1"/>
    <col min="9983" max="9983" width="14.7109375" style="49" customWidth="1"/>
    <col min="9984" max="9984" width="1.140625" style="49" customWidth="1"/>
    <col min="9985" max="9985" width="14.7109375" style="49" customWidth="1"/>
    <col min="9986" max="9986" width="9.7109375" style="49" bestFit="1" customWidth="1"/>
    <col min="9987" max="10230" width="9.140625" style="49"/>
    <col min="10231" max="10231" width="52.5703125" style="49" customWidth="1"/>
    <col min="10232" max="10232" width="2.7109375" style="49" customWidth="1"/>
    <col min="10233" max="10233" width="14.7109375" style="49" customWidth="1"/>
    <col min="10234" max="10234" width="1.140625" style="49" customWidth="1"/>
    <col min="10235" max="10235" width="14.7109375" style="49" customWidth="1"/>
    <col min="10236" max="10236" width="1.140625" style="49" customWidth="1"/>
    <col min="10237" max="10237" width="14.7109375" style="49" customWidth="1"/>
    <col min="10238" max="10238" width="1.140625" style="49" customWidth="1"/>
    <col min="10239" max="10239" width="14.7109375" style="49" customWidth="1"/>
    <col min="10240" max="10240" width="1.140625" style="49" customWidth="1"/>
    <col min="10241" max="10241" width="14.7109375" style="49" customWidth="1"/>
    <col min="10242" max="10242" width="9.7109375" style="49" bestFit="1" customWidth="1"/>
    <col min="10243" max="10486" width="9.140625" style="49"/>
    <col min="10487" max="10487" width="52.5703125" style="49" customWidth="1"/>
    <col min="10488" max="10488" width="2.7109375" style="49" customWidth="1"/>
    <col min="10489" max="10489" width="14.7109375" style="49" customWidth="1"/>
    <col min="10490" max="10490" width="1.140625" style="49" customWidth="1"/>
    <col min="10491" max="10491" width="14.7109375" style="49" customWidth="1"/>
    <col min="10492" max="10492" width="1.140625" style="49" customWidth="1"/>
    <col min="10493" max="10493" width="14.7109375" style="49" customWidth="1"/>
    <col min="10494" max="10494" width="1.140625" style="49" customWidth="1"/>
    <col min="10495" max="10495" width="14.7109375" style="49" customWidth="1"/>
    <col min="10496" max="10496" width="1.140625" style="49" customWidth="1"/>
    <col min="10497" max="10497" width="14.7109375" style="49" customWidth="1"/>
    <col min="10498" max="10498" width="9.7109375" style="49" bestFit="1" customWidth="1"/>
    <col min="10499" max="10742" width="9.140625" style="49"/>
    <col min="10743" max="10743" width="52.5703125" style="49" customWidth="1"/>
    <col min="10744" max="10744" width="2.7109375" style="49" customWidth="1"/>
    <col min="10745" max="10745" width="14.7109375" style="49" customWidth="1"/>
    <col min="10746" max="10746" width="1.140625" style="49" customWidth="1"/>
    <col min="10747" max="10747" width="14.7109375" style="49" customWidth="1"/>
    <col min="10748" max="10748" width="1.140625" style="49" customWidth="1"/>
    <col min="10749" max="10749" width="14.7109375" style="49" customWidth="1"/>
    <col min="10750" max="10750" width="1.140625" style="49" customWidth="1"/>
    <col min="10751" max="10751" width="14.7109375" style="49" customWidth="1"/>
    <col min="10752" max="10752" width="1.140625" style="49" customWidth="1"/>
    <col min="10753" max="10753" width="14.7109375" style="49" customWidth="1"/>
    <col min="10754" max="10754" width="9.7109375" style="49" bestFit="1" customWidth="1"/>
    <col min="10755" max="10998" width="9.140625" style="49"/>
    <col min="10999" max="10999" width="52.5703125" style="49" customWidth="1"/>
    <col min="11000" max="11000" width="2.7109375" style="49" customWidth="1"/>
    <col min="11001" max="11001" width="14.7109375" style="49" customWidth="1"/>
    <col min="11002" max="11002" width="1.140625" style="49" customWidth="1"/>
    <col min="11003" max="11003" width="14.7109375" style="49" customWidth="1"/>
    <col min="11004" max="11004" width="1.140625" style="49" customWidth="1"/>
    <col min="11005" max="11005" width="14.7109375" style="49" customWidth="1"/>
    <col min="11006" max="11006" width="1.140625" style="49" customWidth="1"/>
    <col min="11007" max="11007" width="14.7109375" style="49" customWidth="1"/>
    <col min="11008" max="11008" width="1.140625" style="49" customWidth="1"/>
    <col min="11009" max="11009" width="14.7109375" style="49" customWidth="1"/>
    <col min="11010" max="11010" width="9.7109375" style="49" bestFit="1" customWidth="1"/>
    <col min="11011" max="11254" width="9.140625" style="49"/>
    <col min="11255" max="11255" width="52.5703125" style="49" customWidth="1"/>
    <col min="11256" max="11256" width="2.7109375" style="49" customWidth="1"/>
    <col min="11257" max="11257" width="14.7109375" style="49" customWidth="1"/>
    <col min="11258" max="11258" width="1.140625" style="49" customWidth="1"/>
    <col min="11259" max="11259" width="14.7109375" style="49" customWidth="1"/>
    <col min="11260" max="11260" width="1.140625" style="49" customWidth="1"/>
    <col min="11261" max="11261" width="14.7109375" style="49" customWidth="1"/>
    <col min="11262" max="11262" width="1.140625" style="49" customWidth="1"/>
    <col min="11263" max="11263" width="14.7109375" style="49" customWidth="1"/>
    <col min="11264" max="11264" width="1.140625" style="49" customWidth="1"/>
    <col min="11265" max="11265" width="14.7109375" style="49" customWidth="1"/>
    <col min="11266" max="11266" width="9.7109375" style="49" bestFit="1" customWidth="1"/>
    <col min="11267" max="11510" width="9.140625" style="49"/>
    <col min="11511" max="11511" width="52.5703125" style="49" customWidth="1"/>
    <col min="11512" max="11512" width="2.7109375" style="49" customWidth="1"/>
    <col min="11513" max="11513" width="14.7109375" style="49" customWidth="1"/>
    <col min="11514" max="11514" width="1.140625" style="49" customWidth="1"/>
    <col min="11515" max="11515" width="14.7109375" style="49" customWidth="1"/>
    <col min="11516" max="11516" width="1.140625" style="49" customWidth="1"/>
    <col min="11517" max="11517" width="14.7109375" style="49" customWidth="1"/>
    <col min="11518" max="11518" width="1.140625" style="49" customWidth="1"/>
    <col min="11519" max="11519" width="14.7109375" style="49" customWidth="1"/>
    <col min="11520" max="11520" width="1.140625" style="49" customWidth="1"/>
    <col min="11521" max="11521" width="14.7109375" style="49" customWidth="1"/>
    <col min="11522" max="11522" width="9.7109375" style="49" bestFit="1" customWidth="1"/>
    <col min="11523" max="11766" width="9.140625" style="49"/>
    <col min="11767" max="11767" width="52.5703125" style="49" customWidth="1"/>
    <col min="11768" max="11768" width="2.7109375" style="49" customWidth="1"/>
    <col min="11769" max="11769" width="14.7109375" style="49" customWidth="1"/>
    <col min="11770" max="11770" width="1.140625" style="49" customWidth="1"/>
    <col min="11771" max="11771" width="14.7109375" style="49" customWidth="1"/>
    <col min="11772" max="11772" width="1.140625" style="49" customWidth="1"/>
    <col min="11773" max="11773" width="14.7109375" style="49" customWidth="1"/>
    <col min="11774" max="11774" width="1.140625" style="49" customWidth="1"/>
    <col min="11775" max="11775" width="14.7109375" style="49" customWidth="1"/>
    <col min="11776" max="11776" width="1.140625" style="49" customWidth="1"/>
    <col min="11777" max="11777" width="14.7109375" style="49" customWidth="1"/>
    <col min="11778" max="11778" width="9.7109375" style="49" bestFit="1" customWidth="1"/>
    <col min="11779" max="12022" width="9.140625" style="49"/>
    <col min="12023" max="12023" width="52.5703125" style="49" customWidth="1"/>
    <col min="12024" max="12024" width="2.7109375" style="49" customWidth="1"/>
    <col min="12025" max="12025" width="14.7109375" style="49" customWidth="1"/>
    <col min="12026" max="12026" width="1.140625" style="49" customWidth="1"/>
    <col min="12027" max="12027" width="14.7109375" style="49" customWidth="1"/>
    <col min="12028" max="12028" width="1.140625" style="49" customWidth="1"/>
    <col min="12029" max="12029" width="14.7109375" style="49" customWidth="1"/>
    <col min="12030" max="12030" width="1.140625" style="49" customWidth="1"/>
    <col min="12031" max="12031" width="14.7109375" style="49" customWidth="1"/>
    <col min="12032" max="12032" width="1.140625" style="49" customWidth="1"/>
    <col min="12033" max="12033" width="14.7109375" style="49" customWidth="1"/>
    <col min="12034" max="12034" width="9.7109375" style="49" bestFit="1" customWidth="1"/>
    <col min="12035" max="12278" width="9.140625" style="49"/>
    <col min="12279" max="12279" width="52.5703125" style="49" customWidth="1"/>
    <col min="12280" max="12280" width="2.7109375" style="49" customWidth="1"/>
    <col min="12281" max="12281" width="14.7109375" style="49" customWidth="1"/>
    <col min="12282" max="12282" width="1.140625" style="49" customWidth="1"/>
    <col min="12283" max="12283" width="14.7109375" style="49" customWidth="1"/>
    <col min="12284" max="12284" width="1.140625" style="49" customWidth="1"/>
    <col min="12285" max="12285" width="14.7109375" style="49" customWidth="1"/>
    <col min="12286" max="12286" width="1.140625" style="49" customWidth="1"/>
    <col min="12287" max="12287" width="14.7109375" style="49" customWidth="1"/>
    <col min="12288" max="12288" width="1.140625" style="49" customWidth="1"/>
    <col min="12289" max="12289" width="14.7109375" style="49" customWidth="1"/>
    <col min="12290" max="12290" width="9.7109375" style="49" bestFit="1" customWidth="1"/>
    <col min="12291" max="12534" width="9.140625" style="49"/>
    <col min="12535" max="12535" width="52.5703125" style="49" customWidth="1"/>
    <col min="12536" max="12536" width="2.7109375" style="49" customWidth="1"/>
    <col min="12537" max="12537" width="14.7109375" style="49" customWidth="1"/>
    <col min="12538" max="12538" width="1.140625" style="49" customWidth="1"/>
    <col min="12539" max="12539" width="14.7109375" style="49" customWidth="1"/>
    <col min="12540" max="12540" width="1.140625" style="49" customWidth="1"/>
    <col min="12541" max="12541" width="14.7109375" style="49" customWidth="1"/>
    <col min="12542" max="12542" width="1.140625" style="49" customWidth="1"/>
    <col min="12543" max="12543" width="14.7109375" style="49" customWidth="1"/>
    <col min="12544" max="12544" width="1.140625" style="49" customWidth="1"/>
    <col min="12545" max="12545" width="14.7109375" style="49" customWidth="1"/>
    <col min="12546" max="12546" width="9.7109375" style="49" bestFit="1" customWidth="1"/>
    <col min="12547" max="12790" width="9.140625" style="49"/>
    <col min="12791" max="12791" width="52.5703125" style="49" customWidth="1"/>
    <col min="12792" max="12792" width="2.7109375" style="49" customWidth="1"/>
    <col min="12793" max="12793" width="14.7109375" style="49" customWidth="1"/>
    <col min="12794" max="12794" width="1.140625" style="49" customWidth="1"/>
    <col min="12795" max="12795" width="14.7109375" style="49" customWidth="1"/>
    <col min="12796" max="12796" width="1.140625" style="49" customWidth="1"/>
    <col min="12797" max="12797" width="14.7109375" style="49" customWidth="1"/>
    <col min="12798" max="12798" width="1.140625" style="49" customWidth="1"/>
    <col min="12799" max="12799" width="14.7109375" style="49" customWidth="1"/>
    <col min="12800" max="12800" width="1.140625" style="49" customWidth="1"/>
    <col min="12801" max="12801" width="14.7109375" style="49" customWidth="1"/>
    <col min="12802" max="12802" width="9.7109375" style="49" bestFit="1" customWidth="1"/>
    <col min="12803" max="13046" width="9.140625" style="49"/>
    <col min="13047" max="13047" width="52.5703125" style="49" customWidth="1"/>
    <col min="13048" max="13048" width="2.7109375" style="49" customWidth="1"/>
    <col min="13049" max="13049" width="14.7109375" style="49" customWidth="1"/>
    <col min="13050" max="13050" width="1.140625" style="49" customWidth="1"/>
    <col min="13051" max="13051" width="14.7109375" style="49" customWidth="1"/>
    <col min="13052" max="13052" width="1.140625" style="49" customWidth="1"/>
    <col min="13053" max="13053" width="14.7109375" style="49" customWidth="1"/>
    <col min="13054" max="13054" width="1.140625" style="49" customWidth="1"/>
    <col min="13055" max="13055" width="14.7109375" style="49" customWidth="1"/>
    <col min="13056" max="13056" width="1.140625" style="49" customWidth="1"/>
    <col min="13057" max="13057" width="14.7109375" style="49" customWidth="1"/>
    <col min="13058" max="13058" width="9.7109375" style="49" bestFit="1" customWidth="1"/>
    <col min="13059" max="13302" width="9.140625" style="49"/>
    <col min="13303" max="13303" width="52.5703125" style="49" customWidth="1"/>
    <col min="13304" max="13304" width="2.7109375" style="49" customWidth="1"/>
    <col min="13305" max="13305" width="14.7109375" style="49" customWidth="1"/>
    <col min="13306" max="13306" width="1.140625" style="49" customWidth="1"/>
    <col min="13307" max="13307" width="14.7109375" style="49" customWidth="1"/>
    <col min="13308" max="13308" width="1.140625" style="49" customWidth="1"/>
    <col min="13309" max="13309" width="14.7109375" style="49" customWidth="1"/>
    <col min="13310" max="13310" width="1.140625" style="49" customWidth="1"/>
    <col min="13311" max="13311" width="14.7109375" style="49" customWidth="1"/>
    <col min="13312" max="13312" width="1.140625" style="49" customWidth="1"/>
    <col min="13313" max="13313" width="14.7109375" style="49" customWidth="1"/>
    <col min="13314" max="13314" width="9.7109375" style="49" bestFit="1" customWidth="1"/>
    <col min="13315" max="13558" width="9.140625" style="49"/>
    <col min="13559" max="13559" width="52.5703125" style="49" customWidth="1"/>
    <col min="13560" max="13560" width="2.7109375" style="49" customWidth="1"/>
    <col min="13561" max="13561" width="14.7109375" style="49" customWidth="1"/>
    <col min="13562" max="13562" width="1.140625" style="49" customWidth="1"/>
    <col min="13563" max="13563" width="14.7109375" style="49" customWidth="1"/>
    <col min="13564" max="13564" width="1.140625" style="49" customWidth="1"/>
    <col min="13565" max="13565" width="14.7109375" style="49" customWidth="1"/>
    <col min="13566" max="13566" width="1.140625" style="49" customWidth="1"/>
    <col min="13567" max="13567" width="14.7109375" style="49" customWidth="1"/>
    <col min="13568" max="13568" width="1.140625" style="49" customWidth="1"/>
    <col min="13569" max="13569" width="14.7109375" style="49" customWidth="1"/>
    <col min="13570" max="13570" width="9.7109375" style="49" bestFit="1" customWidth="1"/>
    <col min="13571" max="13814" width="9.140625" style="49"/>
    <col min="13815" max="13815" width="52.5703125" style="49" customWidth="1"/>
    <col min="13816" max="13816" width="2.7109375" style="49" customWidth="1"/>
    <col min="13817" max="13817" width="14.7109375" style="49" customWidth="1"/>
    <col min="13818" max="13818" width="1.140625" style="49" customWidth="1"/>
    <col min="13819" max="13819" width="14.7109375" style="49" customWidth="1"/>
    <col min="13820" max="13820" width="1.140625" style="49" customWidth="1"/>
    <col min="13821" max="13821" width="14.7109375" style="49" customWidth="1"/>
    <col min="13822" max="13822" width="1.140625" style="49" customWidth="1"/>
    <col min="13823" max="13823" width="14.7109375" style="49" customWidth="1"/>
    <col min="13824" max="13824" width="1.140625" style="49" customWidth="1"/>
    <col min="13825" max="13825" width="14.7109375" style="49" customWidth="1"/>
    <col min="13826" max="13826" width="9.7109375" style="49" bestFit="1" customWidth="1"/>
    <col min="13827" max="14070" width="9.140625" style="49"/>
    <col min="14071" max="14071" width="52.5703125" style="49" customWidth="1"/>
    <col min="14072" max="14072" width="2.7109375" style="49" customWidth="1"/>
    <col min="14073" max="14073" width="14.7109375" style="49" customWidth="1"/>
    <col min="14074" max="14074" width="1.140625" style="49" customWidth="1"/>
    <col min="14075" max="14075" width="14.7109375" style="49" customWidth="1"/>
    <col min="14076" max="14076" width="1.140625" style="49" customWidth="1"/>
    <col min="14077" max="14077" width="14.7109375" style="49" customWidth="1"/>
    <col min="14078" max="14078" width="1.140625" style="49" customWidth="1"/>
    <col min="14079" max="14079" width="14.7109375" style="49" customWidth="1"/>
    <col min="14080" max="14080" width="1.140625" style="49" customWidth="1"/>
    <col min="14081" max="14081" width="14.7109375" style="49" customWidth="1"/>
    <col min="14082" max="14082" width="9.7109375" style="49" bestFit="1" customWidth="1"/>
    <col min="14083" max="14326" width="9.140625" style="49"/>
    <col min="14327" max="14327" width="52.5703125" style="49" customWidth="1"/>
    <col min="14328" max="14328" width="2.7109375" style="49" customWidth="1"/>
    <col min="14329" max="14329" width="14.7109375" style="49" customWidth="1"/>
    <col min="14330" max="14330" width="1.140625" style="49" customWidth="1"/>
    <col min="14331" max="14331" width="14.7109375" style="49" customWidth="1"/>
    <col min="14332" max="14332" width="1.140625" style="49" customWidth="1"/>
    <col min="14333" max="14333" width="14.7109375" style="49" customWidth="1"/>
    <col min="14334" max="14334" width="1.140625" style="49" customWidth="1"/>
    <col min="14335" max="14335" width="14.7109375" style="49" customWidth="1"/>
    <col min="14336" max="14336" width="1.140625" style="49" customWidth="1"/>
    <col min="14337" max="14337" width="14.7109375" style="49" customWidth="1"/>
    <col min="14338" max="14338" width="9.7109375" style="49" bestFit="1" customWidth="1"/>
    <col min="14339" max="14582" width="9.140625" style="49"/>
    <col min="14583" max="14583" width="52.5703125" style="49" customWidth="1"/>
    <col min="14584" max="14584" width="2.7109375" style="49" customWidth="1"/>
    <col min="14585" max="14585" width="14.7109375" style="49" customWidth="1"/>
    <col min="14586" max="14586" width="1.140625" style="49" customWidth="1"/>
    <col min="14587" max="14587" width="14.7109375" style="49" customWidth="1"/>
    <col min="14588" max="14588" width="1.140625" style="49" customWidth="1"/>
    <col min="14589" max="14589" width="14.7109375" style="49" customWidth="1"/>
    <col min="14590" max="14590" width="1.140625" style="49" customWidth="1"/>
    <col min="14591" max="14591" width="14.7109375" style="49" customWidth="1"/>
    <col min="14592" max="14592" width="1.140625" style="49" customWidth="1"/>
    <col min="14593" max="14593" width="14.7109375" style="49" customWidth="1"/>
    <col min="14594" max="14594" width="9.7109375" style="49" bestFit="1" customWidth="1"/>
    <col min="14595" max="14838" width="9.140625" style="49"/>
    <col min="14839" max="14839" width="52.5703125" style="49" customWidth="1"/>
    <col min="14840" max="14840" width="2.7109375" style="49" customWidth="1"/>
    <col min="14841" max="14841" width="14.7109375" style="49" customWidth="1"/>
    <col min="14842" max="14842" width="1.140625" style="49" customWidth="1"/>
    <col min="14843" max="14843" width="14.7109375" style="49" customWidth="1"/>
    <col min="14844" max="14844" width="1.140625" style="49" customWidth="1"/>
    <col min="14845" max="14845" width="14.7109375" style="49" customWidth="1"/>
    <col min="14846" max="14846" width="1.140625" style="49" customWidth="1"/>
    <col min="14847" max="14847" width="14.7109375" style="49" customWidth="1"/>
    <col min="14848" max="14848" width="1.140625" style="49" customWidth="1"/>
    <col min="14849" max="14849" width="14.7109375" style="49" customWidth="1"/>
    <col min="14850" max="14850" width="9.7109375" style="49" bestFit="1" customWidth="1"/>
    <col min="14851" max="15094" width="9.140625" style="49"/>
    <col min="15095" max="15095" width="52.5703125" style="49" customWidth="1"/>
    <col min="15096" max="15096" width="2.7109375" style="49" customWidth="1"/>
    <col min="15097" max="15097" width="14.7109375" style="49" customWidth="1"/>
    <col min="15098" max="15098" width="1.140625" style="49" customWidth="1"/>
    <col min="15099" max="15099" width="14.7109375" style="49" customWidth="1"/>
    <col min="15100" max="15100" width="1.140625" style="49" customWidth="1"/>
    <col min="15101" max="15101" width="14.7109375" style="49" customWidth="1"/>
    <col min="15102" max="15102" width="1.140625" style="49" customWidth="1"/>
    <col min="15103" max="15103" width="14.7109375" style="49" customWidth="1"/>
    <col min="15104" max="15104" width="1.140625" style="49" customWidth="1"/>
    <col min="15105" max="15105" width="14.7109375" style="49" customWidth="1"/>
    <col min="15106" max="15106" width="9.7109375" style="49" bestFit="1" customWidth="1"/>
    <col min="15107" max="15350" width="9.140625" style="49"/>
    <col min="15351" max="15351" width="52.5703125" style="49" customWidth="1"/>
    <col min="15352" max="15352" width="2.7109375" style="49" customWidth="1"/>
    <col min="15353" max="15353" width="14.7109375" style="49" customWidth="1"/>
    <col min="15354" max="15354" width="1.140625" style="49" customWidth="1"/>
    <col min="15355" max="15355" width="14.7109375" style="49" customWidth="1"/>
    <col min="15356" max="15356" width="1.140625" style="49" customWidth="1"/>
    <col min="15357" max="15357" width="14.7109375" style="49" customWidth="1"/>
    <col min="15358" max="15358" width="1.140625" style="49" customWidth="1"/>
    <col min="15359" max="15359" width="14.7109375" style="49" customWidth="1"/>
    <col min="15360" max="15360" width="1.140625" style="49" customWidth="1"/>
    <col min="15361" max="15361" width="14.7109375" style="49" customWidth="1"/>
    <col min="15362" max="15362" width="9.7109375" style="49" bestFit="1" customWidth="1"/>
    <col min="15363" max="15606" width="9.140625" style="49"/>
    <col min="15607" max="15607" width="52.5703125" style="49" customWidth="1"/>
    <col min="15608" max="15608" width="2.7109375" style="49" customWidth="1"/>
    <col min="15609" max="15609" width="14.7109375" style="49" customWidth="1"/>
    <col min="15610" max="15610" width="1.140625" style="49" customWidth="1"/>
    <col min="15611" max="15611" width="14.7109375" style="49" customWidth="1"/>
    <col min="15612" max="15612" width="1.140625" style="49" customWidth="1"/>
    <col min="15613" max="15613" width="14.7109375" style="49" customWidth="1"/>
    <col min="15614" max="15614" width="1.140625" style="49" customWidth="1"/>
    <col min="15615" max="15615" width="14.7109375" style="49" customWidth="1"/>
    <col min="15616" max="15616" width="1.140625" style="49" customWidth="1"/>
    <col min="15617" max="15617" width="14.7109375" style="49" customWidth="1"/>
    <col min="15618" max="15618" width="9.7109375" style="49" bestFit="1" customWidth="1"/>
    <col min="15619" max="15862" width="9.140625" style="49"/>
    <col min="15863" max="15863" width="52.5703125" style="49" customWidth="1"/>
    <col min="15864" max="15864" width="2.7109375" style="49" customWidth="1"/>
    <col min="15865" max="15865" width="14.7109375" style="49" customWidth="1"/>
    <col min="15866" max="15866" width="1.140625" style="49" customWidth="1"/>
    <col min="15867" max="15867" width="14.7109375" style="49" customWidth="1"/>
    <col min="15868" max="15868" width="1.140625" style="49" customWidth="1"/>
    <col min="15869" max="15869" width="14.7109375" style="49" customWidth="1"/>
    <col min="15870" max="15870" width="1.140625" style="49" customWidth="1"/>
    <col min="15871" max="15871" width="14.7109375" style="49" customWidth="1"/>
    <col min="15872" max="15872" width="1.140625" style="49" customWidth="1"/>
    <col min="15873" max="15873" width="14.7109375" style="49" customWidth="1"/>
    <col min="15874" max="15874" width="9.7109375" style="49" bestFit="1" customWidth="1"/>
    <col min="15875" max="16118" width="9.140625" style="49"/>
    <col min="16119" max="16119" width="52.5703125" style="49" customWidth="1"/>
    <col min="16120" max="16120" width="2.7109375" style="49" customWidth="1"/>
    <col min="16121" max="16121" width="14.7109375" style="49" customWidth="1"/>
    <col min="16122" max="16122" width="1.140625" style="49" customWidth="1"/>
    <col min="16123" max="16123" width="14.7109375" style="49" customWidth="1"/>
    <col min="16124" max="16124" width="1.140625" style="49" customWidth="1"/>
    <col min="16125" max="16125" width="14.7109375" style="49" customWidth="1"/>
    <col min="16126" max="16126" width="1.140625" style="49" customWidth="1"/>
    <col min="16127" max="16127" width="14.7109375" style="49" customWidth="1"/>
    <col min="16128" max="16128" width="1.140625" style="49" customWidth="1"/>
    <col min="16129" max="16129" width="14.7109375" style="49" customWidth="1"/>
    <col min="16130" max="16130" width="9.7109375" style="49" bestFit="1" customWidth="1"/>
    <col min="16131" max="16384" width="9.140625" style="49"/>
  </cols>
  <sheetData>
    <row r="1" spans="1:14" ht="21.75" customHeight="1">
      <c r="A1" s="43" t="s">
        <v>0</v>
      </c>
      <c r="B1" s="127"/>
      <c r="C1" s="44"/>
      <c r="D1" s="134"/>
      <c r="E1" s="134"/>
      <c r="G1" s="134"/>
    </row>
    <row r="2" spans="1:14" ht="21.75" customHeight="1">
      <c r="A2" s="44" t="s">
        <v>84</v>
      </c>
      <c r="B2" s="128"/>
      <c r="C2" s="44"/>
      <c r="D2" s="134"/>
      <c r="E2" s="134"/>
      <c r="G2" s="134"/>
    </row>
    <row r="3" spans="1:14" ht="21.75" customHeight="1">
      <c r="A3" s="45" t="str">
        <f>+'6-7'!A45</f>
        <v>สำหรับปีสิ้นสุดวันที่ 31 ธันวาคม พ.ศ. 2567</v>
      </c>
      <c r="B3" s="129"/>
      <c r="C3" s="100"/>
      <c r="D3" s="136"/>
      <c r="E3" s="136"/>
      <c r="F3" s="137"/>
      <c r="G3" s="136"/>
      <c r="H3" s="137"/>
      <c r="I3" s="138"/>
      <c r="J3" s="138"/>
      <c r="K3" s="138"/>
      <c r="L3" s="138"/>
      <c r="M3" s="138"/>
      <c r="N3" s="138"/>
    </row>
    <row r="4" spans="1:14" ht="21" customHeight="1">
      <c r="A4" s="46"/>
      <c r="B4" s="130"/>
      <c r="C4" s="44"/>
      <c r="D4" s="134"/>
      <c r="E4" s="134"/>
      <c r="G4" s="134"/>
    </row>
    <row r="5" spans="1:14" s="33" customFormat="1" ht="21.75" customHeight="1">
      <c r="A5" s="47"/>
      <c r="I5" s="139"/>
      <c r="J5" s="161" t="s">
        <v>47</v>
      </c>
      <c r="K5" s="161"/>
      <c r="L5" s="161"/>
    </row>
    <row r="6" spans="1:14" s="33" customFormat="1" ht="21.75" customHeight="1">
      <c r="A6" s="47"/>
      <c r="D6" s="13" t="s">
        <v>85</v>
      </c>
      <c r="E6" s="139"/>
      <c r="F6" s="13" t="s">
        <v>86</v>
      </c>
      <c r="G6" s="139"/>
      <c r="H6" s="13" t="s">
        <v>87</v>
      </c>
      <c r="I6" s="139"/>
      <c r="J6" s="140" t="s">
        <v>88</v>
      </c>
      <c r="M6" s="13"/>
    </row>
    <row r="7" spans="1:14" s="33" customFormat="1" ht="21.75" customHeight="1">
      <c r="A7" s="47"/>
      <c r="D7" s="13" t="s">
        <v>89</v>
      </c>
      <c r="E7" s="139"/>
      <c r="F7" s="13" t="s">
        <v>90</v>
      </c>
      <c r="G7" s="139"/>
      <c r="H7" s="13" t="s">
        <v>91</v>
      </c>
      <c r="I7" s="139"/>
      <c r="J7" s="13" t="s">
        <v>92</v>
      </c>
      <c r="K7" s="13"/>
      <c r="L7" s="13" t="s">
        <v>93</v>
      </c>
      <c r="M7" s="13"/>
      <c r="N7" s="13" t="s">
        <v>94</v>
      </c>
    </row>
    <row r="8" spans="1:14" s="33" customFormat="1" ht="21.75" customHeight="1">
      <c r="A8" s="47"/>
      <c r="B8" s="24" t="s">
        <v>5</v>
      </c>
      <c r="D8" s="14" t="s">
        <v>6</v>
      </c>
      <c r="E8" s="139"/>
      <c r="F8" s="14" t="s">
        <v>6</v>
      </c>
      <c r="G8" s="139"/>
      <c r="H8" s="14" t="s">
        <v>6</v>
      </c>
      <c r="I8" s="139"/>
      <c r="J8" s="14" t="s">
        <v>6</v>
      </c>
      <c r="K8" s="13"/>
      <c r="L8" s="14" t="s">
        <v>6</v>
      </c>
      <c r="M8" s="13"/>
      <c r="N8" s="14" t="s">
        <v>6</v>
      </c>
    </row>
    <row r="9" spans="1:14" s="34" customFormat="1" ht="8.1" customHeight="1">
      <c r="B9" s="33"/>
      <c r="D9" s="141"/>
      <c r="E9" s="139"/>
      <c r="F9" s="141"/>
      <c r="G9" s="139"/>
      <c r="H9" s="141"/>
      <c r="I9" s="139"/>
      <c r="J9" s="139"/>
      <c r="K9" s="139"/>
      <c r="L9" s="139"/>
      <c r="M9" s="139"/>
      <c r="N9" s="139"/>
    </row>
    <row r="10" spans="1:14" s="51" customFormat="1" ht="21.75" customHeight="1">
      <c r="A10" s="124" t="s">
        <v>95</v>
      </c>
      <c r="B10" s="79"/>
      <c r="D10" s="50">
        <v>819171600</v>
      </c>
      <c r="E10" s="142"/>
      <c r="F10" s="50">
        <v>717269456</v>
      </c>
      <c r="G10" s="142"/>
      <c r="H10" s="50">
        <v>149039</v>
      </c>
      <c r="I10" s="50"/>
      <c r="J10" s="50">
        <v>71700000</v>
      </c>
      <c r="K10" s="50"/>
      <c r="L10" s="50">
        <v>7780312</v>
      </c>
      <c r="M10" s="50"/>
      <c r="N10" s="50">
        <f>SUM(D10:M10)</f>
        <v>1616070407</v>
      </c>
    </row>
    <row r="11" spans="1:14" s="51" customFormat="1" ht="21.75" customHeight="1">
      <c r="A11" s="125" t="s">
        <v>70</v>
      </c>
      <c r="B11" s="114"/>
      <c r="D11" s="84">
        <v>0</v>
      </c>
      <c r="E11" s="142"/>
      <c r="F11" s="84">
        <v>0</v>
      </c>
      <c r="G11" s="142"/>
      <c r="H11" s="84">
        <v>0</v>
      </c>
      <c r="I11" s="84"/>
      <c r="J11" s="84">
        <v>0</v>
      </c>
      <c r="K11" s="84"/>
      <c r="L11" s="35">
        <v>-106515919</v>
      </c>
      <c r="M11" s="35"/>
      <c r="N11" s="84">
        <f>SUM(D11:L11)</f>
        <v>-106515919</v>
      </c>
    </row>
    <row r="12" spans="1:14" s="51" customFormat="1" ht="21.75" customHeight="1">
      <c r="A12" s="125" t="s">
        <v>46</v>
      </c>
      <c r="B12" s="114">
        <v>34</v>
      </c>
      <c r="D12" s="50">
        <v>0</v>
      </c>
      <c r="E12" s="142"/>
      <c r="F12" s="50">
        <v>0</v>
      </c>
      <c r="G12" s="142"/>
      <c r="H12" s="50">
        <v>969901</v>
      </c>
      <c r="I12" s="50"/>
      <c r="J12" s="50">
        <v>0</v>
      </c>
      <c r="K12" s="50"/>
      <c r="L12" s="50">
        <v>0</v>
      </c>
      <c r="M12" s="50"/>
      <c r="N12" s="50">
        <f>SUM(D12:L12)</f>
        <v>969901</v>
      </c>
    </row>
    <row r="13" spans="1:14" s="51" customFormat="1" ht="21.75" customHeight="1">
      <c r="A13" s="125" t="s">
        <v>96</v>
      </c>
      <c r="B13" s="114"/>
      <c r="D13" s="101">
        <v>0</v>
      </c>
      <c r="E13" s="142"/>
      <c r="F13" s="101">
        <v>0</v>
      </c>
      <c r="G13" s="142"/>
      <c r="H13" s="101">
        <v>0</v>
      </c>
      <c r="I13" s="84"/>
      <c r="J13" s="101">
        <v>0</v>
      </c>
      <c r="K13" s="84"/>
      <c r="L13" s="83">
        <v>4815744</v>
      </c>
      <c r="M13" s="35"/>
      <c r="N13" s="101">
        <f>SUM(D13:L13)</f>
        <v>4815744</v>
      </c>
    </row>
    <row r="14" spans="1:14" s="51" customFormat="1" ht="8.1" customHeight="1">
      <c r="A14" s="126"/>
      <c r="B14" s="81"/>
      <c r="D14" s="85"/>
      <c r="E14" s="142"/>
      <c r="F14" s="85"/>
      <c r="G14" s="142"/>
      <c r="H14" s="85"/>
      <c r="I14" s="85"/>
      <c r="J14" s="85"/>
      <c r="K14" s="85"/>
      <c r="L14" s="85"/>
      <c r="M14" s="85"/>
      <c r="N14" s="85"/>
    </row>
    <row r="15" spans="1:14" s="51" customFormat="1" ht="21.75" customHeight="1" thickBot="1">
      <c r="A15" s="102" t="s">
        <v>97</v>
      </c>
      <c r="B15" s="131"/>
      <c r="D15" s="103">
        <f>SUM(D10:D14)</f>
        <v>819171600</v>
      </c>
      <c r="E15" s="142"/>
      <c r="F15" s="103">
        <f>SUM(F10:F14)</f>
        <v>717269456</v>
      </c>
      <c r="G15" s="142"/>
      <c r="H15" s="103">
        <f>SUM(H10:H14)</f>
        <v>1118940</v>
      </c>
      <c r="I15" s="50"/>
      <c r="J15" s="103">
        <f>SUM(J10:J14)</f>
        <v>71700000</v>
      </c>
      <c r="K15" s="50"/>
      <c r="L15" s="103">
        <f>SUM(L10:L14)</f>
        <v>-93919863</v>
      </c>
      <c r="M15" s="50"/>
      <c r="N15" s="103">
        <f>SUM(N10:N14)</f>
        <v>1515340133</v>
      </c>
    </row>
    <row r="16" spans="1:14" s="51" customFormat="1" ht="15" customHeight="1" thickTop="1">
      <c r="A16" s="102"/>
      <c r="B16" s="131"/>
      <c r="D16" s="84"/>
      <c r="E16" s="50"/>
      <c r="F16" s="84"/>
      <c r="G16" s="50"/>
      <c r="H16" s="84"/>
      <c r="I16" s="50"/>
      <c r="J16" s="84"/>
      <c r="K16" s="50"/>
      <c r="L16" s="84"/>
      <c r="M16" s="50"/>
      <c r="N16" s="84"/>
    </row>
    <row r="17" spans="1:14" s="51" customFormat="1" ht="21.75" customHeight="1">
      <c r="A17" s="124" t="s">
        <v>98</v>
      </c>
      <c r="B17" s="79"/>
      <c r="D17" s="50">
        <v>819171600</v>
      </c>
      <c r="E17" s="142"/>
      <c r="F17" s="50">
        <v>717269456</v>
      </c>
      <c r="G17" s="142"/>
      <c r="H17" s="50">
        <v>1118940</v>
      </c>
      <c r="I17" s="50"/>
      <c r="J17" s="50">
        <v>71700000</v>
      </c>
      <c r="K17" s="50"/>
      <c r="L17" s="50">
        <v>-93919863</v>
      </c>
      <c r="M17" s="50"/>
      <c r="N17" s="84">
        <f>SUM(D17:L17)</f>
        <v>1515340133</v>
      </c>
    </row>
    <row r="18" spans="1:14" s="51" customFormat="1" ht="21.75" customHeight="1">
      <c r="A18" s="125" t="s">
        <v>70</v>
      </c>
      <c r="B18" s="114"/>
      <c r="D18" s="84">
        <v>0</v>
      </c>
      <c r="E18" s="142"/>
      <c r="F18" s="84">
        <v>0</v>
      </c>
      <c r="G18" s="142"/>
      <c r="H18" s="84">
        <v>0</v>
      </c>
      <c r="I18" s="84"/>
      <c r="J18" s="84">
        <v>0</v>
      </c>
      <c r="K18" s="84"/>
      <c r="L18" s="35">
        <f>'6-7'!G31</f>
        <v>-205720565</v>
      </c>
      <c r="M18" s="35"/>
      <c r="N18" s="84">
        <f>SUM(D18:L18)</f>
        <v>-205720565</v>
      </c>
    </row>
    <row r="19" spans="1:14" s="51" customFormat="1" ht="21.75" customHeight="1">
      <c r="A19" s="125" t="s">
        <v>46</v>
      </c>
      <c r="B19" s="114">
        <v>34</v>
      </c>
      <c r="D19" s="101">
        <v>0</v>
      </c>
      <c r="E19" s="142"/>
      <c r="F19" s="101">
        <v>0</v>
      </c>
      <c r="G19" s="142"/>
      <c r="H19" s="101">
        <v>-1118940</v>
      </c>
      <c r="I19" s="84"/>
      <c r="J19" s="101">
        <v>0</v>
      </c>
      <c r="K19" s="84"/>
      <c r="L19" s="83">
        <v>0</v>
      </c>
      <c r="M19" s="35"/>
      <c r="N19" s="101">
        <f>SUM(D19:L19)</f>
        <v>-1118940</v>
      </c>
    </row>
    <row r="20" spans="1:14" s="51" customFormat="1" ht="8.1" customHeight="1">
      <c r="A20" s="126"/>
      <c r="B20" s="81"/>
      <c r="D20" s="85"/>
      <c r="E20" s="142"/>
      <c r="F20" s="85"/>
      <c r="G20" s="142"/>
      <c r="H20" s="85"/>
      <c r="I20" s="85"/>
      <c r="J20" s="85"/>
      <c r="K20" s="85"/>
      <c r="L20" s="85"/>
      <c r="M20" s="85"/>
      <c r="N20" s="85"/>
    </row>
    <row r="21" spans="1:14" s="51" customFormat="1" ht="21.75" customHeight="1" thickBot="1">
      <c r="A21" s="102" t="s">
        <v>99</v>
      </c>
      <c r="B21" s="131"/>
      <c r="D21" s="103">
        <f>SUM(D17:D20)</f>
        <v>819171600</v>
      </c>
      <c r="E21" s="142"/>
      <c r="F21" s="103">
        <f>SUM(F17:F20)</f>
        <v>717269456</v>
      </c>
      <c r="G21" s="142"/>
      <c r="H21" s="103">
        <f>SUM(H17:H20)</f>
        <v>0</v>
      </c>
      <c r="I21" s="50"/>
      <c r="J21" s="103">
        <f>SUM(J17:J20)</f>
        <v>71700000</v>
      </c>
      <c r="K21" s="50"/>
      <c r="L21" s="103">
        <f>SUM(L17:L20)</f>
        <v>-299640428</v>
      </c>
      <c r="M21" s="50"/>
      <c r="N21" s="103">
        <f>SUM(N17:N20)</f>
        <v>1308500628</v>
      </c>
    </row>
    <row r="22" spans="1:14" s="51" customFormat="1" ht="21.75" customHeight="1" thickTop="1">
      <c r="A22" s="102"/>
      <c r="B22" s="131"/>
      <c r="D22" s="84"/>
      <c r="E22" s="50"/>
      <c r="F22" s="84"/>
      <c r="G22" s="50"/>
      <c r="H22" s="84"/>
      <c r="I22" s="50"/>
      <c r="J22" s="84"/>
      <c r="K22" s="50"/>
      <c r="L22" s="84"/>
      <c r="M22" s="50"/>
      <c r="N22" s="84"/>
    </row>
    <row r="23" spans="1:14" s="51" customFormat="1" ht="21.75" customHeight="1">
      <c r="A23" s="102"/>
      <c r="B23" s="131"/>
      <c r="D23" s="84"/>
      <c r="E23" s="50"/>
      <c r="F23" s="84"/>
      <c r="G23" s="50"/>
      <c r="H23" s="84"/>
      <c r="I23" s="50"/>
      <c r="J23" s="84"/>
      <c r="K23" s="50"/>
      <c r="L23" s="84"/>
      <c r="M23" s="50"/>
      <c r="N23" s="84"/>
    </row>
    <row r="24" spans="1:14" s="51" customFormat="1" ht="21.75" customHeight="1">
      <c r="A24" s="102"/>
      <c r="B24" s="131"/>
      <c r="D24" s="84"/>
      <c r="E24" s="50"/>
      <c r="F24" s="84"/>
      <c r="G24" s="50"/>
      <c r="H24" s="84"/>
      <c r="I24" s="50"/>
      <c r="J24" s="84"/>
      <c r="K24" s="50"/>
      <c r="L24" s="84"/>
      <c r="M24" s="50"/>
      <c r="N24" s="84"/>
    </row>
    <row r="25" spans="1:14" s="51" customFormat="1" ht="21.75" customHeight="1">
      <c r="A25" s="159" t="s">
        <v>33</v>
      </c>
      <c r="B25" s="159"/>
      <c r="C25" s="159"/>
      <c r="D25" s="159"/>
      <c r="E25" s="50"/>
      <c r="F25" s="159" t="s">
        <v>33</v>
      </c>
      <c r="G25" s="159"/>
      <c r="H25" s="159"/>
      <c r="I25" s="159"/>
      <c r="J25" s="159"/>
      <c r="K25" s="159"/>
      <c r="L25" s="159"/>
      <c r="M25" s="159"/>
      <c r="N25" s="159"/>
    </row>
    <row r="26" spans="1:14" s="51" customFormat="1" ht="21.75" customHeight="1">
      <c r="A26" s="159" t="s">
        <v>34</v>
      </c>
      <c r="B26" s="159"/>
      <c r="C26" s="159"/>
      <c r="D26" s="159"/>
      <c r="E26" s="50"/>
      <c r="F26" s="159" t="s">
        <v>34</v>
      </c>
      <c r="G26" s="159"/>
      <c r="H26" s="159"/>
      <c r="I26" s="159"/>
      <c r="J26" s="159"/>
      <c r="K26" s="159"/>
      <c r="L26" s="159"/>
      <c r="M26" s="159"/>
      <c r="N26" s="159"/>
    </row>
    <row r="27" spans="1:14" s="51" customFormat="1" ht="18.75" customHeight="1">
      <c r="A27" s="159"/>
      <c r="B27" s="159"/>
      <c r="C27" s="159"/>
      <c r="D27" s="159"/>
      <c r="E27" s="50"/>
      <c r="F27" s="159"/>
      <c r="G27" s="159"/>
      <c r="H27" s="159"/>
      <c r="I27" s="159"/>
      <c r="J27" s="159"/>
      <c r="K27" s="159"/>
      <c r="L27" s="159"/>
      <c r="M27" s="159"/>
      <c r="N27" s="159"/>
    </row>
    <row r="28" spans="1:14" ht="21.75" customHeight="1">
      <c r="A28" s="48" t="s">
        <v>35</v>
      </c>
      <c r="B28" s="132"/>
      <c r="C28" s="104"/>
      <c r="D28" s="138"/>
      <c r="E28" s="138"/>
      <c r="F28" s="137"/>
      <c r="G28" s="138"/>
      <c r="H28" s="137"/>
      <c r="I28" s="138"/>
      <c r="J28" s="138"/>
      <c r="K28" s="138"/>
      <c r="L28" s="138"/>
      <c r="M28" s="138"/>
      <c r="N28" s="101"/>
    </row>
    <row r="29" spans="1:14" ht="21.75" customHeight="1">
      <c r="L29" s="50"/>
      <c r="M29" s="50"/>
    </row>
    <row r="44" spans="1:8" s="32" customFormat="1" ht="21.75" customHeight="1">
      <c r="A44" s="49"/>
      <c r="B44" s="133"/>
      <c r="C44" s="49"/>
      <c r="F44" s="143"/>
      <c r="H44" s="143"/>
    </row>
  </sheetData>
  <mergeCells count="7">
    <mergeCell ref="A27:D27"/>
    <mergeCell ref="F27:N27"/>
    <mergeCell ref="J5:L5"/>
    <mergeCell ref="A25:D25"/>
    <mergeCell ref="F25:N25"/>
    <mergeCell ref="A26:D26"/>
    <mergeCell ref="F26:N26"/>
  </mergeCells>
  <dataValidations count="3">
    <dataValidation type="textLength" errorStyle="information" allowBlank="1" showInputMessage="1" showErrorMessage="1" error="XLBVal:6=-21619059_x000d__x000a_" sqref="D31 IO31 SK31 ACG31 AMC31 AVY31 BFU31 BPQ31 BZM31 CJI31 CTE31 DDA31 DMW31 DWS31 EGO31 EQK31 FAG31 FKC31 FTY31 GDU31 GNQ31 GXM31 HHI31 HRE31 IBA31 IKW31 IUS31 JEO31 JOK31 JYG31 KIC31 KRY31 LBU31 LLQ31 LVM31 MFI31 MPE31 MZA31 NIW31 NSS31 OCO31 OMK31 OWG31 PGC31 PPY31 PZU31 QJQ31 QTM31 RDI31 RNE31 RXA31 SGW31 SQS31 TAO31 TKK31 TUG31 UEC31 UNY31 UXU31 VHQ31 VRM31 WBI31 WLE31 WVA31 D65565 IO65565 SK65565 ACG65565 AMC65565 AVY65565 BFU65565 BPQ65565 BZM65565 CJI65565 CTE65565 DDA65565 DMW65565 DWS65565 EGO65565 EQK65565 FAG65565 FKC65565 FTY65565 GDU65565 GNQ65565 GXM65565 HHI65565 HRE65565 IBA65565 IKW65565 IUS65565 JEO65565 JOK65565 JYG65565 KIC65565 KRY65565 LBU65565 LLQ65565 LVM65565 MFI65565 MPE65565 MZA65565 NIW65565 NSS65565 OCO65565 OMK65565 OWG65565 PGC65565 PPY65565 PZU65565 QJQ65565 QTM65565 RDI65565 RNE65565 RXA65565 SGW65565 SQS65565 TAO65565 TKK65565 TUG65565 UEC65565 UNY65565 UXU65565 VHQ65565 VRM65565 WBI65565 WLE65565 WVA65565 D131101 IO131101 SK131101 ACG131101 AMC131101 AVY131101 BFU131101 BPQ131101 BZM131101 CJI131101 CTE131101 DDA131101 DMW131101 DWS131101 EGO131101 EQK131101 FAG131101 FKC131101 FTY131101 GDU131101 GNQ131101 GXM131101 HHI131101 HRE131101 IBA131101 IKW131101 IUS131101 JEO131101 JOK131101 JYG131101 KIC131101 KRY131101 LBU131101 LLQ131101 LVM131101 MFI131101 MPE131101 MZA131101 NIW131101 NSS131101 OCO131101 OMK131101 OWG131101 PGC131101 PPY131101 PZU131101 QJQ131101 QTM131101 RDI131101 RNE131101 RXA131101 SGW131101 SQS131101 TAO131101 TKK131101 TUG131101 UEC131101 UNY131101 UXU131101 VHQ131101 VRM131101 WBI131101 WLE131101 WVA131101 D196637 IO196637 SK196637 ACG196637 AMC196637 AVY196637 BFU196637 BPQ196637 BZM196637 CJI196637 CTE196637 DDA196637 DMW196637 DWS196637 EGO196637 EQK196637 FAG196637 FKC196637 FTY196637 GDU196637 GNQ196637 GXM196637 HHI196637 HRE196637 IBA196637 IKW196637 IUS196637 JEO196637 JOK196637 JYG196637 KIC196637 KRY196637 LBU196637 LLQ196637 LVM196637 MFI196637 MPE196637 MZA196637 NIW196637 NSS196637 OCO196637 OMK196637 OWG196637 PGC196637 PPY196637 PZU196637 QJQ196637 QTM196637 RDI196637 RNE196637 RXA196637 SGW196637 SQS196637 TAO196637 TKK196637 TUG196637 UEC196637 UNY196637 UXU196637 VHQ196637 VRM196637 WBI196637 WLE196637 WVA196637 D262173 IO262173 SK262173 ACG262173 AMC262173 AVY262173 BFU262173 BPQ262173 BZM262173 CJI262173 CTE262173 DDA262173 DMW262173 DWS262173 EGO262173 EQK262173 FAG262173 FKC262173 FTY262173 GDU262173 GNQ262173 GXM262173 HHI262173 HRE262173 IBA262173 IKW262173 IUS262173 JEO262173 JOK262173 JYG262173 KIC262173 KRY262173 LBU262173 LLQ262173 LVM262173 MFI262173 MPE262173 MZA262173 NIW262173 NSS262173 OCO262173 OMK262173 OWG262173 PGC262173 PPY262173 PZU262173 QJQ262173 QTM262173 RDI262173 RNE262173 RXA262173 SGW262173 SQS262173 TAO262173 TKK262173 TUG262173 UEC262173 UNY262173 UXU262173 VHQ262173 VRM262173 WBI262173 WLE262173 WVA262173 D327709 IO327709 SK327709 ACG327709 AMC327709 AVY327709 BFU327709 BPQ327709 BZM327709 CJI327709 CTE327709 DDA327709 DMW327709 DWS327709 EGO327709 EQK327709 FAG327709 FKC327709 FTY327709 GDU327709 GNQ327709 GXM327709 HHI327709 HRE327709 IBA327709 IKW327709 IUS327709 JEO327709 JOK327709 JYG327709 KIC327709 KRY327709 LBU327709 LLQ327709 LVM327709 MFI327709 MPE327709 MZA327709 NIW327709 NSS327709 OCO327709 OMK327709 OWG327709 PGC327709 PPY327709 PZU327709 QJQ327709 QTM327709 RDI327709 RNE327709 RXA327709 SGW327709 SQS327709 TAO327709 TKK327709 TUG327709 UEC327709 UNY327709 UXU327709 VHQ327709 VRM327709 WBI327709 WLE327709 WVA327709 D393245 IO393245 SK393245 ACG393245 AMC393245 AVY393245 BFU393245 BPQ393245 BZM393245 CJI393245 CTE393245 DDA393245 DMW393245 DWS393245 EGO393245 EQK393245 FAG393245 FKC393245 FTY393245 GDU393245 GNQ393245 GXM393245 HHI393245 HRE393245 IBA393245 IKW393245 IUS393245 JEO393245 JOK393245 JYG393245 KIC393245 KRY393245 LBU393245 LLQ393245 LVM393245 MFI393245 MPE393245 MZA393245 NIW393245 NSS393245 OCO393245 OMK393245 OWG393245 PGC393245 PPY393245 PZU393245 QJQ393245 QTM393245 RDI393245 RNE393245 RXA393245 SGW393245 SQS393245 TAO393245 TKK393245 TUG393245 UEC393245 UNY393245 UXU393245 VHQ393245 VRM393245 WBI393245 WLE393245 WVA393245 D458781 IO458781 SK458781 ACG458781 AMC458781 AVY458781 BFU458781 BPQ458781 BZM458781 CJI458781 CTE458781 DDA458781 DMW458781 DWS458781 EGO458781 EQK458781 FAG458781 FKC458781 FTY458781 GDU458781 GNQ458781 GXM458781 HHI458781 HRE458781 IBA458781 IKW458781 IUS458781 JEO458781 JOK458781 JYG458781 KIC458781 KRY458781 LBU458781 LLQ458781 LVM458781 MFI458781 MPE458781 MZA458781 NIW458781 NSS458781 OCO458781 OMK458781 OWG458781 PGC458781 PPY458781 PZU458781 QJQ458781 QTM458781 RDI458781 RNE458781 RXA458781 SGW458781 SQS458781 TAO458781 TKK458781 TUG458781 UEC458781 UNY458781 UXU458781 VHQ458781 VRM458781 WBI458781 WLE458781 WVA458781 D524317 IO524317 SK524317 ACG524317 AMC524317 AVY524317 BFU524317 BPQ524317 BZM524317 CJI524317 CTE524317 DDA524317 DMW524317 DWS524317 EGO524317 EQK524317 FAG524317 FKC524317 FTY524317 GDU524317 GNQ524317 GXM524317 HHI524317 HRE524317 IBA524317 IKW524317 IUS524317 JEO524317 JOK524317 JYG524317 KIC524317 KRY524317 LBU524317 LLQ524317 LVM524317 MFI524317 MPE524317 MZA524317 NIW524317 NSS524317 OCO524317 OMK524317 OWG524317 PGC524317 PPY524317 PZU524317 QJQ524317 QTM524317 RDI524317 RNE524317 RXA524317 SGW524317 SQS524317 TAO524317 TKK524317 TUG524317 UEC524317 UNY524317 UXU524317 VHQ524317 VRM524317 WBI524317 WLE524317 WVA524317 D589853 IO589853 SK589853 ACG589853 AMC589853 AVY589853 BFU589853 BPQ589853 BZM589853 CJI589853 CTE589853 DDA589853 DMW589853 DWS589853 EGO589853 EQK589853 FAG589853 FKC589853 FTY589853 GDU589853 GNQ589853 GXM589853 HHI589853 HRE589853 IBA589853 IKW589853 IUS589853 JEO589853 JOK589853 JYG589853 KIC589853 KRY589853 LBU589853 LLQ589853 LVM589853 MFI589853 MPE589853 MZA589853 NIW589853 NSS589853 OCO589853 OMK589853 OWG589853 PGC589853 PPY589853 PZU589853 QJQ589853 QTM589853 RDI589853 RNE589853 RXA589853 SGW589853 SQS589853 TAO589853 TKK589853 TUG589853 UEC589853 UNY589853 UXU589853 VHQ589853 VRM589853 WBI589853 WLE589853 WVA589853 D655389 IO655389 SK655389 ACG655389 AMC655389 AVY655389 BFU655389 BPQ655389 BZM655389 CJI655389 CTE655389 DDA655389 DMW655389 DWS655389 EGO655389 EQK655389 FAG655389 FKC655389 FTY655389 GDU655389 GNQ655389 GXM655389 HHI655389 HRE655389 IBA655389 IKW655389 IUS655389 JEO655389 JOK655389 JYG655389 KIC655389 KRY655389 LBU655389 LLQ655389 LVM655389 MFI655389 MPE655389 MZA655389 NIW655389 NSS655389 OCO655389 OMK655389 OWG655389 PGC655389 PPY655389 PZU655389 QJQ655389 QTM655389 RDI655389 RNE655389 RXA655389 SGW655389 SQS655389 TAO655389 TKK655389 TUG655389 UEC655389 UNY655389 UXU655389 VHQ655389 VRM655389 WBI655389 WLE655389 WVA655389 D720925 IO720925 SK720925 ACG720925 AMC720925 AVY720925 BFU720925 BPQ720925 BZM720925 CJI720925 CTE720925 DDA720925 DMW720925 DWS720925 EGO720925 EQK720925 FAG720925 FKC720925 FTY720925 GDU720925 GNQ720925 GXM720925 HHI720925 HRE720925 IBA720925 IKW720925 IUS720925 JEO720925 JOK720925 JYG720925 KIC720925 KRY720925 LBU720925 LLQ720925 LVM720925 MFI720925 MPE720925 MZA720925 NIW720925 NSS720925 OCO720925 OMK720925 OWG720925 PGC720925 PPY720925 PZU720925 QJQ720925 QTM720925 RDI720925 RNE720925 RXA720925 SGW720925 SQS720925 TAO720925 TKK720925 TUG720925 UEC720925 UNY720925 UXU720925 VHQ720925 VRM720925 WBI720925 WLE720925 WVA720925 D786461 IO786461 SK786461 ACG786461 AMC786461 AVY786461 BFU786461 BPQ786461 BZM786461 CJI786461 CTE786461 DDA786461 DMW786461 DWS786461 EGO786461 EQK786461 FAG786461 FKC786461 FTY786461 GDU786461 GNQ786461 GXM786461 HHI786461 HRE786461 IBA786461 IKW786461 IUS786461 JEO786461 JOK786461 JYG786461 KIC786461 KRY786461 LBU786461 LLQ786461 LVM786461 MFI786461 MPE786461 MZA786461 NIW786461 NSS786461 OCO786461 OMK786461 OWG786461 PGC786461 PPY786461 PZU786461 QJQ786461 QTM786461 RDI786461 RNE786461 RXA786461 SGW786461 SQS786461 TAO786461 TKK786461 TUG786461 UEC786461 UNY786461 UXU786461 VHQ786461 VRM786461 WBI786461 WLE786461 WVA786461 D851997 IO851997 SK851997 ACG851997 AMC851997 AVY851997 BFU851997 BPQ851997 BZM851997 CJI851997 CTE851997 DDA851997 DMW851997 DWS851997 EGO851997 EQK851997 FAG851997 FKC851997 FTY851997 GDU851997 GNQ851997 GXM851997 HHI851997 HRE851997 IBA851997 IKW851997 IUS851997 JEO851997 JOK851997 JYG851997 KIC851997 KRY851997 LBU851997 LLQ851997 LVM851997 MFI851997 MPE851997 MZA851997 NIW851997 NSS851997 OCO851997 OMK851997 OWG851997 PGC851997 PPY851997 PZU851997 QJQ851997 QTM851997 RDI851997 RNE851997 RXA851997 SGW851997 SQS851997 TAO851997 TKK851997 TUG851997 UEC851997 UNY851997 UXU851997 VHQ851997 VRM851997 WBI851997 WLE851997 WVA851997 D917533 IO917533 SK917533 ACG917533 AMC917533 AVY917533 BFU917533 BPQ917533 BZM917533 CJI917533 CTE917533 DDA917533 DMW917533 DWS917533 EGO917533 EQK917533 FAG917533 FKC917533 FTY917533 GDU917533 GNQ917533 GXM917533 HHI917533 HRE917533 IBA917533 IKW917533 IUS917533 JEO917533 JOK917533 JYG917533 KIC917533 KRY917533 LBU917533 LLQ917533 LVM917533 MFI917533 MPE917533 MZA917533 NIW917533 NSS917533 OCO917533 OMK917533 OWG917533 PGC917533 PPY917533 PZU917533 QJQ917533 QTM917533 RDI917533 RNE917533 RXA917533 SGW917533 SQS917533 TAO917533 TKK917533 TUG917533 UEC917533 UNY917533 UXU917533 VHQ917533 VRM917533 WBI917533 WLE917533 WVA917533 D983069 IO983069 SK983069 ACG983069 AMC983069 AVY983069 BFU983069 BPQ983069 BZM983069 CJI983069 CTE983069 DDA983069 DMW983069 DWS983069 EGO983069 EQK983069 FAG983069 FKC983069 FTY983069 GDU983069 GNQ983069 GXM983069 HHI983069 HRE983069 IBA983069 IKW983069 IUS983069 JEO983069 JOK983069 JYG983069 KIC983069 KRY983069 LBU983069 LLQ983069 LVM983069 MFI983069 MPE983069 MZA983069 NIW983069 NSS983069 OCO983069 OMK983069 OWG983069 PGC983069 PPY983069 PZU983069 QJQ983069 QTM983069 RDI983069 RNE983069 RXA983069 SGW983069 SQS983069 TAO983069 TKK983069 TUG983069 UEC983069 UNY983069 UXU983069 VHQ983069 VRM983069 WBI983069 WLE983069 WVA983069" xr:uid="{D6511523-C7E5-4946-9131-2BAB28D29C31}">
      <formula1>0</formula1>
      <formula2>300</formula2>
    </dataValidation>
    <dataValidation type="textLength" errorStyle="information" allowBlank="1" showInputMessage="1" showErrorMessage="1" error="XLBVal:6=-209672811.88_x000d__x000a_" sqref="D65546:D65548 IO65546:IO65548 SK65546:SK65548 ACG65546:ACG65548 AMC65546:AMC65548 AVY65546:AVY65548 BFU65546:BFU65548 BPQ65546:BPQ65548 BZM65546:BZM65548 CJI65546:CJI65548 CTE65546:CTE65548 DDA65546:DDA65548 DMW65546:DMW65548 DWS65546:DWS65548 EGO65546:EGO65548 EQK65546:EQK65548 FAG65546:FAG65548 FKC65546:FKC65548 FTY65546:FTY65548 GDU65546:GDU65548 GNQ65546:GNQ65548 GXM65546:GXM65548 HHI65546:HHI65548 HRE65546:HRE65548 IBA65546:IBA65548 IKW65546:IKW65548 IUS65546:IUS65548 JEO65546:JEO65548 JOK65546:JOK65548 JYG65546:JYG65548 KIC65546:KIC65548 KRY65546:KRY65548 LBU65546:LBU65548 LLQ65546:LLQ65548 LVM65546:LVM65548 MFI65546:MFI65548 MPE65546:MPE65548 MZA65546:MZA65548 NIW65546:NIW65548 NSS65546:NSS65548 OCO65546:OCO65548 OMK65546:OMK65548 OWG65546:OWG65548 PGC65546:PGC65548 PPY65546:PPY65548 PZU65546:PZU65548 QJQ65546:QJQ65548 QTM65546:QTM65548 RDI65546:RDI65548 RNE65546:RNE65548 RXA65546:RXA65548 SGW65546:SGW65548 SQS65546:SQS65548 TAO65546:TAO65548 TKK65546:TKK65548 TUG65546:TUG65548 UEC65546:UEC65548 UNY65546:UNY65548 UXU65546:UXU65548 VHQ65546:VHQ65548 VRM65546:VRM65548 WBI65546:WBI65548 WLE65546:WLE65548 WVA65546:WVA65548 D131082:D131084 IO131082:IO131084 SK131082:SK131084 ACG131082:ACG131084 AMC131082:AMC131084 AVY131082:AVY131084 BFU131082:BFU131084 BPQ131082:BPQ131084 BZM131082:BZM131084 CJI131082:CJI131084 CTE131082:CTE131084 DDA131082:DDA131084 DMW131082:DMW131084 DWS131082:DWS131084 EGO131082:EGO131084 EQK131082:EQK131084 FAG131082:FAG131084 FKC131082:FKC131084 FTY131082:FTY131084 GDU131082:GDU131084 GNQ131082:GNQ131084 GXM131082:GXM131084 HHI131082:HHI131084 HRE131082:HRE131084 IBA131082:IBA131084 IKW131082:IKW131084 IUS131082:IUS131084 JEO131082:JEO131084 JOK131082:JOK131084 JYG131082:JYG131084 KIC131082:KIC131084 KRY131082:KRY131084 LBU131082:LBU131084 LLQ131082:LLQ131084 LVM131082:LVM131084 MFI131082:MFI131084 MPE131082:MPE131084 MZA131082:MZA131084 NIW131082:NIW131084 NSS131082:NSS131084 OCO131082:OCO131084 OMK131082:OMK131084 OWG131082:OWG131084 PGC131082:PGC131084 PPY131082:PPY131084 PZU131082:PZU131084 QJQ131082:QJQ131084 QTM131082:QTM131084 RDI131082:RDI131084 RNE131082:RNE131084 RXA131082:RXA131084 SGW131082:SGW131084 SQS131082:SQS131084 TAO131082:TAO131084 TKK131082:TKK131084 TUG131082:TUG131084 UEC131082:UEC131084 UNY131082:UNY131084 UXU131082:UXU131084 VHQ131082:VHQ131084 VRM131082:VRM131084 WBI131082:WBI131084 WLE131082:WLE131084 WVA131082:WVA131084 D196618:D196620 IO196618:IO196620 SK196618:SK196620 ACG196618:ACG196620 AMC196618:AMC196620 AVY196618:AVY196620 BFU196618:BFU196620 BPQ196618:BPQ196620 BZM196618:BZM196620 CJI196618:CJI196620 CTE196618:CTE196620 DDA196618:DDA196620 DMW196618:DMW196620 DWS196618:DWS196620 EGO196618:EGO196620 EQK196618:EQK196620 FAG196618:FAG196620 FKC196618:FKC196620 FTY196618:FTY196620 GDU196618:GDU196620 GNQ196618:GNQ196620 GXM196618:GXM196620 HHI196618:HHI196620 HRE196618:HRE196620 IBA196618:IBA196620 IKW196618:IKW196620 IUS196618:IUS196620 JEO196618:JEO196620 JOK196618:JOK196620 JYG196618:JYG196620 KIC196618:KIC196620 KRY196618:KRY196620 LBU196618:LBU196620 LLQ196618:LLQ196620 LVM196618:LVM196620 MFI196618:MFI196620 MPE196618:MPE196620 MZA196618:MZA196620 NIW196618:NIW196620 NSS196618:NSS196620 OCO196618:OCO196620 OMK196618:OMK196620 OWG196618:OWG196620 PGC196618:PGC196620 PPY196618:PPY196620 PZU196618:PZU196620 QJQ196618:QJQ196620 QTM196618:QTM196620 RDI196618:RDI196620 RNE196618:RNE196620 RXA196618:RXA196620 SGW196618:SGW196620 SQS196618:SQS196620 TAO196618:TAO196620 TKK196618:TKK196620 TUG196618:TUG196620 UEC196618:UEC196620 UNY196618:UNY196620 UXU196618:UXU196620 VHQ196618:VHQ196620 VRM196618:VRM196620 WBI196618:WBI196620 WLE196618:WLE196620 WVA196618:WVA196620 D262154:D262156 IO262154:IO262156 SK262154:SK262156 ACG262154:ACG262156 AMC262154:AMC262156 AVY262154:AVY262156 BFU262154:BFU262156 BPQ262154:BPQ262156 BZM262154:BZM262156 CJI262154:CJI262156 CTE262154:CTE262156 DDA262154:DDA262156 DMW262154:DMW262156 DWS262154:DWS262156 EGO262154:EGO262156 EQK262154:EQK262156 FAG262154:FAG262156 FKC262154:FKC262156 FTY262154:FTY262156 GDU262154:GDU262156 GNQ262154:GNQ262156 GXM262154:GXM262156 HHI262154:HHI262156 HRE262154:HRE262156 IBA262154:IBA262156 IKW262154:IKW262156 IUS262154:IUS262156 JEO262154:JEO262156 JOK262154:JOK262156 JYG262154:JYG262156 KIC262154:KIC262156 KRY262154:KRY262156 LBU262154:LBU262156 LLQ262154:LLQ262156 LVM262154:LVM262156 MFI262154:MFI262156 MPE262154:MPE262156 MZA262154:MZA262156 NIW262154:NIW262156 NSS262154:NSS262156 OCO262154:OCO262156 OMK262154:OMK262156 OWG262154:OWG262156 PGC262154:PGC262156 PPY262154:PPY262156 PZU262154:PZU262156 QJQ262154:QJQ262156 QTM262154:QTM262156 RDI262154:RDI262156 RNE262154:RNE262156 RXA262154:RXA262156 SGW262154:SGW262156 SQS262154:SQS262156 TAO262154:TAO262156 TKK262154:TKK262156 TUG262154:TUG262156 UEC262154:UEC262156 UNY262154:UNY262156 UXU262154:UXU262156 VHQ262154:VHQ262156 VRM262154:VRM262156 WBI262154:WBI262156 WLE262154:WLE262156 WVA262154:WVA262156 D327690:D327692 IO327690:IO327692 SK327690:SK327692 ACG327690:ACG327692 AMC327690:AMC327692 AVY327690:AVY327692 BFU327690:BFU327692 BPQ327690:BPQ327692 BZM327690:BZM327692 CJI327690:CJI327692 CTE327690:CTE327692 DDA327690:DDA327692 DMW327690:DMW327692 DWS327690:DWS327692 EGO327690:EGO327692 EQK327690:EQK327692 FAG327690:FAG327692 FKC327690:FKC327692 FTY327690:FTY327692 GDU327690:GDU327692 GNQ327690:GNQ327692 GXM327690:GXM327692 HHI327690:HHI327692 HRE327690:HRE327692 IBA327690:IBA327692 IKW327690:IKW327692 IUS327690:IUS327692 JEO327690:JEO327692 JOK327690:JOK327692 JYG327690:JYG327692 KIC327690:KIC327692 KRY327690:KRY327692 LBU327690:LBU327692 LLQ327690:LLQ327692 LVM327690:LVM327692 MFI327690:MFI327692 MPE327690:MPE327692 MZA327690:MZA327692 NIW327690:NIW327692 NSS327690:NSS327692 OCO327690:OCO327692 OMK327690:OMK327692 OWG327690:OWG327692 PGC327690:PGC327692 PPY327690:PPY327692 PZU327690:PZU327692 QJQ327690:QJQ327692 QTM327690:QTM327692 RDI327690:RDI327692 RNE327690:RNE327692 RXA327690:RXA327692 SGW327690:SGW327692 SQS327690:SQS327692 TAO327690:TAO327692 TKK327690:TKK327692 TUG327690:TUG327692 UEC327690:UEC327692 UNY327690:UNY327692 UXU327690:UXU327692 VHQ327690:VHQ327692 VRM327690:VRM327692 WBI327690:WBI327692 WLE327690:WLE327692 WVA327690:WVA327692 D393226:D393228 IO393226:IO393228 SK393226:SK393228 ACG393226:ACG393228 AMC393226:AMC393228 AVY393226:AVY393228 BFU393226:BFU393228 BPQ393226:BPQ393228 BZM393226:BZM393228 CJI393226:CJI393228 CTE393226:CTE393228 DDA393226:DDA393228 DMW393226:DMW393228 DWS393226:DWS393228 EGO393226:EGO393228 EQK393226:EQK393228 FAG393226:FAG393228 FKC393226:FKC393228 FTY393226:FTY393228 GDU393226:GDU393228 GNQ393226:GNQ393228 GXM393226:GXM393228 HHI393226:HHI393228 HRE393226:HRE393228 IBA393226:IBA393228 IKW393226:IKW393228 IUS393226:IUS393228 JEO393226:JEO393228 JOK393226:JOK393228 JYG393226:JYG393228 KIC393226:KIC393228 KRY393226:KRY393228 LBU393226:LBU393228 LLQ393226:LLQ393228 LVM393226:LVM393228 MFI393226:MFI393228 MPE393226:MPE393228 MZA393226:MZA393228 NIW393226:NIW393228 NSS393226:NSS393228 OCO393226:OCO393228 OMK393226:OMK393228 OWG393226:OWG393228 PGC393226:PGC393228 PPY393226:PPY393228 PZU393226:PZU393228 QJQ393226:QJQ393228 QTM393226:QTM393228 RDI393226:RDI393228 RNE393226:RNE393228 RXA393226:RXA393228 SGW393226:SGW393228 SQS393226:SQS393228 TAO393226:TAO393228 TKK393226:TKK393228 TUG393226:TUG393228 UEC393226:UEC393228 UNY393226:UNY393228 UXU393226:UXU393228 VHQ393226:VHQ393228 VRM393226:VRM393228 WBI393226:WBI393228 WLE393226:WLE393228 WVA393226:WVA393228 D458762:D458764 IO458762:IO458764 SK458762:SK458764 ACG458762:ACG458764 AMC458762:AMC458764 AVY458762:AVY458764 BFU458762:BFU458764 BPQ458762:BPQ458764 BZM458762:BZM458764 CJI458762:CJI458764 CTE458762:CTE458764 DDA458762:DDA458764 DMW458762:DMW458764 DWS458762:DWS458764 EGO458762:EGO458764 EQK458762:EQK458764 FAG458762:FAG458764 FKC458762:FKC458764 FTY458762:FTY458764 GDU458762:GDU458764 GNQ458762:GNQ458764 GXM458762:GXM458764 HHI458762:HHI458764 HRE458762:HRE458764 IBA458762:IBA458764 IKW458762:IKW458764 IUS458762:IUS458764 JEO458762:JEO458764 JOK458762:JOK458764 JYG458762:JYG458764 KIC458762:KIC458764 KRY458762:KRY458764 LBU458762:LBU458764 LLQ458762:LLQ458764 LVM458762:LVM458764 MFI458762:MFI458764 MPE458762:MPE458764 MZA458762:MZA458764 NIW458762:NIW458764 NSS458762:NSS458764 OCO458762:OCO458764 OMK458762:OMK458764 OWG458762:OWG458764 PGC458762:PGC458764 PPY458762:PPY458764 PZU458762:PZU458764 QJQ458762:QJQ458764 QTM458762:QTM458764 RDI458762:RDI458764 RNE458762:RNE458764 RXA458762:RXA458764 SGW458762:SGW458764 SQS458762:SQS458764 TAO458762:TAO458764 TKK458762:TKK458764 TUG458762:TUG458764 UEC458762:UEC458764 UNY458762:UNY458764 UXU458762:UXU458764 VHQ458762:VHQ458764 VRM458762:VRM458764 WBI458762:WBI458764 WLE458762:WLE458764 WVA458762:WVA458764 D524298:D524300 IO524298:IO524300 SK524298:SK524300 ACG524298:ACG524300 AMC524298:AMC524300 AVY524298:AVY524300 BFU524298:BFU524300 BPQ524298:BPQ524300 BZM524298:BZM524300 CJI524298:CJI524300 CTE524298:CTE524300 DDA524298:DDA524300 DMW524298:DMW524300 DWS524298:DWS524300 EGO524298:EGO524300 EQK524298:EQK524300 FAG524298:FAG524300 FKC524298:FKC524300 FTY524298:FTY524300 GDU524298:GDU524300 GNQ524298:GNQ524300 GXM524298:GXM524300 HHI524298:HHI524300 HRE524298:HRE524300 IBA524298:IBA524300 IKW524298:IKW524300 IUS524298:IUS524300 JEO524298:JEO524300 JOK524298:JOK524300 JYG524298:JYG524300 KIC524298:KIC524300 KRY524298:KRY524300 LBU524298:LBU524300 LLQ524298:LLQ524300 LVM524298:LVM524300 MFI524298:MFI524300 MPE524298:MPE524300 MZA524298:MZA524300 NIW524298:NIW524300 NSS524298:NSS524300 OCO524298:OCO524300 OMK524298:OMK524300 OWG524298:OWG524300 PGC524298:PGC524300 PPY524298:PPY524300 PZU524298:PZU524300 QJQ524298:QJQ524300 QTM524298:QTM524300 RDI524298:RDI524300 RNE524298:RNE524300 RXA524298:RXA524300 SGW524298:SGW524300 SQS524298:SQS524300 TAO524298:TAO524300 TKK524298:TKK524300 TUG524298:TUG524300 UEC524298:UEC524300 UNY524298:UNY524300 UXU524298:UXU524300 VHQ524298:VHQ524300 VRM524298:VRM524300 WBI524298:WBI524300 WLE524298:WLE524300 WVA524298:WVA524300 D589834:D589836 IO589834:IO589836 SK589834:SK589836 ACG589834:ACG589836 AMC589834:AMC589836 AVY589834:AVY589836 BFU589834:BFU589836 BPQ589834:BPQ589836 BZM589834:BZM589836 CJI589834:CJI589836 CTE589834:CTE589836 DDA589834:DDA589836 DMW589834:DMW589836 DWS589834:DWS589836 EGO589834:EGO589836 EQK589834:EQK589836 FAG589834:FAG589836 FKC589834:FKC589836 FTY589834:FTY589836 GDU589834:GDU589836 GNQ589834:GNQ589836 GXM589834:GXM589836 HHI589834:HHI589836 HRE589834:HRE589836 IBA589834:IBA589836 IKW589834:IKW589836 IUS589834:IUS589836 JEO589834:JEO589836 JOK589834:JOK589836 JYG589834:JYG589836 KIC589834:KIC589836 KRY589834:KRY589836 LBU589834:LBU589836 LLQ589834:LLQ589836 LVM589834:LVM589836 MFI589834:MFI589836 MPE589834:MPE589836 MZA589834:MZA589836 NIW589834:NIW589836 NSS589834:NSS589836 OCO589834:OCO589836 OMK589834:OMK589836 OWG589834:OWG589836 PGC589834:PGC589836 PPY589834:PPY589836 PZU589834:PZU589836 QJQ589834:QJQ589836 QTM589834:QTM589836 RDI589834:RDI589836 RNE589834:RNE589836 RXA589834:RXA589836 SGW589834:SGW589836 SQS589834:SQS589836 TAO589834:TAO589836 TKK589834:TKK589836 TUG589834:TUG589836 UEC589834:UEC589836 UNY589834:UNY589836 UXU589834:UXU589836 VHQ589834:VHQ589836 VRM589834:VRM589836 WBI589834:WBI589836 WLE589834:WLE589836 WVA589834:WVA589836 D655370:D655372 IO655370:IO655372 SK655370:SK655372 ACG655370:ACG655372 AMC655370:AMC655372 AVY655370:AVY655372 BFU655370:BFU655372 BPQ655370:BPQ655372 BZM655370:BZM655372 CJI655370:CJI655372 CTE655370:CTE655372 DDA655370:DDA655372 DMW655370:DMW655372 DWS655370:DWS655372 EGO655370:EGO655372 EQK655370:EQK655372 FAG655370:FAG655372 FKC655370:FKC655372 FTY655370:FTY655372 GDU655370:GDU655372 GNQ655370:GNQ655372 GXM655370:GXM655372 HHI655370:HHI655372 HRE655370:HRE655372 IBA655370:IBA655372 IKW655370:IKW655372 IUS655370:IUS655372 JEO655370:JEO655372 JOK655370:JOK655372 JYG655370:JYG655372 KIC655370:KIC655372 KRY655370:KRY655372 LBU655370:LBU655372 LLQ655370:LLQ655372 LVM655370:LVM655372 MFI655370:MFI655372 MPE655370:MPE655372 MZA655370:MZA655372 NIW655370:NIW655372 NSS655370:NSS655372 OCO655370:OCO655372 OMK655370:OMK655372 OWG655370:OWG655372 PGC655370:PGC655372 PPY655370:PPY655372 PZU655370:PZU655372 QJQ655370:QJQ655372 QTM655370:QTM655372 RDI655370:RDI655372 RNE655370:RNE655372 RXA655370:RXA655372 SGW655370:SGW655372 SQS655370:SQS655372 TAO655370:TAO655372 TKK655370:TKK655372 TUG655370:TUG655372 UEC655370:UEC655372 UNY655370:UNY655372 UXU655370:UXU655372 VHQ655370:VHQ655372 VRM655370:VRM655372 WBI655370:WBI655372 WLE655370:WLE655372 WVA655370:WVA655372 D720906:D720908 IO720906:IO720908 SK720906:SK720908 ACG720906:ACG720908 AMC720906:AMC720908 AVY720906:AVY720908 BFU720906:BFU720908 BPQ720906:BPQ720908 BZM720906:BZM720908 CJI720906:CJI720908 CTE720906:CTE720908 DDA720906:DDA720908 DMW720906:DMW720908 DWS720906:DWS720908 EGO720906:EGO720908 EQK720906:EQK720908 FAG720906:FAG720908 FKC720906:FKC720908 FTY720906:FTY720908 GDU720906:GDU720908 GNQ720906:GNQ720908 GXM720906:GXM720908 HHI720906:HHI720908 HRE720906:HRE720908 IBA720906:IBA720908 IKW720906:IKW720908 IUS720906:IUS720908 JEO720906:JEO720908 JOK720906:JOK720908 JYG720906:JYG720908 KIC720906:KIC720908 KRY720906:KRY720908 LBU720906:LBU720908 LLQ720906:LLQ720908 LVM720906:LVM720908 MFI720906:MFI720908 MPE720906:MPE720908 MZA720906:MZA720908 NIW720906:NIW720908 NSS720906:NSS720908 OCO720906:OCO720908 OMK720906:OMK720908 OWG720906:OWG720908 PGC720906:PGC720908 PPY720906:PPY720908 PZU720906:PZU720908 QJQ720906:QJQ720908 QTM720906:QTM720908 RDI720906:RDI720908 RNE720906:RNE720908 RXA720906:RXA720908 SGW720906:SGW720908 SQS720906:SQS720908 TAO720906:TAO720908 TKK720906:TKK720908 TUG720906:TUG720908 UEC720906:UEC720908 UNY720906:UNY720908 UXU720906:UXU720908 VHQ720906:VHQ720908 VRM720906:VRM720908 WBI720906:WBI720908 WLE720906:WLE720908 WVA720906:WVA720908 D786442:D786444 IO786442:IO786444 SK786442:SK786444 ACG786442:ACG786444 AMC786442:AMC786444 AVY786442:AVY786444 BFU786442:BFU786444 BPQ786442:BPQ786444 BZM786442:BZM786444 CJI786442:CJI786444 CTE786442:CTE786444 DDA786442:DDA786444 DMW786442:DMW786444 DWS786442:DWS786444 EGO786442:EGO786444 EQK786442:EQK786444 FAG786442:FAG786444 FKC786442:FKC786444 FTY786442:FTY786444 GDU786442:GDU786444 GNQ786442:GNQ786444 GXM786442:GXM786444 HHI786442:HHI786444 HRE786442:HRE786444 IBA786442:IBA786444 IKW786442:IKW786444 IUS786442:IUS786444 JEO786442:JEO786444 JOK786442:JOK786444 JYG786442:JYG786444 KIC786442:KIC786444 KRY786442:KRY786444 LBU786442:LBU786444 LLQ786442:LLQ786444 LVM786442:LVM786444 MFI786442:MFI786444 MPE786442:MPE786444 MZA786442:MZA786444 NIW786442:NIW786444 NSS786442:NSS786444 OCO786442:OCO786444 OMK786442:OMK786444 OWG786442:OWG786444 PGC786442:PGC786444 PPY786442:PPY786444 PZU786442:PZU786444 QJQ786442:QJQ786444 QTM786442:QTM786444 RDI786442:RDI786444 RNE786442:RNE786444 RXA786442:RXA786444 SGW786442:SGW786444 SQS786442:SQS786444 TAO786442:TAO786444 TKK786442:TKK786444 TUG786442:TUG786444 UEC786442:UEC786444 UNY786442:UNY786444 UXU786442:UXU786444 VHQ786442:VHQ786444 VRM786442:VRM786444 WBI786442:WBI786444 WLE786442:WLE786444 WVA786442:WVA786444 D851978:D851980 IO851978:IO851980 SK851978:SK851980 ACG851978:ACG851980 AMC851978:AMC851980 AVY851978:AVY851980 BFU851978:BFU851980 BPQ851978:BPQ851980 BZM851978:BZM851980 CJI851978:CJI851980 CTE851978:CTE851980 DDA851978:DDA851980 DMW851978:DMW851980 DWS851978:DWS851980 EGO851978:EGO851980 EQK851978:EQK851980 FAG851978:FAG851980 FKC851978:FKC851980 FTY851978:FTY851980 GDU851978:GDU851980 GNQ851978:GNQ851980 GXM851978:GXM851980 HHI851978:HHI851980 HRE851978:HRE851980 IBA851978:IBA851980 IKW851978:IKW851980 IUS851978:IUS851980 JEO851978:JEO851980 JOK851978:JOK851980 JYG851978:JYG851980 KIC851978:KIC851980 KRY851978:KRY851980 LBU851978:LBU851980 LLQ851978:LLQ851980 LVM851978:LVM851980 MFI851978:MFI851980 MPE851978:MPE851980 MZA851978:MZA851980 NIW851978:NIW851980 NSS851978:NSS851980 OCO851978:OCO851980 OMK851978:OMK851980 OWG851978:OWG851980 PGC851978:PGC851980 PPY851978:PPY851980 PZU851978:PZU851980 QJQ851978:QJQ851980 QTM851978:QTM851980 RDI851978:RDI851980 RNE851978:RNE851980 RXA851978:RXA851980 SGW851978:SGW851980 SQS851978:SQS851980 TAO851978:TAO851980 TKK851978:TKK851980 TUG851978:TUG851980 UEC851978:UEC851980 UNY851978:UNY851980 UXU851978:UXU851980 VHQ851978:VHQ851980 VRM851978:VRM851980 WBI851978:WBI851980 WLE851978:WLE851980 WVA851978:WVA851980 D917514:D917516 IO917514:IO917516 SK917514:SK917516 ACG917514:ACG917516 AMC917514:AMC917516 AVY917514:AVY917516 BFU917514:BFU917516 BPQ917514:BPQ917516 BZM917514:BZM917516 CJI917514:CJI917516 CTE917514:CTE917516 DDA917514:DDA917516 DMW917514:DMW917516 DWS917514:DWS917516 EGO917514:EGO917516 EQK917514:EQK917516 FAG917514:FAG917516 FKC917514:FKC917516 FTY917514:FTY917516 GDU917514:GDU917516 GNQ917514:GNQ917516 GXM917514:GXM917516 HHI917514:HHI917516 HRE917514:HRE917516 IBA917514:IBA917516 IKW917514:IKW917516 IUS917514:IUS917516 JEO917514:JEO917516 JOK917514:JOK917516 JYG917514:JYG917516 KIC917514:KIC917516 KRY917514:KRY917516 LBU917514:LBU917516 LLQ917514:LLQ917516 LVM917514:LVM917516 MFI917514:MFI917516 MPE917514:MPE917516 MZA917514:MZA917516 NIW917514:NIW917516 NSS917514:NSS917516 OCO917514:OCO917516 OMK917514:OMK917516 OWG917514:OWG917516 PGC917514:PGC917516 PPY917514:PPY917516 PZU917514:PZU917516 QJQ917514:QJQ917516 QTM917514:QTM917516 RDI917514:RDI917516 RNE917514:RNE917516 RXA917514:RXA917516 SGW917514:SGW917516 SQS917514:SQS917516 TAO917514:TAO917516 TKK917514:TKK917516 TUG917514:TUG917516 UEC917514:UEC917516 UNY917514:UNY917516 UXU917514:UXU917516 VHQ917514:VHQ917516 VRM917514:VRM917516 WBI917514:WBI917516 WLE917514:WLE917516 WVA917514:WVA917516 D983050:D983052 IO983050:IO983052 SK983050:SK983052 ACG983050:ACG983052 AMC983050:AMC983052 AVY983050:AVY983052 BFU983050:BFU983052 BPQ983050:BPQ983052 BZM983050:BZM983052 CJI983050:CJI983052 CTE983050:CTE983052 DDA983050:DDA983052 DMW983050:DMW983052 DWS983050:DWS983052 EGO983050:EGO983052 EQK983050:EQK983052 FAG983050:FAG983052 FKC983050:FKC983052 FTY983050:FTY983052 GDU983050:GDU983052 GNQ983050:GNQ983052 GXM983050:GXM983052 HHI983050:HHI983052 HRE983050:HRE983052 IBA983050:IBA983052 IKW983050:IKW983052 IUS983050:IUS983052 JEO983050:JEO983052 JOK983050:JOK983052 JYG983050:JYG983052 KIC983050:KIC983052 KRY983050:KRY983052 LBU983050:LBU983052 LLQ983050:LLQ983052 LVM983050:LVM983052 MFI983050:MFI983052 MPE983050:MPE983052 MZA983050:MZA983052 NIW983050:NIW983052 NSS983050:NSS983052 OCO983050:OCO983052 OMK983050:OMK983052 OWG983050:OWG983052 PGC983050:PGC983052 PPY983050:PPY983052 PZU983050:PZU983052 QJQ983050:QJQ983052 QTM983050:QTM983052 RDI983050:RDI983052 RNE983050:RNE983052 RXA983050:RXA983052 SGW983050:SGW983052 SQS983050:SQS983052 TAO983050:TAO983052 TKK983050:TKK983052 TUG983050:TUG983052 UEC983050:UEC983052 UNY983050:UNY983052 UXU983050:UXU983052 VHQ983050:VHQ983052 VRM983050:VRM983052 WBI983050:WBI983052 WLE983050:WLE983052 WVA983050:WVA983052 D983057 IO983057 SK983057 ACG983057 AMC983057 AVY983057 BFU983057 BPQ983057 BZM983057 CJI983057 CTE983057 DDA983057 DMW983057 DWS983057 EGO983057 EQK983057 FAG983057 FKC983057 FTY983057 GDU983057 GNQ983057 GXM983057 HHI983057 HRE983057 IBA983057 IKW983057 IUS983057 JEO983057 JOK983057 JYG983057 KIC983057 KRY983057 LBU983057 LLQ983057 LVM983057 MFI983057 MPE983057 MZA983057 NIW983057 NSS983057 OCO983057 OMK983057 OWG983057 PGC983057 PPY983057 PZU983057 QJQ983057 QTM983057 RDI983057 RNE983057 RXA983057 SGW983057 SQS983057 TAO983057 TKK983057 TUG983057 UEC983057 UNY983057 UXU983057 VHQ983057 VRM983057 WBI983057 WLE983057 WVA983057 D65558:D65559 IO65558:IO65559 SK65558:SK65559 ACG65558:ACG65559 AMC65558:AMC65559 AVY65558:AVY65559 BFU65558:BFU65559 BPQ65558:BPQ65559 BZM65558:BZM65559 CJI65558:CJI65559 CTE65558:CTE65559 DDA65558:DDA65559 DMW65558:DMW65559 DWS65558:DWS65559 EGO65558:EGO65559 EQK65558:EQK65559 FAG65558:FAG65559 FKC65558:FKC65559 FTY65558:FTY65559 GDU65558:GDU65559 GNQ65558:GNQ65559 GXM65558:GXM65559 HHI65558:HHI65559 HRE65558:HRE65559 IBA65558:IBA65559 IKW65558:IKW65559 IUS65558:IUS65559 JEO65558:JEO65559 JOK65558:JOK65559 JYG65558:JYG65559 KIC65558:KIC65559 KRY65558:KRY65559 LBU65558:LBU65559 LLQ65558:LLQ65559 LVM65558:LVM65559 MFI65558:MFI65559 MPE65558:MPE65559 MZA65558:MZA65559 NIW65558:NIW65559 NSS65558:NSS65559 OCO65558:OCO65559 OMK65558:OMK65559 OWG65558:OWG65559 PGC65558:PGC65559 PPY65558:PPY65559 PZU65558:PZU65559 QJQ65558:QJQ65559 QTM65558:QTM65559 RDI65558:RDI65559 RNE65558:RNE65559 RXA65558:RXA65559 SGW65558:SGW65559 SQS65558:SQS65559 TAO65558:TAO65559 TKK65558:TKK65559 TUG65558:TUG65559 UEC65558:UEC65559 UNY65558:UNY65559 UXU65558:UXU65559 VHQ65558:VHQ65559 VRM65558:VRM65559 WBI65558:WBI65559 WLE65558:WLE65559 WVA65558:WVA65559 D131094:D131095 IO131094:IO131095 SK131094:SK131095 ACG131094:ACG131095 AMC131094:AMC131095 AVY131094:AVY131095 BFU131094:BFU131095 BPQ131094:BPQ131095 BZM131094:BZM131095 CJI131094:CJI131095 CTE131094:CTE131095 DDA131094:DDA131095 DMW131094:DMW131095 DWS131094:DWS131095 EGO131094:EGO131095 EQK131094:EQK131095 FAG131094:FAG131095 FKC131094:FKC131095 FTY131094:FTY131095 GDU131094:GDU131095 GNQ131094:GNQ131095 GXM131094:GXM131095 HHI131094:HHI131095 HRE131094:HRE131095 IBA131094:IBA131095 IKW131094:IKW131095 IUS131094:IUS131095 JEO131094:JEO131095 JOK131094:JOK131095 JYG131094:JYG131095 KIC131094:KIC131095 KRY131094:KRY131095 LBU131094:LBU131095 LLQ131094:LLQ131095 LVM131094:LVM131095 MFI131094:MFI131095 MPE131094:MPE131095 MZA131094:MZA131095 NIW131094:NIW131095 NSS131094:NSS131095 OCO131094:OCO131095 OMK131094:OMK131095 OWG131094:OWG131095 PGC131094:PGC131095 PPY131094:PPY131095 PZU131094:PZU131095 QJQ131094:QJQ131095 QTM131094:QTM131095 RDI131094:RDI131095 RNE131094:RNE131095 RXA131094:RXA131095 SGW131094:SGW131095 SQS131094:SQS131095 TAO131094:TAO131095 TKK131094:TKK131095 TUG131094:TUG131095 UEC131094:UEC131095 UNY131094:UNY131095 UXU131094:UXU131095 VHQ131094:VHQ131095 VRM131094:VRM131095 WBI131094:WBI131095 WLE131094:WLE131095 WVA131094:WVA131095 D196630:D196631 IO196630:IO196631 SK196630:SK196631 ACG196630:ACG196631 AMC196630:AMC196631 AVY196630:AVY196631 BFU196630:BFU196631 BPQ196630:BPQ196631 BZM196630:BZM196631 CJI196630:CJI196631 CTE196630:CTE196631 DDA196630:DDA196631 DMW196630:DMW196631 DWS196630:DWS196631 EGO196630:EGO196631 EQK196630:EQK196631 FAG196630:FAG196631 FKC196630:FKC196631 FTY196630:FTY196631 GDU196630:GDU196631 GNQ196630:GNQ196631 GXM196630:GXM196631 HHI196630:HHI196631 HRE196630:HRE196631 IBA196630:IBA196631 IKW196630:IKW196631 IUS196630:IUS196631 JEO196630:JEO196631 JOK196630:JOK196631 JYG196630:JYG196631 KIC196630:KIC196631 KRY196630:KRY196631 LBU196630:LBU196631 LLQ196630:LLQ196631 LVM196630:LVM196631 MFI196630:MFI196631 MPE196630:MPE196631 MZA196630:MZA196631 NIW196630:NIW196631 NSS196630:NSS196631 OCO196630:OCO196631 OMK196630:OMK196631 OWG196630:OWG196631 PGC196630:PGC196631 PPY196630:PPY196631 PZU196630:PZU196631 QJQ196630:QJQ196631 QTM196630:QTM196631 RDI196630:RDI196631 RNE196630:RNE196631 RXA196630:RXA196631 SGW196630:SGW196631 SQS196630:SQS196631 TAO196630:TAO196631 TKK196630:TKK196631 TUG196630:TUG196631 UEC196630:UEC196631 UNY196630:UNY196631 UXU196630:UXU196631 VHQ196630:VHQ196631 VRM196630:VRM196631 WBI196630:WBI196631 WLE196630:WLE196631 WVA196630:WVA196631 D262166:D262167 IO262166:IO262167 SK262166:SK262167 ACG262166:ACG262167 AMC262166:AMC262167 AVY262166:AVY262167 BFU262166:BFU262167 BPQ262166:BPQ262167 BZM262166:BZM262167 CJI262166:CJI262167 CTE262166:CTE262167 DDA262166:DDA262167 DMW262166:DMW262167 DWS262166:DWS262167 EGO262166:EGO262167 EQK262166:EQK262167 FAG262166:FAG262167 FKC262166:FKC262167 FTY262166:FTY262167 GDU262166:GDU262167 GNQ262166:GNQ262167 GXM262166:GXM262167 HHI262166:HHI262167 HRE262166:HRE262167 IBA262166:IBA262167 IKW262166:IKW262167 IUS262166:IUS262167 JEO262166:JEO262167 JOK262166:JOK262167 JYG262166:JYG262167 KIC262166:KIC262167 KRY262166:KRY262167 LBU262166:LBU262167 LLQ262166:LLQ262167 LVM262166:LVM262167 MFI262166:MFI262167 MPE262166:MPE262167 MZA262166:MZA262167 NIW262166:NIW262167 NSS262166:NSS262167 OCO262166:OCO262167 OMK262166:OMK262167 OWG262166:OWG262167 PGC262166:PGC262167 PPY262166:PPY262167 PZU262166:PZU262167 QJQ262166:QJQ262167 QTM262166:QTM262167 RDI262166:RDI262167 RNE262166:RNE262167 RXA262166:RXA262167 SGW262166:SGW262167 SQS262166:SQS262167 TAO262166:TAO262167 TKK262166:TKK262167 TUG262166:TUG262167 UEC262166:UEC262167 UNY262166:UNY262167 UXU262166:UXU262167 VHQ262166:VHQ262167 VRM262166:VRM262167 WBI262166:WBI262167 WLE262166:WLE262167 WVA262166:WVA262167 D327702:D327703 IO327702:IO327703 SK327702:SK327703 ACG327702:ACG327703 AMC327702:AMC327703 AVY327702:AVY327703 BFU327702:BFU327703 BPQ327702:BPQ327703 BZM327702:BZM327703 CJI327702:CJI327703 CTE327702:CTE327703 DDA327702:DDA327703 DMW327702:DMW327703 DWS327702:DWS327703 EGO327702:EGO327703 EQK327702:EQK327703 FAG327702:FAG327703 FKC327702:FKC327703 FTY327702:FTY327703 GDU327702:GDU327703 GNQ327702:GNQ327703 GXM327702:GXM327703 HHI327702:HHI327703 HRE327702:HRE327703 IBA327702:IBA327703 IKW327702:IKW327703 IUS327702:IUS327703 JEO327702:JEO327703 JOK327702:JOK327703 JYG327702:JYG327703 KIC327702:KIC327703 KRY327702:KRY327703 LBU327702:LBU327703 LLQ327702:LLQ327703 LVM327702:LVM327703 MFI327702:MFI327703 MPE327702:MPE327703 MZA327702:MZA327703 NIW327702:NIW327703 NSS327702:NSS327703 OCO327702:OCO327703 OMK327702:OMK327703 OWG327702:OWG327703 PGC327702:PGC327703 PPY327702:PPY327703 PZU327702:PZU327703 QJQ327702:QJQ327703 QTM327702:QTM327703 RDI327702:RDI327703 RNE327702:RNE327703 RXA327702:RXA327703 SGW327702:SGW327703 SQS327702:SQS327703 TAO327702:TAO327703 TKK327702:TKK327703 TUG327702:TUG327703 UEC327702:UEC327703 UNY327702:UNY327703 UXU327702:UXU327703 VHQ327702:VHQ327703 VRM327702:VRM327703 WBI327702:WBI327703 WLE327702:WLE327703 WVA327702:WVA327703 D393238:D393239 IO393238:IO393239 SK393238:SK393239 ACG393238:ACG393239 AMC393238:AMC393239 AVY393238:AVY393239 BFU393238:BFU393239 BPQ393238:BPQ393239 BZM393238:BZM393239 CJI393238:CJI393239 CTE393238:CTE393239 DDA393238:DDA393239 DMW393238:DMW393239 DWS393238:DWS393239 EGO393238:EGO393239 EQK393238:EQK393239 FAG393238:FAG393239 FKC393238:FKC393239 FTY393238:FTY393239 GDU393238:GDU393239 GNQ393238:GNQ393239 GXM393238:GXM393239 HHI393238:HHI393239 HRE393238:HRE393239 IBA393238:IBA393239 IKW393238:IKW393239 IUS393238:IUS393239 JEO393238:JEO393239 JOK393238:JOK393239 JYG393238:JYG393239 KIC393238:KIC393239 KRY393238:KRY393239 LBU393238:LBU393239 LLQ393238:LLQ393239 LVM393238:LVM393239 MFI393238:MFI393239 MPE393238:MPE393239 MZA393238:MZA393239 NIW393238:NIW393239 NSS393238:NSS393239 OCO393238:OCO393239 OMK393238:OMK393239 OWG393238:OWG393239 PGC393238:PGC393239 PPY393238:PPY393239 PZU393238:PZU393239 QJQ393238:QJQ393239 QTM393238:QTM393239 RDI393238:RDI393239 RNE393238:RNE393239 RXA393238:RXA393239 SGW393238:SGW393239 SQS393238:SQS393239 TAO393238:TAO393239 TKK393238:TKK393239 TUG393238:TUG393239 UEC393238:UEC393239 UNY393238:UNY393239 UXU393238:UXU393239 VHQ393238:VHQ393239 VRM393238:VRM393239 WBI393238:WBI393239 WLE393238:WLE393239 WVA393238:WVA393239 D458774:D458775 IO458774:IO458775 SK458774:SK458775 ACG458774:ACG458775 AMC458774:AMC458775 AVY458774:AVY458775 BFU458774:BFU458775 BPQ458774:BPQ458775 BZM458774:BZM458775 CJI458774:CJI458775 CTE458774:CTE458775 DDA458774:DDA458775 DMW458774:DMW458775 DWS458774:DWS458775 EGO458774:EGO458775 EQK458774:EQK458775 FAG458774:FAG458775 FKC458774:FKC458775 FTY458774:FTY458775 GDU458774:GDU458775 GNQ458774:GNQ458775 GXM458774:GXM458775 HHI458774:HHI458775 HRE458774:HRE458775 IBA458774:IBA458775 IKW458774:IKW458775 IUS458774:IUS458775 JEO458774:JEO458775 JOK458774:JOK458775 JYG458774:JYG458775 KIC458774:KIC458775 KRY458774:KRY458775 LBU458774:LBU458775 LLQ458774:LLQ458775 LVM458774:LVM458775 MFI458774:MFI458775 MPE458774:MPE458775 MZA458774:MZA458775 NIW458774:NIW458775 NSS458774:NSS458775 OCO458774:OCO458775 OMK458774:OMK458775 OWG458774:OWG458775 PGC458774:PGC458775 PPY458774:PPY458775 PZU458774:PZU458775 QJQ458774:QJQ458775 QTM458774:QTM458775 RDI458774:RDI458775 RNE458774:RNE458775 RXA458774:RXA458775 SGW458774:SGW458775 SQS458774:SQS458775 TAO458774:TAO458775 TKK458774:TKK458775 TUG458774:TUG458775 UEC458774:UEC458775 UNY458774:UNY458775 UXU458774:UXU458775 VHQ458774:VHQ458775 VRM458774:VRM458775 WBI458774:WBI458775 WLE458774:WLE458775 WVA458774:WVA458775 D524310:D524311 IO524310:IO524311 SK524310:SK524311 ACG524310:ACG524311 AMC524310:AMC524311 AVY524310:AVY524311 BFU524310:BFU524311 BPQ524310:BPQ524311 BZM524310:BZM524311 CJI524310:CJI524311 CTE524310:CTE524311 DDA524310:DDA524311 DMW524310:DMW524311 DWS524310:DWS524311 EGO524310:EGO524311 EQK524310:EQK524311 FAG524310:FAG524311 FKC524310:FKC524311 FTY524310:FTY524311 GDU524310:GDU524311 GNQ524310:GNQ524311 GXM524310:GXM524311 HHI524310:HHI524311 HRE524310:HRE524311 IBA524310:IBA524311 IKW524310:IKW524311 IUS524310:IUS524311 JEO524310:JEO524311 JOK524310:JOK524311 JYG524310:JYG524311 KIC524310:KIC524311 KRY524310:KRY524311 LBU524310:LBU524311 LLQ524310:LLQ524311 LVM524310:LVM524311 MFI524310:MFI524311 MPE524310:MPE524311 MZA524310:MZA524311 NIW524310:NIW524311 NSS524310:NSS524311 OCO524310:OCO524311 OMK524310:OMK524311 OWG524310:OWG524311 PGC524310:PGC524311 PPY524310:PPY524311 PZU524310:PZU524311 QJQ524310:QJQ524311 QTM524310:QTM524311 RDI524310:RDI524311 RNE524310:RNE524311 RXA524310:RXA524311 SGW524310:SGW524311 SQS524310:SQS524311 TAO524310:TAO524311 TKK524310:TKK524311 TUG524310:TUG524311 UEC524310:UEC524311 UNY524310:UNY524311 UXU524310:UXU524311 VHQ524310:VHQ524311 VRM524310:VRM524311 WBI524310:WBI524311 WLE524310:WLE524311 WVA524310:WVA524311 D589846:D589847 IO589846:IO589847 SK589846:SK589847 ACG589846:ACG589847 AMC589846:AMC589847 AVY589846:AVY589847 BFU589846:BFU589847 BPQ589846:BPQ589847 BZM589846:BZM589847 CJI589846:CJI589847 CTE589846:CTE589847 DDA589846:DDA589847 DMW589846:DMW589847 DWS589846:DWS589847 EGO589846:EGO589847 EQK589846:EQK589847 FAG589846:FAG589847 FKC589846:FKC589847 FTY589846:FTY589847 GDU589846:GDU589847 GNQ589846:GNQ589847 GXM589846:GXM589847 HHI589846:HHI589847 HRE589846:HRE589847 IBA589846:IBA589847 IKW589846:IKW589847 IUS589846:IUS589847 JEO589846:JEO589847 JOK589846:JOK589847 JYG589846:JYG589847 KIC589846:KIC589847 KRY589846:KRY589847 LBU589846:LBU589847 LLQ589846:LLQ589847 LVM589846:LVM589847 MFI589846:MFI589847 MPE589846:MPE589847 MZA589846:MZA589847 NIW589846:NIW589847 NSS589846:NSS589847 OCO589846:OCO589847 OMK589846:OMK589847 OWG589846:OWG589847 PGC589846:PGC589847 PPY589846:PPY589847 PZU589846:PZU589847 QJQ589846:QJQ589847 QTM589846:QTM589847 RDI589846:RDI589847 RNE589846:RNE589847 RXA589846:RXA589847 SGW589846:SGW589847 SQS589846:SQS589847 TAO589846:TAO589847 TKK589846:TKK589847 TUG589846:TUG589847 UEC589846:UEC589847 UNY589846:UNY589847 UXU589846:UXU589847 VHQ589846:VHQ589847 VRM589846:VRM589847 WBI589846:WBI589847 WLE589846:WLE589847 WVA589846:WVA589847 D655382:D655383 IO655382:IO655383 SK655382:SK655383 ACG655382:ACG655383 AMC655382:AMC655383 AVY655382:AVY655383 BFU655382:BFU655383 BPQ655382:BPQ655383 BZM655382:BZM655383 CJI655382:CJI655383 CTE655382:CTE655383 DDA655382:DDA655383 DMW655382:DMW655383 DWS655382:DWS655383 EGO655382:EGO655383 EQK655382:EQK655383 FAG655382:FAG655383 FKC655382:FKC655383 FTY655382:FTY655383 GDU655382:GDU655383 GNQ655382:GNQ655383 GXM655382:GXM655383 HHI655382:HHI655383 HRE655382:HRE655383 IBA655382:IBA655383 IKW655382:IKW655383 IUS655382:IUS655383 JEO655382:JEO655383 JOK655382:JOK655383 JYG655382:JYG655383 KIC655382:KIC655383 KRY655382:KRY655383 LBU655382:LBU655383 LLQ655382:LLQ655383 LVM655382:LVM655383 MFI655382:MFI655383 MPE655382:MPE655383 MZA655382:MZA655383 NIW655382:NIW655383 NSS655382:NSS655383 OCO655382:OCO655383 OMK655382:OMK655383 OWG655382:OWG655383 PGC655382:PGC655383 PPY655382:PPY655383 PZU655382:PZU655383 QJQ655382:QJQ655383 QTM655382:QTM655383 RDI655382:RDI655383 RNE655382:RNE655383 RXA655382:RXA655383 SGW655382:SGW655383 SQS655382:SQS655383 TAO655382:TAO655383 TKK655382:TKK655383 TUG655382:TUG655383 UEC655382:UEC655383 UNY655382:UNY655383 UXU655382:UXU655383 VHQ655382:VHQ655383 VRM655382:VRM655383 WBI655382:WBI655383 WLE655382:WLE655383 WVA655382:WVA655383 D720918:D720919 IO720918:IO720919 SK720918:SK720919 ACG720918:ACG720919 AMC720918:AMC720919 AVY720918:AVY720919 BFU720918:BFU720919 BPQ720918:BPQ720919 BZM720918:BZM720919 CJI720918:CJI720919 CTE720918:CTE720919 DDA720918:DDA720919 DMW720918:DMW720919 DWS720918:DWS720919 EGO720918:EGO720919 EQK720918:EQK720919 FAG720918:FAG720919 FKC720918:FKC720919 FTY720918:FTY720919 GDU720918:GDU720919 GNQ720918:GNQ720919 GXM720918:GXM720919 HHI720918:HHI720919 HRE720918:HRE720919 IBA720918:IBA720919 IKW720918:IKW720919 IUS720918:IUS720919 JEO720918:JEO720919 JOK720918:JOK720919 JYG720918:JYG720919 KIC720918:KIC720919 KRY720918:KRY720919 LBU720918:LBU720919 LLQ720918:LLQ720919 LVM720918:LVM720919 MFI720918:MFI720919 MPE720918:MPE720919 MZA720918:MZA720919 NIW720918:NIW720919 NSS720918:NSS720919 OCO720918:OCO720919 OMK720918:OMK720919 OWG720918:OWG720919 PGC720918:PGC720919 PPY720918:PPY720919 PZU720918:PZU720919 QJQ720918:QJQ720919 QTM720918:QTM720919 RDI720918:RDI720919 RNE720918:RNE720919 RXA720918:RXA720919 SGW720918:SGW720919 SQS720918:SQS720919 TAO720918:TAO720919 TKK720918:TKK720919 TUG720918:TUG720919 UEC720918:UEC720919 UNY720918:UNY720919 UXU720918:UXU720919 VHQ720918:VHQ720919 VRM720918:VRM720919 WBI720918:WBI720919 WLE720918:WLE720919 WVA720918:WVA720919 D786454:D786455 IO786454:IO786455 SK786454:SK786455 ACG786454:ACG786455 AMC786454:AMC786455 AVY786454:AVY786455 BFU786454:BFU786455 BPQ786454:BPQ786455 BZM786454:BZM786455 CJI786454:CJI786455 CTE786454:CTE786455 DDA786454:DDA786455 DMW786454:DMW786455 DWS786454:DWS786455 EGO786454:EGO786455 EQK786454:EQK786455 FAG786454:FAG786455 FKC786454:FKC786455 FTY786454:FTY786455 GDU786454:GDU786455 GNQ786454:GNQ786455 GXM786454:GXM786455 HHI786454:HHI786455 HRE786454:HRE786455 IBA786454:IBA786455 IKW786454:IKW786455 IUS786454:IUS786455 JEO786454:JEO786455 JOK786454:JOK786455 JYG786454:JYG786455 KIC786454:KIC786455 KRY786454:KRY786455 LBU786454:LBU786455 LLQ786454:LLQ786455 LVM786454:LVM786455 MFI786454:MFI786455 MPE786454:MPE786455 MZA786454:MZA786455 NIW786454:NIW786455 NSS786454:NSS786455 OCO786454:OCO786455 OMK786454:OMK786455 OWG786454:OWG786455 PGC786454:PGC786455 PPY786454:PPY786455 PZU786454:PZU786455 QJQ786454:QJQ786455 QTM786454:QTM786455 RDI786454:RDI786455 RNE786454:RNE786455 RXA786454:RXA786455 SGW786454:SGW786455 SQS786454:SQS786455 TAO786454:TAO786455 TKK786454:TKK786455 TUG786454:TUG786455 UEC786454:UEC786455 UNY786454:UNY786455 UXU786454:UXU786455 VHQ786454:VHQ786455 VRM786454:VRM786455 WBI786454:WBI786455 WLE786454:WLE786455 WVA786454:WVA786455 D851990:D851991 IO851990:IO851991 SK851990:SK851991 ACG851990:ACG851991 AMC851990:AMC851991 AVY851990:AVY851991 BFU851990:BFU851991 BPQ851990:BPQ851991 BZM851990:BZM851991 CJI851990:CJI851991 CTE851990:CTE851991 DDA851990:DDA851991 DMW851990:DMW851991 DWS851990:DWS851991 EGO851990:EGO851991 EQK851990:EQK851991 FAG851990:FAG851991 FKC851990:FKC851991 FTY851990:FTY851991 GDU851990:GDU851991 GNQ851990:GNQ851991 GXM851990:GXM851991 HHI851990:HHI851991 HRE851990:HRE851991 IBA851990:IBA851991 IKW851990:IKW851991 IUS851990:IUS851991 JEO851990:JEO851991 JOK851990:JOK851991 JYG851990:JYG851991 KIC851990:KIC851991 KRY851990:KRY851991 LBU851990:LBU851991 LLQ851990:LLQ851991 LVM851990:LVM851991 MFI851990:MFI851991 MPE851990:MPE851991 MZA851990:MZA851991 NIW851990:NIW851991 NSS851990:NSS851991 OCO851990:OCO851991 OMK851990:OMK851991 OWG851990:OWG851991 PGC851990:PGC851991 PPY851990:PPY851991 PZU851990:PZU851991 QJQ851990:QJQ851991 QTM851990:QTM851991 RDI851990:RDI851991 RNE851990:RNE851991 RXA851990:RXA851991 SGW851990:SGW851991 SQS851990:SQS851991 TAO851990:TAO851991 TKK851990:TKK851991 TUG851990:TUG851991 UEC851990:UEC851991 UNY851990:UNY851991 UXU851990:UXU851991 VHQ851990:VHQ851991 VRM851990:VRM851991 WBI851990:WBI851991 WLE851990:WLE851991 WVA851990:WVA851991 D917526:D917527 IO917526:IO917527 SK917526:SK917527 ACG917526:ACG917527 AMC917526:AMC917527 AVY917526:AVY917527 BFU917526:BFU917527 BPQ917526:BPQ917527 BZM917526:BZM917527 CJI917526:CJI917527 CTE917526:CTE917527 DDA917526:DDA917527 DMW917526:DMW917527 DWS917526:DWS917527 EGO917526:EGO917527 EQK917526:EQK917527 FAG917526:FAG917527 FKC917526:FKC917527 FTY917526:FTY917527 GDU917526:GDU917527 GNQ917526:GNQ917527 GXM917526:GXM917527 HHI917526:HHI917527 HRE917526:HRE917527 IBA917526:IBA917527 IKW917526:IKW917527 IUS917526:IUS917527 JEO917526:JEO917527 JOK917526:JOK917527 JYG917526:JYG917527 KIC917526:KIC917527 KRY917526:KRY917527 LBU917526:LBU917527 LLQ917526:LLQ917527 LVM917526:LVM917527 MFI917526:MFI917527 MPE917526:MPE917527 MZA917526:MZA917527 NIW917526:NIW917527 NSS917526:NSS917527 OCO917526:OCO917527 OMK917526:OMK917527 OWG917526:OWG917527 PGC917526:PGC917527 PPY917526:PPY917527 PZU917526:PZU917527 QJQ917526:QJQ917527 QTM917526:QTM917527 RDI917526:RDI917527 RNE917526:RNE917527 RXA917526:RXA917527 SGW917526:SGW917527 SQS917526:SQS917527 TAO917526:TAO917527 TKK917526:TKK917527 TUG917526:TUG917527 UEC917526:UEC917527 UNY917526:UNY917527 UXU917526:UXU917527 VHQ917526:VHQ917527 VRM917526:VRM917527 WBI917526:WBI917527 WLE917526:WLE917527 WVA917526:WVA917527 D983062:D983063 IO983062:IO983063 SK983062:SK983063 ACG983062:ACG983063 AMC983062:AMC983063 AVY983062:AVY983063 BFU983062:BFU983063 BPQ983062:BPQ983063 BZM983062:BZM983063 CJI983062:CJI983063 CTE983062:CTE983063 DDA983062:DDA983063 DMW983062:DMW983063 DWS983062:DWS983063 EGO983062:EGO983063 EQK983062:EQK983063 FAG983062:FAG983063 FKC983062:FKC983063 FTY983062:FTY983063 GDU983062:GDU983063 GNQ983062:GNQ983063 GXM983062:GXM983063 HHI983062:HHI983063 HRE983062:HRE983063 IBA983062:IBA983063 IKW983062:IKW983063 IUS983062:IUS983063 JEO983062:JEO983063 JOK983062:JOK983063 JYG983062:JYG983063 KIC983062:KIC983063 KRY983062:KRY983063 LBU983062:LBU983063 LLQ983062:LLQ983063 LVM983062:LVM983063 MFI983062:MFI983063 MPE983062:MPE983063 MZA983062:MZA983063 NIW983062:NIW983063 NSS983062:NSS983063 OCO983062:OCO983063 OMK983062:OMK983063 OWG983062:OWG983063 PGC983062:PGC983063 PPY983062:PPY983063 PZU983062:PZU983063 QJQ983062:QJQ983063 QTM983062:QTM983063 RDI983062:RDI983063 RNE983062:RNE983063 RXA983062:RXA983063 SGW983062:SGW983063 SQS983062:SQS983063 TAO983062:TAO983063 TKK983062:TKK983063 TUG983062:TUG983063 UEC983062:UEC983063 UNY983062:UNY983063 UXU983062:UXU983063 VHQ983062:VHQ983063 VRM983062:VRM983063 WBI983062:WBI983063 WLE983062:WLE983063 WVA983062:WVA983063 D65553 IO65553 SK65553 ACG65553 AMC65553 AVY65553 BFU65553 BPQ65553 BZM65553 CJI65553 CTE65553 DDA65553 DMW65553 DWS65553 EGO65553 EQK65553 FAG65553 FKC65553 FTY65553 GDU65553 GNQ65553 GXM65553 HHI65553 HRE65553 IBA65553 IKW65553 IUS65553 JEO65553 JOK65553 JYG65553 KIC65553 KRY65553 LBU65553 LLQ65553 LVM65553 MFI65553 MPE65553 MZA65553 NIW65553 NSS65553 OCO65553 OMK65553 OWG65553 PGC65553 PPY65553 PZU65553 QJQ65553 QTM65553 RDI65553 RNE65553 RXA65553 SGW65553 SQS65553 TAO65553 TKK65553 TUG65553 UEC65553 UNY65553 UXU65553 VHQ65553 VRM65553 WBI65553 WLE65553 WVA65553 D131089 IO131089 SK131089 ACG131089 AMC131089 AVY131089 BFU131089 BPQ131089 BZM131089 CJI131089 CTE131089 DDA131089 DMW131089 DWS131089 EGO131089 EQK131089 FAG131089 FKC131089 FTY131089 GDU131089 GNQ131089 GXM131089 HHI131089 HRE131089 IBA131089 IKW131089 IUS131089 JEO131089 JOK131089 JYG131089 KIC131089 KRY131089 LBU131089 LLQ131089 LVM131089 MFI131089 MPE131089 MZA131089 NIW131089 NSS131089 OCO131089 OMK131089 OWG131089 PGC131089 PPY131089 PZU131089 QJQ131089 QTM131089 RDI131089 RNE131089 RXA131089 SGW131089 SQS131089 TAO131089 TKK131089 TUG131089 UEC131089 UNY131089 UXU131089 VHQ131089 VRM131089 WBI131089 WLE131089 WVA131089 D196625 IO196625 SK196625 ACG196625 AMC196625 AVY196625 BFU196625 BPQ196625 BZM196625 CJI196625 CTE196625 DDA196625 DMW196625 DWS196625 EGO196625 EQK196625 FAG196625 FKC196625 FTY196625 GDU196625 GNQ196625 GXM196625 HHI196625 HRE196625 IBA196625 IKW196625 IUS196625 JEO196625 JOK196625 JYG196625 KIC196625 KRY196625 LBU196625 LLQ196625 LVM196625 MFI196625 MPE196625 MZA196625 NIW196625 NSS196625 OCO196625 OMK196625 OWG196625 PGC196625 PPY196625 PZU196625 QJQ196625 QTM196625 RDI196625 RNE196625 RXA196625 SGW196625 SQS196625 TAO196625 TKK196625 TUG196625 UEC196625 UNY196625 UXU196625 VHQ196625 VRM196625 WBI196625 WLE196625 WVA196625 D262161 IO262161 SK262161 ACG262161 AMC262161 AVY262161 BFU262161 BPQ262161 BZM262161 CJI262161 CTE262161 DDA262161 DMW262161 DWS262161 EGO262161 EQK262161 FAG262161 FKC262161 FTY262161 GDU262161 GNQ262161 GXM262161 HHI262161 HRE262161 IBA262161 IKW262161 IUS262161 JEO262161 JOK262161 JYG262161 KIC262161 KRY262161 LBU262161 LLQ262161 LVM262161 MFI262161 MPE262161 MZA262161 NIW262161 NSS262161 OCO262161 OMK262161 OWG262161 PGC262161 PPY262161 PZU262161 QJQ262161 QTM262161 RDI262161 RNE262161 RXA262161 SGW262161 SQS262161 TAO262161 TKK262161 TUG262161 UEC262161 UNY262161 UXU262161 VHQ262161 VRM262161 WBI262161 WLE262161 WVA262161 D327697 IO327697 SK327697 ACG327697 AMC327697 AVY327697 BFU327697 BPQ327697 BZM327697 CJI327697 CTE327697 DDA327697 DMW327697 DWS327697 EGO327697 EQK327697 FAG327697 FKC327697 FTY327697 GDU327697 GNQ327697 GXM327697 HHI327697 HRE327697 IBA327697 IKW327697 IUS327697 JEO327697 JOK327697 JYG327697 KIC327697 KRY327697 LBU327697 LLQ327697 LVM327697 MFI327697 MPE327697 MZA327697 NIW327697 NSS327697 OCO327697 OMK327697 OWG327697 PGC327697 PPY327697 PZU327697 QJQ327697 QTM327697 RDI327697 RNE327697 RXA327697 SGW327697 SQS327697 TAO327697 TKK327697 TUG327697 UEC327697 UNY327697 UXU327697 VHQ327697 VRM327697 WBI327697 WLE327697 WVA327697 D393233 IO393233 SK393233 ACG393233 AMC393233 AVY393233 BFU393233 BPQ393233 BZM393233 CJI393233 CTE393233 DDA393233 DMW393233 DWS393233 EGO393233 EQK393233 FAG393233 FKC393233 FTY393233 GDU393233 GNQ393233 GXM393233 HHI393233 HRE393233 IBA393233 IKW393233 IUS393233 JEO393233 JOK393233 JYG393233 KIC393233 KRY393233 LBU393233 LLQ393233 LVM393233 MFI393233 MPE393233 MZA393233 NIW393233 NSS393233 OCO393233 OMK393233 OWG393233 PGC393233 PPY393233 PZU393233 QJQ393233 QTM393233 RDI393233 RNE393233 RXA393233 SGW393233 SQS393233 TAO393233 TKK393233 TUG393233 UEC393233 UNY393233 UXU393233 VHQ393233 VRM393233 WBI393233 WLE393233 WVA393233 D458769 IO458769 SK458769 ACG458769 AMC458769 AVY458769 BFU458769 BPQ458769 BZM458769 CJI458769 CTE458769 DDA458769 DMW458769 DWS458769 EGO458769 EQK458769 FAG458769 FKC458769 FTY458769 GDU458769 GNQ458769 GXM458769 HHI458769 HRE458769 IBA458769 IKW458769 IUS458769 JEO458769 JOK458769 JYG458769 KIC458769 KRY458769 LBU458769 LLQ458769 LVM458769 MFI458769 MPE458769 MZA458769 NIW458769 NSS458769 OCO458769 OMK458769 OWG458769 PGC458769 PPY458769 PZU458769 QJQ458769 QTM458769 RDI458769 RNE458769 RXA458769 SGW458769 SQS458769 TAO458769 TKK458769 TUG458769 UEC458769 UNY458769 UXU458769 VHQ458769 VRM458769 WBI458769 WLE458769 WVA458769 D524305 IO524305 SK524305 ACG524305 AMC524305 AVY524305 BFU524305 BPQ524305 BZM524305 CJI524305 CTE524305 DDA524305 DMW524305 DWS524305 EGO524305 EQK524305 FAG524305 FKC524305 FTY524305 GDU524305 GNQ524305 GXM524305 HHI524305 HRE524305 IBA524305 IKW524305 IUS524305 JEO524305 JOK524305 JYG524305 KIC524305 KRY524305 LBU524305 LLQ524305 LVM524305 MFI524305 MPE524305 MZA524305 NIW524305 NSS524305 OCO524305 OMK524305 OWG524305 PGC524305 PPY524305 PZU524305 QJQ524305 QTM524305 RDI524305 RNE524305 RXA524305 SGW524305 SQS524305 TAO524305 TKK524305 TUG524305 UEC524305 UNY524305 UXU524305 VHQ524305 VRM524305 WBI524305 WLE524305 WVA524305 D589841 IO589841 SK589841 ACG589841 AMC589841 AVY589841 BFU589841 BPQ589841 BZM589841 CJI589841 CTE589841 DDA589841 DMW589841 DWS589841 EGO589841 EQK589841 FAG589841 FKC589841 FTY589841 GDU589841 GNQ589841 GXM589841 HHI589841 HRE589841 IBA589841 IKW589841 IUS589841 JEO589841 JOK589841 JYG589841 KIC589841 KRY589841 LBU589841 LLQ589841 LVM589841 MFI589841 MPE589841 MZA589841 NIW589841 NSS589841 OCO589841 OMK589841 OWG589841 PGC589841 PPY589841 PZU589841 QJQ589841 QTM589841 RDI589841 RNE589841 RXA589841 SGW589841 SQS589841 TAO589841 TKK589841 TUG589841 UEC589841 UNY589841 UXU589841 VHQ589841 VRM589841 WBI589841 WLE589841 WVA589841 D655377 IO655377 SK655377 ACG655377 AMC655377 AVY655377 BFU655377 BPQ655377 BZM655377 CJI655377 CTE655377 DDA655377 DMW655377 DWS655377 EGO655377 EQK655377 FAG655377 FKC655377 FTY655377 GDU655377 GNQ655377 GXM655377 HHI655377 HRE655377 IBA655377 IKW655377 IUS655377 JEO655377 JOK655377 JYG655377 KIC655377 KRY655377 LBU655377 LLQ655377 LVM655377 MFI655377 MPE655377 MZA655377 NIW655377 NSS655377 OCO655377 OMK655377 OWG655377 PGC655377 PPY655377 PZU655377 QJQ655377 QTM655377 RDI655377 RNE655377 RXA655377 SGW655377 SQS655377 TAO655377 TKK655377 TUG655377 UEC655377 UNY655377 UXU655377 VHQ655377 VRM655377 WBI655377 WLE655377 WVA655377 D720913 IO720913 SK720913 ACG720913 AMC720913 AVY720913 BFU720913 BPQ720913 BZM720913 CJI720913 CTE720913 DDA720913 DMW720913 DWS720913 EGO720913 EQK720913 FAG720913 FKC720913 FTY720913 GDU720913 GNQ720913 GXM720913 HHI720913 HRE720913 IBA720913 IKW720913 IUS720913 JEO720913 JOK720913 JYG720913 KIC720913 KRY720913 LBU720913 LLQ720913 LVM720913 MFI720913 MPE720913 MZA720913 NIW720913 NSS720913 OCO720913 OMK720913 OWG720913 PGC720913 PPY720913 PZU720913 QJQ720913 QTM720913 RDI720913 RNE720913 RXA720913 SGW720913 SQS720913 TAO720913 TKK720913 TUG720913 UEC720913 UNY720913 UXU720913 VHQ720913 VRM720913 WBI720913 WLE720913 WVA720913 D786449 IO786449 SK786449 ACG786449 AMC786449 AVY786449 BFU786449 BPQ786449 BZM786449 CJI786449 CTE786449 DDA786449 DMW786449 DWS786449 EGO786449 EQK786449 FAG786449 FKC786449 FTY786449 GDU786449 GNQ786449 GXM786449 HHI786449 HRE786449 IBA786449 IKW786449 IUS786449 JEO786449 JOK786449 JYG786449 KIC786449 KRY786449 LBU786449 LLQ786449 LVM786449 MFI786449 MPE786449 MZA786449 NIW786449 NSS786449 OCO786449 OMK786449 OWG786449 PGC786449 PPY786449 PZU786449 QJQ786449 QTM786449 RDI786449 RNE786449 RXA786449 SGW786449 SQS786449 TAO786449 TKK786449 TUG786449 UEC786449 UNY786449 UXU786449 VHQ786449 VRM786449 WBI786449 WLE786449 WVA786449 D851985 IO851985 SK851985 ACG851985 AMC851985 AVY851985 BFU851985 BPQ851985 BZM851985 CJI851985 CTE851985 DDA851985 DMW851985 DWS851985 EGO851985 EQK851985 FAG851985 FKC851985 FTY851985 GDU851985 GNQ851985 GXM851985 HHI851985 HRE851985 IBA851985 IKW851985 IUS851985 JEO851985 JOK851985 JYG851985 KIC851985 KRY851985 LBU851985 LLQ851985 LVM851985 MFI851985 MPE851985 MZA851985 NIW851985 NSS851985 OCO851985 OMK851985 OWG851985 PGC851985 PPY851985 PZU851985 QJQ851985 QTM851985 RDI851985 RNE851985 RXA851985 SGW851985 SQS851985 TAO851985 TKK851985 TUG851985 UEC851985 UNY851985 UXU851985 VHQ851985 VRM851985 WBI851985 WLE851985 WVA851985 D917521 IO917521 SK917521 ACG917521 AMC917521 AVY917521 BFU917521 BPQ917521 BZM917521 CJI917521 CTE917521 DDA917521 DMW917521 DWS917521 EGO917521 EQK917521 FAG917521 FKC917521 FTY917521 GDU917521 GNQ917521 GXM917521 HHI917521 HRE917521 IBA917521 IKW917521 IUS917521 JEO917521 JOK917521 JYG917521 KIC917521 KRY917521 LBU917521 LLQ917521 LVM917521 MFI917521 MPE917521 MZA917521 NIW917521 NSS917521 OCO917521 OMK917521 OWG917521 PGC917521 PPY917521 PZU917521 QJQ917521 QTM917521 RDI917521 RNE917521 RXA917521 SGW917521 SQS917521 TAO917521 TKK917521 TUG917521 UEC917521 UNY917521 UXU917521 VHQ917521 VRM917521 WBI917521 WLE917521 WVA917521 WVA11:WVA13 IO11:IO13 SK11:SK13 ACG11:ACG13 AMC11:AMC13 AVY11:AVY13 BFU11:BFU13 BPQ11:BPQ13 BZM11:BZM13 CJI11:CJI13 CTE11:CTE13 DDA11:DDA13 DMW11:DMW13 DWS11:DWS13 EGO11:EGO13 EQK11:EQK13 FAG11:FAG13 FKC11:FKC13 FTY11:FTY13 GDU11:GDU13 GNQ11:GNQ13 GXM11:GXM13 HHI11:HHI13 HRE11:HRE13 IBA11:IBA13 IKW11:IKW13 IUS11:IUS13 JEO11:JEO13 JOK11:JOK13 JYG11:JYG13 KIC11:KIC13 KRY11:KRY13 LBU11:LBU13 LLQ11:LLQ13 LVM11:LVM13 MFI11:MFI13 MPE11:MPE13 MZA11:MZA13 NIW11:NIW13 NSS11:NSS13 OCO11:OCO13 OMK11:OMK13 OWG11:OWG13 PGC11:PGC13 PPY11:PPY13 PZU11:PZU13 QJQ11:QJQ13 QTM11:QTM13 RDI11:RDI13 RNE11:RNE13 RXA11:RXA13 SGW11:SGW13 SQS11:SQS13 TAO11:TAO13 TKK11:TKK13 TUG11:TUG13 UEC11:UEC13 UNY11:UNY13 UXU11:UXU13 VHQ11:VHQ13 VRM11:VRM13 WBI11:WBI13 WLE11:WLE13 D11:D13 WVA18:WVA19 IO18:IO19 SK18:SK19 ACG18:ACG19 AMC18:AMC19 AVY18:AVY19 BFU18:BFU19 BPQ18:BPQ19 BZM18:BZM19 CJI18:CJI19 CTE18:CTE19 DDA18:DDA19 DMW18:DMW19 DWS18:DWS19 EGO18:EGO19 EQK18:EQK19 FAG18:FAG19 FKC18:FKC19 FTY18:FTY19 GDU18:GDU19 GNQ18:GNQ19 GXM18:GXM19 HHI18:HHI19 HRE18:HRE19 IBA18:IBA19 IKW18:IKW19 IUS18:IUS19 JEO18:JEO19 JOK18:JOK19 JYG18:JYG19 KIC18:KIC19 KRY18:KRY19 LBU18:LBU19 LLQ18:LLQ19 LVM18:LVM19 MFI18:MFI19 MPE18:MPE19 MZA18:MZA19 NIW18:NIW19 NSS18:NSS19 OCO18:OCO19 OMK18:OMK19 OWG18:OWG19 PGC18:PGC19 PPY18:PPY19 PZU18:PZU19 QJQ18:QJQ19 QTM18:QTM19 RDI18:RDI19 RNE18:RNE19 RXA18:RXA19 SGW18:SGW19 SQS18:SQS19 TAO18:TAO19 TKK18:TKK19 TUG18:TUG19 UEC18:UEC19 UNY18:UNY19 UXU18:UXU19 VHQ18:VHQ19 VRM18:VRM19 WBI18:WBI19 WLE18:WLE19 D18:D19" xr:uid="{4F5186AD-ADE8-497C-A7B6-8DEBD95CB784}">
      <formula1>0</formula1>
      <formula2>300</formula2>
    </dataValidation>
    <dataValidation type="textLength" errorStyle="information" allowBlank="1" showInputMessage="1" showErrorMessage="1" error="XLBVal:6=196172385.18_x000d__x000a_" sqref="D9 IO9 SK9 ACG9 AMC9 AVY9 BFU9 BPQ9 BZM9 CJI9 CTE9 DDA9 DMW9 DWS9 EGO9 EQK9 FAG9 FKC9 FTY9 GDU9 GNQ9 GXM9 HHI9 HRE9 IBA9 IKW9 IUS9 JEO9 JOK9 JYG9 KIC9 KRY9 LBU9 LLQ9 LVM9 MFI9 MPE9 MZA9 NIW9 NSS9 OCO9 OMK9 OWG9 PGC9 PPY9 PZU9 QJQ9 QTM9 RDI9 RNE9 RXA9 SGW9 SQS9 TAO9 TKK9 TUG9 UEC9 UNY9 UXU9 VHQ9 VRM9 WBI9 WLE9 WVA9 D65544 IO65544 SK65544 ACG65544 AMC65544 AVY65544 BFU65544 BPQ65544 BZM65544 CJI65544 CTE65544 DDA65544 DMW65544 DWS65544 EGO65544 EQK65544 FAG65544 FKC65544 FTY65544 GDU65544 GNQ65544 GXM65544 HHI65544 HRE65544 IBA65544 IKW65544 IUS65544 JEO65544 JOK65544 JYG65544 KIC65544 KRY65544 LBU65544 LLQ65544 LVM65544 MFI65544 MPE65544 MZA65544 NIW65544 NSS65544 OCO65544 OMK65544 OWG65544 PGC65544 PPY65544 PZU65544 QJQ65544 QTM65544 RDI65544 RNE65544 RXA65544 SGW65544 SQS65544 TAO65544 TKK65544 TUG65544 UEC65544 UNY65544 UXU65544 VHQ65544 VRM65544 WBI65544 WLE65544 WVA65544 D131080 IO131080 SK131080 ACG131080 AMC131080 AVY131080 BFU131080 BPQ131080 BZM131080 CJI131080 CTE131080 DDA131080 DMW131080 DWS131080 EGO131080 EQK131080 FAG131080 FKC131080 FTY131080 GDU131080 GNQ131080 GXM131080 HHI131080 HRE131080 IBA131080 IKW131080 IUS131080 JEO131080 JOK131080 JYG131080 KIC131080 KRY131080 LBU131080 LLQ131080 LVM131080 MFI131080 MPE131080 MZA131080 NIW131080 NSS131080 OCO131080 OMK131080 OWG131080 PGC131080 PPY131080 PZU131080 QJQ131080 QTM131080 RDI131080 RNE131080 RXA131080 SGW131080 SQS131080 TAO131080 TKK131080 TUG131080 UEC131080 UNY131080 UXU131080 VHQ131080 VRM131080 WBI131080 WLE131080 WVA131080 D196616 IO196616 SK196616 ACG196616 AMC196616 AVY196616 BFU196616 BPQ196616 BZM196616 CJI196616 CTE196616 DDA196616 DMW196616 DWS196616 EGO196616 EQK196616 FAG196616 FKC196616 FTY196616 GDU196616 GNQ196616 GXM196616 HHI196616 HRE196616 IBA196616 IKW196616 IUS196616 JEO196616 JOK196616 JYG196616 KIC196616 KRY196616 LBU196616 LLQ196616 LVM196616 MFI196616 MPE196616 MZA196616 NIW196616 NSS196616 OCO196616 OMK196616 OWG196616 PGC196616 PPY196616 PZU196616 QJQ196616 QTM196616 RDI196616 RNE196616 RXA196616 SGW196616 SQS196616 TAO196616 TKK196616 TUG196616 UEC196616 UNY196616 UXU196616 VHQ196616 VRM196616 WBI196616 WLE196616 WVA196616 D262152 IO262152 SK262152 ACG262152 AMC262152 AVY262152 BFU262152 BPQ262152 BZM262152 CJI262152 CTE262152 DDA262152 DMW262152 DWS262152 EGO262152 EQK262152 FAG262152 FKC262152 FTY262152 GDU262152 GNQ262152 GXM262152 HHI262152 HRE262152 IBA262152 IKW262152 IUS262152 JEO262152 JOK262152 JYG262152 KIC262152 KRY262152 LBU262152 LLQ262152 LVM262152 MFI262152 MPE262152 MZA262152 NIW262152 NSS262152 OCO262152 OMK262152 OWG262152 PGC262152 PPY262152 PZU262152 QJQ262152 QTM262152 RDI262152 RNE262152 RXA262152 SGW262152 SQS262152 TAO262152 TKK262152 TUG262152 UEC262152 UNY262152 UXU262152 VHQ262152 VRM262152 WBI262152 WLE262152 WVA262152 D327688 IO327688 SK327688 ACG327688 AMC327688 AVY327688 BFU327688 BPQ327688 BZM327688 CJI327688 CTE327688 DDA327688 DMW327688 DWS327688 EGO327688 EQK327688 FAG327688 FKC327688 FTY327688 GDU327688 GNQ327688 GXM327688 HHI327688 HRE327688 IBA327688 IKW327688 IUS327688 JEO327688 JOK327688 JYG327688 KIC327688 KRY327688 LBU327688 LLQ327688 LVM327688 MFI327688 MPE327688 MZA327688 NIW327688 NSS327688 OCO327688 OMK327688 OWG327688 PGC327688 PPY327688 PZU327688 QJQ327688 QTM327688 RDI327688 RNE327688 RXA327688 SGW327688 SQS327688 TAO327688 TKK327688 TUG327688 UEC327688 UNY327688 UXU327688 VHQ327688 VRM327688 WBI327688 WLE327688 WVA327688 D393224 IO393224 SK393224 ACG393224 AMC393224 AVY393224 BFU393224 BPQ393224 BZM393224 CJI393224 CTE393224 DDA393224 DMW393224 DWS393224 EGO393224 EQK393224 FAG393224 FKC393224 FTY393224 GDU393224 GNQ393224 GXM393224 HHI393224 HRE393224 IBA393224 IKW393224 IUS393224 JEO393224 JOK393224 JYG393224 KIC393224 KRY393224 LBU393224 LLQ393224 LVM393224 MFI393224 MPE393224 MZA393224 NIW393224 NSS393224 OCO393224 OMK393224 OWG393224 PGC393224 PPY393224 PZU393224 QJQ393224 QTM393224 RDI393224 RNE393224 RXA393224 SGW393224 SQS393224 TAO393224 TKK393224 TUG393224 UEC393224 UNY393224 UXU393224 VHQ393224 VRM393224 WBI393224 WLE393224 WVA393224 D458760 IO458760 SK458760 ACG458760 AMC458760 AVY458760 BFU458760 BPQ458760 BZM458760 CJI458760 CTE458760 DDA458760 DMW458760 DWS458760 EGO458760 EQK458760 FAG458760 FKC458760 FTY458760 GDU458760 GNQ458760 GXM458760 HHI458760 HRE458760 IBA458760 IKW458760 IUS458760 JEO458760 JOK458760 JYG458760 KIC458760 KRY458760 LBU458760 LLQ458760 LVM458760 MFI458760 MPE458760 MZA458760 NIW458760 NSS458760 OCO458760 OMK458760 OWG458760 PGC458760 PPY458760 PZU458760 QJQ458760 QTM458760 RDI458760 RNE458760 RXA458760 SGW458760 SQS458760 TAO458760 TKK458760 TUG458760 UEC458760 UNY458760 UXU458760 VHQ458760 VRM458760 WBI458760 WLE458760 WVA458760 D524296 IO524296 SK524296 ACG524296 AMC524296 AVY524296 BFU524296 BPQ524296 BZM524296 CJI524296 CTE524296 DDA524296 DMW524296 DWS524296 EGO524296 EQK524296 FAG524296 FKC524296 FTY524296 GDU524296 GNQ524296 GXM524296 HHI524296 HRE524296 IBA524296 IKW524296 IUS524296 JEO524296 JOK524296 JYG524296 KIC524296 KRY524296 LBU524296 LLQ524296 LVM524296 MFI524296 MPE524296 MZA524296 NIW524296 NSS524296 OCO524296 OMK524296 OWG524296 PGC524296 PPY524296 PZU524296 QJQ524296 QTM524296 RDI524296 RNE524296 RXA524296 SGW524296 SQS524296 TAO524296 TKK524296 TUG524296 UEC524296 UNY524296 UXU524296 VHQ524296 VRM524296 WBI524296 WLE524296 WVA524296 D589832 IO589832 SK589832 ACG589832 AMC589832 AVY589832 BFU589832 BPQ589832 BZM589832 CJI589832 CTE589832 DDA589832 DMW589832 DWS589832 EGO589832 EQK589832 FAG589832 FKC589832 FTY589832 GDU589832 GNQ589832 GXM589832 HHI589832 HRE589832 IBA589832 IKW589832 IUS589832 JEO589832 JOK589832 JYG589832 KIC589832 KRY589832 LBU589832 LLQ589832 LVM589832 MFI589832 MPE589832 MZA589832 NIW589832 NSS589832 OCO589832 OMK589832 OWG589832 PGC589832 PPY589832 PZU589832 QJQ589832 QTM589832 RDI589832 RNE589832 RXA589832 SGW589832 SQS589832 TAO589832 TKK589832 TUG589832 UEC589832 UNY589832 UXU589832 VHQ589832 VRM589832 WBI589832 WLE589832 WVA589832 D655368 IO655368 SK655368 ACG655368 AMC655368 AVY655368 BFU655368 BPQ655368 BZM655368 CJI655368 CTE655368 DDA655368 DMW655368 DWS655368 EGO655368 EQK655368 FAG655368 FKC655368 FTY655368 GDU655368 GNQ655368 GXM655368 HHI655368 HRE655368 IBA655368 IKW655368 IUS655368 JEO655368 JOK655368 JYG655368 KIC655368 KRY655368 LBU655368 LLQ655368 LVM655368 MFI655368 MPE655368 MZA655368 NIW655368 NSS655368 OCO655368 OMK655368 OWG655368 PGC655368 PPY655368 PZU655368 QJQ655368 QTM655368 RDI655368 RNE655368 RXA655368 SGW655368 SQS655368 TAO655368 TKK655368 TUG655368 UEC655368 UNY655368 UXU655368 VHQ655368 VRM655368 WBI655368 WLE655368 WVA655368 D720904 IO720904 SK720904 ACG720904 AMC720904 AVY720904 BFU720904 BPQ720904 BZM720904 CJI720904 CTE720904 DDA720904 DMW720904 DWS720904 EGO720904 EQK720904 FAG720904 FKC720904 FTY720904 GDU720904 GNQ720904 GXM720904 HHI720904 HRE720904 IBA720904 IKW720904 IUS720904 JEO720904 JOK720904 JYG720904 KIC720904 KRY720904 LBU720904 LLQ720904 LVM720904 MFI720904 MPE720904 MZA720904 NIW720904 NSS720904 OCO720904 OMK720904 OWG720904 PGC720904 PPY720904 PZU720904 QJQ720904 QTM720904 RDI720904 RNE720904 RXA720904 SGW720904 SQS720904 TAO720904 TKK720904 TUG720904 UEC720904 UNY720904 UXU720904 VHQ720904 VRM720904 WBI720904 WLE720904 WVA720904 D786440 IO786440 SK786440 ACG786440 AMC786440 AVY786440 BFU786440 BPQ786440 BZM786440 CJI786440 CTE786440 DDA786440 DMW786440 DWS786440 EGO786440 EQK786440 FAG786440 FKC786440 FTY786440 GDU786440 GNQ786440 GXM786440 HHI786440 HRE786440 IBA786440 IKW786440 IUS786440 JEO786440 JOK786440 JYG786440 KIC786440 KRY786440 LBU786440 LLQ786440 LVM786440 MFI786440 MPE786440 MZA786440 NIW786440 NSS786440 OCO786440 OMK786440 OWG786440 PGC786440 PPY786440 PZU786440 QJQ786440 QTM786440 RDI786440 RNE786440 RXA786440 SGW786440 SQS786440 TAO786440 TKK786440 TUG786440 UEC786440 UNY786440 UXU786440 VHQ786440 VRM786440 WBI786440 WLE786440 WVA786440 D851976 IO851976 SK851976 ACG851976 AMC851976 AVY851976 BFU851976 BPQ851976 BZM851976 CJI851976 CTE851976 DDA851976 DMW851976 DWS851976 EGO851976 EQK851976 FAG851976 FKC851976 FTY851976 GDU851976 GNQ851976 GXM851976 HHI851976 HRE851976 IBA851976 IKW851976 IUS851976 JEO851976 JOK851976 JYG851976 KIC851976 KRY851976 LBU851976 LLQ851976 LVM851976 MFI851976 MPE851976 MZA851976 NIW851976 NSS851976 OCO851976 OMK851976 OWG851976 PGC851976 PPY851976 PZU851976 QJQ851976 QTM851976 RDI851976 RNE851976 RXA851976 SGW851976 SQS851976 TAO851976 TKK851976 TUG851976 UEC851976 UNY851976 UXU851976 VHQ851976 VRM851976 WBI851976 WLE851976 WVA851976 D917512 IO917512 SK917512 ACG917512 AMC917512 AVY917512 BFU917512 BPQ917512 BZM917512 CJI917512 CTE917512 DDA917512 DMW917512 DWS917512 EGO917512 EQK917512 FAG917512 FKC917512 FTY917512 GDU917512 GNQ917512 GXM917512 HHI917512 HRE917512 IBA917512 IKW917512 IUS917512 JEO917512 JOK917512 JYG917512 KIC917512 KRY917512 LBU917512 LLQ917512 LVM917512 MFI917512 MPE917512 MZA917512 NIW917512 NSS917512 OCO917512 OMK917512 OWG917512 PGC917512 PPY917512 PZU917512 QJQ917512 QTM917512 RDI917512 RNE917512 RXA917512 SGW917512 SQS917512 TAO917512 TKK917512 TUG917512 UEC917512 UNY917512 UXU917512 VHQ917512 VRM917512 WBI917512 WLE917512 WVA917512 D983048 IO983048 SK983048 ACG983048 AMC983048 AVY983048 BFU983048 BPQ983048 BZM983048 CJI983048 CTE983048 DDA983048 DMW983048 DWS983048 EGO983048 EQK983048 FAG983048 FKC983048 FTY983048 GDU983048 GNQ983048 GXM983048 HHI983048 HRE983048 IBA983048 IKW983048 IUS983048 JEO983048 JOK983048 JYG983048 KIC983048 KRY983048 LBU983048 LLQ983048 LVM983048 MFI983048 MPE983048 MZA983048 NIW983048 NSS983048 OCO983048 OMK983048 OWG983048 PGC983048 PPY983048 PZU983048 QJQ983048 QTM983048 RDI983048 RNE983048 RXA983048 SGW983048 SQS983048 TAO983048 TKK983048 TUG983048 UEC983048 UNY983048 UXU983048 VHQ983048 VRM983048 WBI983048 WLE983048 WVA983048" xr:uid="{C1759B23-8066-4E94-B3FB-FB43E1F3FDF6}">
      <formula1>0</formula1>
      <formula2>300</formula2>
    </dataValidation>
  </dataValidations>
  <pageMargins left="0.6" right="0.6" top="0.5" bottom="0.6" header="0.49" footer="0.4"/>
  <pageSetup paperSize="9" scale="98" firstPageNumber="8" orientation="landscape" useFirstPageNumber="1" horizontalDpi="1200" verticalDpi="1200" r:id="rId1"/>
  <headerFooter>
    <oddFooter>&amp;R&amp;"Browallia New,Regular"&amp;P</oddFoot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7D6DC-64D3-4221-AE7B-F0E467C86906}">
  <dimension ref="A1:I132"/>
  <sheetViews>
    <sheetView tabSelected="1" topLeftCell="A56" zoomScale="85" zoomScaleNormal="85" zoomScaleSheetLayoutView="80" zoomScalePageLayoutView="85" workbookViewId="0">
      <selection activeCell="K70" sqref="K70"/>
    </sheetView>
  </sheetViews>
  <sheetFormatPr defaultColWidth="9" defaultRowHeight="21.75" customHeight="1"/>
  <cols>
    <col min="1" max="1" width="21.42578125" style="42" customWidth="1"/>
    <col min="2" max="2" width="9.42578125" style="42" customWidth="1"/>
    <col min="3" max="3" width="9.140625" style="42" customWidth="1"/>
    <col min="4" max="4" width="18.42578125" style="42" customWidth="1"/>
    <col min="5" max="5" width="9.7109375" style="147" customWidth="1"/>
    <col min="6" max="6" width="1.42578125" style="42" customWidth="1"/>
    <col min="7" max="7" width="16.42578125" style="85" customWidth="1"/>
    <col min="8" max="8" width="1.42578125" style="72" customWidth="1"/>
    <col min="9" max="9" width="17.5703125" style="85" customWidth="1"/>
    <col min="10" max="240" width="9.140625" style="42"/>
    <col min="241" max="241" width="17.140625" style="42" customWidth="1"/>
    <col min="242" max="243" width="9.140625" style="42"/>
    <col min="244" max="244" width="16.5703125" style="42" customWidth="1"/>
    <col min="245" max="245" width="8" style="42" customWidth="1"/>
    <col min="246" max="246" width="0.7109375" style="42" customWidth="1"/>
    <col min="247" max="247" width="15.140625" style="42" customWidth="1"/>
    <col min="248" max="248" width="0.7109375" style="42" customWidth="1"/>
    <col min="249" max="249" width="14.7109375" style="42" bestFit="1" customWidth="1"/>
    <col min="250" max="251" width="9.140625" style="42"/>
    <col min="252" max="252" width="15.7109375" style="42" bestFit="1" customWidth="1"/>
    <col min="253" max="496" width="9.140625" style="42"/>
    <col min="497" max="497" width="17.140625" style="42" customWidth="1"/>
    <col min="498" max="499" width="9.140625" style="42"/>
    <col min="500" max="500" width="16.5703125" style="42" customWidth="1"/>
    <col min="501" max="501" width="8" style="42" customWidth="1"/>
    <col min="502" max="502" width="0.7109375" style="42" customWidth="1"/>
    <col min="503" max="503" width="15.140625" style="42" customWidth="1"/>
    <col min="504" max="504" width="0.7109375" style="42" customWidth="1"/>
    <col min="505" max="505" width="14.7109375" style="42" bestFit="1" customWidth="1"/>
    <col min="506" max="507" width="9.140625" style="42"/>
    <col min="508" max="508" width="15.7109375" style="42" bestFit="1" customWidth="1"/>
    <col min="509" max="752" width="9.140625" style="42"/>
    <col min="753" max="753" width="17.140625" style="42" customWidth="1"/>
    <col min="754" max="755" width="9.140625" style="42"/>
    <col min="756" max="756" width="16.5703125" style="42" customWidth="1"/>
    <col min="757" max="757" width="8" style="42" customWidth="1"/>
    <col min="758" max="758" width="0.7109375" style="42" customWidth="1"/>
    <col min="759" max="759" width="15.140625" style="42" customWidth="1"/>
    <col min="760" max="760" width="0.7109375" style="42" customWidth="1"/>
    <col min="761" max="761" width="14.7109375" style="42" bestFit="1" customWidth="1"/>
    <col min="762" max="763" width="9.140625" style="42"/>
    <col min="764" max="764" width="15.7109375" style="42" bestFit="1" customWidth="1"/>
    <col min="765" max="1008" width="9.140625" style="42"/>
    <col min="1009" max="1009" width="17.140625" style="42" customWidth="1"/>
    <col min="1010" max="1011" width="9.140625" style="42"/>
    <col min="1012" max="1012" width="16.5703125" style="42" customWidth="1"/>
    <col min="1013" max="1013" width="8" style="42" customWidth="1"/>
    <col min="1014" max="1014" width="0.7109375" style="42" customWidth="1"/>
    <col min="1015" max="1015" width="15.140625" style="42" customWidth="1"/>
    <col min="1016" max="1016" width="0.7109375" style="42" customWidth="1"/>
    <col min="1017" max="1017" width="14.7109375" style="42" bestFit="1" customWidth="1"/>
    <col min="1018" max="1019" width="9.140625" style="42"/>
    <col min="1020" max="1020" width="15.7109375" style="42" bestFit="1" customWidth="1"/>
    <col min="1021" max="1264" width="9.140625" style="42"/>
    <col min="1265" max="1265" width="17.140625" style="42" customWidth="1"/>
    <col min="1266" max="1267" width="9.140625" style="42"/>
    <col min="1268" max="1268" width="16.5703125" style="42" customWidth="1"/>
    <col min="1269" max="1269" width="8" style="42" customWidth="1"/>
    <col min="1270" max="1270" width="0.7109375" style="42" customWidth="1"/>
    <col min="1271" max="1271" width="15.140625" style="42" customWidth="1"/>
    <col min="1272" max="1272" width="0.7109375" style="42" customWidth="1"/>
    <col min="1273" max="1273" width="14.7109375" style="42" bestFit="1" customWidth="1"/>
    <col min="1274" max="1275" width="9.140625" style="42"/>
    <col min="1276" max="1276" width="15.7109375" style="42" bestFit="1" customWidth="1"/>
    <col min="1277" max="1520" width="9.140625" style="42"/>
    <col min="1521" max="1521" width="17.140625" style="42" customWidth="1"/>
    <col min="1522" max="1523" width="9.140625" style="42"/>
    <col min="1524" max="1524" width="16.5703125" style="42" customWidth="1"/>
    <col min="1525" max="1525" width="8" style="42" customWidth="1"/>
    <col min="1526" max="1526" width="0.7109375" style="42" customWidth="1"/>
    <col min="1527" max="1527" width="15.140625" style="42" customWidth="1"/>
    <col min="1528" max="1528" width="0.7109375" style="42" customWidth="1"/>
    <col min="1529" max="1529" width="14.7109375" style="42" bestFit="1" customWidth="1"/>
    <col min="1530" max="1531" width="9.140625" style="42"/>
    <col min="1532" max="1532" width="15.7109375" style="42" bestFit="1" customWidth="1"/>
    <col min="1533" max="1776" width="9.140625" style="42"/>
    <col min="1777" max="1777" width="17.140625" style="42" customWidth="1"/>
    <col min="1778" max="1779" width="9.140625" style="42"/>
    <col min="1780" max="1780" width="16.5703125" style="42" customWidth="1"/>
    <col min="1781" max="1781" width="8" style="42" customWidth="1"/>
    <col min="1782" max="1782" width="0.7109375" style="42" customWidth="1"/>
    <col min="1783" max="1783" width="15.140625" style="42" customWidth="1"/>
    <col min="1784" max="1784" width="0.7109375" style="42" customWidth="1"/>
    <col min="1785" max="1785" width="14.7109375" style="42" bestFit="1" customWidth="1"/>
    <col min="1786" max="1787" width="9.140625" style="42"/>
    <col min="1788" max="1788" width="15.7109375" style="42" bestFit="1" customWidth="1"/>
    <col min="1789" max="2032" width="9.140625" style="42"/>
    <col min="2033" max="2033" width="17.140625" style="42" customWidth="1"/>
    <col min="2034" max="2035" width="9.140625" style="42"/>
    <col min="2036" max="2036" width="16.5703125" style="42" customWidth="1"/>
    <col min="2037" max="2037" width="8" style="42" customWidth="1"/>
    <col min="2038" max="2038" width="0.7109375" style="42" customWidth="1"/>
    <col min="2039" max="2039" width="15.140625" style="42" customWidth="1"/>
    <col min="2040" max="2040" width="0.7109375" style="42" customWidth="1"/>
    <col min="2041" max="2041" width="14.7109375" style="42" bestFit="1" customWidth="1"/>
    <col min="2042" max="2043" width="9.140625" style="42"/>
    <col min="2044" max="2044" width="15.7109375" style="42" bestFit="1" customWidth="1"/>
    <col min="2045" max="2288" width="9.140625" style="42"/>
    <col min="2289" max="2289" width="17.140625" style="42" customWidth="1"/>
    <col min="2290" max="2291" width="9.140625" style="42"/>
    <col min="2292" max="2292" width="16.5703125" style="42" customWidth="1"/>
    <col min="2293" max="2293" width="8" style="42" customWidth="1"/>
    <col min="2294" max="2294" width="0.7109375" style="42" customWidth="1"/>
    <col min="2295" max="2295" width="15.140625" style="42" customWidth="1"/>
    <col min="2296" max="2296" width="0.7109375" style="42" customWidth="1"/>
    <col min="2297" max="2297" width="14.7109375" style="42" bestFit="1" customWidth="1"/>
    <col min="2298" max="2299" width="9.140625" style="42"/>
    <col min="2300" max="2300" width="15.7109375" style="42" bestFit="1" customWidth="1"/>
    <col min="2301" max="2544" width="9.140625" style="42"/>
    <col min="2545" max="2545" width="17.140625" style="42" customWidth="1"/>
    <col min="2546" max="2547" width="9.140625" style="42"/>
    <col min="2548" max="2548" width="16.5703125" style="42" customWidth="1"/>
    <col min="2549" max="2549" width="8" style="42" customWidth="1"/>
    <col min="2550" max="2550" width="0.7109375" style="42" customWidth="1"/>
    <col min="2551" max="2551" width="15.140625" style="42" customWidth="1"/>
    <col min="2552" max="2552" width="0.7109375" style="42" customWidth="1"/>
    <col min="2553" max="2553" width="14.7109375" style="42" bestFit="1" customWidth="1"/>
    <col min="2554" max="2555" width="9.140625" style="42"/>
    <col min="2556" max="2556" width="15.7109375" style="42" bestFit="1" customWidth="1"/>
    <col min="2557" max="2800" width="9.140625" style="42"/>
    <col min="2801" max="2801" width="17.140625" style="42" customWidth="1"/>
    <col min="2802" max="2803" width="9.140625" style="42"/>
    <col min="2804" max="2804" width="16.5703125" style="42" customWidth="1"/>
    <col min="2805" max="2805" width="8" style="42" customWidth="1"/>
    <col min="2806" max="2806" width="0.7109375" style="42" customWidth="1"/>
    <col min="2807" max="2807" width="15.140625" style="42" customWidth="1"/>
    <col min="2808" max="2808" width="0.7109375" style="42" customWidth="1"/>
    <col min="2809" max="2809" width="14.7109375" style="42" bestFit="1" customWidth="1"/>
    <col min="2810" max="2811" width="9.140625" style="42"/>
    <col min="2812" max="2812" width="15.7109375" style="42" bestFit="1" customWidth="1"/>
    <col min="2813" max="3056" width="9.140625" style="42"/>
    <col min="3057" max="3057" width="17.140625" style="42" customWidth="1"/>
    <col min="3058" max="3059" width="9.140625" style="42"/>
    <col min="3060" max="3060" width="16.5703125" style="42" customWidth="1"/>
    <col min="3061" max="3061" width="8" style="42" customWidth="1"/>
    <col min="3062" max="3062" width="0.7109375" style="42" customWidth="1"/>
    <col min="3063" max="3063" width="15.140625" style="42" customWidth="1"/>
    <col min="3064" max="3064" width="0.7109375" style="42" customWidth="1"/>
    <col min="3065" max="3065" width="14.7109375" style="42" bestFit="1" customWidth="1"/>
    <col min="3066" max="3067" width="9.140625" style="42"/>
    <col min="3068" max="3068" width="15.7109375" style="42" bestFit="1" customWidth="1"/>
    <col min="3069" max="3312" width="9.140625" style="42"/>
    <col min="3313" max="3313" width="17.140625" style="42" customWidth="1"/>
    <col min="3314" max="3315" width="9.140625" style="42"/>
    <col min="3316" max="3316" width="16.5703125" style="42" customWidth="1"/>
    <col min="3317" max="3317" width="8" style="42" customWidth="1"/>
    <col min="3318" max="3318" width="0.7109375" style="42" customWidth="1"/>
    <col min="3319" max="3319" width="15.140625" style="42" customWidth="1"/>
    <col min="3320" max="3320" width="0.7109375" style="42" customWidth="1"/>
    <col min="3321" max="3321" width="14.7109375" style="42" bestFit="1" customWidth="1"/>
    <col min="3322" max="3323" width="9.140625" style="42"/>
    <col min="3324" max="3324" width="15.7109375" style="42" bestFit="1" customWidth="1"/>
    <col min="3325" max="3568" width="9.140625" style="42"/>
    <col min="3569" max="3569" width="17.140625" style="42" customWidth="1"/>
    <col min="3570" max="3571" width="9.140625" style="42"/>
    <col min="3572" max="3572" width="16.5703125" style="42" customWidth="1"/>
    <col min="3573" max="3573" width="8" style="42" customWidth="1"/>
    <col min="3574" max="3574" width="0.7109375" style="42" customWidth="1"/>
    <col min="3575" max="3575" width="15.140625" style="42" customWidth="1"/>
    <col min="3576" max="3576" width="0.7109375" style="42" customWidth="1"/>
    <col min="3577" max="3577" width="14.7109375" style="42" bestFit="1" customWidth="1"/>
    <col min="3578" max="3579" width="9.140625" style="42"/>
    <col min="3580" max="3580" width="15.7109375" style="42" bestFit="1" customWidth="1"/>
    <col min="3581" max="3824" width="9.140625" style="42"/>
    <col min="3825" max="3825" width="17.140625" style="42" customWidth="1"/>
    <col min="3826" max="3827" width="9.140625" style="42"/>
    <col min="3828" max="3828" width="16.5703125" style="42" customWidth="1"/>
    <col min="3829" max="3829" width="8" style="42" customWidth="1"/>
    <col min="3830" max="3830" width="0.7109375" style="42" customWidth="1"/>
    <col min="3831" max="3831" width="15.140625" style="42" customWidth="1"/>
    <col min="3832" max="3832" width="0.7109375" style="42" customWidth="1"/>
    <col min="3833" max="3833" width="14.7109375" style="42" bestFit="1" customWidth="1"/>
    <col min="3834" max="3835" width="9.140625" style="42"/>
    <col min="3836" max="3836" width="15.7109375" style="42" bestFit="1" customWidth="1"/>
    <col min="3837" max="4080" width="9.140625" style="42"/>
    <col min="4081" max="4081" width="17.140625" style="42" customWidth="1"/>
    <col min="4082" max="4083" width="9.140625" style="42"/>
    <col min="4084" max="4084" width="16.5703125" style="42" customWidth="1"/>
    <col min="4085" max="4085" width="8" style="42" customWidth="1"/>
    <col min="4086" max="4086" width="0.7109375" style="42" customWidth="1"/>
    <col min="4087" max="4087" width="15.140625" style="42" customWidth="1"/>
    <col min="4088" max="4088" width="0.7109375" style="42" customWidth="1"/>
    <col min="4089" max="4089" width="14.7109375" style="42" bestFit="1" customWidth="1"/>
    <col min="4090" max="4091" width="9.140625" style="42"/>
    <col min="4092" max="4092" width="15.7109375" style="42" bestFit="1" customWidth="1"/>
    <col min="4093" max="4336" width="9.140625" style="42"/>
    <col min="4337" max="4337" width="17.140625" style="42" customWidth="1"/>
    <col min="4338" max="4339" width="9.140625" style="42"/>
    <col min="4340" max="4340" width="16.5703125" style="42" customWidth="1"/>
    <col min="4341" max="4341" width="8" style="42" customWidth="1"/>
    <col min="4342" max="4342" width="0.7109375" style="42" customWidth="1"/>
    <col min="4343" max="4343" width="15.140625" style="42" customWidth="1"/>
    <col min="4344" max="4344" width="0.7109375" style="42" customWidth="1"/>
    <col min="4345" max="4345" width="14.7109375" style="42" bestFit="1" customWidth="1"/>
    <col min="4346" max="4347" width="9.140625" style="42"/>
    <col min="4348" max="4348" width="15.7109375" style="42" bestFit="1" customWidth="1"/>
    <col min="4349" max="4592" width="9.140625" style="42"/>
    <col min="4593" max="4593" width="17.140625" style="42" customWidth="1"/>
    <col min="4594" max="4595" width="9.140625" style="42"/>
    <col min="4596" max="4596" width="16.5703125" style="42" customWidth="1"/>
    <col min="4597" max="4597" width="8" style="42" customWidth="1"/>
    <col min="4598" max="4598" width="0.7109375" style="42" customWidth="1"/>
    <col min="4599" max="4599" width="15.140625" style="42" customWidth="1"/>
    <col min="4600" max="4600" width="0.7109375" style="42" customWidth="1"/>
    <col min="4601" max="4601" width="14.7109375" style="42" bestFit="1" customWidth="1"/>
    <col min="4602" max="4603" width="9.140625" style="42"/>
    <col min="4604" max="4604" width="15.7109375" style="42" bestFit="1" customWidth="1"/>
    <col min="4605" max="4848" width="9.140625" style="42"/>
    <col min="4849" max="4849" width="17.140625" style="42" customWidth="1"/>
    <col min="4850" max="4851" width="9.140625" style="42"/>
    <col min="4852" max="4852" width="16.5703125" style="42" customWidth="1"/>
    <col min="4853" max="4853" width="8" style="42" customWidth="1"/>
    <col min="4854" max="4854" width="0.7109375" style="42" customWidth="1"/>
    <col min="4855" max="4855" width="15.140625" style="42" customWidth="1"/>
    <col min="4856" max="4856" width="0.7109375" style="42" customWidth="1"/>
    <col min="4857" max="4857" width="14.7109375" style="42" bestFit="1" customWidth="1"/>
    <col min="4858" max="4859" width="9.140625" style="42"/>
    <col min="4860" max="4860" width="15.7109375" style="42" bestFit="1" customWidth="1"/>
    <col min="4861" max="5104" width="9.140625" style="42"/>
    <col min="5105" max="5105" width="17.140625" style="42" customWidth="1"/>
    <col min="5106" max="5107" width="9.140625" style="42"/>
    <col min="5108" max="5108" width="16.5703125" style="42" customWidth="1"/>
    <col min="5109" max="5109" width="8" style="42" customWidth="1"/>
    <col min="5110" max="5110" width="0.7109375" style="42" customWidth="1"/>
    <col min="5111" max="5111" width="15.140625" style="42" customWidth="1"/>
    <col min="5112" max="5112" width="0.7109375" style="42" customWidth="1"/>
    <col min="5113" max="5113" width="14.7109375" style="42" bestFit="1" customWidth="1"/>
    <col min="5114" max="5115" width="9.140625" style="42"/>
    <col min="5116" max="5116" width="15.7109375" style="42" bestFit="1" customWidth="1"/>
    <col min="5117" max="5360" width="9.140625" style="42"/>
    <col min="5361" max="5361" width="17.140625" style="42" customWidth="1"/>
    <col min="5362" max="5363" width="9.140625" style="42"/>
    <col min="5364" max="5364" width="16.5703125" style="42" customWidth="1"/>
    <col min="5365" max="5365" width="8" style="42" customWidth="1"/>
    <col min="5366" max="5366" width="0.7109375" style="42" customWidth="1"/>
    <col min="5367" max="5367" width="15.140625" style="42" customWidth="1"/>
    <col min="5368" max="5368" width="0.7109375" style="42" customWidth="1"/>
    <col min="5369" max="5369" width="14.7109375" style="42" bestFit="1" customWidth="1"/>
    <col min="5370" max="5371" width="9.140625" style="42"/>
    <col min="5372" max="5372" width="15.7109375" style="42" bestFit="1" customWidth="1"/>
    <col min="5373" max="5616" width="9.140625" style="42"/>
    <col min="5617" max="5617" width="17.140625" style="42" customWidth="1"/>
    <col min="5618" max="5619" width="9.140625" style="42"/>
    <col min="5620" max="5620" width="16.5703125" style="42" customWidth="1"/>
    <col min="5621" max="5621" width="8" style="42" customWidth="1"/>
    <col min="5622" max="5622" width="0.7109375" style="42" customWidth="1"/>
    <col min="5623" max="5623" width="15.140625" style="42" customWidth="1"/>
    <col min="5624" max="5624" width="0.7109375" style="42" customWidth="1"/>
    <col min="5625" max="5625" width="14.7109375" style="42" bestFit="1" customWidth="1"/>
    <col min="5626" max="5627" width="9.140625" style="42"/>
    <col min="5628" max="5628" width="15.7109375" style="42" bestFit="1" customWidth="1"/>
    <col min="5629" max="5872" width="9.140625" style="42"/>
    <col min="5873" max="5873" width="17.140625" style="42" customWidth="1"/>
    <col min="5874" max="5875" width="9.140625" style="42"/>
    <col min="5876" max="5876" width="16.5703125" style="42" customWidth="1"/>
    <col min="5877" max="5877" width="8" style="42" customWidth="1"/>
    <col min="5878" max="5878" width="0.7109375" style="42" customWidth="1"/>
    <col min="5879" max="5879" width="15.140625" style="42" customWidth="1"/>
    <col min="5880" max="5880" width="0.7109375" style="42" customWidth="1"/>
    <col min="5881" max="5881" width="14.7109375" style="42" bestFit="1" customWidth="1"/>
    <col min="5882" max="5883" width="9.140625" style="42"/>
    <col min="5884" max="5884" width="15.7109375" style="42" bestFit="1" customWidth="1"/>
    <col min="5885" max="6128" width="9.140625" style="42"/>
    <col min="6129" max="6129" width="17.140625" style="42" customWidth="1"/>
    <col min="6130" max="6131" width="9.140625" style="42"/>
    <col min="6132" max="6132" width="16.5703125" style="42" customWidth="1"/>
    <col min="6133" max="6133" width="8" style="42" customWidth="1"/>
    <col min="6134" max="6134" width="0.7109375" style="42" customWidth="1"/>
    <col min="6135" max="6135" width="15.140625" style="42" customWidth="1"/>
    <col min="6136" max="6136" width="0.7109375" style="42" customWidth="1"/>
    <col min="6137" max="6137" width="14.7109375" style="42" bestFit="1" customWidth="1"/>
    <col min="6138" max="6139" width="9.140625" style="42"/>
    <col min="6140" max="6140" width="15.7109375" style="42" bestFit="1" customWidth="1"/>
    <col min="6141" max="6384" width="9.140625" style="42"/>
    <col min="6385" max="6385" width="17.140625" style="42" customWidth="1"/>
    <col min="6386" max="6387" width="9.140625" style="42"/>
    <col min="6388" max="6388" width="16.5703125" style="42" customWidth="1"/>
    <col min="6389" max="6389" width="8" style="42" customWidth="1"/>
    <col min="6390" max="6390" width="0.7109375" style="42" customWidth="1"/>
    <col min="6391" max="6391" width="15.140625" style="42" customWidth="1"/>
    <col min="6392" max="6392" width="0.7109375" style="42" customWidth="1"/>
    <col min="6393" max="6393" width="14.7109375" style="42" bestFit="1" customWidth="1"/>
    <col min="6394" max="6395" width="9.140625" style="42"/>
    <col min="6396" max="6396" width="15.7109375" style="42" bestFit="1" customWidth="1"/>
    <col min="6397" max="6640" width="9.140625" style="42"/>
    <col min="6641" max="6641" width="17.140625" style="42" customWidth="1"/>
    <col min="6642" max="6643" width="9.140625" style="42"/>
    <col min="6644" max="6644" width="16.5703125" style="42" customWidth="1"/>
    <col min="6645" max="6645" width="8" style="42" customWidth="1"/>
    <col min="6646" max="6646" width="0.7109375" style="42" customWidth="1"/>
    <col min="6647" max="6647" width="15.140625" style="42" customWidth="1"/>
    <col min="6648" max="6648" width="0.7109375" style="42" customWidth="1"/>
    <col min="6649" max="6649" width="14.7109375" style="42" bestFit="1" customWidth="1"/>
    <col min="6650" max="6651" width="9.140625" style="42"/>
    <col min="6652" max="6652" width="15.7109375" style="42" bestFit="1" customWidth="1"/>
    <col min="6653" max="6896" width="9.140625" style="42"/>
    <col min="6897" max="6897" width="17.140625" style="42" customWidth="1"/>
    <col min="6898" max="6899" width="9.140625" style="42"/>
    <col min="6900" max="6900" width="16.5703125" style="42" customWidth="1"/>
    <col min="6901" max="6901" width="8" style="42" customWidth="1"/>
    <col min="6902" max="6902" width="0.7109375" style="42" customWidth="1"/>
    <col min="6903" max="6903" width="15.140625" style="42" customWidth="1"/>
    <col min="6904" max="6904" width="0.7109375" style="42" customWidth="1"/>
    <col min="6905" max="6905" width="14.7109375" style="42" bestFit="1" customWidth="1"/>
    <col min="6906" max="6907" width="9.140625" style="42"/>
    <col min="6908" max="6908" width="15.7109375" style="42" bestFit="1" customWidth="1"/>
    <col min="6909" max="7152" width="9.140625" style="42"/>
    <col min="7153" max="7153" width="17.140625" style="42" customWidth="1"/>
    <col min="7154" max="7155" width="9.140625" style="42"/>
    <col min="7156" max="7156" width="16.5703125" style="42" customWidth="1"/>
    <col min="7157" max="7157" width="8" style="42" customWidth="1"/>
    <col min="7158" max="7158" width="0.7109375" style="42" customWidth="1"/>
    <col min="7159" max="7159" width="15.140625" style="42" customWidth="1"/>
    <col min="7160" max="7160" width="0.7109375" style="42" customWidth="1"/>
    <col min="7161" max="7161" width="14.7109375" style="42" bestFit="1" customWidth="1"/>
    <col min="7162" max="7163" width="9.140625" style="42"/>
    <col min="7164" max="7164" width="15.7109375" style="42" bestFit="1" customWidth="1"/>
    <col min="7165" max="7408" width="9.140625" style="42"/>
    <col min="7409" max="7409" width="17.140625" style="42" customWidth="1"/>
    <col min="7410" max="7411" width="9.140625" style="42"/>
    <col min="7412" max="7412" width="16.5703125" style="42" customWidth="1"/>
    <col min="7413" max="7413" width="8" style="42" customWidth="1"/>
    <col min="7414" max="7414" width="0.7109375" style="42" customWidth="1"/>
    <col min="7415" max="7415" width="15.140625" style="42" customWidth="1"/>
    <col min="7416" max="7416" width="0.7109375" style="42" customWidth="1"/>
    <col min="7417" max="7417" width="14.7109375" style="42" bestFit="1" customWidth="1"/>
    <col min="7418" max="7419" width="9.140625" style="42"/>
    <col min="7420" max="7420" width="15.7109375" style="42" bestFit="1" customWidth="1"/>
    <col min="7421" max="7664" width="9.140625" style="42"/>
    <col min="7665" max="7665" width="17.140625" style="42" customWidth="1"/>
    <col min="7666" max="7667" width="9.140625" style="42"/>
    <col min="7668" max="7668" width="16.5703125" style="42" customWidth="1"/>
    <col min="7669" max="7669" width="8" style="42" customWidth="1"/>
    <col min="7670" max="7670" width="0.7109375" style="42" customWidth="1"/>
    <col min="7671" max="7671" width="15.140625" style="42" customWidth="1"/>
    <col min="7672" max="7672" width="0.7109375" style="42" customWidth="1"/>
    <col min="7673" max="7673" width="14.7109375" style="42" bestFit="1" customWidth="1"/>
    <col min="7674" max="7675" width="9.140625" style="42"/>
    <col min="7676" max="7676" width="15.7109375" style="42" bestFit="1" customWidth="1"/>
    <col min="7677" max="7920" width="9.140625" style="42"/>
    <col min="7921" max="7921" width="17.140625" style="42" customWidth="1"/>
    <col min="7922" max="7923" width="9.140625" style="42"/>
    <col min="7924" max="7924" width="16.5703125" style="42" customWidth="1"/>
    <col min="7925" max="7925" width="8" style="42" customWidth="1"/>
    <col min="7926" max="7926" width="0.7109375" style="42" customWidth="1"/>
    <col min="7927" max="7927" width="15.140625" style="42" customWidth="1"/>
    <col min="7928" max="7928" width="0.7109375" style="42" customWidth="1"/>
    <col min="7929" max="7929" width="14.7109375" style="42" bestFit="1" customWidth="1"/>
    <col min="7930" max="7931" width="9.140625" style="42"/>
    <col min="7932" max="7932" width="15.7109375" style="42" bestFit="1" customWidth="1"/>
    <col min="7933" max="8176" width="9.140625" style="42"/>
    <col min="8177" max="8177" width="17.140625" style="42" customWidth="1"/>
    <col min="8178" max="8179" width="9.140625" style="42"/>
    <col min="8180" max="8180" width="16.5703125" style="42" customWidth="1"/>
    <col min="8181" max="8181" width="8" style="42" customWidth="1"/>
    <col min="8182" max="8182" width="0.7109375" style="42" customWidth="1"/>
    <col min="8183" max="8183" width="15.140625" style="42" customWidth="1"/>
    <col min="8184" max="8184" width="0.7109375" style="42" customWidth="1"/>
    <col min="8185" max="8185" width="14.7109375" style="42" bestFit="1" customWidth="1"/>
    <col min="8186" max="8187" width="9.140625" style="42"/>
    <col min="8188" max="8188" width="15.7109375" style="42" bestFit="1" customWidth="1"/>
    <col min="8189" max="8432" width="9.140625" style="42"/>
    <col min="8433" max="8433" width="17.140625" style="42" customWidth="1"/>
    <col min="8434" max="8435" width="9.140625" style="42"/>
    <col min="8436" max="8436" width="16.5703125" style="42" customWidth="1"/>
    <col min="8437" max="8437" width="8" style="42" customWidth="1"/>
    <col min="8438" max="8438" width="0.7109375" style="42" customWidth="1"/>
    <col min="8439" max="8439" width="15.140625" style="42" customWidth="1"/>
    <col min="8440" max="8440" width="0.7109375" style="42" customWidth="1"/>
    <col min="8441" max="8441" width="14.7109375" style="42" bestFit="1" customWidth="1"/>
    <col min="8442" max="8443" width="9.140625" style="42"/>
    <col min="8444" max="8444" width="15.7109375" style="42" bestFit="1" customWidth="1"/>
    <col min="8445" max="8688" width="9.140625" style="42"/>
    <col min="8689" max="8689" width="17.140625" style="42" customWidth="1"/>
    <col min="8690" max="8691" width="9.140625" style="42"/>
    <col min="8692" max="8692" width="16.5703125" style="42" customWidth="1"/>
    <col min="8693" max="8693" width="8" style="42" customWidth="1"/>
    <col min="8694" max="8694" width="0.7109375" style="42" customWidth="1"/>
    <col min="8695" max="8695" width="15.140625" style="42" customWidth="1"/>
    <col min="8696" max="8696" width="0.7109375" style="42" customWidth="1"/>
    <col min="8697" max="8697" width="14.7109375" style="42" bestFit="1" customWidth="1"/>
    <col min="8698" max="8699" width="9.140625" style="42"/>
    <col min="8700" max="8700" width="15.7109375" style="42" bestFit="1" customWidth="1"/>
    <col min="8701" max="8944" width="9.140625" style="42"/>
    <col min="8945" max="8945" width="17.140625" style="42" customWidth="1"/>
    <col min="8946" max="8947" width="9.140625" style="42"/>
    <col min="8948" max="8948" width="16.5703125" style="42" customWidth="1"/>
    <col min="8949" max="8949" width="8" style="42" customWidth="1"/>
    <col min="8950" max="8950" width="0.7109375" style="42" customWidth="1"/>
    <col min="8951" max="8951" width="15.140625" style="42" customWidth="1"/>
    <col min="8952" max="8952" width="0.7109375" style="42" customWidth="1"/>
    <col min="8953" max="8953" width="14.7109375" style="42" bestFit="1" customWidth="1"/>
    <col min="8954" max="8955" width="9.140625" style="42"/>
    <col min="8956" max="8956" width="15.7109375" style="42" bestFit="1" customWidth="1"/>
    <col min="8957" max="9200" width="9.140625" style="42"/>
    <col min="9201" max="9201" width="17.140625" style="42" customWidth="1"/>
    <col min="9202" max="9203" width="9.140625" style="42"/>
    <col min="9204" max="9204" width="16.5703125" style="42" customWidth="1"/>
    <col min="9205" max="9205" width="8" style="42" customWidth="1"/>
    <col min="9206" max="9206" width="0.7109375" style="42" customWidth="1"/>
    <col min="9207" max="9207" width="15.140625" style="42" customWidth="1"/>
    <col min="9208" max="9208" width="0.7109375" style="42" customWidth="1"/>
    <col min="9209" max="9209" width="14.7109375" style="42" bestFit="1" customWidth="1"/>
    <col min="9210" max="9211" width="9.140625" style="42"/>
    <col min="9212" max="9212" width="15.7109375" style="42" bestFit="1" customWidth="1"/>
    <col min="9213" max="9456" width="9.140625" style="42"/>
    <col min="9457" max="9457" width="17.140625" style="42" customWidth="1"/>
    <col min="9458" max="9459" width="9.140625" style="42"/>
    <col min="9460" max="9460" width="16.5703125" style="42" customWidth="1"/>
    <col min="9461" max="9461" width="8" style="42" customWidth="1"/>
    <col min="9462" max="9462" width="0.7109375" style="42" customWidth="1"/>
    <col min="9463" max="9463" width="15.140625" style="42" customWidth="1"/>
    <col min="9464" max="9464" width="0.7109375" style="42" customWidth="1"/>
    <col min="9465" max="9465" width="14.7109375" style="42" bestFit="1" customWidth="1"/>
    <col min="9466" max="9467" width="9.140625" style="42"/>
    <col min="9468" max="9468" width="15.7109375" style="42" bestFit="1" customWidth="1"/>
    <col min="9469" max="9712" width="9.140625" style="42"/>
    <col min="9713" max="9713" width="17.140625" style="42" customWidth="1"/>
    <col min="9714" max="9715" width="9.140625" style="42"/>
    <col min="9716" max="9716" width="16.5703125" style="42" customWidth="1"/>
    <col min="9717" max="9717" width="8" style="42" customWidth="1"/>
    <col min="9718" max="9718" width="0.7109375" style="42" customWidth="1"/>
    <col min="9719" max="9719" width="15.140625" style="42" customWidth="1"/>
    <col min="9720" max="9720" width="0.7109375" style="42" customWidth="1"/>
    <col min="9721" max="9721" width="14.7109375" style="42" bestFit="1" customWidth="1"/>
    <col min="9722" max="9723" width="9.140625" style="42"/>
    <col min="9724" max="9724" width="15.7109375" style="42" bestFit="1" customWidth="1"/>
    <col min="9725" max="9968" width="9.140625" style="42"/>
    <col min="9969" max="9969" width="17.140625" style="42" customWidth="1"/>
    <col min="9970" max="9971" width="9.140625" style="42"/>
    <col min="9972" max="9972" width="16.5703125" style="42" customWidth="1"/>
    <col min="9973" max="9973" width="8" style="42" customWidth="1"/>
    <col min="9974" max="9974" width="0.7109375" style="42" customWidth="1"/>
    <col min="9975" max="9975" width="15.140625" style="42" customWidth="1"/>
    <col min="9976" max="9976" width="0.7109375" style="42" customWidth="1"/>
    <col min="9977" max="9977" width="14.7109375" style="42" bestFit="1" customWidth="1"/>
    <col min="9978" max="9979" width="9.140625" style="42"/>
    <col min="9980" max="9980" width="15.7109375" style="42" bestFit="1" customWidth="1"/>
    <col min="9981" max="10224" width="9.140625" style="42"/>
    <col min="10225" max="10225" width="17.140625" style="42" customWidth="1"/>
    <col min="10226" max="10227" width="9.140625" style="42"/>
    <col min="10228" max="10228" width="16.5703125" style="42" customWidth="1"/>
    <col min="10229" max="10229" width="8" style="42" customWidth="1"/>
    <col min="10230" max="10230" width="0.7109375" style="42" customWidth="1"/>
    <col min="10231" max="10231" width="15.140625" style="42" customWidth="1"/>
    <col min="10232" max="10232" width="0.7109375" style="42" customWidth="1"/>
    <col min="10233" max="10233" width="14.7109375" style="42" bestFit="1" customWidth="1"/>
    <col min="10234" max="10235" width="9.140625" style="42"/>
    <col min="10236" max="10236" width="15.7109375" style="42" bestFit="1" customWidth="1"/>
    <col min="10237" max="10480" width="9.140625" style="42"/>
    <col min="10481" max="10481" width="17.140625" style="42" customWidth="1"/>
    <col min="10482" max="10483" width="9.140625" style="42"/>
    <col min="10484" max="10484" width="16.5703125" style="42" customWidth="1"/>
    <col min="10485" max="10485" width="8" style="42" customWidth="1"/>
    <col min="10486" max="10486" width="0.7109375" style="42" customWidth="1"/>
    <col min="10487" max="10487" width="15.140625" style="42" customWidth="1"/>
    <col min="10488" max="10488" width="0.7109375" style="42" customWidth="1"/>
    <col min="10489" max="10489" width="14.7109375" style="42" bestFit="1" customWidth="1"/>
    <col min="10490" max="10491" width="9.140625" style="42"/>
    <col min="10492" max="10492" width="15.7109375" style="42" bestFit="1" customWidth="1"/>
    <col min="10493" max="10736" width="9.140625" style="42"/>
    <col min="10737" max="10737" width="17.140625" style="42" customWidth="1"/>
    <col min="10738" max="10739" width="9.140625" style="42"/>
    <col min="10740" max="10740" width="16.5703125" style="42" customWidth="1"/>
    <col min="10741" max="10741" width="8" style="42" customWidth="1"/>
    <col min="10742" max="10742" width="0.7109375" style="42" customWidth="1"/>
    <col min="10743" max="10743" width="15.140625" style="42" customWidth="1"/>
    <col min="10744" max="10744" width="0.7109375" style="42" customWidth="1"/>
    <col min="10745" max="10745" width="14.7109375" style="42" bestFit="1" customWidth="1"/>
    <col min="10746" max="10747" width="9.140625" style="42"/>
    <col min="10748" max="10748" width="15.7109375" style="42" bestFit="1" customWidth="1"/>
    <col min="10749" max="10992" width="9.140625" style="42"/>
    <col min="10993" max="10993" width="17.140625" style="42" customWidth="1"/>
    <col min="10994" max="10995" width="9.140625" style="42"/>
    <col min="10996" max="10996" width="16.5703125" style="42" customWidth="1"/>
    <col min="10997" max="10997" width="8" style="42" customWidth="1"/>
    <col min="10998" max="10998" width="0.7109375" style="42" customWidth="1"/>
    <col min="10999" max="10999" width="15.140625" style="42" customWidth="1"/>
    <col min="11000" max="11000" width="0.7109375" style="42" customWidth="1"/>
    <col min="11001" max="11001" width="14.7109375" style="42" bestFit="1" customWidth="1"/>
    <col min="11002" max="11003" width="9.140625" style="42"/>
    <col min="11004" max="11004" width="15.7109375" style="42" bestFit="1" customWidth="1"/>
    <col min="11005" max="11248" width="9.140625" style="42"/>
    <col min="11249" max="11249" width="17.140625" style="42" customWidth="1"/>
    <col min="11250" max="11251" width="9.140625" style="42"/>
    <col min="11252" max="11252" width="16.5703125" style="42" customWidth="1"/>
    <col min="11253" max="11253" width="8" style="42" customWidth="1"/>
    <col min="11254" max="11254" width="0.7109375" style="42" customWidth="1"/>
    <col min="11255" max="11255" width="15.140625" style="42" customWidth="1"/>
    <col min="11256" max="11256" width="0.7109375" style="42" customWidth="1"/>
    <col min="11257" max="11257" width="14.7109375" style="42" bestFit="1" customWidth="1"/>
    <col min="11258" max="11259" width="9.140625" style="42"/>
    <col min="11260" max="11260" width="15.7109375" style="42" bestFit="1" customWidth="1"/>
    <col min="11261" max="11504" width="9.140625" style="42"/>
    <col min="11505" max="11505" width="17.140625" style="42" customWidth="1"/>
    <col min="11506" max="11507" width="9.140625" style="42"/>
    <col min="11508" max="11508" width="16.5703125" style="42" customWidth="1"/>
    <col min="11509" max="11509" width="8" style="42" customWidth="1"/>
    <col min="11510" max="11510" width="0.7109375" style="42" customWidth="1"/>
    <col min="11511" max="11511" width="15.140625" style="42" customWidth="1"/>
    <col min="11512" max="11512" width="0.7109375" style="42" customWidth="1"/>
    <col min="11513" max="11513" width="14.7109375" style="42" bestFit="1" customWidth="1"/>
    <col min="11514" max="11515" width="9.140625" style="42"/>
    <col min="11516" max="11516" width="15.7109375" style="42" bestFit="1" customWidth="1"/>
    <col min="11517" max="11760" width="9.140625" style="42"/>
    <col min="11761" max="11761" width="17.140625" style="42" customWidth="1"/>
    <col min="11762" max="11763" width="9.140625" style="42"/>
    <col min="11764" max="11764" width="16.5703125" style="42" customWidth="1"/>
    <col min="11765" max="11765" width="8" style="42" customWidth="1"/>
    <col min="11766" max="11766" width="0.7109375" style="42" customWidth="1"/>
    <col min="11767" max="11767" width="15.140625" style="42" customWidth="1"/>
    <col min="11768" max="11768" width="0.7109375" style="42" customWidth="1"/>
    <col min="11769" max="11769" width="14.7109375" style="42" bestFit="1" customWidth="1"/>
    <col min="11770" max="11771" width="9.140625" style="42"/>
    <col min="11772" max="11772" width="15.7109375" style="42" bestFit="1" customWidth="1"/>
    <col min="11773" max="12016" width="9.140625" style="42"/>
    <col min="12017" max="12017" width="17.140625" style="42" customWidth="1"/>
    <col min="12018" max="12019" width="9.140625" style="42"/>
    <col min="12020" max="12020" width="16.5703125" style="42" customWidth="1"/>
    <col min="12021" max="12021" width="8" style="42" customWidth="1"/>
    <col min="12022" max="12022" width="0.7109375" style="42" customWidth="1"/>
    <col min="12023" max="12023" width="15.140625" style="42" customWidth="1"/>
    <col min="12024" max="12024" width="0.7109375" style="42" customWidth="1"/>
    <col min="12025" max="12025" width="14.7109375" style="42" bestFit="1" customWidth="1"/>
    <col min="12026" max="12027" width="9.140625" style="42"/>
    <col min="12028" max="12028" width="15.7109375" style="42" bestFit="1" customWidth="1"/>
    <col min="12029" max="12272" width="9.140625" style="42"/>
    <col min="12273" max="12273" width="17.140625" style="42" customWidth="1"/>
    <col min="12274" max="12275" width="9.140625" style="42"/>
    <col min="12276" max="12276" width="16.5703125" style="42" customWidth="1"/>
    <col min="12277" max="12277" width="8" style="42" customWidth="1"/>
    <col min="12278" max="12278" width="0.7109375" style="42" customWidth="1"/>
    <col min="12279" max="12279" width="15.140625" style="42" customWidth="1"/>
    <col min="12280" max="12280" width="0.7109375" style="42" customWidth="1"/>
    <col min="12281" max="12281" width="14.7109375" style="42" bestFit="1" customWidth="1"/>
    <col min="12282" max="12283" width="9.140625" style="42"/>
    <col min="12284" max="12284" width="15.7109375" style="42" bestFit="1" customWidth="1"/>
    <col min="12285" max="12528" width="9.140625" style="42"/>
    <col min="12529" max="12529" width="17.140625" style="42" customWidth="1"/>
    <col min="12530" max="12531" width="9.140625" style="42"/>
    <col min="12532" max="12532" width="16.5703125" style="42" customWidth="1"/>
    <col min="12533" max="12533" width="8" style="42" customWidth="1"/>
    <col min="12534" max="12534" width="0.7109375" style="42" customWidth="1"/>
    <col min="12535" max="12535" width="15.140625" style="42" customWidth="1"/>
    <col min="12536" max="12536" width="0.7109375" style="42" customWidth="1"/>
    <col min="12537" max="12537" width="14.7109375" style="42" bestFit="1" customWidth="1"/>
    <col min="12538" max="12539" width="9.140625" style="42"/>
    <col min="12540" max="12540" width="15.7109375" style="42" bestFit="1" customWidth="1"/>
    <col min="12541" max="12784" width="9.140625" style="42"/>
    <col min="12785" max="12785" width="17.140625" style="42" customWidth="1"/>
    <col min="12786" max="12787" width="9.140625" style="42"/>
    <col min="12788" max="12788" width="16.5703125" style="42" customWidth="1"/>
    <col min="12789" max="12789" width="8" style="42" customWidth="1"/>
    <col min="12790" max="12790" width="0.7109375" style="42" customWidth="1"/>
    <col min="12791" max="12791" width="15.140625" style="42" customWidth="1"/>
    <col min="12792" max="12792" width="0.7109375" style="42" customWidth="1"/>
    <col min="12793" max="12793" width="14.7109375" style="42" bestFit="1" customWidth="1"/>
    <col min="12794" max="12795" width="9.140625" style="42"/>
    <col min="12796" max="12796" width="15.7109375" style="42" bestFit="1" customWidth="1"/>
    <col min="12797" max="13040" width="9.140625" style="42"/>
    <col min="13041" max="13041" width="17.140625" style="42" customWidth="1"/>
    <col min="13042" max="13043" width="9.140625" style="42"/>
    <col min="13044" max="13044" width="16.5703125" style="42" customWidth="1"/>
    <col min="13045" max="13045" width="8" style="42" customWidth="1"/>
    <col min="13046" max="13046" width="0.7109375" style="42" customWidth="1"/>
    <col min="13047" max="13047" width="15.140625" style="42" customWidth="1"/>
    <col min="13048" max="13048" width="0.7109375" style="42" customWidth="1"/>
    <col min="13049" max="13049" width="14.7109375" style="42" bestFit="1" customWidth="1"/>
    <col min="13050" max="13051" width="9.140625" style="42"/>
    <col min="13052" max="13052" width="15.7109375" style="42" bestFit="1" customWidth="1"/>
    <col min="13053" max="13296" width="9.140625" style="42"/>
    <col min="13297" max="13297" width="17.140625" style="42" customWidth="1"/>
    <col min="13298" max="13299" width="9.140625" style="42"/>
    <col min="13300" max="13300" width="16.5703125" style="42" customWidth="1"/>
    <col min="13301" max="13301" width="8" style="42" customWidth="1"/>
    <col min="13302" max="13302" width="0.7109375" style="42" customWidth="1"/>
    <col min="13303" max="13303" width="15.140625" style="42" customWidth="1"/>
    <col min="13304" max="13304" width="0.7109375" style="42" customWidth="1"/>
    <col min="13305" max="13305" width="14.7109375" style="42" bestFit="1" customWidth="1"/>
    <col min="13306" max="13307" width="9.140625" style="42"/>
    <col min="13308" max="13308" width="15.7109375" style="42" bestFit="1" customWidth="1"/>
    <col min="13309" max="13552" width="9.140625" style="42"/>
    <col min="13553" max="13553" width="17.140625" style="42" customWidth="1"/>
    <col min="13554" max="13555" width="9.140625" style="42"/>
    <col min="13556" max="13556" width="16.5703125" style="42" customWidth="1"/>
    <col min="13557" max="13557" width="8" style="42" customWidth="1"/>
    <col min="13558" max="13558" width="0.7109375" style="42" customWidth="1"/>
    <col min="13559" max="13559" width="15.140625" style="42" customWidth="1"/>
    <col min="13560" max="13560" width="0.7109375" style="42" customWidth="1"/>
    <col min="13561" max="13561" width="14.7109375" style="42" bestFit="1" customWidth="1"/>
    <col min="13562" max="13563" width="9.140625" style="42"/>
    <col min="13564" max="13564" width="15.7109375" style="42" bestFit="1" customWidth="1"/>
    <col min="13565" max="13808" width="9.140625" style="42"/>
    <col min="13809" max="13809" width="17.140625" style="42" customWidth="1"/>
    <col min="13810" max="13811" width="9.140625" style="42"/>
    <col min="13812" max="13812" width="16.5703125" style="42" customWidth="1"/>
    <col min="13813" max="13813" width="8" style="42" customWidth="1"/>
    <col min="13814" max="13814" width="0.7109375" style="42" customWidth="1"/>
    <col min="13815" max="13815" width="15.140625" style="42" customWidth="1"/>
    <col min="13816" max="13816" width="0.7109375" style="42" customWidth="1"/>
    <col min="13817" max="13817" width="14.7109375" style="42" bestFit="1" customWidth="1"/>
    <col min="13818" max="13819" width="9.140625" style="42"/>
    <col min="13820" max="13820" width="15.7109375" style="42" bestFit="1" customWidth="1"/>
    <col min="13821" max="14064" width="9.140625" style="42"/>
    <col min="14065" max="14065" width="17.140625" style="42" customWidth="1"/>
    <col min="14066" max="14067" width="9.140625" style="42"/>
    <col min="14068" max="14068" width="16.5703125" style="42" customWidth="1"/>
    <col min="14069" max="14069" width="8" style="42" customWidth="1"/>
    <col min="14070" max="14070" width="0.7109375" style="42" customWidth="1"/>
    <col min="14071" max="14071" width="15.140625" style="42" customWidth="1"/>
    <col min="14072" max="14072" width="0.7109375" style="42" customWidth="1"/>
    <col min="14073" max="14073" width="14.7109375" style="42" bestFit="1" customWidth="1"/>
    <col min="14074" max="14075" width="9.140625" style="42"/>
    <col min="14076" max="14076" width="15.7109375" style="42" bestFit="1" customWidth="1"/>
    <col min="14077" max="14320" width="9.140625" style="42"/>
    <col min="14321" max="14321" width="17.140625" style="42" customWidth="1"/>
    <col min="14322" max="14323" width="9.140625" style="42"/>
    <col min="14324" max="14324" width="16.5703125" style="42" customWidth="1"/>
    <col min="14325" max="14325" width="8" style="42" customWidth="1"/>
    <col min="14326" max="14326" width="0.7109375" style="42" customWidth="1"/>
    <col min="14327" max="14327" width="15.140625" style="42" customWidth="1"/>
    <col min="14328" max="14328" width="0.7109375" style="42" customWidth="1"/>
    <col min="14329" max="14329" width="14.7109375" style="42" bestFit="1" customWidth="1"/>
    <col min="14330" max="14331" width="9.140625" style="42"/>
    <col min="14332" max="14332" width="15.7109375" style="42" bestFit="1" customWidth="1"/>
    <col min="14333" max="14576" width="9.140625" style="42"/>
    <col min="14577" max="14577" width="17.140625" style="42" customWidth="1"/>
    <col min="14578" max="14579" width="9.140625" style="42"/>
    <col min="14580" max="14580" width="16.5703125" style="42" customWidth="1"/>
    <col min="14581" max="14581" width="8" style="42" customWidth="1"/>
    <col min="14582" max="14582" width="0.7109375" style="42" customWidth="1"/>
    <col min="14583" max="14583" width="15.140625" style="42" customWidth="1"/>
    <col min="14584" max="14584" width="0.7109375" style="42" customWidth="1"/>
    <col min="14585" max="14585" width="14.7109375" style="42" bestFit="1" customWidth="1"/>
    <col min="14586" max="14587" width="9.140625" style="42"/>
    <col min="14588" max="14588" width="15.7109375" style="42" bestFit="1" customWidth="1"/>
    <col min="14589" max="14832" width="9.140625" style="42"/>
    <col min="14833" max="14833" width="17.140625" style="42" customWidth="1"/>
    <col min="14834" max="14835" width="9.140625" style="42"/>
    <col min="14836" max="14836" width="16.5703125" style="42" customWidth="1"/>
    <col min="14837" max="14837" width="8" style="42" customWidth="1"/>
    <col min="14838" max="14838" width="0.7109375" style="42" customWidth="1"/>
    <col min="14839" max="14839" width="15.140625" style="42" customWidth="1"/>
    <col min="14840" max="14840" width="0.7109375" style="42" customWidth="1"/>
    <col min="14841" max="14841" width="14.7109375" style="42" bestFit="1" customWidth="1"/>
    <col min="14842" max="14843" width="9.140625" style="42"/>
    <col min="14844" max="14844" width="15.7109375" style="42" bestFit="1" customWidth="1"/>
    <col min="14845" max="15088" width="9.140625" style="42"/>
    <col min="15089" max="15089" width="17.140625" style="42" customWidth="1"/>
    <col min="15090" max="15091" width="9.140625" style="42"/>
    <col min="15092" max="15092" width="16.5703125" style="42" customWidth="1"/>
    <col min="15093" max="15093" width="8" style="42" customWidth="1"/>
    <col min="15094" max="15094" width="0.7109375" style="42" customWidth="1"/>
    <col min="15095" max="15095" width="15.140625" style="42" customWidth="1"/>
    <col min="15096" max="15096" width="0.7109375" style="42" customWidth="1"/>
    <col min="15097" max="15097" width="14.7109375" style="42" bestFit="1" customWidth="1"/>
    <col min="15098" max="15099" width="9.140625" style="42"/>
    <col min="15100" max="15100" width="15.7109375" style="42" bestFit="1" customWidth="1"/>
    <col min="15101" max="15344" width="9.140625" style="42"/>
    <col min="15345" max="15345" width="17.140625" style="42" customWidth="1"/>
    <col min="15346" max="15347" width="9.140625" style="42"/>
    <col min="15348" max="15348" width="16.5703125" style="42" customWidth="1"/>
    <col min="15349" max="15349" width="8" style="42" customWidth="1"/>
    <col min="15350" max="15350" width="0.7109375" style="42" customWidth="1"/>
    <col min="15351" max="15351" width="15.140625" style="42" customWidth="1"/>
    <col min="15352" max="15352" width="0.7109375" style="42" customWidth="1"/>
    <col min="15353" max="15353" width="14.7109375" style="42" bestFit="1" customWidth="1"/>
    <col min="15354" max="15355" width="9.140625" style="42"/>
    <col min="15356" max="15356" width="15.7109375" style="42" bestFit="1" customWidth="1"/>
    <col min="15357" max="15600" width="9.140625" style="42"/>
    <col min="15601" max="15601" width="17.140625" style="42" customWidth="1"/>
    <col min="15602" max="15603" width="9.140625" style="42"/>
    <col min="15604" max="15604" width="16.5703125" style="42" customWidth="1"/>
    <col min="15605" max="15605" width="8" style="42" customWidth="1"/>
    <col min="15606" max="15606" width="0.7109375" style="42" customWidth="1"/>
    <col min="15607" max="15607" width="15.140625" style="42" customWidth="1"/>
    <col min="15608" max="15608" width="0.7109375" style="42" customWidth="1"/>
    <col min="15609" max="15609" width="14.7109375" style="42" bestFit="1" customWidth="1"/>
    <col min="15610" max="15611" width="9.140625" style="42"/>
    <col min="15612" max="15612" width="15.7109375" style="42" bestFit="1" customWidth="1"/>
    <col min="15613" max="15856" width="9.140625" style="42"/>
    <col min="15857" max="15857" width="17.140625" style="42" customWidth="1"/>
    <col min="15858" max="15859" width="9.140625" style="42"/>
    <col min="15860" max="15860" width="16.5703125" style="42" customWidth="1"/>
    <col min="15861" max="15861" width="8" style="42" customWidth="1"/>
    <col min="15862" max="15862" width="0.7109375" style="42" customWidth="1"/>
    <col min="15863" max="15863" width="15.140625" style="42" customWidth="1"/>
    <col min="15864" max="15864" width="0.7109375" style="42" customWidth="1"/>
    <col min="15865" max="15865" width="14.7109375" style="42" bestFit="1" customWidth="1"/>
    <col min="15866" max="15867" width="9.140625" style="42"/>
    <col min="15868" max="15868" width="15.7109375" style="42" bestFit="1" customWidth="1"/>
    <col min="15869" max="16112" width="9.140625" style="42"/>
    <col min="16113" max="16113" width="17.140625" style="42" customWidth="1"/>
    <col min="16114" max="16115" width="9.140625" style="42"/>
    <col min="16116" max="16116" width="16.5703125" style="42" customWidth="1"/>
    <col min="16117" max="16117" width="8" style="42" customWidth="1"/>
    <col min="16118" max="16118" width="0.7109375" style="42" customWidth="1"/>
    <col min="16119" max="16119" width="15.140625" style="42" customWidth="1"/>
    <col min="16120" max="16120" width="0.7109375" style="42" customWidth="1"/>
    <col min="16121" max="16121" width="14.7109375" style="42" bestFit="1" customWidth="1"/>
    <col min="16122" max="16123" width="9.140625" style="42"/>
    <col min="16124" max="16124" width="15.7109375" style="42" bestFit="1" customWidth="1"/>
    <col min="16125" max="16384" width="9.140625" style="42"/>
  </cols>
  <sheetData>
    <row r="1" spans="1:9" ht="21.75" customHeight="1">
      <c r="A1" s="43" t="s">
        <v>0</v>
      </c>
      <c r="B1" s="18"/>
      <c r="C1" s="18"/>
      <c r="D1" s="18"/>
      <c r="F1" s="19"/>
    </row>
    <row r="2" spans="1:9" ht="21.75" customHeight="1">
      <c r="A2" s="53" t="s">
        <v>100</v>
      </c>
      <c r="B2" s="22"/>
      <c r="C2" s="22"/>
      <c r="D2" s="22"/>
      <c r="F2" s="23"/>
    </row>
    <row r="3" spans="1:9" ht="21.75" customHeight="1">
      <c r="A3" s="67" t="str">
        <f>+'8'!A3</f>
        <v>สำหรับปีสิ้นสุดวันที่ 31 ธันวาคม พ.ศ. 2567</v>
      </c>
      <c r="B3" s="68"/>
      <c r="C3" s="68"/>
      <c r="D3" s="68"/>
      <c r="E3" s="148"/>
      <c r="F3" s="69"/>
      <c r="G3" s="83"/>
      <c r="H3" s="73"/>
      <c r="I3" s="83"/>
    </row>
    <row r="4" spans="1:9" ht="21.75" customHeight="1">
      <c r="A4" s="43"/>
      <c r="B4" s="22"/>
      <c r="C4" s="22"/>
      <c r="D4" s="22"/>
      <c r="F4" s="23"/>
    </row>
    <row r="5" spans="1:9" ht="21.75" customHeight="1">
      <c r="A5" s="43"/>
      <c r="B5" s="22"/>
      <c r="C5" s="22"/>
      <c r="D5" s="22"/>
      <c r="F5" s="75"/>
      <c r="G5" s="105" t="s">
        <v>3</v>
      </c>
      <c r="H5" s="71"/>
      <c r="I5" s="105" t="s">
        <v>4</v>
      </c>
    </row>
    <row r="6" spans="1:9" ht="21.75" customHeight="1">
      <c r="A6" s="43"/>
      <c r="B6" s="22"/>
      <c r="C6" s="22"/>
      <c r="D6" s="22"/>
      <c r="E6" s="149" t="s">
        <v>5</v>
      </c>
      <c r="F6" s="75"/>
      <c r="G6" s="106" t="s">
        <v>6</v>
      </c>
      <c r="H6" s="25"/>
      <c r="I6" s="106" t="s">
        <v>6</v>
      </c>
    </row>
    <row r="7" spans="1:9" ht="21.75" customHeight="1">
      <c r="A7" s="41" t="s">
        <v>101</v>
      </c>
      <c r="B7" s="41"/>
      <c r="C7" s="18"/>
      <c r="D7" s="18"/>
    </row>
    <row r="8" spans="1:9" ht="21.75" customHeight="1">
      <c r="A8" s="18" t="s">
        <v>68</v>
      </c>
      <c r="B8" s="18"/>
      <c r="C8" s="18"/>
      <c r="D8" s="18"/>
      <c r="F8" s="26"/>
      <c r="G8" s="85">
        <f>'6-7'!G28</f>
        <v>-205720565</v>
      </c>
      <c r="I8" s="85">
        <v>-107719855</v>
      </c>
    </row>
    <row r="9" spans="1:9" ht="21.75" customHeight="1">
      <c r="A9" s="39" t="s">
        <v>102</v>
      </c>
      <c r="B9" s="27"/>
      <c r="C9" s="18"/>
      <c r="D9" s="18"/>
      <c r="F9" s="26"/>
    </row>
    <row r="10" spans="1:9" ht="21.75" customHeight="1">
      <c r="A10" s="27" t="s">
        <v>103</v>
      </c>
      <c r="B10" s="27"/>
      <c r="C10" s="18"/>
      <c r="D10" s="18"/>
      <c r="F10" s="26"/>
    </row>
    <row r="11" spans="1:9" ht="21.75" customHeight="1">
      <c r="A11" s="18" t="s">
        <v>104</v>
      </c>
      <c r="B11" s="18"/>
      <c r="C11" s="18"/>
      <c r="D11" s="18"/>
      <c r="E11" s="147" t="s">
        <v>105</v>
      </c>
      <c r="F11" s="40"/>
      <c r="G11" s="85">
        <v>20040646</v>
      </c>
      <c r="I11" s="85">
        <v>20869337</v>
      </c>
    </row>
    <row r="12" spans="1:9" ht="21.75" customHeight="1">
      <c r="A12" s="18" t="s">
        <v>106</v>
      </c>
      <c r="B12" s="18"/>
      <c r="C12" s="18"/>
      <c r="D12" s="18"/>
      <c r="E12" s="150">
        <v>17</v>
      </c>
      <c r="F12" s="40"/>
      <c r="G12" s="85">
        <v>19484301</v>
      </c>
      <c r="I12" s="85">
        <v>18528071</v>
      </c>
    </row>
    <row r="13" spans="1:9" ht="21.75" customHeight="1">
      <c r="A13" s="18" t="s">
        <v>107</v>
      </c>
      <c r="B13" s="18"/>
      <c r="C13" s="18"/>
      <c r="D13" s="18"/>
      <c r="E13" s="150">
        <v>31</v>
      </c>
      <c r="F13" s="40"/>
      <c r="G13" s="85">
        <v>21488510</v>
      </c>
      <c r="I13" s="85">
        <v>-1111017</v>
      </c>
    </row>
    <row r="14" spans="1:9" ht="21.75" customHeight="1">
      <c r="A14" s="18" t="s">
        <v>108</v>
      </c>
      <c r="B14" s="18"/>
      <c r="C14" s="18"/>
      <c r="D14" s="18"/>
      <c r="E14" s="150"/>
      <c r="F14" s="40"/>
    </row>
    <row r="15" spans="1:9" ht="21.75" customHeight="1">
      <c r="A15" s="18" t="s">
        <v>109</v>
      </c>
      <c r="B15" s="18"/>
      <c r="C15" s="18"/>
      <c r="D15" s="18"/>
      <c r="F15" s="40"/>
      <c r="G15" s="85">
        <v>1754309</v>
      </c>
      <c r="I15" s="85">
        <v>-1742029</v>
      </c>
    </row>
    <row r="16" spans="1:9" ht="21.75" customHeight="1">
      <c r="A16" s="18" t="s">
        <v>110</v>
      </c>
      <c r="B16" s="18"/>
      <c r="C16" s="18"/>
      <c r="D16" s="18"/>
      <c r="F16" s="40"/>
    </row>
    <row r="17" spans="1:9" ht="21.75" customHeight="1">
      <c r="A17" s="18" t="s">
        <v>111</v>
      </c>
      <c r="B17" s="18"/>
      <c r="C17" s="18"/>
      <c r="D17" s="18"/>
      <c r="F17" s="40"/>
      <c r="G17" s="85">
        <v>-9436262</v>
      </c>
      <c r="I17" s="85">
        <v>-1567140</v>
      </c>
    </row>
    <row r="18" spans="1:9" ht="21.75" customHeight="1">
      <c r="A18" s="18" t="s">
        <v>112</v>
      </c>
      <c r="B18" s="18"/>
      <c r="C18" s="18"/>
      <c r="D18" s="18"/>
      <c r="F18" s="40"/>
    </row>
    <row r="19" spans="1:9" ht="21.75" customHeight="1">
      <c r="A19" s="18" t="s">
        <v>113</v>
      </c>
      <c r="B19" s="18"/>
      <c r="C19" s="18"/>
      <c r="D19" s="18"/>
      <c r="F19" s="40"/>
      <c r="G19" s="85">
        <v>378784</v>
      </c>
      <c r="I19" s="85">
        <v>-378784</v>
      </c>
    </row>
    <row r="20" spans="1:9" ht="21.75" customHeight="1">
      <c r="A20" s="18" t="s">
        <v>162</v>
      </c>
      <c r="B20" s="18"/>
      <c r="C20" s="18"/>
      <c r="D20" s="18"/>
      <c r="E20" s="150"/>
      <c r="F20" s="40"/>
      <c r="G20" s="85">
        <v>446465</v>
      </c>
      <c r="I20" s="85">
        <v>-344891</v>
      </c>
    </row>
    <row r="21" spans="1:9" ht="21.75" customHeight="1">
      <c r="A21" s="18" t="s">
        <v>114</v>
      </c>
      <c r="B21" s="18"/>
      <c r="C21" s="18"/>
      <c r="D21" s="18"/>
      <c r="E21" s="147">
        <v>15</v>
      </c>
      <c r="F21" s="40"/>
      <c r="G21" s="85">
        <v>1140641</v>
      </c>
      <c r="I21" s="85">
        <v>0</v>
      </c>
    </row>
    <row r="22" spans="1:9" ht="21.75" customHeight="1">
      <c r="A22" s="18" t="s">
        <v>115</v>
      </c>
      <c r="B22" s="18"/>
      <c r="C22" s="18"/>
      <c r="D22" s="18"/>
      <c r="E22" s="150">
        <v>16</v>
      </c>
      <c r="F22" s="40"/>
      <c r="G22" s="85">
        <v>15990313</v>
      </c>
      <c r="I22" s="85">
        <v>0</v>
      </c>
    </row>
    <row r="23" spans="1:9" ht="21.75" customHeight="1">
      <c r="A23" s="18" t="s">
        <v>116</v>
      </c>
      <c r="B23" s="18"/>
      <c r="C23" s="18"/>
      <c r="D23" s="18"/>
      <c r="E23" s="150"/>
      <c r="F23" s="40"/>
      <c r="G23" s="85">
        <v>45089463</v>
      </c>
      <c r="I23" s="85">
        <v>0</v>
      </c>
    </row>
    <row r="24" spans="1:9" ht="21.75" customHeight="1">
      <c r="A24" s="18" t="s">
        <v>117</v>
      </c>
      <c r="B24" s="18"/>
      <c r="C24" s="18"/>
      <c r="D24" s="18"/>
      <c r="F24" s="40"/>
      <c r="G24" s="85">
        <v>-20144</v>
      </c>
      <c r="I24" s="85">
        <v>15868665.999999832</v>
      </c>
    </row>
    <row r="25" spans="1:9" ht="21.75" customHeight="1">
      <c r="A25" s="18" t="s">
        <v>118</v>
      </c>
      <c r="B25" s="18"/>
      <c r="C25" s="18"/>
      <c r="D25" s="18"/>
      <c r="E25" s="150">
        <v>24</v>
      </c>
      <c r="F25" s="40"/>
      <c r="G25" s="85">
        <v>74443086</v>
      </c>
      <c r="I25" s="85">
        <v>6424901</v>
      </c>
    </row>
    <row r="26" spans="1:9" ht="21.75" customHeight="1">
      <c r="A26" s="18" t="s">
        <v>119</v>
      </c>
      <c r="B26" s="18"/>
      <c r="C26" s="18"/>
      <c r="D26" s="18"/>
      <c r="E26" s="150"/>
      <c r="F26" s="40"/>
      <c r="G26" s="85">
        <v>40030137</v>
      </c>
      <c r="I26" s="85">
        <v>73217593</v>
      </c>
    </row>
    <row r="27" spans="1:9" ht="21.75" customHeight="1">
      <c r="A27" s="18" t="s">
        <v>120</v>
      </c>
      <c r="B27" s="18"/>
      <c r="C27" s="18"/>
      <c r="D27" s="18"/>
      <c r="E27" s="150"/>
      <c r="F27" s="40"/>
      <c r="G27" s="85">
        <v>-141174664</v>
      </c>
      <c r="I27" s="85">
        <v>-151557997</v>
      </c>
    </row>
    <row r="28" spans="1:9" ht="21.75" customHeight="1">
      <c r="A28" s="18" t="s">
        <v>121</v>
      </c>
      <c r="B28" s="18"/>
      <c r="C28" s="18"/>
      <c r="D28" s="18"/>
      <c r="E28" s="150">
        <v>30</v>
      </c>
      <c r="F28" s="40"/>
      <c r="G28" s="35">
        <v>-3691183</v>
      </c>
      <c r="I28" s="35">
        <v>-20804785</v>
      </c>
    </row>
    <row r="29" spans="1:9" ht="21.75" customHeight="1">
      <c r="A29" s="18" t="s">
        <v>122</v>
      </c>
      <c r="B29" s="18"/>
      <c r="C29" s="18"/>
      <c r="D29" s="18"/>
      <c r="E29" s="150"/>
      <c r="F29" s="40"/>
      <c r="G29" s="83">
        <v>-1118940</v>
      </c>
      <c r="I29" s="83">
        <v>983768</v>
      </c>
    </row>
    <row r="30" spans="1:9" ht="6" customHeight="1">
      <c r="A30" s="18"/>
      <c r="B30" s="18"/>
      <c r="C30" s="18"/>
      <c r="D30" s="18"/>
      <c r="F30" s="40"/>
    </row>
    <row r="31" spans="1:9" ht="21.75" customHeight="1">
      <c r="A31" s="41" t="s">
        <v>123</v>
      </c>
      <c r="B31" s="18"/>
      <c r="C31" s="18"/>
      <c r="D31" s="18"/>
      <c r="F31" s="26"/>
    </row>
    <row r="32" spans="1:9" ht="21.75" customHeight="1">
      <c r="A32" s="41" t="s">
        <v>124</v>
      </c>
      <c r="B32" s="18"/>
      <c r="C32" s="18"/>
      <c r="D32" s="18"/>
      <c r="F32" s="26"/>
      <c r="G32" s="85">
        <f>SUM(G8:G29)</f>
        <v>-120875103</v>
      </c>
      <c r="I32" s="85">
        <f>SUM(I8:I29)</f>
        <v>-149334162.00000018</v>
      </c>
    </row>
    <row r="33" spans="1:9" ht="21.75" customHeight="1">
      <c r="A33" s="123"/>
      <c r="B33" s="18"/>
      <c r="C33" s="18"/>
      <c r="D33" s="18"/>
      <c r="F33" s="26"/>
    </row>
    <row r="34" spans="1:9" ht="21.75" customHeight="1">
      <c r="A34" s="123"/>
      <c r="B34" s="18"/>
      <c r="C34" s="18"/>
      <c r="D34" s="18"/>
      <c r="F34" s="26"/>
    </row>
    <row r="35" spans="1:9" ht="21.75" customHeight="1">
      <c r="A35" s="123"/>
      <c r="B35" s="18"/>
      <c r="C35" s="18"/>
      <c r="D35" s="18"/>
      <c r="F35" s="26"/>
    </row>
    <row r="36" spans="1:9" ht="21.75" customHeight="1">
      <c r="A36" s="123"/>
      <c r="B36" s="18"/>
      <c r="C36" s="18"/>
      <c r="D36" s="18"/>
      <c r="F36" s="26"/>
    </row>
    <row r="37" spans="1:9" ht="23.25" customHeight="1">
      <c r="A37" s="123"/>
      <c r="B37" s="18"/>
      <c r="C37" s="18"/>
      <c r="D37" s="18"/>
      <c r="F37" s="26"/>
    </row>
    <row r="38" spans="1:9" ht="21.75" customHeight="1">
      <c r="A38" s="159" t="s">
        <v>33</v>
      </c>
      <c r="B38" s="159"/>
      <c r="C38" s="159"/>
      <c r="D38" s="159"/>
      <c r="E38" s="159" t="s">
        <v>33</v>
      </c>
      <c r="F38" s="159"/>
      <c r="G38" s="159"/>
      <c r="H38" s="159"/>
      <c r="I38" s="159"/>
    </row>
    <row r="39" spans="1:9" ht="21.75" customHeight="1">
      <c r="A39" s="159" t="s">
        <v>34</v>
      </c>
      <c r="B39" s="159"/>
      <c r="C39" s="159"/>
      <c r="D39" s="159"/>
      <c r="E39" s="159" t="s">
        <v>34</v>
      </c>
      <c r="F39" s="159"/>
      <c r="G39" s="159"/>
      <c r="H39" s="159"/>
      <c r="I39" s="159"/>
    </row>
    <row r="40" spans="1:9" ht="21.75" customHeight="1">
      <c r="A40" s="159"/>
      <c r="B40" s="159"/>
      <c r="C40" s="159"/>
      <c r="D40" s="159"/>
      <c r="E40" s="159"/>
      <c r="F40" s="159"/>
      <c r="G40" s="159"/>
      <c r="H40" s="159"/>
      <c r="I40" s="159"/>
    </row>
    <row r="41" spans="1:9" ht="21.75" customHeight="1">
      <c r="A41" s="114"/>
      <c r="B41" s="114"/>
      <c r="C41" s="114"/>
      <c r="D41" s="114"/>
      <c r="E41" s="151"/>
      <c r="F41" s="114"/>
      <c r="G41" s="107"/>
      <c r="H41" s="107"/>
      <c r="I41" s="107"/>
    </row>
    <row r="42" spans="1:9" ht="21.75" customHeight="1">
      <c r="A42" s="48" t="s">
        <v>35</v>
      </c>
      <c r="B42" s="54"/>
      <c r="C42" s="54"/>
      <c r="D42" s="54"/>
      <c r="E42" s="148"/>
      <c r="F42" s="30"/>
      <c r="G42" s="83"/>
      <c r="H42" s="73"/>
      <c r="I42" s="83"/>
    </row>
    <row r="43" spans="1:9" ht="21.75" customHeight="1">
      <c r="A43" s="43" t="s">
        <v>0</v>
      </c>
      <c r="B43" s="18"/>
      <c r="C43" s="18"/>
      <c r="D43" s="18"/>
      <c r="F43" s="19"/>
    </row>
    <row r="44" spans="1:9" ht="21.75" customHeight="1">
      <c r="A44" s="53" t="s">
        <v>125</v>
      </c>
      <c r="B44" s="22"/>
      <c r="C44" s="22"/>
      <c r="D44" s="22"/>
      <c r="F44" s="23"/>
    </row>
    <row r="45" spans="1:9" ht="21.75" customHeight="1">
      <c r="A45" s="67" t="str">
        <f>+'8'!A3</f>
        <v>สำหรับปีสิ้นสุดวันที่ 31 ธันวาคม พ.ศ. 2567</v>
      </c>
      <c r="B45" s="68"/>
      <c r="C45" s="68"/>
      <c r="D45" s="68"/>
      <c r="E45" s="148"/>
      <c r="F45" s="69"/>
      <c r="G45" s="83"/>
      <c r="H45" s="73"/>
      <c r="I45" s="83"/>
    </row>
    <row r="46" spans="1:9" ht="21" customHeight="1">
      <c r="A46" s="43"/>
      <c r="B46" s="22"/>
      <c r="C46" s="22"/>
      <c r="D46" s="22"/>
      <c r="F46" s="23"/>
    </row>
    <row r="47" spans="1:9" ht="21" customHeight="1">
      <c r="C47" s="108"/>
      <c r="D47" s="108"/>
      <c r="F47" s="75"/>
      <c r="G47" s="105" t="s">
        <v>3</v>
      </c>
      <c r="H47" s="71"/>
      <c r="I47" s="105" t="s">
        <v>4</v>
      </c>
    </row>
    <row r="48" spans="1:9" ht="21" customHeight="1">
      <c r="C48" s="108"/>
      <c r="D48" s="108"/>
      <c r="E48" s="149" t="s">
        <v>5</v>
      </c>
      <c r="F48" s="75"/>
      <c r="G48" s="106" t="s">
        <v>6</v>
      </c>
      <c r="H48" s="25"/>
      <c r="I48" s="106" t="s">
        <v>6</v>
      </c>
    </row>
    <row r="49" spans="1:9" ht="21" customHeight="1">
      <c r="A49" s="41" t="s">
        <v>123</v>
      </c>
      <c r="B49" s="18"/>
      <c r="C49" s="18"/>
      <c r="D49" s="18"/>
      <c r="F49" s="26"/>
    </row>
    <row r="50" spans="1:9" ht="21" customHeight="1">
      <c r="A50" s="41" t="s">
        <v>126</v>
      </c>
      <c r="B50" s="18"/>
      <c r="C50" s="18"/>
      <c r="D50" s="18"/>
      <c r="F50" s="26"/>
      <c r="G50" s="85">
        <f>G32</f>
        <v>-120875103</v>
      </c>
      <c r="I50" s="85">
        <v>-149334162.00000018</v>
      </c>
    </row>
    <row r="51" spans="1:9" ht="5.0999999999999996" customHeight="1">
      <c r="A51" s="41"/>
      <c r="B51" s="18"/>
      <c r="C51" s="18"/>
      <c r="D51" s="18"/>
      <c r="F51" s="26"/>
    </row>
    <row r="52" spans="1:9" ht="21" customHeight="1">
      <c r="A52" s="18" t="s">
        <v>127</v>
      </c>
      <c r="B52" s="18"/>
      <c r="C52" s="18"/>
      <c r="D52" s="18"/>
      <c r="F52" s="18"/>
    </row>
    <row r="53" spans="1:9" ht="21" customHeight="1">
      <c r="A53" s="39" t="s">
        <v>128</v>
      </c>
      <c r="B53" s="27"/>
      <c r="C53" s="18"/>
      <c r="D53" s="18"/>
      <c r="F53" s="26"/>
      <c r="G53" s="85">
        <v>-209528538</v>
      </c>
      <c r="I53" s="85">
        <v>42796374</v>
      </c>
    </row>
    <row r="54" spans="1:9" ht="21" customHeight="1">
      <c r="A54" s="27" t="s">
        <v>129</v>
      </c>
      <c r="B54" s="27"/>
      <c r="C54" s="18"/>
      <c r="D54" s="18"/>
      <c r="E54" s="150"/>
      <c r="F54" s="26"/>
      <c r="G54" s="85">
        <v>715371080</v>
      </c>
      <c r="I54" s="85">
        <v>1037762560</v>
      </c>
    </row>
    <row r="55" spans="1:9" ht="21" customHeight="1">
      <c r="A55" s="39" t="s">
        <v>130</v>
      </c>
      <c r="B55" s="18"/>
      <c r="C55" s="18"/>
      <c r="D55" s="18"/>
      <c r="E55" s="150"/>
      <c r="F55" s="26"/>
      <c r="G55" s="85">
        <v>137448571</v>
      </c>
      <c r="I55" s="85">
        <v>298546159</v>
      </c>
    </row>
    <row r="56" spans="1:9" ht="21" customHeight="1">
      <c r="A56" s="27" t="s">
        <v>131</v>
      </c>
      <c r="B56" s="27"/>
      <c r="C56" s="18"/>
      <c r="D56" s="18"/>
      <c r="F56" s="26"/>
      <c r="G56" s="85">
        <v>-117649</v>
      </c>
      <c r="I56" s="85">
        <v>-8945626</v>
      </c>
    </row>
    <row r="57" spans="1:9" ht="21" customHeight="1">
      <c r="A57" s="39" t="s">
        <v>132</v>
      </c>
      <c r="B57" s="39"/>
      <c r="C57" s="18"/>
      <c r="D57" s="18"/>
      <c r="F57" s="26"/>
    </row>
    <row r="58" spans="1:9" ht="21" customHeight="1">
      <c r="A58" s="39" t="s">
        <v>133</v>
      </c>
      <c r="B58" s="39"/>
      <c r="C58" s="18"/>
      <c r="D58" s="18"/>
      <c r="E58" s="150"/>
      <c r="F58" s="26"/>
      <c r="G58" s="85">
        <v>0</v>
      </c>
      <c r="I58" s="85">
        <v>-35136009</v>
      </c>
    </row>
    <row r="59" spans="1:9" ht="21" customHeight="1">
      <c r="A59" s="39" t="s">
        <v>134</v>
      </c>
      <c r="B59" s="39"/>
      <c r="C59" s="18"/>
      <c r="D59" s="18"/>
      <c r="E59" s="150"/>
      <c r="F59" s="26"/>
      <c r="G59" s="85">
        <v>58797770</v>
      </c>
      <c r="I59" s="85">
        <v>-224918112</v>
      </c>
    </row>
    <row r="60" spans="1:9" ht="21" customHeight="1">
      <c r="A60" s="39" t="s">
        <v>135</v>
      </c>
      <c r="B60" s="39"/>
      <c r="C60" s="18"/>
      <c r="D60" s="18"/>
      <c r="E60" s="150"/>
      <c r="F60" s="26"/>
      <c r="G60" s="85">
        <v>-2172388</v>
      </c>
      <c r="I60" s="85">
        <v>-17466565</v>
      </c>
    </row>
    <row r="61" spans="1:9" ht="21" customHeight="1">
      <c r="A61" s="39" t="s">
        <v>136</v>
      </c>
      <c r="B61" s="39"/>
      <c r="C61" s="18"/>
      <c r="D61" s="18"/>
      <c r="E61" s="150">
        <v>6</v>
      </c>
      <c r="F61" s="26"/>
      <c r="G61" s="85">
        <v>-30093394</v>
      </c>
      <c r="I61" s="85">
        <v>9039160</v>
      </c>
    </row>
    <row r="62" spans="1:9" ht="21" customHeight="1">
      <c r="A62" s="39" t="s">
        <v>137</v>
      </c>
      <c r="B62" s="39"/>
      <c r="C62" s="18"/>
      <c r="D62" s="18"/>
      <c r="E62" s="150">
        <v>24</v>
      </c>
      <c r="F62" s="26"/>
      <c r="G62" s="85">
        <v>-3509095</v>
      </c>
      <c r="I62" s="85">
        <v>-2765850</v>
      </c>
    </row>
    <row r="63" spans="1:9" ht="21" customHeight="1">
      <c r="A63" s="27" t="s">
        <v>138</v>
      </c>
      <c r="B63" s="27"/>
      <c r="C63" s="18"/>
      <c r="D63" s="18"/>
      <c r="E63" s="150">
        <v>6</v>
      </c>
      <c r="F63" s="26"/>
      <c r="G63" s="83">
        <v>-2361896</v>
      </c>
      <c r="I63" s="83">
        <v>-12607609</v>
      </c>
    </row>
    <row r="64" spans="1:9" ht="5.0999999999999996" customHeight="1">
      <c r="A64" s="27"/>
      <c r="B64" s="27"/>
      <c r="C64" s="18"/>
      <c r="D64" s="18"/>
      <c r="E64" s="150"/>
      <c r="F64" s="26"/>
      <c r="G64" s="35"/>
      <c r="I64" s="35"/>
    </row>
    <row r="65" spans="1:9" ht="21" customHeight="1">
      <c r="A65" s="43" t="s">
        <v>139</v>
      </c>
      <c r="B65" s="27"/>
      <c r="C65" s="18"/>
      <c r="D65" s="18"/>
      <c r="E65" s="150"/>
      <c r="F65" s="26"/>
      <c r="G65" s="35"/>
      <c r="I65" s="35"/>
    </row>
    <row r="66" spans="1:9" ht="21" customHeight="1">
      <c r="A66" s="31" t="s">
        <v>140</v>
      </c>
      <c r="B66" s="31"/>
      <c r="C66" s="18"/>
      <c r="D66" s="18"/>
      <c r="E66" s="150"/>
      <c r="F66" s="26"/>
      <c r="G66" s="85">
        <f>SUM(G50:G63)</f>
        <v>542959358</v>
      </c>
      <c r="H66" s="35"/>
      <c r="I66" s="35">
        <f>SUM(I50:I63)</f>
        <v>936970319.99999976</v>
      </c>
    </row>
    <row r="67" spans="1:9" ht="21" customHeight="1">
      <c r="A67" s="18" t="s">
        <v>141</v>
      </c>
      <c r="B67" s="18"/>
      <c r="C67" s="18"/>
      <c r="D67" s="18"/>
      <c r="E67" s="150"/>
      <c r="F67" s="40"/>
      <c r="G67" s="85">
        <v>143026333</v>
      </c>
      <c r="I67" s="85">
        <v>175300741</v>
      </c>
    </row>
    <row r="68" spans="1:9" ht="21" customHeight="1">
      <c r="A68" s="18" t="s">
        <v>142</v>
      </c>
      <c r="B68" s="18"/>
      <c r="C68" s="18"/>
      <c r="D68" s="18"/>
      <c r="F68" s="40"/>
      <c r="G68" s="85">
        <v>-40506685</v>
      </c>
      <c r="I68" s="85">
        <v>-76037030</v>
      </c>
    </row>
    <row r="69" spans="1:9" ht="21" customHeight="1">
      <c r="A69" s="18" t="s">
        <v>143</v>
      </c>
      <c r="B69" s="18"/>
      <c r="C69" s="18"/>
      <c r="D69" s="18"/>
      <c r="F69" s="40"/>
      <c r="G69" s="83">
        <v>-1145607</v>
      </c>
      <c r="I69" s="83">
        <v>-2524316</v>
      </c>
    </row>
    <row r="70" spans="1:9" ht="5.0999999999999996" customHeight="1">
      <c r="A70" s="27"/>
      <c r="B70" s="27"/>
      <c r="C70" s="18"/>
      <c r="D70" s="18"/>
      <c r="E70" s="150"/>
      <c r="F70" s="26"/>
    </row>
    <row r="71" spans="1:9" ht="21" customHeight="1">
      <c r="A71" s="43" t="s">
        <v>144</v>
      </c>
      <c r="B71" s="27"/>
      <c r="C71" s="18"/>
      <c r="D71" s="18"/>
      <c r="E71" s="150"/>
      <c r="F71" s="26"/>
      <c r="G71" s="83">
        <f>ROUND(SUM(G66:G69),0)</f>
        <v>644333399</v>
      </c>
      <c r="I71" s="83">
        <f>SUM(I66:I69)</f>
        <v>1033709714.9999998</v>
      </c>
    </row>
    <row r="72" spans="1:9" ht="8.1" customHeight="1">
      <c r="A72" s="43"/>
      <c r="B72" s="27"/>
      <c r="C72" s="18"/>
      <c r="D72" s="18"/>
      <c r="E72" s="150"/>
      <c r="F72" s="26"/>
    </row>
    <row r="73" spans="1:9" ht="21" customHeight="1">
      <c r="A73" s="43" t="s">
        <v>145</v>
      </c>
      <c r="B73" s="27"/>
      <c r="C73" s="18"/>
      <c r="D73" s="18"/>
      <c r="E73" s="150"/>
      <c r="F73" s="19"/>
    </row>
    <row r="74" spans="1:9" ht="21" customHeight="1">
      <c r="A74" s="39" t="s">
        <v>146</v>
      </c>
      <c r="B74" s="27"/>
      <c r="C74" s="18"/>
      <c r="D74" s="18"/>
      <c r="E74" s="150">
        <v>15</v>
      </c>
      <c r="F74" s="19"/>
      <c r="G74" s="85">
        <v>-5655090</v>
      </c>
      <c r="I74" s="85">
        <v>-6005607</v>
      </c>
    </row>
    <row r="75" spans="1:9" ht="21" customHeight="1">
      <c r="A75" s="39" t="s">
        <v>147</v>
      </c>
      <c r="B75" s="27"/>
      <c r="C75" s="18"/>
      <c r="D75" s="18"/>
      <c r="E75" s="150"/>
      <c r="F75" s="19"/>
      <c r="G75" s="85">
        <v>606340</v>
      </c>
      <c r="I75" s="85">
        <v>345700</v>
      </c>
    </row>
    <row r="76" spans="1:9" ht="21" customHeight="1">
      <c r="A76" s="39" t="s">
        <v>148</v>
      </c>
      <c r="B76" s="27"/>
      <c r="C76" s="18"/>
      <c r="D76" s="18"/>
      <c r="E76" s="150">
        <v>16</v>
      </c>
      <c r="F76" s="26"/>
      <c r="G76" s="83">
        <v>-1468870</v>
      </c>
      <c r="I76" s="83">
        <v>-6069385</v>
      </c>
    </row>
    <row r="77" spans="1:9" ht="5.0999999999999996" customHeight="1">
      <c r="A77" s="39"/>
      <c r="B77" s="27"/>
      <c r="C77" s="18"/>
      <c r="D77" s="18"/>
      <c r="E77" s="150"/>
      <c r="F77" s="26"/>
    </row>
    <row r="78" spans="1:9" ht="21" customHeight="1">
      <c r="A78" s="43" t="s">
        <v>149</v>
      </c>
      <c r="B78" s="27"/>
      <c r="C78" s="18"/>
      <c r="D78" s="18"/>
      <c r="E78" s="150"/>
      <c r="F78" s="26"/>
      <c r="G78" s="83">
        <f>ROUND(SUM(G74:G77),0)</f>
        <v>-6517620</v>
      </c>
      <c r="I78" s="83">
        <f>SUM(I74:I77)</f>
        <v>-11729292</v>
      </c>
    </row>
    <row r="79" spans="1:9" ht="21" customHeight="1">
      <c r="A79" s="43"/>
      <c r="B79" s="27"/>
      <c r="C79" s="18"/>
      <c r="D79" s="18"/>
      <c r="E79" s="150"/>
      <c r="F79" s="26"/>
      <c r="G79" s="35"/>
      <c r="I79" s="35"/>
    </row>
    <row r="80" spans="1:9" ht="21" customHeight="1">
      <c r="A80" s="43"/>
      <c r="B80" s="27"/>
      <c r="C80" s="18"/>
      <c r="D80" s="18"/>
      <c r="E80" s="150"/>
      <c r="F80" s="26"/>
      <c r="G80" s="35"/>
      <c r="I80" s="35"/>
    </row>
    <row r="81" spans="1:9" ht="21" customHeight="1">
      <c r="A81" s="43"/>
      <c r="B81" s="27"/>
      <c r="C81" s="18"/>
      <c r="D81" s="18"/>
      <c r="E81" s="150"/>
      <c r="F81" s="26"/>
      <c r="G81" s="35"/>
      <c r="I81" s="35"/>
    </row>
    <row r="82" spans="1:9" ht="21" customHeight="1">
      <c r="A82" s="43"/>
      <c r="B82" s="27"/>
      <c r="C82" s="18"/>
      <c r="D82" s="18"/>
      <c r="E82" s="150"/>
      <c r="F82" s="26"/>
      <c r="G82" s="35"/>
      <c r="I82" s="35"/>
    </row>
    <row r="83" spans="1:9" ht="21" customHeight="1">
      <c r="A83" s="43"/>
      <c r="B83" s="27"/>
      <c r="C83" s="18"/>
      <c r="D83" s="18"/>
      <c r="E83" s="150"/>
      <c r="F83" s="26"/>
      <c r="G83" s="35"/>
      <c r="I83" s="35"/>
    </row>
    <row r="84" spans="1:9" ht="15.75" customHeight="1">
      <c r="A84" s="43"/>
      <c r="B84" s="27"/>
      <c r="C84" s="18"/>
      <c r="D84" s="18"/>
      <c r="E84" s="150"/>
      <c r="F84" s="26"/>
      <c r="G84" s="35"/>
      <c r="I84" s="35"/>
    </row>
    <row r="85" spans="1:9" ht="21" customHeight="1">
      <c r="A85" s="159" t="s">
        <v>33</v>
      </c>
      <c r="B85" s="159"/>
      <c r="C85" s="159"/>
      <c r="D85" s="159"/>
      <c r="E85" s="159" t="s">
        <v>33</v>
      </c>
      <c r="F85" s="159"/>
      <c r="G85" s="159"/>
      <c r="H85" s="159"/>
      <c r="I85" s="159"/>
    </row>
    <row r="86" spans="1:9" ht="21" customHeight="1">
      <c r="A86" s="159" t="s">
        <v>34</v>
      </c>
      <c r="B86" s="159"/>
      <c r="C86" s="159"/>
      <c r="D86" s="159"/>
      <c r="E86" s="159" t="s">
        <v>34</v>
      </c>
      <c r="F86" s="159"/>
      <c r="G86" s="159"/>
      <c r="H86" s="159"/>
      <c r="I86" s="159"/>
    </row>
    <row r="87" spans="1:9" ht="21" customHeight="1">
      <c r="A87" s="159"/>
      <c r="B87" s="159"/>
      <c r="C87" s="159"/>
      <c r="D87" s="159"/>
      <c r="E87" s="159"/>
      <c r="F87" s="159"/>
      <c r="G87" s="159"/>
      <c r="H87" s="159"/>
      <c r="I87" s="159"/>
    </row>
    <row r="88" spans="1:9" ht="13.15" customHeight="1">
      <c r="A88" s="114"/>
      <c r="B88" s="114"/>
      <c r="C88" s="114"/>
      <c r="D88" s="114"/>
      <c r="E88" s="151"/>
      <c r="F88" s="114"/>
      <c r="G88" s="107"/>
      <c r="H88" s="107"/>
      <c r="I88" s="107"/>
    </row>
    <row r="89" spans="1:9" ht="22.35" customHeight="1">
      <c r="A89" s="48" t="s">
        <v>35</v>
      </c>
      <c r="B89" s="54"/>
      <c r="C89" s="54"/>
      <c r="D89" s="54"/>
      <c r="E89" s="148"/>
      <c r="F89" s="30"/>
      <c r="G89" s="83"/>
      <c r="H89" s="83"/>
      <c r="I89" s="83"/>
    </row>
    <row r="90" spans="1:9" ht="21.75" customHeight="1">
      <c r="A90" s="43" t="s">
        <v>0</v>
      </c>
      <c r="B90" s="18"/>
      <c r="C90" s="18"/>
      <c r="D90" s="18"/>
      <c r="F90" s="19"/>
    </row>
    <row r="91" spans="1:9" ht="21.75" customHeight="1">
      <c r="A91" s="53" t="s">
        <v>125</v>
      </c>
      <c r="B91" s="22"/>
      <c r="C91" s="22"/>
      <c r="D91" s="22"/>
      <c r="F91" s="23"/>
    </row>
    <row r="92" spans="1:9" ht="21.75" customHeight="1">
      <c r="A92" s="67" t="str">
        <f>A3</f>
        <v>สำหรับปีสิ้นสุดวันที่ 31 ธันวาคม พ.ศ. 2567</v>
      </c>
      <c r="B92" s="68"/>
      <c r="C92" s="68"/>
      <c r="D92" s="68"/>
      <c r="E92" s="148"/>
      <c r="F92" s="69"/>
      <c r="G92" s="83"/>
      <c r="H92" s="73"/>
      <c r="I92" s="83"/>
    </row>
    <row r="94" spans="1:9" ht="21.75" customHeight="1">
      <c r="C94" s="108"/>
      <c r="D94" s="108"/>
      <c r="F94" s="75"/>
      <c r="G94" s="105" t="s">
        <v>3</v>
      </c>
      <c r="H94" s="71"/>
      <c r="I94" s="105" t="s">
        <v>4</v>
      </c>
    </row>
    <row r="95" spans="1:9" ht="21.75" customHeight="1">
      <c r="C95" s="108"/>
      <c r="D95" s="108"/>
      <c r="E95" s="149" t="s">
        <v>5</v>
      </c>
      <c r="F95" s="75"/>
      <c r="G95" s="106" t="s">
        <v>6</v>
      </c>
      <c r="H95" s="25"/>
      <c r="I95" s="106" t="s">
        <v>6</v>
      </c>
    </row>
    <row r="96" spans="1:9" ht="21.75" customHeight="1">
      <c r="A96" s="43" t="s">
        <v>150</v>
      </c>
      <c r="B96" s="27"/>
      <c r="C96" s="18"/>
      <c r="D96" s="18"/>
      <c r="E96" s="150"/>
      <c r="F96" s="26"/>
    </row>
    <row r="97" spans="1:9" ht="21.75" customHeight="1">
      <c r="A97" s="39" t="s">
        <v>151</v>
      </c>
      <c r="B97" s="27"/>
      <c r="C97" s="18"/>
      <c r="D97" s="18"/>
      <c r="E97" s="150">
        <v>20</v>
      </c>
      <c r="F97" s="26"/>
      <c r="G97" s="85">
        <v>-14445000000</v>
      </c>
      <c r="I97" s="85">
        <v>-27148294500</v>
      </c>
    </row>
    <row r="98" spans="1:9" ht="21.75" customHeight="1">
      <c r="A98" s="39" t="s">
        <v>152</v>
      </c>
      <c r="B98" s="27"/>
      <c r="C98" s="18"/>
      <c r="D98" s="18"/>
      <c r="E98" s="150">
        <v>20</v>
      </c>
      <c r="F98" s="26"/>
      <c r="G98" s="85">
        <v>13790000000</v>
      </c>
      <c r="I98" s="85">
        <v>26165650000</v>
      </c>
    </row>
    <row r="99" spans="1:9" ht="21.75" customHeight="1">
      <c r="A99" s="39" t="s">
        <v>153</v>
      </c>
      <c r="B99" s="27"/>
      <c r="C99" s="18"/>
      <c r="D99" s="18"/>
      <c r="E99" s="150"/>
      <c r="F99" s="26"/>
      <c r="G99" s="83">
        <v>-19275430</v>
      </c>
      <c r="I99" s="83">
        <v>-18583751</v>
      </c>
    </row>
    <row r="100" spans="1:9" ht="6" customHeight="1">
      <c r="A100" s="39"/>
      <c r="B100" s="27"/>
      <c r="C100" s="18"/>
      <c r="D100" s="18"/>
      <c r="F100" s="26"/>
    </row>
    <row r="101" spans="1:9" ht="21.75" customHeight="1">
      <c r="A101" s="43" t="s">
        <v>154</v>
      </c>
      <c r="B101" s="27"/>
      <c r="C101" s="18"/>
      <c r="D101" s="18"/>
      <c r="F101" s="26"/>
      <c r="G101" s="83">
        <f>ROUND(SUM(G97:G100),0)</f>
        <v>-674275430</v>
      </c>
      <c r="I101" s="83">
        <f>SUM(I97:I100)</f>
        <v>-1001228251</v>
      </c>
    </row>
    <row r="102" spans="1:9" ht="21.75" customHeight="1">
      <c r="A102" s="43"/>
      <c r="B102" s="22"/>
      <c r="C102" s="22"/>
      <c r="D102" s="22"/>
      <c r="F102" s="23"/>
    </row>
    <row r="103" spans="1:9" ht="21.75" customHeight="1">
      <c r="A103" s="31" t="s">
        <v>155</v>
      </c>
      <c r="B103" s="27"/>
      <c r="C103" s="18"/>
      <c r="D103" s="18"/>
      <c r="F103" s="26"/>
      <c r="G103" s="85">
        <f>SUM(G101,G78,G71)</f>
        <v>-36459651</v>
      </c>
      <c r="I103" s="85">
        <f>SUM(I101,I78,I71)</f>
        <v>20752171.999999762</v>
      </c>
    </row>
    <row r="104" spans="1:9" ht="21.75" customHeight="1">
      <c r="A104" s="18" t="s">
        <v>156</v>
      </c>
      <c r="B104" s="18"/>
      <c r="C104" s="18"/>
      <c r="D104" s="18"/>
      <c r="F104" s="26"/>
      <c r="G104" s="35">
        <v>130608126</v>
      </c>
      <c r="I104" s="35">
        <v>109855954</v>
      </c>
    </row>
    <row r="105" spans="1:9" ht="21.75" customHeight="1">
      <c r="A105" s="18" t="s">
        <v>157</v>
      </c>
      <c r="B105" s="18"/>
      <c r="C105" s="18"/>
      <c r="D105" s="18"/>
      <c r="E105" s="147">
        <v>9</v>
      </c>
      <c r="F105" s="26"/>
      <c r="G105" s="83">
        <v>-45137</v>
      </c>
      <c r="I105" s="83">
        <v>-59358</v>
      </c>
    </row>
    <row r="106" spans="1:9" ht="6" customHeight="1">
      <c r="A106" s="18"/>
      <c r="B106" s="18"/>
      <c r="C106" s="18"/>
      <c r="D106" s="18"/>
      <c r="F106" s="26"/>
      <c r="G106" s="35"/>
      <c r="I106" s="35"/>
    </row>
    <row r="107" spans="1:9" ht="21.75" customHeight="1" thickBot="1">
      <c r="A107" s="31" t="s">
        <v>158</v>
      </c>
      <c r="B107" s="27"/>
      <c r="C107" s="18"/>
      <c r="D107" s="18"/>
      <c r="E107" s="150">
        <v>9</v>
      </c>
      <c r="F107" s="26"/>
      <c r="G107" s="109">
        <f>SUM(G103:G105)</f>
        <v>94103338</v>
      </c>
      <c r="I107" s="109">
        <f>SUM(I103:I105)</f>
        <v>130548767.99999976</v>
      </c>
    </row>
    <row r="108" spans="1:9" ht="21.75" customHeight="1" thickTop="1">
      <c r="A108" s="31"/>
      <c r="B108" s="27"/>
      <c r="C108" s="18"/>
      <c r="D108" s="18"/>
      <c r="E108" s="150"/>
      <c r="F108" s="26"/>
    </row>
    <row r="109" spans="1:9" ht="21.75" customHeight="1">
      <c r="A109" s="110" t="s">
        <v>159</v>
      </c>
    </row>
    <row r="110" spans="1:9" ht="21.75" customHeight="1">
      <c r="A110" s="111" t="s">
        <v>160</v>
      </c>
    </row>
    <row r="111" spans="1:9" ht="21.75" customHeight="1">
      <c r="A111" s="42" t="s">
        <v>161</v>
      </c>
      <c r="E111" s="147">
        <v>17</v>
      </c>
      <c r="G111" s="85">
        <v>1912303</v>
      </c>
      <c r="I111" s="35">
        <v>46122881</v>
      </c>
    </row>
    <row r="113" spans="1:9" ht="21.75" customHeight="1">
      <c r="A113" s="18"/>
      <c r="B113" s="18"/>
      <c r="C113" s="18"/>
      <c r="D113" s="18"/>
      <c r="F113" s="19"/>
      <c r="H113" s="85"/>
    </row>
    <row r="114" spans="1:9" ht="21.75" customHeight="1">
      <c r="A114" s="18"/>
      <c r="B114" s="18"/>
      <c r="C114" s="18"/>
      <c r="D114" s="18"/>
      <c r="F114" s="19"/>
      <c r="H114" s="85"/>
    </row>
    <row r="115" spans="1:9" ht="21.75" customHeight="1">
      <c r="A115" s="18"/>
      <c r="B115" s="18"/>
      <c r="C115" s="18"/>
      <c r="D115" s="18"/>
      <c r="F115" s="19"/>
      <c r="H115" s="85"/>
    </row>
    <row r="116" spans="1:9" ht="21.75" customHeight="1">
      <c r="A116" s="18"/>
      <c r="B116" s="18"/>
      <c r="C116" s="18"/>
      <c r="D116" s="18"/>
      <c r="F116" s="19"/>
      <c r="H116" s="85"/>
    </row>
    <row r="117" spans="1:9" ht="21.75" customHeight="1">
      <c r="A117" s="18"/>
      <c r="B117" s="18"/>
      <c r="C117" s="18"/>
      <c r="D117" s="18"/>
      <c r="F117" s="19"/>
      <c r="H117" s="85"/>
    </row>
    <row r="118" spans="1:9" ht="21.75" customHeight="1">
      <c r="A118" s="18"/>
      <c r="B118" s="18"/>
      <c r="C118" s="18"/>
      <c r="D118" s="18"/>
      <c r="F118" s="19"/>
      <c r="H118" s="85"/>
    </row>
    <row r="119" spans="1:9" ht="21.75" customHeight="1">
      <c r="A119" s="18"/>
      <c r="B119" s="18"/>
      <c r="C119" s="18"/>
      <c r="D119" s="18"/>
      <c r="F119" s="19"/>
      <c r="H119" s="85"/>
    </row>
    <row r="120" spans="1:9" ht="21.75" customHeight="1">
      <c r="A120" s="18"/>
      <c r="B120" s="18"/>
      <c r="C120" s="18"/>
      <c r="D120" s="18"/>
      <c r="F120" s="19"/>
      <c r="H120" s="85"/>
    </row>
    <row r="121" spans="1:9" ht="21.75" customHeight="1">
      <c r="A121" s="18"/>
      <c r="B121" s="18"/>
      <c r="C121" s="18"/>
      <c r="D121" s="18"/>
      <c r="F121" s="19"/>
      <c r="H121" s="85"/>
    </row>
    <row r="122" spans="1:9" ht="21.75" customHeight="1">
      <c r="A122" s="18"/>
      <c r="B122" s="18"/>
      <c r="C122" s="18"/>
      <c r="D122" s="18"/>
      <c r="F122" s="19"/>
      <c r="H122" s="85"/>
    </row>
    <row r="123" spans="1:9" ht="21.75" customHeight="1">
      <c r="A123" s="18"/>
      <c r="B123" s="18"/>
      <c r="C123" s="18"/>
      <c r="D123" s="18"/>
      <c r="F123" s="19"/>
      <c r="H123" s="85"/>
    </row>
    <row r="124" spans="1:9" ht="21.75" customHeight="1">
      <c r="A124" s="18"/>
      <c r="B124" s="18"/>
      <c r="C124" s="18"/>
      <c r="D124" s="18"/>
      <c r="F124" s="19"/>
      <c r="H124" s="85"/>
    </row>
    <row r="125" spans="1:9" ht="21.75" customHeight="1">
      <c r="A125" s="18"/>
      <c r="B125" s="18"/>
      <c r="C125" s="18"/>
      <c r="D125" s="18"/>
      <c r="F125" s="19"/>
      <c r="H125" s="85"/>
    </row>
    <row r="126" spans="1:9" ht="23.25" customHeight="1">
      <c r="A126" s="18"/>
      <c r="B126" s="18"/>
      <c r="C126" s="18"/>
      <c r="D126" s="18"/>
      <c r="F126" s="19"/>
      <c r="H126" s="85"/>
    </row>
    <row r="127" spans="1:9" ht="16.5" customHeight="1">
      <c r="A127" s="18"/>
      <c r="B127" s="18"/>
      <c r="C127" s="18"/>
      <c r="D127" s="18"/>
      <c r="F127" s="19"/>
      <c r="H127" s="85"/>
    </row>
    <row r="128" spans="1:9" ht="21.75" customHeight="1">
      <c r="A128" s="159" t="s">
        <v>33</v>
      </c>
      <c r="B128" s="159"/>
      <c r="C128" s="159"/>
      <c r="D128" s="159"/>
      <c r="E128" s="159" t="s">
        <v>33</v>
      </c>
      <c r="F128" s="159"/>
      <c r="G128" s="159"/>
      <c r="H128" s="159"/>
      <c r="I128" s="159"/>
    </row>
    <row r="129" spans="1:9" ht="21.75" customHeight="1">
      <c r="A129" s="159" t="s">
        <v>34</v>
      </c>
      <c r="B129" s="159"/>
      <c r="C129" s="159"/>
      <c r="D129" s="159"/>
      <c r="E129" s="159" t="s">
        <v>34</v>
      </c>
      <c r="F129" s="159"/>
      <c r="G129" s="159"/>
      <c r="H129" s="159"/>
      <c r="I129" s="159"/>
    </row>
    <row r="130" spans="1:9" ht="21.75" customHeight="1">
      <c r="A130" s="159"/>
      <c r="B130" s="159"/>
      <c r="C130" s="159"/>
      <c r="D130" s="159"/>
      <c r="E130" s="159"/>
      <c r="F130" s="159"/>
      <c r="G130" s="159"/>
      <c r="H130" s="159"/>
      <c r="I130" s="159"/>
    </row>
    <row r="131" spans="1:9" ht="21.75" customHeight="1">
      <c r="A131" s="114"/>
      <c r="B131" s="114"/>
      <c r="C131" s="114"/>
      <c r="D131" s="114"/>
      <c r="E131" s="151"/>
      <c r="F131" s="114"/>
      <c r="G131" s="107"/>
      <c r="H131" s="107"/>
      <c r="I131" s="107"/>
    </row>
    <row r="132" spans="1:9" ht="21.75" customHeight="1">
      <c r="A132" s="48" t="s">
        <v>35</v>
      </c>
      <c r="B132" s="54"/>
      <c r="C132" s="54"/>
      <c r="D132" s="54"/>
      <c r="E132" s="148"/>
      <c r="F132" s="30"/>
      <c r="G132" s="83"/>
      <c r="H132" s="83"/>
      <c r="I132" s="83"/>
    </row>
  </sheetData>
  <mergeCells count="18">
    <mergeCell ref="A38:D38"/>
    <mergeCell ref="E38:I38"/>
    <mergeCell ref="A39:D39"/>
    <mergeCell ref="E39:I39"/>
    <mergeCell ref="A40:D40"/>
    <mergeCell ref="E40:I40"/>
    <mergeCell ref="A85:D85"/>
    <mergeCell ref="E85:I85"/>
    <mergeCell ref="A86:D86"/>
    <mergeCell ref="E86:I86"/>
    <mergeCell ref="A87:D87"/>
    <mergeCell ref="E87:I87"/>
    <mergeCell ref="A128:D128"/>
    <mergeCell ref="E128:I128"/>
    <mergeCell ref="A129:D129"/>
    <mergeCell ref="E129:I129"/>
    <mergeCell ref="A130:D130"/>
    <mergeCell ref="E130:I130"/>
  </mergeCells>
  <pageMargins left="0.8" right="0.75" top="0.5" bottom="0.6" header="0.49" footer="0.4"/>
  <pageSetup paperSize="9" scale="90" firstPageNumber="9" orientation="portrait" useFirstPageNumber="1" horizontalDpi="1200" verticalDpi="1200" r:id="rId1"/>
  <headerFooter>
    <oddFooter>&amp;R&amp;"Browallia New,Regular"&amp;P</oddFooter>
  </headerFooter>
  <rowBreaks count="2" manualBreakCount="2">
    <brk id="42" max="16383" man="1"/>
    <brk id="89"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4-5</vt:lpstr>
      <vt:lpstr>6-7</vt:lpstr>
      <vt:lpstr>8</vt:lpstr>
      <vt:lpstr>9-11</vt:lpstr>
      <vt:lpstr>'6-7'!Print_Area</vt:lpstr>
      <vt:lpstr>'8'!Print_Area</vt:lpstr>
      <vt:lpstr>'9-11'!Print_Area</vt:lpstr>
    </vt:vector>
  </TitlesOfParts>
  <Manager/>
  <Company>PricewaterhouseCoopers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PricewaterhouseCoopers</dc:creator>
  <cp:keywords/>
  <dc:description/>
  <cp:lastModifiedBy>Duangporn Pongvitayakorn (TH)</cp:lastModifiedBy>
  <cp:revision/>
  <cp:lastPrinted>2025-02-21T00:35:45Z</cp:lastPrinted>
  <dcterms:created xsi:type="dcterms:W3CDTF">2002-01-02T06:01:55Z</dcterms:created>
  <dcterms:modified xsi:type="dcterms:W3CDTF">2025-02-21T00:35:46Z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