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land) Public Company Limited\RHB Securities (Thailand)_Dec2024 (YE)\"/>
    </mc:Choice>
  </mc:AlternateContent>
  <xr:revisionPtr revIDLastSave="0" documentId="13_ncr:1_{072AEA09-3E19-4944-82CF-D9697A8DA0BC}" xr6:coauthVersionLast="47" xr6:coauthVersionMax="47" xr10:uidLastSave="{00000000-0000-0000-0000-000000000000}"/>
  <bookViews>
    <workbookView xWindow="-120" yWindow="-120" windowWidth="21840" windowHeight="13020" tabRatio="460" activeTab="3" xr2:uid="{00000000-000D-0000-FFFF-FFFF00000000}"/>
  </bookViews>
  <sheets>
    <sheet name="3-4" sheetId="36" r:id="rId1"/>
    <sheet name="5" sheetId="38" r:id="rId2"/>
    <sheet name="6" sheetId="39" r:id="rId3"/>
    <sheet name="7-8" sheetId="4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#N/A</definedName>
    <definedName name="description">#REF!</definedName>
    <definedName name="DKK">'[8]ADJ - RATE'!$B$4</definedName>
    <definedName name="fre">#REF!</definedName>
    <definedName name="h">#N/A</definedName>
    <definedName name="Heading">#REF!</definedName>
    <definedName name="HSCB">'[4]ADJ - RATE'!#REF!</definedName>
    <definedName name="LIT">'[8]ADJ - RATE'!$B$2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>#REF!</definedName>
    <definedName name="_xlnm.Print_Area" localSheetId="0">'3-4'!$A$1:$J$99</definedName>
    <definedName name="_xlnm.Print_Area" localSheetId="2">'6'!$A$1:$N$34</definedName>
    <definedName name="RM">'[8]ADJ - RATE'!$B$5</definedName>
    <definedName name="SCB">'[4]ADJ - RATE'!#REF!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>#REF!</definedName>
    <definedName name="TDB">'[1]B&amp;S 1999'!#REF!</definedName>
    <definedName name="tribal">#REF!</definedName>
    <definedName name="US">'[8]ADJ - RATE'!$B$3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8" l="1"/>
  <c r="H30" i="40"/>
  <c r="H21" i="39" l="1"/>
  <c r="H32" i="38" l="1"/>
  <c r="H27" i="38"/>
  <c r="N21" i="39" l="1"/>
  <c r="N19" i="39"/>
  <c r="H35" i="36"/>
  <c r="F42" i="38"/>
  <c r="F27" i="38"/>
  <c r="F29" i="38" s="1"/>
  <c r="A3" i="39"/>
  <c r="H78" i="40"/>
  <c r="H71" i="40"/>
  <c r="H45" i="40"/>
  <c r="H50" i="40" s="1"/>
  <c r="N14" i="39"/>
  <c r="N12" i="39"/>
  <c r="N13" i="39"/>
  <c r="N11" i="39"/>
  <c r="H16" i="39"/>
  <c r="L16" i="39"/>
  <c r="J16" i="39"/>
  <c r="F16" i="39"/>
  <c r="D16" i="39"/>
  <c r="F78" i="40"/>
  <c r="F71" i="40"/>
  <c r="H42" i="38"/>
  <c r="H44" i="38" s="1"/>
  <c r="H17" i="38"/>
  <c r="J74" i="36"/>
  <c r="J35" i="36"/>
  <c r="J21" i="36"/>
  <c r="A52" i="36"/>
  <c r="A50" i="36"/>
  <c r="H21" i="36"/>
  <c r="F32" i="38" l="1"/>
  <c r="F9" i="40" s="1"/>
  <c r="F30" i="40" s="1"/>
  <c r="H80" i="40"/>
  <c r="H84" i="40" s="1"/>
  <c r="N16" i="39"/>
  <c r="J76" i="36"/>
  <c r="F45" i="40" l="1"/>
  <c r="F50" i="40" s="1"/>
  <c r="F80" i="40" s="1"/>
  <c r="F84" i="40" s="1"/>
  <c r="F44" i="38"/>
  <c r="L20" i="39"/>
  <c r="N20" i="39" l="1"/>
  <c r="H23" i="39"/>
  <c r="H76" i="36"/>
  <c r="H74" i="36"/>
  <c r="H72" i="36"/>
  <c r="L23" i="39"/>
  <c r="D23" i="39"/>
  <c r="J23" i="39"/>
  <c r="N23" i="39"/>
  <c r="F23" i="39"/>
</calcChain>
</file>

<file path=xl/sharedStrings.xml><?xml version="1.0" encoding="utf-8"?>
<sst xmlns="http://schemas.openxmlformats.org/spreadsheetml/2006/main" count="224" uniqueCount="150">
  <si>
    <t xml:space="preserve">RHB Securities (Thailand) Public Company Limited </t>
  </si>
  <si>
    <t>Statement of Financial Position</t>
  </si>
  <si>
    <t>As at 31 December 2024</t>
  </si>
  <si>
    <t>2024</t>
  </si>
  <si>
    <t>2023</t>
  </si>
  <si>
    <t>Notes</t>
  </si>
  <si>
    <t>Baht</t>
  </si>
  <si>
    <t>Assets</t>
  </si>
  <si>
    <t>Cash and cash equivalents</t>
  </si>
  <si>
    <t>Receivables from Clearing House and broker - dealers</t>
  </si>
  <si>
    <t>Securities and derivatives business receivables</t>
  </si>
  <si>
    <t>Derivative assets</t>
  </si>
  <si>
    <t>Investments that are not pledged as collateral</t>
  </si>
  <si>
    <t>Equipment</t>
  </si>
  <si>
    <t>Intangible assets</t>
  </si>
  <si>
    <t>Right-of-use assets</t>
  </si>
  <si>
    <t>Other assets</t>
  </si>
  <si>
    <t>Total assets</t>
  </si>
  <si>
    <t>Liabilities and equity</t>
  </si>
  <si>
    <t>Liabilities</t>
  </si>
  <si>
    <t>Borrowings from financial institutions</t>
  </si>
  <si>
    <t>Securities and derivatives business payables</t>
  </si>
  <si>
    <t>21</t>
  </si>
  <si>
    <t>Derivative liabilities</t>
  </si>
  <si>
    <t>Accrued expenses</t>
  </si>
  <si>
    <t>6</t>
  </si>
  <si>
    <t>Lease liabilities</t>
  </si>
  <si>
    <t>17</t>
  </si>
  <si>
    <t>Employee benefits obligations</t>
  </si>
  <si>
    <t>Other liabilities</t>
  </si>
  <si>
    <t>6, 22</t>
  </si>
  <si>
    <t>Total liabilities</t>
  </si>
  <si>
    <t>__________________________________</t>
  </si>
  <si>
    <t>Director</t>
  </si>
  <si>
    <t>The accompanying notes is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</si>
  <si>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</si>
  <si>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</si>
  <si>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</si>
  <si>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</si>
  <si>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840,000,000 shares </t>
  </si>
  <si>
    <t xml:space="preserve">      at par value of Baht 1 each</t>
  </si>
  <si>
    <t>Issued and paid-up share capital</t>
  </si>
  <si>
    <t xml:space="preserve">   Ordinary shares, 819,171,600 shares</t>
  </si>
  <si>
    <t xml:space="preserve">      paid-up at Baht 1 each</t>
  </si>
  <si>
    <t>Share premium</t>
  </si>
  <si>
    <t>Share-based payment</t>
  </si>
  <si>
    <t>Deficits</t>
  </si>
  <si>
    <t>Legal reserve</t>
  </si>
  <si>
    <t>Unappropriated</t>
  </si>
  <si>
    <t>Total equity</t>
  </si>
  <si>
    <t>Total liabilities and equity</t>
  </si>
  <si>
    <t>Statement of Comprehensive Income</t>
  </si>
  <si>
    <t>For the year ended 31 December 2024</t>
  </si>
  <si>
    <t>Income</t>
  </si>
  <si>
    <t>Brokerage fees</t>
  </si>
  <si>
    <t>Fees and service income</t>
  </si>
  <si>
    <t>Interest income</t>
  </si>
  <si>
    <t>Gains and return on financial instruments</t>
  </si>
  <si>
    <t>Other income</t>
  </si>
  <si>
    <t>Total income</t>
  </si>
  <si>
    <t>Expenses</t>
  </si>
  <si>
    <t>Employee benefits expenses</t>
  </si>
  <si>
    <t>Fees and service expenses</t>
  </si>
  <si>
    <t>Interest expenses</t>
  </si>
  <si>
    <t xml:space="preserve">(Reversal) expected credit loss </t>
  </si>
  <si>
    <t>Other expenses</t>
  </si>
  <si>
    <t>Total expenses</t>
  </si>
  <si>
    <t xml:space="preserve">Loss before income tax </t>
  </si>
  <si>
    <t>Income tax income</t>
  </si>
  <si>
    <t>Net loss for the year</t>
  </si>
  <si>
    <t>Other comprehensive income:</t>
  </si>
  <si>
    <t>Items that will not be reclassified to profit or loss</t>
  </si>
  <si>
    <t xml:space="preserve">Remeasurements of post-employment </t>
  </si>
  <si>
    <t>benefit obligations</t>
  </si>
  <si>
    <t>Income tax on items that will</t>
  </si>
  <si>
    <t>not be reclassified to profit or loss</t>
  </si>
  <si>
    <t>Other comprehensive income for</t>
  </si>
  <si>
    <t>the year, net of tax</t>
  </si>
  <si>
    <t>Total comprehensive expense for the year</t>
  </si>
  <si>
    <t>Loss per share</t>
  </si>
  <si>
    <t>Basic losses per share</t>
  </si>
  <si>
    <t>_____________________________</t>
  </si>
  <si>
    <t xml:space="preserve">Statement of Changes in Equity </t>
  </si>
  <si>
    <t>Issued and</t>
  </si>
  <si>
    <t>paid-up</t>
  </si>
  <si>
    <t>Share</t>
  </si>
  <si>
    <t>Share-based</t>
  </si>
  <si>
    <t>Appropriated -</t>
  </si>
  <si>
    <t>share capital</t>
  </si>
  <si>
    <t xml:space="preserve"> premium</t>
  </si>
  <si>
    <t>Payment</t>
  </si>
  <si>
    <t>legal reserve</t>
  </si>
  <si>
    <t>Total</t>
  </si>
  <si>
    <t>Note</t>
  </si>
  <si>
    <t>Opening balance as at 1 January 2023</t>
  </si>
  <si>
    <t>Share-base payment expense</t>
  </si>
  <si>
    <t>Remeasurements of post-employment benefit obligations</t>
  </si>
  <si>
    <t>Closing balance as at 31 December 2023</t>
  </si>
  <si>
    <t>Opening balance as at 1 January 2024</t>
  </si>
  <si>
    <t>Closing balance as at 31 December 2024</t>
  </si>
  <si>
    <t>Statement of Cash Flows</t>
  </si>
  <si>
    <t>Cash flows from operating activities</t>
  </si>
  <si>
    <t>Loss before income tax</t>
  </si>
  <si>
    <t>Adjustments to reconcile loss before income tax</t>
  </si>
  <si>
    <t>to net cash provided by (paid for) operating activities</t>
  </si>
  <si>
    <t>Depreciation and amortisation</t>
  </si>
  <si>
    <t>15, 16</t>
  </si>
  <si>
    <t>Depreciation of right-of-use assets</t>
  </si>
  <si>
    <t xml:space="preserve">Unrealised (gain) loss on revaluation of investments </t>
  </si>
  <si>
    <t>Unrealised gain on derivatives</t>
  </si>
  <si>
    <t>Unrealised (gain) loss on derivative warrants</t>
  </si>
  <si>
    <t>(Gain) loss on disposal of equipment</t>
  </si>
  <si>
    <t>Impairment of equipment</t>
  </si>
  <si>
    <t>Impairment of intangible assets</t>
  </si>
  <si>
    <t>Loss on early contracts termination</t>
  </si>
  <si>
    <t>Unrealised (gain) loss on foreign currency translation</t>
  </si>
  <si>
    <t>Dividend income</t>
  </si>
  <si>
    <t>(Reversal) share-based payment expenses</t>
  </si>
  <si>
    <t>Loss from operating activities before</t>
  </si>
  <si>
    <t>changes in operating assets and liabilities</t>
  </si>
  <si>
    <t>(Increase) decrease in operating assets</t>
  </si>
  <si>
    <t>Receivables from clearing house and broker - dealers</t>
  </si>
  <si>
    <t xml:space="preserve">Securities and derivatives business receivables </t>
  </si>
  <si>
    <t xml:space="preserve">Investments that are not pledged as collateral </t>
  </si>
  <si>
    <t>Increase (decrease) in operating liabilities</t>
  </si>
  <si>
    <t>Payables to clearing house and broker - dealers</t>
  </si>
  <si>
    <t>Cash generated from operating activities</t>
  </si>
  <si>
    <t>before interest and income tax</t>
  </si>
  <si>
    <t>Cash received from interest and dividend</t>
  </si>
  <si>
    <t>Cash paid for interest expenses</t>
  </si>
  <si>
    <t>Cash paid for income tax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</si>
  <si>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</si>
  <si>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(Cont’d)</t>
    </r>
  </si>
  <si>
    <t>Cash flows from investing activities</t>
  </si>
  <si>
    <t>Cash paid for acquisition of equipment</t>
  </si>
  <si>
    <t>Cash received from disposal of equipment and intangible assets</t>
  </si>
  <si>
    <t>Cash paid for acquisition of intangible assets</t>
  </si>
  <si>
    <t>Net cash used in investing activities</t>
  </si>
  <si>
    <t>Cash flows from financing activities</t>
  </si>
  <si>
    <t>Cash paid for borrowings from financial institutions</t>
  </si>
  <si>
    <t>Cash received from borrowings from financial institutions</t>
  </si>
  <si>
    <t xml:space="preserve">Cash paid for principal repayment of leases </t>
  </si>
  <si>
    <t>Net cash used in financing activities</t>
  </si>
  <si>
    <t>Net increase (decrease) in cash and cash equivalents</t>
  </si>
  <si>
    <t xml:space="preserve">Cash and cash equivalents as at 1 January 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</si>
  <si>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</si>
  <si>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Cash and cash equivalents as at 31 December</t>
  </si>
  <si>
    <t>Supplementary information for cash flows:</t>
  </si>
  <si>
    <t>Non-cash items</t>
  </si>
  <si>
    <t>Acquisition of right-of-use assets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</si>
</sst>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;&quot;-&quot;;@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#,##0;\(#,##0\);\-"/>
    <numFmt numFmtId="174" formatCode="#,##0.0_);[Red]\(#,##0.0\)"/>
    <numFmt numFmtId="175" formatCode="&quot;฿&quot;#,##0.00_);\(&quot;฿&quot;#,##0.00\)"/>
    <numFmt numFmtId="176" formatCode="0.000"/>
    <numFmt numFmtId="177" formatCode="#,##0.00\ &quot;F&quot;;\-#,##0.00\ &quot;F&quot;"/>
    <numFmt numFmtId="178" formatCode="dd\-mmm\-yy_)"/>
    <numFmt numFmtId="179" formatCode="0.0%"/>
    <numFmt numFmtId="180" formatCode="_-[$€-2]* #,##0.00_-;\-[$€-2]* #,##0.00_-;_-[$€-2]* &quot;-&quot;??_-"/>
    <numFmt numFmtId="181" formatCode=";;;"/>
    <numFmt numFmtId="182" formatCode="0.00_)"/>
    <numFmt numFmtId="183" formatCode="#,##0.0;[Red]\-#,##0.0"/>
    <numFmt numFmtId="184" formatCode="0.00_);[Red]\(0.00\)"/>
    <numFmt numFmtId="185" formatCode="#,##0.00;\(#,##0.00\);&quot;-&quot;;@"/>
    <numFmt numFmtId="186" formatCode="#,##0.000;\(#,##0.000\);&quot;-&quot;;@"/>
  </numFmts>
  <fonts count="5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family val="1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9" fontId="9" fillId="0" borderId="0"/>
    <xf numFmtId="167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4" fontId="11" fillId="0" borderId="0" applyFill="0" applyBorder="0" applyAlignment="0" applyProtection="0"/>
    <xf numFmtId="40" fontId="11" fillId="0" borderId="0" applyFill="0" applyBorder="0" applyAlignment="0" applyProtection="0"/>
    <xf numFmtId="175" fontId="7" fillId="2" borderId="0" applyFill="0" applyBorder="0" applyAlignment="0">
      <alignment vertical="top"/>
    </xf>
    <xf numFmtId="175" fontId="7" fillId="2" borderId="0" applyFill="0" applyBorder="0" applyAlignment="0">
      <alignment vertical="top"/>
    </xf>
    <xf numFmtId="176" fontId="7" fillId="0" borderId="0" applyFill="0" applyBorder="0" applyAlignment="0" applyProtection="0"/>
    <xf numFmtId="176" fontId="7" fillId="0" borderId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8" fontId="9" fillId="0" borderId="0"/>
    <xf numFmtId="179" fontId="9" fillId="0" borderId="0"/>
    <xf numFmtId="0" fontId="1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1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2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3" fontId="7" fillId="2" borderId="0" applyFill="0" applyBorder="0" applyAlignment="0" applyProtection="0">
      <alignment vertical="top"/>
    </xf>
    <xf numFmtId="183" fontId="7" fillId="2" borderId="0" applyFill="0" applyBorder="0" applyAlignment="0" applyProtection="0">
      <alignment vertical="top"/>
    </xf>
    <xf numFmtId="184" fontId="7" fillId="0" borderId="0" applyFill="0" applyBorder="0" applyAlignment="0" applyProtection="0"/>
    <xf numFmtId="184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" fontId="5" fillId="0" borderId="0"/>
    <xf numFmtId="1" fontId="5" fillId="0" borderId="0"/>
    <xf numFmtId="0" fontId="1" fillId="0" borderId="0"/>
  </cellStyleXfs>
  <cellXfs count="126">
    <xf numFmtId="0" fontId="0" fillId="0" borderId="0" xfId="0"/>
    <xf numFmtId="1" fontId="29" fillId="0" borderId="0" xfId="86" applyFont="1" applyAlignment="1">
      <alignment horizontal="left" vertical="center"/>
    </xf>
    <xf numFmtId="38" fontId="4" fillId="0" borderId="0" xfId="86" applyNumberFormat="1" applyFont="1" applyAlignment="1">
      <alignment horizontal="centerContinuous" vertical="center"/>
    </xf>
    <xf numFmtId="37" fontId="4" fillId="0" borderId="0" xfId="86" applyNumberFormat="1" applyFont="1" applyAlignment="1">
      <alignment horizontal="center" vertical="center"/>
    </xf>
    <xf numFmtId="170" fontId="4" fillId="0" borderId="0" xfId="86" applyNumberFormat="1" applyFont="1" applyAlignment="1">
      <alignment horizontal="centerContinuous" vertical="center"/>
    </xf>
    <xf numFmtId="38" fontId="4" fillId="0" borderId="0" xfId="86" applyNumberFormat="1" applyFont="1" applyAlignment="1">
      <alignment horizontal="left" vertical="center"/>
    </xf>
    <xf numFmtId="1" fontId="29" fillId="0" borderId="8" xfId="86" applyFont="1" applyBorder="1" applyAlignment="1">
      <alignment horizontal="left" vertical="center"/>
    </xf>
    <xf numFmtId="38" fontId="4" fillId="0" borderId="8" xfId="86" applyNumberFormat="1" applyFont="1" applyBorder="1" applyAlignment="1">
      <alignment horizontal="centerContinuous" vertical="center"/>
    </xf>
    <xf numFmtId="37" fontId="4" fillId="0" borderId="8" xfId="86" applyNumberFormat="1" applyFont="1" applyBorder="1" applyAlignment="1">
      <alignment horizontal="center" vertical="center"/>
    </xf>
    <xf numFmtId="170" fontId="4" fillId="0" borderId="8" xfId="86" applyNumberFormat="1" applyFont="1" applyBorder="1" applyAlignment="1">
      <alignment horizontal="centerContinuous" vertical="center"/>
    </xf>
    <xf numFmtId="38" fontId="4" fillId="0" borderId="0" xfId="86" applyNumberFormat="1" applyFont="1" applyAlignment="1">
      <alignment vertical="center"/>
    </xf>
    <xf numFmtId="38" fontId="46" fillId="0" borderId="0" xfId="86" applyNumberFormat="1" applyFont="1" applyAlignment="1">
      <alignment horizontal="center" vertical="center"/>
    </xf>
    <xf numFmtId="38" fontId="4" fillId="0" borderId="0" xfId="86" applyNumberFormat="1" applyFont="1" applyAlignment="1">
      <alignment horizontal="center" vertical="center"/>
    </xf>
    <xf numFmtId="38" fontId="47" fillId="0" borderId="0" xfId="86" applyNumberFormat="1" applyFont="1" applyAlignment="1">
      <alignment horizontal="center" vertical="center"/>
    </xf>
    <xf numFmtId="170" fontId="29" fillId="0" borderId="0" xfId="86" quotePrefix="1" applyNumberFormat="1" applyFont="1" applyAlignment="1">
      <alignment horizontal="right" vertical="center"/>
    </xf>
    <xf numFmtId="170" fontId="47" fillId="0" borderId="0" xfId="86" applyNumberFormat="1" applyFont="1" applyAlignment="1">
      <alignment horizontal="center" vertical="center"/>
    </xf>
    <xf numFmtId="38" fontId="29" fillId="0" borderId="8" xfId="86" applyNumberFormat="1" applyFont="1" applyBorder="1" applyAlignment="1">
      <alignment horizontal="center" vertical="center"/>
    </xf>
    <xf numFmtId="170" fontId="29" fillId="0" borderId="8" xfId="86" applyNumberFormat="1" applyFont="1" applyBorder="1" applyAlignment="1">
      <alignment horizontal="right" vertical="center"/>
    </xf>
    <xf numFmtId="38" fontId="29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horizontal="right" vertical="center"/>
    </xf>
    <xf numFmtId="38" fontId="48" fillId="0" borderId="0" xfId="86" applyNumberFormat="1" applyFont="1" applyAlignment="1">
      <alignment horizontal="center" vertical="center"/>
    </xf>
    <xf numFmtId="170" fontId="4" fillId="0" borderId="8" xfId="86" applyNumberFormat="1" applyFont="1" applyBorder="1" applyAlignment="1">
      <alignment vertical="center"/>
    </xf>
    <xf numFmtId="1" fontId="48" fillId="0" borderId="0" xfId="86" applyFont="1" applyAlignment="1">
      <alignment horizontal="center" vertical="center"/>
    </xf>
    <xf numFmtId="38" fontId="4" fillId="0" borderId="8" xfId="86" applyNumberFormat="1" applyFont="1" applyBorder="1" applyAlignment="1">
      <alignment vertical="center"/>
    </xf>
    <xf numFmtId="38" fontId="4" fillId="0" borderId="8" xfId="86" applyNumberFormat="1" applyFont="1" applyBorder="1" applyAlignment="1">
      <alignment horizontal="center" vertical="center"/>
    </xf>
    <xf numFmtId="0" fontId="29" fillId="0" borderId="0" xfId="85" applyFont="1" applyAlignment="1">
      <alignment vertical="center"/>
    </xf>
    <xf numFmtId="170" fontId="4" fillId="0" borderId="0" xfId="85" applyNumberFormat="1" applyFont="1" applyAlignment="1">
      <alignment vertical="center"/>
    </xf>
    <xf numFmtId="0" fontId="4" fillId="0" borderId="0" xfId="85" applyFont="1" applyAlignment="1">
      <alignment vertical="center"/>
    </xf>
    <xf numFmtId="38" fontId="29" fillId="0" borderId="8" xfId="85" applyNumberFormat="1" applyFont="1" applyBorder="1" applyAlignment="1">
      <alignment vertical="center"/>
    </xf>
    <xf numFmtId="0" fontId="29" fillId="0" borderId="8" xfId="85" applyFont="1" applyBorder="1" applyAlignment="1">
      <alignment vertical="center"/>
    </xf>
    <xf numFmtId="170" fontId="4" fillId="0" borderId="8" xfId="85" applyNumberFormat="1" applyFont="1" applyBorder="1" applyAlignment="1">
      <alignment vertical="center"/>
    </xf>
    <xf numFmtId="38" fontId="29" fillId="0" borderId="0" xfId="85" applyNumberFormat="1" applyFont="1" applyAlignment="1">
      <alignment vertical="center"/>
    </xf>
    <xf numFmtId="0" fontId="29" fillId="0" borderId="0" xfId="84" applyFont="1" applyAlignment="1">
      <alignment horizontal="left" vertical="center"/>
    </xf>
    <xf numFmtId="0" fontId="29" fillId="0" borderId="0" xfId="84" applyFont="1" applyAlignment="1">
      <alignment horizontal="center" vertical="center"/>
    </xf>
    <xf numFmtId="38" fontId="29" fillId="0" borderId="0" xfId="86" applyNumberFormat="1" applyFont="1" applyAlignment="1">
      <alignment horizontal="center" vertical="center"/>
    </xf>
    <xf numFmtId="0" fontId="4" fillId="0" borderId="0" xfId="84" applyFont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vertical="center"/>
    </xf>
    <xf numFmtId="170" fontId="4" fillId="0" borderId="9" xfId="2" applyNumberFormat="1" applyFont="1" applyFill="1" applyBorder="1" applyAlignment="1">
      <alignment vertical="center"/>
    </xf>
    <xf numFmtId="0" fontId="4" fillId="0" borderId="8" xfId="85" applyFont="1" applyBorder="1" applyAlignment="1">
      <alignment vertical="center"/>
    </xf>
    <xf numFmtId="0" fontId="4" fillId="0" borderId="0" xfId="86" applyNumberFormat="1" applyFont="1" applyAlignment="1">
      <alignment vertical="center"/>
    </xf>
    <xf numFmtId="37" fontId="4" fillId="0" borderId="0" xfId="86" applyNumberFormat="1" applyFont="1" applyAlignment="1">
      <alignment vertical="center"/>
    </xf>
    <xf numFmtId="170" fontId="4" fillId="0" borderId="0" xfId="81" applyNumberFormat="1" applyFont="1"/>
    <xf numFmtId="38" fontId="4" fillId="0" borderId="0" xfId="79" applyNumberFormat="1" applyFont="1" applyAlignment="1">
      <alignment vertical="center"/>
    </xf>
    <xf numFmtId="0" fontId="4" fillId="0" borderId="0" xfId="79" applyFont="1"/>
    <xf numFmtId="0" fontId="4" fillId="0" borderId="8" xfId="79" applyFont="1" applyBorder="1"/>
    <xf numFmtId="170" fontId="29" fillId="0" borderId="0" xfId="85" quotePrefix="1" applyNumberFormat="1" applyFont="1" applyAlignment="1">
      <alignment horizontal="right" vertical="center"/>
    </xf>
    <xf numFmtId="170" fontId="29" fillId="0" borderId="0" xfId="85" applyNumberFormat="1" applyFont="1" applyAlignment="1">
      <alignment horizontal="right" vertical="center"/>
    </xf>
    <xf numFmtId="170" fontId="29" fillId="0" borderId="8" xfId="85" applyNumberFormat="1" applyFont="1" applyBorder="1" applyAlignment="1">
      <alignment horizontal="right" vertical="center"/>
    </xf>
    <xf numFmtId="38" fontId="48" fillId="0" borderId="0" xfId="79" applyNumberFormat="1" applyFont="1" applyAlignment="1">
      <alignment horizontal="center" vertical="center"/>
    </xf>
    <xf numFmtId="173" fontId="4" fillId="0" borderId="0" xfId="85" applyNumberFormat="1" applyFont="1" applyAlignment="1">
      <alignment vertical="center"/>
    </xf>
    <xf numFmtId="173" fontId="4" fillId="0" borderId="0" xfId="79" applyNumberFormat="1" applyFont="1" applyAlignment="1">
      <alignment vertical="center"/>
    </xf>
    <xf numFmtId="0" fontId="4" fillId="0" borderId="0" xfId="85" quotePrefix="1" applyFont="1" applyAlignment="1">
      <alignment vertical="center"/>
    </xf>
    <xf numFmtId="0" fontId="4" fillId="0" borderId="0" xfId="85" quotePrefix="1" applyFont="1" applyAlignment="1">
      <alignment horizontal="left" vertical="center"/>
    </xf>
    <xf numFmtId="0" fontId="4" fillId="0" borderId="0" xfId="79" applyFont="1" applyAlignment="1">
      <alignment vertical="center"/>
    </xf>
    <xf numFmtId="1" fontId="48" fillId="0" borderId="0" xfId="86" applyFont="1" applyAlignment="1">
      <alignment horizontal="left" vertical="center"/>
    </xf>
    <xf numFmtId="38" fontId="48" fillId="0" borderId="0" xfId="86" applyNumberFormat="1" applyFont="1" applyAlignment="1">
      <alignment horizontal="left" vertical="center"/>
    </xf>
    <xf numFmtId="38" fontId="29" fillId="0" borderId="0" xfId="86" applyNumberFormat="1" applyFont="1" applyAlignment="1">
      <alignment horizontal="left" vertical="center"/>
    </xf>
    <xf numFmtId="185" fontId="4" fillId="0" borderId="0" xfId="86" applyNumberFormat="1" applyFont="1" applyAlignment="1">
      <alignment vertical="center"/>
    </xf>
    <xf numFmtId="0" fontId="4" fillId="0" borderId="0" xfId="85" applyFont="1" applyAlignment="1">
      <alignment horizontal="center" vertical="center"/>
    </xf>
    <xf numFmtId="0" fontId="4" fillId="0" borderId="8" xfId="85" applyFont="1" applyBorder="1" applyAlignment="1">
      <alignment horizontal="center" vertical="center"/>
    </xf>
    <xf numFmtId="0" fontId="29" fillId="0" borderId="8" xfId="85" applyFont="1" applyBorder="1" applyAlignment="1">
      <alignment horizontal="center" vertical="center"/>
    </xf>
    <xf numFmtId="0" fontId="29" fillId="0" borderId="0" xfId="85" applyFont="1" applyAlignment="1">
      <alignment horizontal="center" vertical="center"/>
    </xf>
    <xf numFmtId="0" fontId="4" fillId="0" borderId="0" xfId="85" quotePrefix="1" applyFont="1" applyAlignment="1">
      <alignment horizontal="center" vertical="center"/>
    </xf>
    <xf numFmtId="0" fontId="46" fillId="0" borderId="0" xfId="86" applyNumberFormat="1" applyFont="1" applyAlignment="1">
      <alignment horizontal="center" vertical="center"/>
    </xf>
    <xf numFmtId="37" fontId="4" fillId="0" borderId="0" xfId="85" applyNumberFormat="1" applyFont="1" applyAlignment="1">
      <alignment vertical="center"/>
    </xf>
    <xf numFmtId="170" fontId="4" fillId="0" borderId="10" xfId="85" applyNumberFormat="1" applyFont="1" applyBorder="1" applyAlignment="1">
      <alignment vertical="center"/>
    </xf>
    <xf numFmtId="170" fontId="4" fillId="0" borderId="9" xfId="85" applyNumberFormat="1" applyFont="1" applyBorder="1" applyAlignment="1">
      <alignment vertical="center"/>
    </xf>
    <xf numFmtId="173" fontId="4" fillId="0" borderId="8" xfId="85" applyNumberFormat="1" applyFont="1" applyBorder="1" applyAlignment="1">
      <alignment vertical="center"/>
    </xf>
    <xf numFmtId="173" fontId="4" fillId="0" borderId="9" xfId="85" applyNumberFormat="1" applyFont="1" applyBorder="1" applyAlignment="1">
      <alignment vertical="center"/>
    </xf>
    <xf numFmtId="38" fontId="4" fillId="0" borderId="0" xfId="86" quotePrefix="1" applyNumberFormat="1" applyFont="1" applyAlignment="1">
      <alignment horizontal="center" vertical="center"/>
    </xf>
    <xf numFmtId="0" fontId="29" fillId="0" borderId="0" xfId="76" applyFont="1" applyAlignment="1">
      <alignment vertical="center"/>
    </xf>
    <xf numFmtId="0" fontId="4" fillId="0" borderId="0" xfId="76" applyFont="1" applyAlignment="1">
      <alignment vertical="center"/>
    </xf>
    <xf numFmtId="0" fontId="29" fillId="0" borderId="0" xfId="84" applyFont="1" applyAlignment="1">
      <alignment vertical="center"/>
    </xf>
    <xf numFmtId="170" fontId="4" fillId="0" borderId="0" xfId="2" applyNumberFormat="1" applyFont="1" applyFill="1" applyAlignment="1">
      <alignment vertical="center"/>
    </xf>
    <xf numFmtId="38" fontId="4" fillId="0" borderId="0" xfId="179" applyNumberFormat="1" applyFont="1" applyAlignment="1">
      <alignment horizontal="center" vertical="center"/>
    </xf>
    <xf numFmtId="0" fontId="29" fillId="0" borderId="0" xfId="180" applyFont="1" applyAlignment="1">
      <alignment vertical="center"/>
    </xf>
    <xf numFmtId="0" fontId="4" fillId="0" borderId="0" xfId="180" applyFont="1" applyAlignment="1">
      <alignment vertical="center"/>
    </xf>
    <xf numFmtId="170" fontId="29" fillId="0" borderId="0" xfId="86" applyNumberFormat="1" applyFont="1" applyAlignment="1">
      <alignment horizontal="center" vertical="center"/>
    </xf>
    <xf numFmtId="38" fontId="4" fillId="0" borderId="0" xfId="178" applyNumberFormat="1" applyFont="1" applyAlignment="1">
      <alignment vertical="center"/>
    </xf>
    <xf numFmtId="0" fontId="4" fillId="0" borderId="0" xfId="79" applyFont="1" applyAlignment="1">
      <alignment horizontal="center" vertical="center"/>
    </xf>
    <xf numFmtId="170" fontId="4" fillId="0" borderId="0" xfId="79" applyNumberFormat="1" applyFont="1" applyAlignment="1">
      <alignment vertical="center"/>
    </xf>
    <xf numFmtId="170" fontId="4" fillId="0" borderId="0" xfId="20" applyNumberFormat="1" applyFont="1" applyFill="1" applyAlignment="1">
      <alignment horizontal="right" vertical="center"/>
    </xf>
    <xf numFmtId="170" fontId="4" fillId="0" borderId="0" xfId="84" applyNumberFormat="1" applyFont="1" applyAlignment="1">
      <alignment horizontal="right" vertical="center"/>
    </xf>
    <xf numFmtId="170" fontId="4" fillId="0" borderId="8" xfId="84" applyNumberFormat="1" applyFont="1" applyBorder="1" applyAlignment="1">
      <alignment horizontal="right" vertical="center"/>
    </xf>
    <xf numFmtId="170" fontId="4" fillId="0" borderId="0" xfId="22" applyFont="1" applyFill="1" applyAlignment="1">
      <alignment horizontal="right" vertical="center"/>
    </xf>
    <xf numFmtId="170" fontId="4" fillId="0" borderId="8" xfId="22" applyFont="1" applyFill="1" applyBorder="1" applyAlignment="1">
      <alignment horizontal="right" vertical="center"/>
    </xf>
    <xf numFmtId="170" fontId="4" fillId="0" borderId="8" xfId="86" applyNumberFormat="1" applyFont="1" applyBorder="1" applyAlignment="1">
      <alignment horizontal="right" vertical="center"/>
    </xf>
    <xf numFmtId="170" fontId="4" fillId="0" borderId="9" xfId="86" applyNumberFormat="1" applyFont="1" applyBorder="1" applyAlignment="1">
      <alignment vertical="center"/>
    </xf>
    <xf numFmtId="0" fontId="29" fillId="0" borderId="0" xfId="79" applyFont="1" applyAlignment="1">
      <alignment horizontal="left" vertical="center"/>
    </xf>
    <xf numFmtId="38" fontId="4" fillId="0" borderId="0" xfId="79" applyNumberFormat="1" applyFont="1" applyAlignment="1">
      <alignment horizontal="left" vertical="center"/>
    </xf>
    <xf numFmtId="0" fontId="4" fillId="0" borderId="0" xfId="79" applyFont="1" applyAlignment="1">
      <alignment horizontal="left" vertical="center"/>
    </xf>
    <xf numFmtId="0" fontId="4" fillId="0" borderId="0" xfId="84" applyFont="1" applyAlignment="1">
      <alignment horizontal="center" vertical="center"/>
    </xf>
    <xf numFmtId="0" fontId="4" fillId="0" borderId="0" xfId="84" applyFont="1" applyAlignment="1">
      <alignment horizontal="left" vertical="center"/>
    </xf>
    <xf numFmtId="38" fontId="29" fillId="0" borderId="0" xfId="79" applyNumberFormat="1" applyFont="1" applyAlignment="1">
      <alignment vertical="center"/>
    </xf>
    <xf numFmtId="170" fontId="48" fillId="0" borderId="0" xfId="86" applyNumberFormat="1" applyFont="1" applyAlignment="1">
      <alignment horizontal="center" vertical="center"/>
    </xf>
    <xf numFmtId="186" fontId="4" fillId="0" borderId="9" xfId="86" applyNumberFormat="1" applyFont="1" applyBorder="1" applyAlignment="1">
      <alignment vertical="center"/>
    </xf>
    <xf numFmtId="37" fontId="4" fillId="0" borderId="0" xfId="79" applyNumberFormat="1" applyFont="1" applyAlignment="1">
      <alignment vertical="center"/>
    </xf>
    <xf numFmtId="170" fontId="29" fillId="0" borderId="0" xfId="85" applyNumberFormat="1" applyFont="1" applyAlignment="1">
      <alignment vertical="center"/>
    </xf>
    <xf numFmtId="170" fontId="4" fillId="0" borderId="0" xfId="85" applyNumberFormat="1" applyFont="1" applyAlignment="1">
      <alignment horizontal="center" vertical="center"/>
    </xf>
    <xf numFmtId="170" fontId="29" fillId="0" borderId="8" xfId="85" applyNumberFormat="1" applyFont="1" applyBorder="1" applyAlignment="1">
      <alignment vertical="center"/>
    </xf>
    <xf numFmtId="170" fontId="4" fillId="0" borderId="8" xfId="85" applyNumberFormat="1" applyFont="1" applyBorder="1" applyAlignment="1">
      <alignment horizontal="center" vertical="center"/>
    </xf>
    <xf numFmtId="170" fontId="29" fillId="0" borderId="0" xfId="79" applyNumberFormat="1" applyFont="1" applyAlignment="1">
      <alignment horizontal="right" vertical="center"/>
    </xf>
    <xf numFmtId="170" fontId="29" fillId="0" borderId="0" xfId="84" applyNumberFormat="1" applyFont="1" applyAlignment="1">
      <alignment horizontal="right" vertical="center"/>
    </xf>
    <xf numFmtId="170" fontId="29" fillId="0" borderId="10" xfId="79" applyNumberFormat="1" applyFont="1" applyBorder="1" applyAlignment="1">
      <alignment horizontal="right" vertical="center"/>
    </xf>
    <xf numFmtId="170" fontId="29" fillId="0" borderId="10" xfId="79" applyNumberFormat="1" applyFont="1" applyBorder="1" applyAlignment="1">
      <alignment vertical="center"/>
    </xf>
    <xf numFmtId="170" fontId="29" fillId="0" borderId="8" xfId="79" applyNumberFormat="1" applyFont="1" applyBorder="1" applyAlignment="1">
      <alignment horizontal="right" vertical="center"/>
    </xf>
    <xf numFmtId="170" fontId="29" fillId="0" borderId="0" xfId="84" quotePrefix="1" applyNumberFormat="1" applyFont="1" applyAlignment="1">
      <alignment horizontal="right" vertical="center"/>
    </xf>
    <xf numFmtId="170" fontId="4" fillId="0" borderId="0" xfId="84" applyNumberFormat="1" applyFont="1" applyAlignment="1">
      <alignment vertical="center"/>
    </xf>
    <xf numFmtId="170" fontId="4" fillId="0" borderId="0" xfId="85" quotePrefix="1" applyNumberFormat="1" applyFont="1" applyAlignment="1">
      <alignment horizontal="center" vertical="center"/>
    </xf>
    <xf numFmtId="37" fontId="4" fillId="0" borderId="8" xfId="85" applyNumberFormat="1" applyFont="1" applyBorder="1" applyAlignment="1">
      <alignment vertical="center"/>
    </xf>
    <xf numFmtId="170" fontId="4" fillId="0" borderId="8" xfId="79" applyNumberFormat="1" applyFont="1" applyBorder="1" applyAlignment="1">
      <alignment horizontal="right" vertical="center"/>
    </xf>
    <xf numFmtId="0" fontId="29" fillId="0" borderId="0" xfId="180" applyFont="1" applyAlignment="1">
      <alignment horizontal="center" vertical="center"/>
    </xf>
    <xf numFmtId="0" fontId="4" fillId="0" borderId="0" xfId="18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81" applyNumberFormat="1" applyFont="1" applyAlignment="1">
      <alignment horizontal="center" vertical="center"/>
    </xf>
    <xf numFmtId="0" fontId="4" fillId="0" borderId="0" xfId="79" applyFont="1" applyAlignment="1">
      <alignment horizontal="center" vertical="center"/>
    </xf>
    <xf numFmtId="185" fontId="4" fillId="0" borderId="0" xfId="86" applyNumberFormat="1" applyFont="1" applyAlignment="1">
      <alignment horizontal="center" vertical="center"/>
    </xf>
    <xf numFmtId="170" fontId="29" fillId="0" borderId="8" xfId="79" applyNumberFormat="1" applyFont="1" applyBorder="1" applyAlignment="1">
      <alignment horizontal="center" vertical="center"/>
    </xf>
  </cellXfs>
  <cellStyles count="181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10" xfId="180" xr:uid="{91D92D84-D591-4B60-ACBC-196E468638F4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6 4" xfId="178" xr:uid="{7582D2B0-D3D2-48D5-9985-682F0DCFABC2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_Bs-Plt" xfId="179" xr:uid="{CE8F17B8-4384-41E4-9D1A-C4E7017E9098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AFAFA"/>
      <color rgb="FFFF66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THNB00178/aws/Documents%20and%20Settings/bktph.THNB00255/Desktop/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THNB00234/aws/Engagements/Modernform%20Group%20Plc/Modernform2002/Documents/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  <sheetName val="????????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เงินกู้_MGC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TBActual_ERP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Expectation"/>
      <sheetName val="thisyear2011"/>
      <sheetName val="Buyside P&amp;L"/>
      <sheetName val="SetUpTime"/>
      <sheetName val="BNDDIR(BOND)"/>
      <sheetName val="TB47-12"/>
      <sheetName val="Submission_Form2"/>
      <sheetName val="Wkgs_BS_Lead2"/>
      <sheetName val="interest_income2"/>
      <sheetName val="TrialBalance_Q3-20022"/>
      <sheetName val="VariableII__period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K001 - Lead example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Q001 Lead"/>
      <sheetName val="C-850R0.XLS"/>
      <sheetName val="2005"/>
      <sheetName val="business model"/>
      <sheetName val="PU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B131 "/>
      <sheetName val="IS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BSI"/>
      <sheetName val="F9 Parameters "/>
      <sheetName val="ลูกค้า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d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CON_infrai"/>
      <sheetName val="dongia (2)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Age311299TAS"/>
      <sheetName val="TASintDec00"/>
      <sheetName val="P4DDBFTAS"/>
      <sheetName val="Actual-Monthly"/>
      <sheetName val="Vol_Rev"/>
      <sheetName val="Nature_of_Expense"/>
      <sheetName val="品情"/>
      <sheetName val="免驗"/>
      <sheetName val="WM"/>
      <sheetName val="Quarterly_4"/>
      <sheetName val="F9_Parameters_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Addition_AUC"/>
      <sheetName val="Co info"/>
      <sheetName val="F-5"/>
      <sheetName val="gold แลกทอง"/>
      <sheetName val="Sale0309"/>
      <sheetName val="feature"/>
      <sheetName val="Drop Down"/>
      <sheetName val="_BANK_XLS뉮׾_x0003_㌏Joint1"/>
      <sheetName val="TB1207"/>
      <sheetName val="Employee"/>
      <sheetName val="JobOrder"/>
      <sheetName val="Tickmarks"/>
      <sheetName val="Summary Adjustment"/>
      <sheetName val="original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Office Improve"/>
      <sheetName val="group"/>
      <sheetName val="RW6"/>
      <sheetName val="Work sheet FB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l.cps "/>
      <sheetName val="detail bs"/>
      <sheetName val="____-__"/>
      <sheetName val="U120_Asset"/>
      <sheetName val="N-4.4"/>
      <sheetName val="CA"/>
      <sheetName val="SAME"/>
      <sheetName val="0100"/>
      <sheetName val="FS"/>
      <sheetName val="Key"/>
      <sheetName val="Date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10-1 Media:10-cut"/>
      <sheetName val="Datasheet"/>
      <sheetName val="_BANK_XLS뉮׾_x005f_x005f_1"/>
      <sheetName val="Map"/>
      <sheetName val="Index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TW_銷售分析_200909"/>
      <sheetName val="TW_銷售分析_200906"/>
      <sheetName val="營業中"/>
      <sheetName val="day end stoc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ต้นฉบับ"/>
      <sheetName val="06X02-5001"/>
      <sheetName val="06X02-1300"/>
      <sheetName val="당초"/>
      <sheetName val="Cashflow(Scenario)"/>
      <sheetName val="TB1112"/>
      <sheetName val="安全服务"/>
      <sheetName val="ENGG_VAL"/>
      <sheetName val="BF2003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PL _ACCT-MBK"/>
      <sheetName val="FOR PL_ACCT-MBK"/>
      <sheetName val="water record..."/>
      <sheetName val="electric"/>
      <sheetName val="SCB_1_-_Current27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เงินกู้_MGC26"/>
      <sheetName val="FP_Friends_Other25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Item_Code_-_Machine23"/>
      <sheetName val="TB_Worksheet23"/>
      <sheetName val="B053_(990701)공정실적PP%계산23"/>
      <sheetName val="cc_Nov0823"/>
      <sheetName val="ADJ_-_RATE23"/>
      <sheetName val="2003_Growth23"/>
      <sheetName val="10-1_Media23"/>
      <sheetName val="MPT_07_Sale_Forecast23"/>
      <sheetName val="MPT_08_Sale_Forecast23"/>
      <sheetName val="TL_Scrap_rate23"/>
      <sheetName val="ops_tb23"/>
      <sheetName val="_Direct_load_25"/>
      <sheetName val="Selling_and_Admins_(DONE)23"/>
      <sheetName val="TB_SAP25"/>
      <sheetName val="Standing_Data23"/>
      <sheetName val="DLD_Query_Query_Query22"/>
      <sheetName val="Unrecorded_Misstatement22"/>
      <sheetName val="pa_group23"/>
      <sheetName val="F1_Log_On23"/>
      <sheetName val="REC_GROUP22"/>
      <sheetName val="Write_off23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_BANK_XLS뉮׾㌏Joint8"/>
      <sheetName val="Drop_down_list17"/>
      <sheetName val="רכוש_קבוע_16"/>
      <sheetName val="ตารางลูกหนี้สัญญาเช่า__10"/>
      <sheetName val="SAN_REDUCED_112"/>
      <sheetName val="Gen_Info12"/>
      <sheetName val="Estimation_-_201810"/>
      <sheetName val="[BANK_XLS뉮׾_x005f_x0003_㌏Joint10"/>
      <sheetName val="F9_Parameters_10"/>
      <sheetName val="_IBPL000110"/>
      <sheetName val="_IB-PL-YTD10"/>
      <sheetName val="CA_Sheet10"/>
      <sheetName val="interest_tree_generation10"/>
      <sheetName val="Nature_of_Expense10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Drop_Down2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PortSTDSave"/>
      <sheetName val="LE1(act3mth)"/>
      <sheetName val="11922"/>
      <sheetName val="Sheet1 (2)"/>
      <sheetName val="ROOMS_ST"/>
      <sheetName val="SCH_B13"/>
      <sheetName val="tb_Q3'0811"/>
      <sheetName val="dongia_(2)17"/>
      <sheetName val="B131_17"/>
      <sheetName val="[BANK_XLS뉮׾_x005f_x0003_㌏Joint11"/>
      <sheetName val="Bill_No__2_-_Carpark17"/>
      <sheetName val="רכוש_קבוע_17"/>
      <sheetName val="InvPlan_NI_and_WIN_201717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Life_&amp;_Health11"/>
      <sheetName val="bs_is11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Bill_No__2_-_Carpark16"/>
      <sheetName val="InvPlan_NI_and_WIN_201716"/>
      <sheetName val="Balance_Sheet10"/>
      <sheetName val="P&amp;LFINAL_-_4414"/>
      <sheetName val="JV_Entry10"/>
      <sheetName val="Trial_Balance16"/>
      <sheetName val="Quarterly_4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 refreshError="1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 refreshError="1"/>
      <sheetData sheetId="2783" refreshError="1"/>
      <sheetData sheetId="2784" refreshError="1"/>
      <sheetData sheetId="2785" refreshError="1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/>
      <sheetData sheetId="3065"/>
      <sheetData sheetId="3066"/>
      <sheetData sheetId="3067"/>
      <sheetData sheetId="3068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/>
      <sheetData sheetId="3085"/>
      <sheetData sheetId="3086" refreshError="1"/>
      <sheetData sheetId="3087" refreshError="1"/>
      <sheetData sheetId="308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ssetStatus"/>
      <sheetName val="AssetType"/>
      <sheetName val="Asset Class"/>
      <sheetName val="Cost Center"/>
      <sheetName val="Depre. Key"/>
      <sheetName val="Location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E.PRECIOS"/>
      <sheetName val="Weekly Hires &amp; Terms 10-2"/>
      <sheetName val="GL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Conso Volume"/>
      <sheetName val="BMCT2003"/>
      <sheetName val="Baseline"/>
      <sheetName val="CJEs"/>
      <sheetName val="CRJ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inputs"/>
      <sheetName val="Actual"/>
      <sheetName val="CIPA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ssumptions"/>
      <sheetName val="Breakeven Analysis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eagate _share_in_units"/>
      <sheetName val="FF_21_a_"/>
      <sheetName val="CBO0497"/>
      <sheetName val="Sale0402"/>
      <sheetName val="Report"/>
      <sheetName val="ชื่อหุ้น"/>
      <sheetName val="B&amp;S 1999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MATT"/>
      <sheetName val="ALL"/>
      <sheetName val="N-4.4"/>
      <sheetName val="STRUCTURE"/>
      <sheetName val="Sale0403"/>
      <sheetName val="Apr02 Prod Data"/>
      <sheetName val="#REF"/>
      <sheetName val="Basic Info."/>
      <sheetName val="CRITERIA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マスタ"/>
      <sheetName val="A(Landfill)"/>
      <sheetName val="B(Piling)"/>
      <sheetName val="หมายเหตุ"/>
      <sheetName val="งบการเงิน"/>
      <sheetName val="HK-HKD"/>
      <sheetName val="Unit Trust Movemen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AIL-GL_2-9z"/>
      <sheetName val="Cctmst"/>
      <sheetName val="SAD"/>
      <sheetName val="คชจ.ดำเนินงาน6-43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?????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OCABB"/>
      <sheetName val="LOCAPPO"/>
      <sheetName val="修正存貨"/>
      <sheetName val="Mscb97"/>
      <sheetName val="起始"/>
      <sheetName val="Line item details"/>
      <sheetName val="Aging-ARSum"/>
      <sheetName val="CAPM"/>
      <sheetName val="EU1"/>
      <sheetName val="Terms_and_Escrow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Big_C2"/>
      <sheetName val="Big_C+npd2"/>
      <sheetName val="F20_Promo2"/>
      <sheetName val="F21_Promo2"/>
      <sheetName val="Cost_tops2"/>
      <sheetName val="USAGE_FOOD2"/>
      <sheetName val="PAN_M4_25_FE_CM3_P22"/>
      <sheetName val="ROC-CCTR_2"/>
      <sheetName val="Seagate__share_in_units2"/>
      <sheetName val="Breakeven_Analysis2"/>
      <sheetName val="ข้อมูลบัญชี_-Sep-062"/>
      <sheetName val="Basic_Info_"/>
      <sheetName val="Alm_CDis_Edif_Terr_CCiales"/>
      <sheetName val="Arrendamiento_CC"/>
      <sheetName val="Cost_Assumption"/>
      <sheetName val="Apr02_Prod_Data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คชจ_ดำเนินงาน6-43"/>
      <sheetName val="BB19"/>
      <sheetName val="TAX COM"/>
      <sheetName val="Transaction rollforward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1"/>
      <sheetName val="คชจ_ดำเนินงาน6-431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RECY"/>
      <sheetName val="Sens"/>
      <sheetName val="As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MainComp"/>
      <sheetName val="YEPACK"/>
      <sheetName val="Parameters and Assumptions"/>
      <sheetName val="A-P&amp;L-working"/>
      <sheetName val="P &amp; l "/>
      <sheetName val="BOX SUM"/>
      <sheetName val="FIN GOO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  <sheetName val="Master"/>
      <sheetName val="ctrl"/>
      <sheetName val="FY00"/>
      <sheetName val="Product Return Detail"/>
      <sheetName val="Data"/>
      <sheetName val="Param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Sheet1 (2)"/>
      <sheetName val="Input"/>
      <sheetName val="Dec 2001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TO - SP"/>
      <sheetName val="Company Info"/>
      <sheetName val="CA Comp"/>
      <sheetName val="Newspaper"/>
      <sheetName val="PG7"/>
      <sheetName val="PG8"/>
      <sheetName val="Database"/>
      <sheetName val="Setup"/>
      <sheetName val="DAY"/>
      <sheetName val="Sales"/>
      <sheetName val="ref"/>
      <sheetName val="Sheet"/>
      <sheetName val="Balance Sheet"/>
      <sheetName val="Y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Plant_Overhead"/>
      <sheetName val="ZD300"/>
      <sheetName val="n-4.4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7251-02000-02252"/>
      <sheetName val="7251-01xxxx"/>
      <sheetName val="10"/>
      <sheetName val="คีย์ข้อมูลรายละเอียดต่างๆ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disc rate"/>
      <sheetName val="AG"/>
      <sheetName val="BI"/>
      <sheetName val="BT"/>
      <sheetName val="OT"/>
      <sheetName val="TA"/>
      <sheetName val="TM"/>
      <sheetName val="WS"/>
      <sheetName val="9109"/>
      <sheetName val="Jul.02"/>
      <sheetName val="Month_v_YTD"/>
      <sheetName val="_IB-PL-YTD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eport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BARS"/>
      <sheetName val="CMM-AU_Validation-Dom"/>
      <sheetName val="Lenders_Ratios juneseptnov"/>
      <sheetName val="JB"/>
      <sheetName val="COA"/>
      <sheetName val="ytd fty (DG) oh 12-2016"/>
      <sheetName val="A5 Code"/>
      <sheetName val="Rawdat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apital"/>
      <sheetName val="Details 2002"/>
      <sheetName val="Sale Expectation (2)"/>
      <sheetName val="PA"/>
      <sheetName val="ProductName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onfiguration"/>
      <sheetName val="SoKTMay"/>
      <sheetName val="DGiaT"/>
      <sheetName val="DGiaTN"/>
      <sheetName val="TT"/>
      <sheetName val="ซื้อขาย"/>
      <sheetName val="Non_Movement"/>
      <sheetName val="AC"/>
      <sheetName val="NAV Base"/>
      <sheetName val="Vat7% ภายในเดือน_Junต้นฉบับ"/>
      <sheetName val="TBA"/>
      <sheetName val="Rates"/>
      <sheetName val="BUILD95"/>
      <sheetName val="COM-HARDWARE"/>
      <sheetName val="EQUIPMENT"/>
      <sheetName val="เงินกู้MGC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評價底稿"/>
      <sheetName val="custommer"/>
      <sheetName val="ValuationInput"/>
      <sheetName val="master_plan_"/>
      <sheetName val="February Export"/>
      <sheetName val="Intercom"/>
      <sheetName val="Intercom _2_"/>
      <sheetName val="Export Sale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Division"/>
      <sheetName val="Binderies"/>
      <sheetName val="PDR15-03-54"/>
      <sheetName val="ค่าไฟฟ้า (pdr )"/>
      <sheetName val="Seagate__share_in_units4"/>
      <sheetName val="3_P&amp;L_4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UNIT"/>
      <sheetName val="BMCT2003"/>
      <sheetName val="BASE"/>
      <sheetName val="DEMANDA"/>
      <sheetName val="C-3"/>
      <sheetName val="PPH GB"/>
      <sheetName val="Storage"/>
      <sheetName val="Jan.05"/>
      <sheetName val="TAX21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中行汇率表"/>
      <sheetName val="Purchase Order"/>
      <sheetName val="Fagor04-A3112e"/>
      <sheetName val="TRIAL Balance &amp; %"/>
      <sheetName val="Sch5"/>
      <sheetName val="WC analytics (+data pages)"/>
      <sheetName val="Summary Trade AP Apr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 refreshError="1"/>
      <sheetData sheetId="1847"/>
      <sheetData sheetId="1848"/>
      <sheetData sheetId="1849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 refreshError="1"/>
      <sheetData sheetId="2160"/>
      <sheetData sheetId="2161"/>
      <sheetData sheetId="2162"/>
      <sheetData sheetId="2163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/>
      <sheetData sheetId="2958" refreshError="1"/>
      <sheetData sheetId="2959" refreshError="1"/>
      <sheetData sheetId="2960" refreshError="1"/>
      <sheetData sheetId="2961" refreshError="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 refreshError="1"/>
      <sheetData sheetId="2981"/>
      <sheetData sheetId="2982" refreshError="1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 refreshError="1"/>
      <sheetData sheetId="7079" refreshError="1"/>
      <sheetData sheetId="7080" refreshError="1"/>
      <sheetData sheetId="7081" refreshError="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desc"/>
      <sheetName val="type"/>
      <sheetName val="TB MON VS Deloittle Grouping"/>
      <sheetName val="K-1A"/>
      <sheetName val="C-3"/>
      <sheetName val="03中"/>
      <sheetName val="ExRate"/>
      <sheetName val="K-5 YE"/>
      <sheetName val="สรุปรวม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BS ATTACH"/>
      <sheetName val="EL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 APS  APS-DI ING"/>
      <sheetName val="CIPA"/>
      <sheetName val="ana u5"/>
      <sheetName val="key"/>
      <sheetName val="BS"/>
      <sheetName val="CRITERIA1"/>
      <sheetName val="Sales"/>
      <sheetName val="Sheet1"/>
      <sheetName val="Lead"/>
      <sheetName val="UTC Profit Consolidation"/>
      <sheetName val="Two Step Revenue Testing Master"/>
      <sheetName val="Mkt Dev 1291 ONL 1290 - 1010"/>
      <sheetName val="LeadQ3_2002"/>
      <sheetName val="no.7"/>
      <sheetName val="REC GROUP"/>
      <sheetName val="ALL"/>
      <sheetName val="Dep"/>
      <sheetName val="Sol-Other"/>
      <sheetName val="std.cost"/>
      <sheetName val="115円ﾍﾞｰｽ"/>
      <sheetName val="งบบริหาร PL-report"/>
      <sheetName val="OT"/>
      <sheetName val="BS_FULL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Currencies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  <sheetName val="Header"/>
      <sheetName val="PIPE-HOT"/>
      <sheetName val="pdc 31.3.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9"/>
  <sheetViews>
    <sheetView topLeftCell="A25" zoomScale="130" zoomScaleNormal="130" zoomScaleSheetLayoutView="105" zoomScalePageLayoutView="70" workbookViewId="0">
      <selection activeCell="E40" sqref="E40"/>
    </sheetView>
  </sheetViews>
  <sheetFormatPr defaultColWidth="9.28515625" defaultRowHeight="16.5" customHeight="1"/>
  <cols>
    <col min="1" max="4" width="1.7109375" style="28" customWidth="1"/>
    <col min="5" max="5" width="45.28515625" style="46" customWidth="1"/>
    <col min="6" max="6" width="6" style="61" bestFit="1" customWidth="1"/>
    <col min="7" max="7" width="1.28515625" style="28" customWidth="1"/>
    <col min="8" max="8" width="14.7109375" style="27" customWidth="1"/>
    <col min="9" max="9" width="1.28515625" style="27" customWidth="1"/>
    <col min="10" max="10" width="14.7109375" style="27" customWidth="1"/>
    <col min="11" max="11" width="9.28515625" style="28"/>
    <col min="12" max="12" width="14.5703125" style="28" bestFit="1" customWidth="1"/>
    <col min="13" max="15" width="18.28515625" style="28" customWidth="1"/>
    <col min="16" max="16384" width="9.28515625" style="28"/>
  </cols>
  <sheetData>
    <row r="1" spans="1:16" ht="16.5" customHeight="1">
      <c r="A1" s="26" t="s">
        <v>0</v>
      </c>
      <c r="B1" s="26"/>
      <c r="C1" s="26"/>
      <c r="D1" s="26"/>
    </row>
    <row r="2" spans="1:16" ht="16.5" customHeight="1">
      <c r="A2" s="26" t="s">
        <v>1</v>
      </c>
      <c r="B2" s="26"/>
      <c r="C2" s="26"/>
      <c r="D2" s="26"/>
    </row>
    <row r="3" spans="1:16" ht="16.5" customHeight="1">
      <c r="A3" s="30" t="s">
        <v>2</v>
      </c>
      <c r="B3" s="30"/>
      <c r="C3" s="30"/>
      <c r="D3" s="30"/>
      <c r="E3" s="47"/>
      <c r="F3" s="62"/>
      <c r="G3" s="41"/>
      <c r="H3" s="31"/>
      <c r="I3" s="31"/>
      <c r="J3" s="31"/>
    </row>
    <row r="4" spans="1:16" ht="16.5" customHeight="1">
      <c r="A4" s="26"/>
      <c r="B4" s="26"/>
      <c r="C4" s="26"/>
      <c r="D4" s="26"/>
    </row>
    <row r="5" spans="1:16" ht="16.5" customHeight="1">
      <c r="A5" s="26"/>
      <c r="B5" s="26"/>
      <c r="C5" s="26"/>
      <c r="D5" s="26"/>
    </row>
    <row r="6" spans="1:16" ht="16.5" customHeight="1">
      <c r="H6" s="48" t="s">
        <v>3</v>
      </c>
      <c r="I6" s="49"/>
      <c r="J6" s="48" t="s">
        <v>4</v>
      </c>
    </row>
    <row r="7" spans="1:16" ht="16.5" customHeight="1">
      <c r="F7" s="63" t="s">
        <v>5</v>
      </c>
      <c r="H7" s="50" t="s">
        <v>6</v>
      </c>
      <c r="I7" s="49"/>
      <c r="J7" s="50" t="s">
        <v>6</v>
      </c>
    </row>
    <row r="8" spans="1:16" ht="16.5" customHeight="1">
      <c r="F8" s="64"/>
      <c r="H8" s="49"/>
      <c r="I8" s="49"/>
      <c r="J8" s="49"/>
    </row>
    <row r="9" spans="1:16" ht="16.5" customHeight="1">
      <c r="A9" s="26" t="s">
        <v>7</v>
      </c>
      <c r="F9" s="64"/>
      <c r="H9" s="49"/>
      <c r="I9" s="49"/>
      <c r="J9" s="49"/>
    </row>
    <row r="10" spans="1:16" ht="16.5" customHeight="1">
      <c r="F10" s="64"/>
      <c r="H10" s="49"/>
      <c r="I10" s="49"/>
      <c r="J10" s="49"/>
    </row>
    <row r="11" spans="1:16" ht="16.5" customHeight="1">
      <c r="A11" s="45" t="s">
        <v>8</v>
      </c>
      <c r="F11" s="116">
        <v>9</v>
      </c>
      <c r="G11" s="51"/>
      <c r="H11" s="67">
        <v>94103338</v>
      </c>
      <c r="I11" s="53"/>
      <c r="J11" s="83">
        <v>130548768</v>
      </c>
      <c r="N11" s="67"/>
      <c r="P11" s="67"/>
    </row>
    <row r="12" spans="1:16" ht="16.5" customHeight="1">
      <c r="A12" s="45" t="s">
        <v>9</v>
      </c>
      <c r="B12" s="54"/>
      <c r="F12" s="116">
        <v>10</v>
      </c>
      <c r="G12" s="51"/>
      <c r="H12" s="67">
        <v>286484327</v>
      </c>
      <c r="I12" s="53"/>
      <c r="J12" s="83">
        <v>67230059</v>
      </c>
      <c r="N12" s="67"/>
      <c r="P12" s="67"/>
    </row>
    <row r="13" spans="1:16" ht="16.5" customHeight="1">
      <c r="A13" s="45" t="s">
        <v>10</v>
      </c>
      <c r="B13" s="45"/>
      <c r="F13" s="116">
        <v>11</v>
      </c>
      <c r="G13" s="51"/>
      <c r="H13" s="67">
        <v>1588595105</v>
      </c>
      <c r="I13" s="53"/>
      <c r="J13" s="84">
        <v>2325576024</v>
      </c>
      <c r="N13" s="67"/>
      <c r="P13" s="67"/>
    </row>
    <row r="14" spans="1:16" ht="16.5" customHeight="1">
      <c r="A14" s="45" t="s">
        <v>11</v>
      </c>
      <c r="D14" s="55"/>
      <c r="E14" s="28"/>
      <c r="F14" s="116">
        <v>13</v>
      </c>
      <c r="H14" s="99">
        <v>2556268</v>
      </c>
      <c r="I14" s="52"/>
      <c r="J14" s="83">
        <v>3019068</v>
      </c>
      <c r="N14" s="67"/>
      <c r="P14" s="67"/>
    </row>
    <row r="15" spans="1:16" ht="16.5" customHeight="1">
      <c r="A15" s="45" t="s">
        <v>12</v>
      </c>
      <c r="F15" s="116">
        <v>14</v>
      </c>
      <c r="G15" s="51"/>
      <c r="H15" s="67">
        <v>183664350</v>
      </c>
      <c r="I15" s="53"/>
      <c r="J15" s="84">
        <v>322867230</v>
      </c>
      <c r="N15" s="67"/>
      <c r="P15" s="67"/>
    </row>
    <row r="16" spans="1:16" ht="16.5" customHeight="1">
      <c r="A16" s="45" t="s">
        <v>13</v>
      </c>
      <c r="F16" s="116">
        <v>15</v>
      </c>
      <c r="G16" s="51"/>
      <c r="H16" s="67">
        <v>16613570</v>
      </c>
      <c r="I16" s="53"/>
      <c r="J16" s="85">
        <v>26960534</v>
      </c>
      <c r="N16" s="67"/>
      <c r="P16" s="67"/>
    </row>
    <row r="17" spans="1:16" ht="16.5" customHeight="1">
      <c r="A17" s="45" t="s">
        <v>14</v>
      </c>
      <c r="B17" s="54"/>
      <c r="F17" s="116">
        <v>16</v>
      </c>
      <c r="G17" s="51"/>
      <c r="H17" s="67">
        <v>6775260</v>
      </c>
      <c r="I17" s="53"/>
      <c r="J17" s="85">
        <v>27528741</v>
      </c>
      <c r="N17" s="67"/>
      <c r="P17" s="67"/>
    </row>
    <row r="18" spans="1:16" ht="16.5" customHeight="1">
      <c r="A18" s="45" t="s">
        <v>15</v>
      </c>
      <c r="B18" s="54"/>
      <c r="F18" s="116">
        <v>17</v>
      </c>
      <c r="G18" s="51"/>
      <c r="H18" s="67">
        <v>6532103</v>
      </c>
      <c r="I18" s="53"/>
      <c r="J18" s="85">
        <v>43107009</v>
      </c>
      <c r="N18" s="67"/>
      <c r="P18" s="67"/>
    </row>
    <row r="19" spans="1:16" ht="16.5" customHeight="1">
      <c r="A19" s="45" t="s">
        <v>16</v>
      </c>
      <c r="F19" s="116">
        <v>19</v>
      </c>
      <c r="G19" s="51"/>
      <c r="H19" s="67">
        <v>159824216</v>
      </c>
      <c r="I19" s="53"/>
      <c r="J19" s="86">
        <v>156614338</v>
      </c>
      <c r="N19" s="67"/>
      <c r="P19" s="67"/>
    </row>
    <row r="20" spans="1:16" ht="16.5" customHeight="1">
      <c r="H20" s="68"/>
      <c r="I20" s="52"/>
      <c r="J20" s="68"/>
      <c r="N20" s="67"/>
      <c r="P20" s="67"/>
    </row>
    <row r="21" spans="1:16" ht="16.5" customHeight="1" thickBot="1">
      <c r="A21" s="26" t="s">
        <v>17</v>
      </c>
      <c r="C21" s="26"/>
      <c r="H21" s="69">
        <f>SUM(H11:H19)</f>
        <v>2345148537</v>
      </c>
      <c r="I21" s="52"/>
      <c r="J21" s="69">
        <f>SUM(J11:J19)</f>
        <v>3103451771</v>
      </c>
      <c r="L21" s="67"/>
      <c r="N21" s="67"/>
      <c r="P21" s="67"/>
    </row>
    <row r="22" spans="1:16" ht="16.5" customHeight="1" thickTop="1"/>
    <row r="23" spans="1:16" ht="16.5" customHeight="1">
      <c r="A23" s="26" t="s">
        <v>18</v>
      </c>
    </row>
    <row r="25" spans="1:16" ht="16.5" customHeight="1">
      <c r="A25" s="26" t="s">
        <v>19</v>
      </c>
      <c r="F25" s="64"/>
      <c r="H25" s="49"/>
      <c r="I25" s="49"/>
      <c r="J25" s="49"/>
    </row>
    <row r="26" spans="1:16" ht="16.5" customHeight="1">
      <c r="A26" s="26"/>
      <c r="F26" s="64"/>
      <c r="H26" s="49"/>
      <c r="I26" s="49"/>
      <c r="J26" s="49"/>
    </row>
    <row r="27" spans="1:16" ht="16.5" customHeight="1">
      <c r="A27" s="45" t="s">
        <v>20</v>
      </c>
      <c r="F27" s="117">
        <v>20</v>
      </c>
      <c r="H27" s="67">
        <v>595000000</v>
      </c>
      <c r="I27" s="49"/>
      <c r="J27" s="83">
        <v>1250000000</v>
      </c>
      <c r="N27" s="67"/>
      <c r="P27" s="67"/>
    </row>
    <row r="28" spans="1:16" ht="16.5" customHeight="1">
      <c r="A28" s="45" t="s">
        <v>21</v>
      </c>
      <c r="D28" s="55"/>
      <c r="F28" s="118" t="s">
        <v>22</v>
      </c>
      <c r="H28" s="67">
        <v>266186414</v>
      </c>
      <c r="I28" s="52"/>
      <c r="J28" s="83">
        <v>207388644</v>
      </c>
      <c r="N28" s="67"/>
      <c r="P28" s="67"/>
    </row>
    <row r="29" spans="1:16" ht="16.5" customHeight="1">
      <c r="A29" s="45" t="s">
        <v>23</v>
      </c>
      <c r="D29" s="55"/>
      <c r="E29" s="28"/>
      <c r="F29" s="117">
        <v>13</v>
      </c>
      <c r="H29" s="67">
        <v>799962</v>
      </c>
      <c r="I29" s="52"/>
      <c r="J29" s="83">
        <v>2766898</v>
      </c>
      <c r="N29" s="67"/>
      <c r="P29" s="67"/>
    </row>
    <row r="30" spans="1:16" ht="16.5" customHeight="1">
      <c r="A30" s="45" t="s">
        <v>24</v>
      </c>
      <c r="B30" s="54"/>
      <c r="D30" s="55"/>
      <c r="F30" s="118" t="s">
        <v>25</v>
      </c>
      <c r="H30" s="67">
        <v>48057259</v>
      </c>
      <c r="I30" s="52"/>
      <c r="J30" s="83">
        <v>33557882</v>
      </c>
      <c r="N30" s="67"/>
      <c r="P30" s="67"/>
    </row>
    <row r="31" spans="1:16" ht="16.5" customHeight="1">
      <c r="A31" s="45" t="s">
        <v>26</v>
      </c>
      <c r="B31" s="54"/>
      <c r="D31" s="55"/>
      <c r="F31" s="118" t="s">
        <v>27</v>
      </c>
      <c r="H31" s="67">
        <v>7054649</v>
      </c>
      <c r="I31" s="52"/>
      <c r="J31" s="83">
        <v>43420684</v>
      </c>
      <c r="N31" s="67"/>
      <c r="P31" s="67"/>
    </row>
    <row r="32" spans="1:16" ht="16.5" customHeight="1">
      <c r="A32" s="45" t="s">
        <v>28</v>
      </c>
      <c r="D32" s="55"/>
      <c r="F32" s="116">
        <v>24</v>
      </c>
      <c r="H32" s="67">
        <v>115112760</v>
      </c>
      <c r="I32" s="52"/>
      <c r="J32" s="83">
        <v>44178769</v>
      </c>
      <c r="N32" s="67"/>
      <c r="P32" s="67"/>
    </row>
    <row r="33" spans="1:16" ht="16.5" customHeight="1">
      <c r="A33" s="45" t="s">
        <v>29</v>
      </c>
      <c r="F33" s="116" t="s">
        <v>30</v>
      </c>
      <c r="H33" s="112">
        <v>4436865</v>
      </c>
      <c r="I33" s="52"/>
      <c r="J33" s="113">
        <v>6798761</v>
      </c>
      <c r="N33" s="67"/>
      <c r="P33" s="67"/>
    </row>
    <row r="34" spans="1:16" ht="16.5" customHeight="1">
      <c r="H34" s="52"/>
      <c r="I34" s="52"/>
      <c r="J34" s="52"/>
      <c r="N34" s="67"/>
      <c r="P34" s="67"/>
    </row>
    <row r="35" spans="1:16" ht="16.5" customHeight="1">
      <c r="A35" s="26" t="s">
        <v>31</v>
      </c>
      <c r="H35" s="70">
        <f>SUM(H27:H33)</f>
        <v>1036647909</v>
      </c>
      <c r="I35" s="52"/>
      <c r="J35" s="70">
        <f>SUM(J27:J33)</f>
        <v>1588111638</v>
      </c>
      <c r="L35" s="67"/>
      <c r="N35" s="67"/>
      <c r="P35" s="67"/>
    </row>
    <row r="44" spans="1:16" ht="13.5" customHeight="1"/>
    <row r="45" spans="1:16" ht="16.5" customHeight="1">
      <c r="A45" s="123" t="s">
        <v>32</v>
      </c>
      <c r="B45" s="123"/>
      <c r="C45" s="123"/>
      <c r="D45" s="123"/>
      <c r="E45" s="123"/>
      <c r="F45" s="123" t="s">
        <v>32</v>
      </c>
      <c r="G45" s="123"/>
      <c r="H45" s="123"/>
      <c r="I45" s="123"/>
      <c r="J45" s="123"/>
    </row>
    <row r="46" spans="1:16" ht="16.5" customHeight="1">
      <c r="A46" s="123" t="s">
        <v>33</v>
      </c>
      <c r="B46" s="123"/>
      <c r="C46" s="123"/>
      <c r="D46" s="123"/>
      <c r="E46" s="123"/>
      <c r="F46" s="123" t="s">
        <v>33</v>
      </c>
      <c r="G46" s="123"/>
      <c r="H46" s="123"/>
      <c r="I46" s="123"/>
      <c r="J46" s="123"/>
    </row>
    <row r="47" spans="1:16" ht="16.5" customHeight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</row>
    <row r="48" spans="1:16" ht="16.5" customHeight="1">
      <c r="A48" s="82"/>
      <c r="B48" s="82"/>
      <c r="C48" s="82"/>
      <c r="D48" s="82"/>
      <c r="E48" s="82"/>
      <c r="F48" s="82"/>
      <c r="G48" s="82"/>
      <c r="H48" s="82"/>
      <c r="I48" s="82"/>
      <c r="J48" s="82"/>
    </row>
    <row r="49" spans="1:16" ht="21.95" customHeight="1">
      <c r="A49" s="24" t="s">
        <v>34</v>
      </c>
      <c r="B49" s="41"/>
      <c r="C49" s="41"/>
      <c r="D49" s="41"/>
      <c r="E49" s="47"/>
      <c r="F49" s="62"/>
      <c r="G49" s="41"/>
      <c r="H49" s="41"/>
      <c r="I49" s="41"/>
      <c r="J49" s="41"/>
    </row>
    <row r="50" spans="1:16" ht="16.5" customHeight="1">
      <c r="A50" s="26" t="str">
        <f>A1</f>
        <v xml:space="preserve">RHB Securities (Thailand) Public Company Limited </v>
      </c>
      <c r="B50" s="26"/>
      <c r="C50" s="26"/>
      <c r="D50" s="26"/>
    </row>
    <row r="51" spans="1:16" ht="16.5" customHeight="1">
      <c r="A51" s="26" t="s">
        <v>35</v>
      </c>
      <c r="B51" s="26"/>
      <c r="C51" s="26"/>
      <c r="D51" s="26"/>
    </row>
    <row r="52" spans="1:16" ht="16.5" customHeight="1">
      <c r="A52" s="30" t="str">
        <f>+A3</f>
        <v>As at 31 December 2024</v>
      </c>
      <c r="B52" s="30"/>
      <c r="C52" s="30"/>
      <c r="D52" s="30"/>
      <c r="E52" s="47"/>
      <c r="F52" s="62"/>
      <c r="G52" s="41"/>
      <c r="H52" s="31"/>
      <c r="I52" s="31"/>
      <c r="J52" s="31"/>
    </row>
    <row r="53" spans="1:16" ht="16.5" customHeight="1">
      <c r="A53" s="26"/>
      <c r="B53" s="26"/>
      <c r="C53" s="26"/>
      <c r="D53" s="26"/>
    </row>
    <row r="54" spans="1:16" ht="16.5" customHeight="1">
      <c r="A54" s="26"/>
      <c r="B54" s="26"/>
      <c r="C54" s="26"/>
      <c r="D54" s="26"/>
    </row>
    <row r="55" spans="1:16" ht="16.5" customHeight="1">
      <c r="F55" s="64"/>
      <c r="H55" s="48" t="s">
        <v>3</v>
      </c>
      <c r="I55" s="49"/>
      <c r="J55" s="48" t="s">
        <v>4</v>
      </c>
    </row>
    <row r="56" spans="1:16" ht="16.5" customHeight="1">
      <c r="F56" s="63" t="s">
        <v>5</v>
      </c>
      <c r="H56" s="50" t="s">
        <v>6</v>
      </c>
      <c r="I56" s="49"/>
      <c r="J56" s="50" t="s">
        <v>6</v>
      </c>
    </row>
    <row r="57" spans="1:16" ht="16.5" customHeight="1">
      <c r="F57" s="64"/>
      <c r="H57" s="49"/>
      <c r="I57" s="49"/>
      <c r="J57" s="49"/>
    </row>
    <row r="58" spans="1:16" ht="16.5" customHeight="1">
      <c r="A58" s="26" t="s">
        <v>36</v>
      </c>
      <c r="H58" s="52"/>
      <c r="I58" s="52"/>
      <c r="J58" s="52"/>
    </row>
    <row r="59" spans="1:16" ht="16.5" customHeight="1">
      <c r="A59" s="26"/>
      <c r="H59" s="52"/>
      <c r="I59" s="52"/>
      <c r="J59" s="52"/>
    </row>
    <row r="60" spans="1:16" ht="16.5" customHeight="1">
      <c r="A60" s="28" t="s">
        <v>37</v>
      </c>
      <c r="H60" s="52"/>
      <c r="I60" s="52"/>
      <c r="J60" s="52"/>
    </row>
    <row r="61" spans="1:16" ht="16.5" customHeight="1">
      <c r="B61" s="28" t="s">
        <v>38</v>
      </c>
      <c r="H61" s="52"/>
      <c r="I61" s="52"/>
      <c r="J61" s="52"/>
    </row>
    <row r="62" spans="1:16" ht="16.5" customHeight="1">
      <c r="B62" s="28" t="s">
        <v>39</v>
      </c>
      <c r="H62" s="52"/>
      <c r="I62" s="52"/>
      <c r="J62" s="52"/>
    </row>
    <row r="63" spans="1:16" ht="16.5" customHeight="1" thickBot="1">
      <c r="B63" s="28" t="s">
        <v>40</v>
      </c>
      <c r="F63" s="117">
        <v>26</v>
      </c>
      <c r="H63" s="71">
        <v>840000000</v>
      </c>
      <c r="I63" s="52"/>
      <c r="J63" s="71">
        <v>840000000</v>
      </c>
      <c r="N63" s="67"/>
      <c r="P63" s="67"/>
    </row>
    <row r="64" spans="1:16" ht="16.5" customHeight="1" thickTop="1">
      <c r="F64" s="119"/>
      <c r="H64" s="52"/>
      <c r="I64" s="52"/>
      <c r="J64" s="52"/>
      <c r="N64" s="67"/>
      <c r="P64" s="67"/>
    </row>
    <row r="65" spans="1:16" ht="16.5" customHeight="1">
      <c r="B65" s="28" t="s">
        <v>41</v>
      </c>
      <c r="F65" s="117"/>
      <c r="H65" s="52"/>
      <c r="I65" s="52"/>
      <c r="J65" s="52"/>
      <c r="N65" s="67"/>
      <c r="P65" s="67"/>
    </row>
    <row r="66" spans="1:16" ht="16.5" customHeight="1">
      <c r="B66" s="28" t="s">
        <v>42</v>
      </c>
      <c r="F66" s="117"/>
      <c r="H66" s="52"/>
      <c r="I66" s="52"/>
      <c r="J66" s="52"/>
      <c r="N66" s="67"/>
      <c r="P66" s="67"/>
    </row>
    <row r="67" spans="1:16" ht="16.5" customHeight="1">
      <c r="B67" s="28" t="s">
        <v>43</v>
      </c>
      <c r="F67" s="117">
        <v>26</v>
      </c>
      <c r="H67" s="67">
        <v>819171600</v>
      </c>
      <c r="I67" s="52"/>
      <c r="J67" s="87">
        <v>819171600</v>
      </c>
      <c r="N67" s="67"/>
      <c r="P67" s="67"/>
    </row>
    <row r="68" spans="1:16" ht="15.75" customHeight="1">
      <c r="A68" s="45" t="s">
        <v>44</v>
      </c>
      <c r="F68" s="117">
        <v>26</v>
      </c>
      <c r="H68" s="67">
        <v>717269456</v>
      </c>
      <c r="I68" s="52"/>
      <c r="J68" s="87">
        <v>717269456</v>
      </c>
      <c r="N68" s="67"/>
      <c r="P68" s="67"/>
    </row>
    <row r="69" spans="1:16" ht="15.75" customHeight="1">
      <c r="A69" s="45" t="s">
        <v>45</v>
      </c>
      <c r="F69" s="117">
        <v>34</v>
      </c>
      <c r="H69" s="37">
        <v>0</v>
      </c>
      <c r="I69" s="52"/>
      <c r="J69" s="87">
        <v>1118940</v>
      </c>
      <c r="N69" s="67"/>
      <c r="P69" s="67"/>
    </row>
    <row r="70" spans="1:16" ht="16.5" customHeight="1">
      <c r="A70" s="28" t="s">
        <v>46</v>
      </c>
      <c r="F70" s="117"/>
      <c r="H70" s="67"/>
      <c r="I70" s="52"/>
      <c r="J70" s="56"/>
      <c r="N70" s="67"/>
      <c r="P70" s="67"/>
    </row>
    <row r="71" spans="1:16" ht="16.5" customHeight="1">
      <c r="B71" s="28" t="s">
        <v>47</v>
      </c>
      <c r="F71" s="117">
        <v>27</v>
      </c>
      <c r="H71" s="67">
        <v>71700000</v>
      </c>
      <c r="I71" s="52"/>
      <c r="J71" s="83">
        <v>71700000</v>
      </c>
      <c r="N71" s="67"/>
      <c r="P71" s="67"/>
    </row>
    <row r="72" spans="1:16" ht="16.5" customHeight="1">
      <c r="B72" s="28" t="s">
        <v>48</v>
      </c>
      <c r="F72" s="65"/>
      <c r="H72" s="22">
        <f ca="1">'6'!L23</f>
        <v>-299640428</v>
      </c>
      <c r="I72" s="52"/>
      <c r="J72" s="88">
        <v>-93919863</v>
      </c>
      <c r="N72" s="67"/>
      <c r="P72" s="67"/>
    </row>
    <row r="73" spans="1:16" ht="16.5" customHeight="1">
      <c r="H73" s="52"/>
      <c r="I73" s="52"/>
      <c r="J73" s="52"/>
      <c r="N73" s="67"/>
      <c r="P73" s="67"/>
    </row>
    <row r="74" spans="1:16" ht="16.5" customHeight="1">
      <c r="A74" s="26" t="s">
        <v>49</v>
      </c>
      <c r="H74" s="70">
        <f ca="1">SUM(H67:H72)</f>
        <v>1308500628</v>
      </c>
      <c r="I74" s="52"/>
      <c r="J74" s="70">
        <f>SUM(J67:J72)</f>
        <v>1515340133</v>
      </c>
      <c r="M74" s="52"/>
      <c r="N74" s="67"/>
      <c r="P74" s="67"/>
    </row>
    <row r="75" spans="1:16" ht="16.5" customHeight="1">
      <c r="H75" s="52"/>
      <c r="I75" s="52"/>
      <c r="J75" s="52"/>
      <c r="N75" s="67"/>
      <c r="P75" s="67"/>
    </row>
    <row r="76" spans="1:16" ht="16.5" customHeight="1" thickBot="1">
      <c r="A76" s="26" t="s">
        <v>50</v>
      </c>
      <c r="H76" s="71">
        <f ca="1">+H74+H35</f>
        <v>2345148537</v>
      </c>
      <c r="I76" s="52"/>
      <c r="J76" s="71">
        <f>+J74+J35</f>
        <v>3103451771</v>
      </c>
      <c r="N76" s="67"/>
      <c r="P76" s="67"/>
    </row>
    <row r="77" spans="1:16" ht="16.5" customHeight="1" thickTop="1">
      <c r="A77" s="26"/>
      <c r="I77" s="52"/>
      <c r="J77" s="52"/>
      <c r="K77" s="52"/>
      <c r="N77" s="67"/>
    </row>
    <row r="78" spans="1:16" ht="16.5" customHeight="1">
      <c r="A78" s="26"/>
      <c r="H78" s="52"/>
      <c r="I78" s="52"/>
      <c r="J78" s="52"/>
    </row>
    <row r="79" spans="1:16" ht="16.5" customHeight="1">
      <c r="A79" s="26"/>
      <c r="H79" s="52"/>
      <c r="I79" s="52"/>
      <c r="J79" s="52"/>
    </row>
    <row r="80" spans="1:16" ht="16.5" customHeight="1">
      <c r="A80" s="26"/>
      <c r="H80" s="52"/>
      <c r="I80" s="52"/>
      <c r="J80" s="52"/>
    </row>
    <row r="81" spans="1:10" ht="16.5" customHeight="1">
      <c r="A81" s="26"/>
      <c r="H81" s="52"/>
      <c r="I81" s="52"/>
      <c r="J81" s="52"/>
    </row>
    <row r="82" spans="1:10" ht="16.5" customHeight="1">
      <c r="A82" s="26"/>
      <c r="H82" s="52"/>
      <c r="I82" s="52"/>
      <c r="J82" s="52"/>
    </row>
    <row r="83" spans="1:10" ht="16.5" customHeight="1">
      <c r="A83" s="26"/>
      <c r="H83" s="52"/>
      <c r="I83" s="52"/>
      <c r="J83" s="52"/>
    </row>
    <row r="84" spans="1:10" ht="16.5" customHeight="1">
      <c r="A84" s="26"/>
      <c r="H84" s="52"/>
      <c r="I84" s="52"/>
      <c r="J84" s="52"/>
    </row>
    <row r="85" spans="1:10" ht="16.5" customHeight="1">
      <c r="A85" s="26"/>
      <c r="H85" s="52"/>
      <c r="I85" s="52"/>
      <c r="J85" s="52"/>
    </row>
    <row r="86" spans="1:10" ht="16.5" customHeight="1">
      <c r="A86" s="26"/>
      <c r="H86" s="52"/>
      <c r="I86" s="52"/>
      <c r="J86" s="52"/>
    </row>
    <row r="87" spans="1:10" ht="16.5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</row>
    <row r="88" spans="1:10" ht="16.5" customHeight="1">
      <c r="A88" s="26"/>
      <c r="H88" s="52"/>
      <c r="I88" s="52"/>
      <c r="J88" s="52"/>
    </row>
    <row r="89" spans="1:10" ht="13.5" customHeight="1">
      <c r="A89" s="26"/>
      <c r="H89" s="52"/>
      <c r="I89" s="52"/>
      <c r="J89" s="52"/>
    </row>
    <row r="90" spans="1:10" ht="16.5" customHeight="1">
      <c r="A90" s="26"/>
      <c r="H90" s="52"/>
      <c r="I90" s="52"/>
      <c r="J90" s="52"/>
    </row>
    <row r="91" spans="1:10" ht="15.75" customHeight="1">
      <c r="A91" s="26"/>
      <c r="H91" s="52"/>
      <c r="I91" s="52"/>
      <c r="J91" s="52"/>
    </row>
    <row r="92" spans="1:10" ht="16.5" customHeight="1">
      <c r="A92" s="26"/>
      <c r="H92" s="52"/>
      <c r="I92" s="52"/>
      <c r="J92" s="52"/>
    </row>
    <row r="93" spans="1:10" ht="11.25" customHeight="1">
      <c r="A93" s="26"/>
      <c r="H93" s="52"/>
      <c r="I93" s="52"/>
      <c r="J93" s="52"/>
    </row>
    <row r="94" spans="1:10" ht="16.5" customHeight="1">
      <c r="A94" s="123" t="s">
        <v>32</v>
      </c>
      <c r="B94" s="123"/>
      <c r="C94" s="123"/>
      <c r="D94" s="123"/>
      <c r="E94" s="123"/>
      <c r="F94" s="123" t="s">
        <v>32</v>
      </c>
      <c r="G94" s="123"/>
      <c r="H94" s="123"/>
      <c r="I94" s="123"/>
      <c r="J94" s="123"/>
    </row>
    <row r="95" spans="1:10" ht="16.5" customHeight="1">
      <c r="A95" s="123" t="s">
        <v>33</v>
      </c>
      <c r="B95" s="123"/>
      <c r="C95" s="123"/>
      <c r="D95" s="123"/>
      <c r="E95" s="123"/>
      <c r="F95" s="123" t="s">
        <v>33</v>
      </c>
      <c r="G95" s="123"/>
      <c r="H95" s="123"/>
      <c r="I95" s="123"/>
      <c r="J95" s="123"/>
    </row>
    <row r="96" spans="1:10" ht="16.5" customHeight="1">
      <c r="A96" s="123"/>
      <c r="B96" s="123"/>
      <c r="C96" s="123"/>
      <c r="D96" s="123"/>
      <c r="E96" s="123"/>
      <c r="F96" s="123"/>
      <c r="G96" s="123"/>
      <c r="H96" s="123"/>
      <c r="I96" s="123"/>
      <c r="J96" s="123"/>
    </row>
    <row r="97" spans="1:10" ht="12.7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</row>
    <row r="98" spans="1:10" ht="11.45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</row>
    <row r="99" spans="1:10" ht="21.95" customHeight="1">
      <c r="A99" s="24" t="s">
        <v>34</v>
      </c>
      <c r="B99" s="41"/>
      <c r="C99" s="41"/>
      <c r="D99" s="41"/>
      <c r="E99" s="47"/>
      <c r="F99" s="62"/>
      <c r="G99" s="41"/>
      <c r="H99" s="41"/>
      <c r="I99" s="41"/>
      <c r="J99" s="41"/>
    </row>
  </sheetData>
  <mergeCells count="12">
    <mergeCell ref="A45:E45"/>
    <mergeCell ref="F45:J45"/>
    <mergeCell ref="A46:E46"/>
    <mergeCell ref="F46:J46"/>
    <mergeCell ref="A47:E47"/>
    <mergeCell ref="F47:J47"/>
    <mergeCell ref="A94:E94"/>
    <mergeCell ref="F94:J94"/>
    <mergeCell ref="A95:E95"/>
    <mergeCell ref="F95:J95"/>
    <mergeCell ref="A96:E96"/>
    <mergeCell ref="F96:J96"/>
  </mergeCells>
  <pageMargins left="1.1000000000000001" right="0.75" top="0.5" bottom="0.6" header="0.49" footer="0.4"/>
  <pageSetup paperSize="9" firstPageNumber="3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E120-2C14-4A80-A140-B33ECB3AE053}">
  <dimension ref="A1:J55"/>
  <sheetViews>
    <sheetView topLeftCell="A32" zoomScaleNormal="100" zoomScaleSheetLayoutView="100" workbookViewId="0">
      <selection activeCell="C57" sqref="C57"/>
    </sheetView>
  </sheetViews>
  <sheetFormatPr defaultColWidth="10.28515625" defaultRowHeight="16.5" customHeight="1"/>
  <cols>
    <col min="1" max="2" width="2" style="10" customWidth="1"/>
    <col min="3" max="3" width="53.7109375" style="10" customWidth="1"/>
    <col min="4" max="4" width="6" style="3" bestFit="1" customWidth="1"/>
    <col min="5" max="5" width="1.7109375" style="10" customWidth="1"/>
    <col min="6" max="6" width="13.7109375" style="19" customWidth="1"/>
    <col min="7" max="7" width="1.7109375" style="19" customWidth="1"/>
    <col min="8" max="8" width="13.7109375" style="19" customWidth="1"/>
    <col min="9" max="9" width="10.5703125" style="10" customWidth="1"/>
    <col min="10" max="12" width="12.7109375" style="10" bestFit="1" customWidth="1"/>
    <col min="13" max="244" width="10.5703125" style="10" customWidth="1"/>
    <col min="245" max="245" width="28.7109375" style="10" customWidth="1"/>
    <col min="246" max="16384" width="10.28515625" style="10"/>
  </cols>
  <sheetData>
    <row r="1" spans="1:8" s="5" customFormat="1" ht="16.5" customHeight="1">
      <c r="A1" s="1" t="s">
        <v>0</v>
      </c>
      <c r="B1" s="2"/>
      <c r="C1" s="2"/>
      <c r="D1" s="3"/>
      <c r="E1" s="2"/>
      <c r="F1" s="4"/>
      <c r="G1" s="4"/>
      <c r="H1" s="4"/>
    </row>
    <row r="2" spans="1:8" s="5" customFormat="1" ht="16.5" customHeight="1">
      <c r="A2" s="1" t="s">
        <v>51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52</v>
      </c>
      <c r="B3" s="7"/>
      <c r="C3" s="7"/>
      <c r="D3" s="8"/>
      <c r="E3" s="7"/>
      <c r="F3" s="9"/>
      <c r="G3" s="9"/>
      <c r="H3" s="9"/>
    </row>
    <row r="4" spans="1:8" s="5" customFormat="1" ht="16.350000000000001" customHeight="1">
      <c r="A4" s="1"/>
      <c r="B4" s="2"/>
      <c r="C4" s="2"/>
      <c r="D4" s="3"/>
      <c r="E4" s="2"/>
      <c r="F4" s="4"/>
      <c r="G4" s="4"/>
      <c r="H4" s="4"/>
    </row>
    <row r="5" spans="1:8" s="5" customFormat="1" ht="16.350000000000001" customHeight="1">
      <c r="A5" s="1"/>
      <c r="B5" s="2"/>
      <c r="C5" s="2"/>
      <c r="D5" s="3"/>
      <c r="E5" s="2"/>
      <c r="F5" s="14"/>
      <c r="G5" s="4"/>
      <c r="H5" s="14"/>
    </row>
    <row r="6" spans="1:8" ht="16.350000000000001" customHeight="1">
      <c r="B6" s="11"/>
      <c r="C6" s="11"/>
      <c r="D6" s="12"/>
      <c r="E6" s="13"/>
      <c r="F6" s="48" t="s">
        <v>3</v>
      </c>
      <c r="G6" s="49"/>
      <c r="H6" s="48" t="s">
        <v>4</v>
      </c>
    </row>
    <row r="7" spans="1:8" ht="16.350000000000001" customHeight="1">
      <c r="B7" s="11"/>
      <c r="C7" s="11"/>
      <c r="D7" s="16" t="s">
        <v>5</v>
      </c>
      <c r="E7" s="13"/>
      <c r="F7" s="17" t="s">
        <v>6</v>
      </c>
      <c r="G7" s="15"/>
      <c r="H7" s="17" t="s">
        <v>6</v>
      </c>
    </row>
    <row r="8" spans="1:8" ht="6" customHeight="1">
      <c r="B8" s="11"/>
      <c r="C8" s="11"/>
      <c r="D8" s="35"/>
      <c r="E8" s="13"/>
      <c r="G8" s="15"/>
    </row>
    <row r="9" spans="1:8" ht="16.350000000000001" customHeight="1">
      <c r="A9" s="18" t="s">
        <v>53</v>
      </c>
      <c r="F9" s="20"/>
      <c r="H9" s="20"/>
    </row>
    <row r="10" spans="1:8" ht="6" customHeight="1">
      <c r="A10" s="18"/>
      <c r="F10" s="20"/>
      <c r="H10" s="20"/>
    </row>
    <row r="11" spans="1:8" ht="16.350000000000001" customHeight="1">
      <c r="A11" s="10" t="s">
        <v>54</v>
      </c>
      <c r="D11" s="120">
        <v>28</v>
      </c>
      <c r="F11" s="20">
        <v>187585532</v>
      </c>
      <c r="H11" s="20">
        <v>209153508</v>
      </c>
    </row>
    <row r="12" spans="1:8" ht="16.350000000000001" customHeight="1">
      <c r="A12" s="10" t="s">
        <v>55</v>
      </c>
      <c r="D12" s="120">
        <v>29</v>
      </c>
      <c r="F12" s="19">
        <v>17071899</v>
      </c>
      <c r="H12" s="19">
        <v>9178321</v>
      </c>
    </row>
    <row r="13" spans="1:8" ht="16.350000000000001" customHeight="1">
      <c r="A13" s="10" t="s">
        <v>56</v>
      </c>
      <c r="B13" s="21"/>
      <c r="D13" s="120"/>
      <c r="F13" s="20">
        <v>141174664</v>
      </c>
      <c r="H13" s="20">
        <v>151557997</v>
      </c>
    </row>
    <row r="14" spans="1:8" ht="16.350000000000001" customHeight="1">
      <c r="A14" s="10" t="s">
        <v>57</v>
      </c>
      <c r="B14" s="21"/>
      <c r="D14" s="120">
        <v>30</v>
      </c>
      <c r="F14" s="20">
        <v>19879748</v>
      </c>
      <c r="H14" s="20">
        <v>52158970</v>
      </c>
    </row>
    <row r="15" spans="1:8" ht="16.350000000000001" customHeight="1">
      <c r="A15" s="10" t="s">
        <v>58</v>
      </c>
      <c r="B15" s="21"/>
      <c r="D15" s="12"/>
      <c r="F15" s="89">
        <v>7982556</v>
      </c>
      <c r="H15" s="89">
        <v>13616594</v>
      </c>
    </row>
    <row r="16" spans="1:8" ht="6" customHeight="1">
      <c r="B16" s="21"/>
      <c r="D16" s="12"/>
      <c r="F16" s="20"/>
      <c r="H16" s="20"/>
    </row>
    <row r="17" spans="1:8" ht="16.350000000000001" customHeight="1">
      <c r="A17" s="18" t="s">
        <v>59</v>
      </c>
      <c r="D17" s="12"/>
      <c r="F17" s="89">
        <f>SUM(F11:F16)</f>
        <v>373694399</v>
      </c>
      <c r="H17" s="89">
        <f>SUM(H11:H16)</f>
        <v>435665390</v>
      </c>
    </row>
    <row r="18" spans="1:8" ht="16.149999999999999" customHeight="1">
      <c r="A18" s="18"/>
      <c r="D18" s="12"/>
    </row>
    <row r="19" spans="1:8" ht="16.149999999999999" customHeight="1">
      <c r="A19" s="18" t="s">
        <v>60</v>
      </c>
      <c r="D19" s="12"/>
      <c r="F19" s="97"/>
      <c r="H19" s="97"/>
    </row>
    <row r="20" spans="1:8" ht="6" customHeight="1">
      <c r="A20" s="18"/>
      <c r="D20" s="12"/>
      <c r="F20" s="97"/>
      <c r="H20" s="97"/>
    </row>
    <row r="21" spans="1:8" ht="16.350000000000001" customHeight="1">
      <c r="A21" s="10" t="s">
        <v>61</v>
      </c>
      <c r="D21" s="72"/>
      <c r="F21" s="19">
        <v>265953186</v>
      </c>
      <c r="H21" s="19">
        <v>255237646</v>
      </c>
    </row>
    <row r="22" spans="1:8" ht="16.149999999999999" customHeight="1">
      <c r="A22" s="10" t="s">
        <v>62</v>
      </c>
      <c r="D22" s="12"/>
      <c r="F22" s="19">
        <v>44143135</v>
      </c>
      <c r="H22" s="19">
        <v>45840964</v>
      </c>
    </row>
    <row r="23" spans="1:8" ht="16.149999999999999" customHeight="1">
      <c r="A23" s="10" t="s">
        <v>63</v>
      </c>
      <c r="D23" s="12"/>
      <c r="F23" s="19">
        <v>40030137</v>
      </c>
      <c r="H23" s="19">
        <v>73909511</v>
      </c>
    </row>
    <row r="24" spans="1:8" ht="16.149999999999999" customHeight="1">
      <c r="A24" s="10" t="s">
        <v>64</v>
      </c>
      <c r="D24" s="120">
        <v>31</v>
      </c>
      <c r="F24" s="19">
        <v>21488510</v>
      </c>
      <c r="H24" s="19">
        <v>-1111017</v>
      </c>
    </row>
    <row r="25" spans="1:8" ht="16.149999999999999" customHeight="1">
      <c r="A25" s="10" t="s">
        <v>65</v>
      </c>
      <c r="B25" s="21"/>
      <c r="D25" s="120">
        <v>32</v>
      </c>
      <c r="F25" s="22">
        <v>207799996</v>
      </c>
      <c r="H25" s="22">
        <v>169508141</v>
      </c>
    </row>
    <row r="26" spans="1:8" ht="6" customHeight="1">
      <c r="B26" s="21"/>
      <c r="D26" s="120"/>
    </row>
    <row r="27" spans="1:8" ht="16.350000000000001" customHeight="1">
      <c r="A27" s="18" t="s">
        <v>66</v>
      </c>
      <c r="B27" s="23"/>
      <c r="C27" s="21"/>
      <c r="D27" s="120"/>
      <c r="F27" s="22">
        <f>SUM(F21:F25)</f>
        <v>579414964</v>
      </c>
      <c r="H27" s="22">
        <f>SUM(H21:H26)</f>
        <v>543385245</v>
      </c>
    </row>
    <row r="28" spans="1:8" ht="16.350000000000001" customHeight="1">
      <c r="A28" s="18"/>
      <c r="B28" s="23"/>
      <c r="C28" s="21"/>
      <c r="D28" s="120"/>
    </row>
    <row r="29" spans="1:8" ht="16.350000000000001" customHeight="1">
      <c r="A29" s="18" t="s">
        <v>67</v>
      </c>
      <c r="B29" s="23"/>
      <c r="C29" s="21"/>
      <c r="D29" s="121"/>
      <c r="F29" s="19">
        <f>F17-F27</f>
        <v>-205720565</v>
      </c>
      <c r="H29" s="19">
        <v>-107719855</v>
      </c>
    </row>
    <row r="30" spans="1:8" ht="16.350000000000001" customHeight="1">
      <c r="A30" s="10" t="s">
        <v>68</v>
      </c>
      <c r="B30" s="23"/>
      <c r="C30" s="21"/>
      <c r="D30" s="120">
        <v>23</v>
      </c>
      <c r="F30" s="22">
        <v>0</v>
      </c>
      <c r="H30" s="22">
        <v>1203936</v>
      </c>
    </row>
    <row r="31" spans="1:8" ht="6" customHeight="1">
      <c r="B31" s="23"/>
      <c r="C31" s="21"/>
      <c r="D31" s="12"/>
    </row>
    <row r="32" spans="1:8" ht="16.350000000000001" customHeight="1" thickBot="1">
      <c r="A32" s="18" t="s">
        <v>69</v>
      </c>
      <c r="B32" s="23"/>
      <c r="C32" s="21"/>
      <c r="D32" s="12"/>
      <c r="F32" s="90">
        <f>SUM(F29:F30)</f>
        <v>-205720565</v>
      </c>
      <c r="H32" s="90">
        <f>SUM(H29:H31)</f>
        <v>-106515919</v>
      </c>
    </row>
    <row r="33" spans="1:10" ht="13.5" thickTop="1">
      <c r="A33" s="18"/>
      <c r="B33" s="23"/>
      <c r="C33" s="21"/>
      <c r="D33" s="12"/>
    </row>
    <row r="34" spans="1:10" ht="16.350000000000001" customHeight="1">
      <c r="A34" s="18" t="s">
        <v>70</v>
      </c>
      <c r="B34" s="23"/>
      <c r="C34" s="21"/>
      <c r="D34" s="12"/>
    </row>
    <row r="35" spans="1:10" ht="16.350000000000001" customHeight="1">
      <c r="A35" s="57" t="s">
        <v>71</v>
      </c>
      <c r="C35" s="58"/>
      <c r="D35" s="12"/>
    </row>
    <row r="36" spans="1:10" ht="16.350000000000001" customHeight="1">
      <c r="A36" s="59"/>
      <c r="B36" s="10" t="s">
        <v>72</v>
      </c>
    </row>
    <row r="37" spans="1:10" ht="16.350000000000001" customHeight="1">
      <c r="A37" s="59"/>
      <c r="C37" s="10" t="s">
        <v>73</v>
      </c>
      <c r="D37" s="117">
        <v>23</v>
      </c>
      <c r="F37" s="19">
        <v>0</v>
      </c>
      <c r="H37" s="19">
        <v>6019680</v>
      </c>
    </row>
    <row r="38" spans="1:10" ht="16.350000000000001" customHeight="1">
      <c r="A38" s="59"/>
      <c r="B38" s="10" t="s">
        <v>74</v>
      </c>
      <c r="D38" s="117"/>
    </row>
    <row r="39" spans="1:10" ht="16.350000000000001" customHeight="1">
      <c r="A39" s="59"/>
      <c r="C39" s="10" t="s">
        <v>75</v>
      </c>
      <c r="D39" s="117">
        <v>23</v>
      </c>
      <c r="F39" s="22">
        <v>0</v>
      </c>
      <c r="H39" s="22">
        <v>-1203936</v>
      </c>
    </row>
    <row r="40" spans="1:10" ht="6.75" customHeight="1">
      <c r="A40" s="59"/>
      <c r="D40" s="77"/>
    </row>
    <row r="41" spans="1:10" ht="16.350000000000001" customHeight="1">
      <c r="A41" s="18" t="s">
        <v>76</v>
      </c>
      <c r="B41" s="23"/>
      <c r="C41" s="21"/>
    </row>
    <row r="42" spans="1:10" ht="16.350000000000001" customHeight="1">
      <c r="B42" s="1" t="s">
        <v>77</v>
      </c>
      <c r="C42" s="21"/>
      <c r="D42" s="77">
        <v>23</v>
      </c>
      <c r="F42" s="22">
        <f>SUM(F37:F39)</f>
        <v>0</v>
      </c>
      <c r="H42" s="22">
        <f>SUM(H37:H39)</f>
        <v>4815744</v>
      </c>
    </row>
    <row r="43" spans="1:10" ht="6.75" customHeight="1">
      <c r="A43" s="18"/>
      <c r="B43" s="23"/>
      <c r="C43" s="21"/>
      <c r="D43" s="77"/>
    </row>
    <row r="44" spans="1:10" ht="16.350000000000001" customHeight="1" thickBot="1">
      <c r="A44" s="18" t="s">
        <v>78</v>
      </c>
      <c r="B44" s="23"/>
      <c r="C44" s="21"/>
      <c r="D44" s="77"/>
      <c r="F44" s="90">
        <f>SUM(F32)+F42</f>
        <v>-205720565</v>
      </c>
      <c r="H44" s="90">
        <f>SUM(H32)+H42</f>
        <v>-101700175</v>
      </c>
      <c r="J44" s="73"/>
    </row>
    <row r="45" spans="1:10" ht="16.350000000000001" customHeight="1" thickTop="1">
      <c r="A45" s="18"/>
      <c r="B45" s="23"/>
      <c r="C45" s="21"/>
      <c r="D45" s="77"/>
    </row>
    <row r="46" spans="1:10" ht="16.350000000000001" customHeight="1">
      <c r="A46" s="18" t="s">
        <v>79</v>
      </c>
      <c r="B46" s="23"/>
      <c r="C46" s="21"/>
      <c r="D46" s="77"/>
      <c r="J46" s="74"/>
    </row>
    <row r="47" spans="1:10" ht="16.350000000000001" customHeight="1" thickBot="1">
      <c r="A47" s="10" t="s">
        <v>80</v>
      </c>
      <c r="B47" s="21"/>
      <c r="C47" s="21"/>
      <c r="D47" s="77">
        <v>33</v>
      </c>
      <c r="F47" s="98">
        <v>-0.251</v>
      </c>
      <c r="G47" s="60"/>
      <c r="H47" s="98">
        <v>-0.13002882302071997</v>
      </c>
      <c r="J47" s="74"/>
    </row>
    <row r="48" spans="1:10" ht="16.350000000000001" customHeight="1" thickTop="1">
      <c r="B48" s="21"/>
      <c r="C48" s="21"/>
      <c r="D48" s="77"/>
      <c r="F48" s="60"/>
      <c r="G48" s="60"/>
      <c r="H48" s="60"/>
      <c r="J48" s="74"/>
    </row>
    <row r="49" spans="1:10" ht="16.350000000000001" customHeight="1">
      <c r="B49" s="21"/>
      <c r="C49" s="21"/>
      <c r="D49" s="12"/>
      <c r="F49" s="60"/>
      <c r="G49" s="60"/>
      <c r="H49" s="60"/>
      <c r="J49" s="74"/>
    </row>
    <row r="50" spans="1:10" ht="16.350000000000001" customHeight="1">
      <c r="B50" s="21"/>
      <c r="C50" s="21"/>
      <c r="D50" s="12"/>
      <c r="F50" s="60"/>
      <c r="G50" s="60"/>
      <c r="H50" s="60"/>
      <c r="J50" s="74"/>
    </row>
    <row r="51" spans="1:10" ht="16.350000000000001" customHeight="1">
      <c r="B51" s="21"/>
      <c r="C51" s="21" t="s">
        <v>81</v>
      </c>
      <c r="D51" s="124" t="s">
        <v>81</v>
      </c>
      <c r="E51" s="124"/>
      <c r="F51" s="124"/>
      <c r="G51" s="124"/>
      <c r="H51" s="124"/>
      <c r="J51" s="43"/>
    </row>
    <row r="52" spans="1:10" ht="16.350000000000001" customHeight="1">
      <c r="B52" s="82"/>
      <c r="C52" s="82" t="s">
        <v>33</v>
      </c>
      <c r="D52" s="123" t="s">
        <v>33</v>
      </c>
      <c r="E52" s="123"/>
      <c r="F52" s="123"/>
      <c r="G52" s="123"/>
      <c r="H52" s="123"/>
    </row>
    <row r="53" spans="1:10" ht="16.350000000000001" customHeight="1">
      <c r="B53" s="82"/>
      <c r="C53" s="82"/>
      <c r="D53" s="82"/>
      <c r="E53" s="82"/>
      <c r="F53" s="82"/>
      <c r="G53" s="82"/>
      <c r="H53" s="82"/>
    </row>
    <row r="54" spans="1:10" ht="9.75" customHeight="1">
      <c r="B54" s="21"/>
      <c r="C54" s="82"/>
      <c r="D54" s="123"/>
      <c r="E54" s="123"/>
      <c r="F54" s="123"/>
      <c r="G54" s="123"/>
      <c r="H54" s="123"/>
    </row>
    <row r="55" spans="1:10" ht="21.95" customHeight="1">
      <c r="A55" s="24" t="s">
        <v>34</v>
      </c>
      <c r="B55" s="24"/>
      <c r="C55" s="24"/>
      <c r="D55" s="25"/>
      <c r="E55" s="24"/>
      <c r="F55" s="22"/>
      <c r="G55" s="22"/>
      <c r="H55" s="22"/>
    </row>
  </sheetData>
  <mergeCells count="3">
    <mergeCell ref="D51:H51"/>
    <mergeCell ref="D52:H52"/>
    <mergeCell ref="D54:H54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D140-8E2A-4CCD-A0D3-8DA0F304986E}">
  <dimension ref="A1:X51"/>
  <sheetViews>
    <sheetView topLeftCell="A18" zoomScale="85" zoomScaleNormal="85" zoomScaleSheetLayoutView="110" workbookViewId="0">
      <selection activeCell="A40" sqref="A40"/>
    </sheetView>
  </sheetViews>
  <sheetFormatPr defaultColWidth="9.28515625" defaultRowHeight="21.4" customHeight="1"/>
  <cols>
    <col min="1" max="1" width="52.5703125" style="28" customWidth="1"/>
    <col min="2" max="2" width="6.28515625" style="28" customWidth="1"/>
    <col min="3" max="3" width="1.28515625" style="28" customWidth="1"/>
    <col min="4" max="4" width="13.28515625" style="27" customWidth="1"/>
    <col min="5" max="5" width="1.28515625" style="27" customWidth="1"/>
    <col min="6" max="6" width="13.7109375" style="101" customWidth="1"/>
    <col min="7" max="7" width="1.28515625" style="27" customWidth="1"/>
    <col min="8" max="8" width="13" style="101" customWidth="1"/>
    <col min="9" max="9" width="1.28515625" style="27" customWidth="1"/>
    <col min="10" max="10" width="14.28515625" style="27" customWidth="1"/>
    <col min="11" max="11" width="1.28515625" style="27" customWidth="1"/>
    <col min="12" max="12" width="15.28515625" style="27" customWidth="1"/>
    <col min="13" max="13" width="1.28515625" style="27" customWidth="1"/>
    <col min="14" max="14" width="14.5703125" style="27" customWidth="1"/>
    <col min="15" max="15" width="9.28515625" style="28"/>
    <col min="16" max="16" width="10.5703125" style="28" bestFit="1" customWidth="1"/>
    <col min="17" max="17" width="15" style="28" customWidth="1"/>
    <col min="18" max="18" width="10.5703125" style="28" bestFit="1" customWidth="1"/>
    <col min="19" max="19" width="9.28515625" style="28"/>
    <col min="20" max="20" width="9.5703125" style="28" bestFit="1" customWidth="1"/>
    <col min="21" max="21" width="9.28515625" style="28"/>
    <col min="22" max="22" width="12.7109375" style="28" bestFit="1" customWidth="1"/>
    <col min="23" max="23" width="9.28515625" style="28"/>
    <col min="24" max="24" width="11.7109375" style="28" bestFit="1" customWidth="1"/>
    <col min="25" max="16384" width="9.28515625" style="28"/>
  </cols>
  <sheetData>
    <row r="1" spans="1:14" ht="16.5" customHeight="1">
      <c r="A1" s="1" t="s">
        <v>0</v>
      </c>
      <c r="B1" s="26"/>
      <c r="C1" s="26"/>
      <c r="D1" s="100"/>
      <c r="E1" s="100"/>
    </row>
    <row r="2" spans="1:14" ht="16.5" customHeight="1">
      <c r="A2" s="26" t="s">
        <v>82</v>
      </c>
      <c r="B2" s="26"/>
      <c r="C2" s="26"/>
      <c r="D2" s="100"/>
      <c r="E2" s="100"/>
    </row>
    <row r="3" spans="1:14" ht="16.5" customHeight="1">
      <c r="A3" s="29" t="str">
        <f>+'5'!A3</f>
        <v>For the year ended 31 December 2024</v>
      </c>
      <c r="B3" s="30"/>
      <c r="C3" s="30"/>
      <c r="D3" s="102"/>
      <c r="E3" s="102"/>
      <c r="F3" s="103"/>
      <c r="G3" s="31"/>
      <c r="H3" s="103"/>
      <c r="I3" s="31"/>
      <c r="J3" s="31"/>
      <c r="K3" s="31"/>
      <c r="L3" s="31"/>
      <c r="M3" s="31"/>
      <c r="N3" s="31"/>
    </row>
    <row r="4" spans="1:14" ht="16.5" customHeight="1">
      <c r="A4" s="32"/>
      <c r="B4" s="26"/>
      <c r="C4" s="26"/>
      <c r="D4" s="100"/>
      <c r="E4" s="100"/>
    </row>
    <row r="5" spans="1:14" ht="16.5" customHeight="1">
      <c r="A5" s="32"/>
      <c r="B5" s="26"/>
      <c r="C5" s="26"/>
      <c r="D5" s="100"/>
      <c r="E5" s="100"/>
    </row>
    <row r="6" spans="1:14" s="34" customFormat="1" ht="16.5" customHeight="1">
      <c r="A6" s="33"/>
      <c r="D6" s="104" t="s">
        <v>83</v>
      </c>
      <c r="E6" s="105"/>
      <c r="G6" s="105"/>
      <c r="I6" s="105"/>
      <c r="J6" s="125" t="s">
        <v>46</v>
      </c>
      <c r="K6" s="125"/>
      <c r="L6" s="125"/>
    </row>
    <row r="7" spans="1:14" s="34" customFormat="1" ht="16.5" customHeight="1">
      <c r="A7" s="33"/>
      <c r="D7" s="104" t="s">
        <v>84</v>
      </c>
      <c r="E7" s="105"/>
      <c r="F7" s="104" t="s">
        <v>85</v>
      </c>
      <c r="G7" s="105"/>
      <c r="H7" s="104" t="s">
        <v>86</v>
      </c>
      <c r="I7" s="105"/>
      <c r="J7" s="106" t="s">
        <v>87</v>
      </c>
      <c r="K7" s="107"/>
      <c r="L7" s="105"/>
      <c r="M7" s="105"/>
      <c r="N7" s="105"/>
    </row>
    <row r="8" spans="1:14" s="34" customFormat="1" ht="16.5" customHeight="1">
      <c r="A8" s="33"/>
      <c r="D8" s="104" t="s">
        <v>88</v>
      </c>
      <c r="E8" s="105"/>
      <c r="F8" s="104" t="s">
        <v>89</v>
      </c>
      <c r="G8" s="105"/>
      <c r="H8" s="104" t="s">
        <v>90</v>
      </c>
      <c r="I8" s="105"/>
      <c r="J8" s="104" t="s">
        <v>91</v>
      </c>
      <c r="K8" s="104"/>
      <c r="L8" s="104" t="s">
        <v>48</v>
      </c>
      <c r="M8" s="104"/>
      <c r="N8" s="104" t="s">
        <v>92</v>
      </c>
    </row>
    <row r="9" spans="1:14" s="34" customFormat="1" ht="16.5" customHeight="1">
      <c r="A9" s="33"/>
      <c r="B9" s="16" t="s">
        <v>93</v>
      </c>
      <c r="D9" s="108" t="s">
        <v>6</v>
      </c>
      <c r="E9" s="105"/>
      <c r="F9" s="108" t="s">
        <v>6</v>
      </c>
      <c r="G9" s="105"/>
      <c r="H9" s="108" t="s">
        <v>6</v>
      </c>
      <c r="I9" s="105"/>
      <c r="J9" s="108" t="s">
        <v>6</v>
      </c>
      <c r="K9" s="104"/>
      <c r="L9" s="108" t="s">
        <v>6</v>
      </c>
      <c r="M9" s="104"/>
      <c r="N9" s="108" t="s">
        <v>6</v>
      </c>
    </row>
    <row r="10" spans="1:14" s="75" customFormat="1" ht="16.5" customHeight="1">
      <c r="D10" s="109"/>
      <c r="E10" s="105"/>
      <c r="F10" s="109"/>
      <c r="G10" s="105"/>
      <c r="H10" s="109"/>
      <c r="I10" s="105"/>
      <c r="J10" s="105"/>
      <c r="K10" s="105"/>
      <c r="L10" s="105"/>
      <c r="M10" s="105"/>
      <c r="N10" s="105"/>
    </row>
    <row r="11" spans="1:14" s="36" customFormat="1" ht="16.5" customHeight="1">
      <c r="A11" s="91" t="s">
        <v>94</v>
      </c>
      <c r="D11" s="37">
        <v>819171600</v>
      </c>
      <c r="E11" s="37"/>
      <c r="F11" s="37">
        <v>717269456</v>
      </c>
      <c r="G11" s="37"/>
      <c r="H11" s="37">
        <v>149039</v>
      </c>
      <c r="I11" s="37"/>
      <c r="J11" s="37">
        <v>71700000</v>
      </c>
      <c r="K11" s="37"/>
      <c r="L11" s="37">
        <v>7780312</v>
      </c>
      <c r="M11" s="37"/>
      <c r="N11" s="37">
        <f>SUM(D11:L11)</f>
        <v>1616070407</v>
      </c>
    </row>
    <row r="12" spans="1:14" s="36" customFormat="1" ht="16.5" customHeight="1">
      <c r="A12" s="92" t="s">
        <v>69</v>
      </c>
      <c r="D12" s="37">
        <v>0</v>
      </c>
      <c r="E12" s="37"/>
      <c r="F12" s="37">
        <v>0</v>
      </c>
      <c r="G12" s="37"/>
      <c r="H12" s="37">
        <v>0</v>
      </c>
      <c r="I12" s="37"/>
      <c r="J12" s="37">
        <v>0</v>
      </c>
      <c r="K12" s="37"/>
      <c r="L12" s="37">
        <v>-106515919</v>
      </c>
      <c r="M12" s="37"/>
      <c r="N12" s="37">
        <f t="shared" ref="N12:N13" si="0">SUM(D12:L12)</f>
        <v>-106515919</v>
      </c>
    </row>
    <row r="13" spans="1:14" s="36" customFormat="1" ht="16.5" customHeight="1">
      <c r="A13" s="93" t="s">
        <v>95</v>
      </c>
      <c r="B13" s="94">
        <v>34</v>
      </c>
      <c r="D13" s="37">
        <v>0</v>
      </c>
      <c r="E13" s="37"/>
      <c r="F13" s="37">
        <v>0</v>
      </c>
      <c r="G13" s="37"/>
      <c r="H13" s="37">
        <v>969901</v>
      </c>
      <c r="I13" s="37"/>
      <c r="J13" s="37">
        <v>0</v>
      </c>
      <c r="K13" s="37"/>
      <c r="L13" s="37">
        <v>0</v>
      </c>
      <c r="M13" s="37"/>
      <c r="N13" s="37">
        <f t="shared" si="0"/>
        <v>969901</v>
      </c>
    </row>
    <row r="14" spans="1:14" s="36" customFormat="1" ht="16.5" customHeight="1">
      <c r="A14" s="93" t="s">
        <v>96</v>
      </c>
      <c r="D14" s="39">
        <v>0</v>
      </c>
      <c r="E14" s="37"/>
      <c r="F14" s="39">
        <v>0</v>
      </c>
      <c r="G14" s="37"/>
      <c r="H14" s="39">
        <v>0</v>
      </c>
      <c r="I14" s="37"/>
      <c r="J14" s="39">
        <v>0</v>
      </c>
      <c r="K14" s="37"/>
      <c r="L14" s="39">
        <v>4815744</v>
      </c>
      <c r="M14" s="37"/>
      <c r="N14" s="39">
        <f>SUM(D14:L14)</f>
        <v>4815744</v>
      </c>
    </row>
    <row r="15" spans="1:14" s="36" customFormat="1" ht="16.5" customHeight="1">
      <c r="A15" s="9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4" s="36" customFormat="1" ht="16.5" customHeight="1" thickBot="1">
      <c r="A16" s="96" t="s">
        <v>97</v>
      </c>
      <c r="D16" s="40">
        <f>SUM(D11:D15)</f>
        <v>819171600</v>
      </c>
      <c r="E16" s="37"/>
      <c r="F16" s="40">
        <f>SUM(F11:F15)</f>
        <v>717269456</v>
      </c>
      <c r="G16" s="37"/>
      <c r="H16" s="40">
        <f>SUM(H11:H15)</f>
        <v>1118940</v>
      </c>
      <c r="I16" s="37"/>
      <c r="J16" s="40">
        <f>SUM(J11:J15)</f>
        <v>71700000</v>
      </c>
      <c r="K16" s="37"/>
      <c r="L16" s="40">
        <f>SUM(L11:L15)</f>
        <v>-93919863</v>
      </c>
      <c r="M16" s="37"/>
      <c r="N16" s="40">
        <f>SUM(N11:N15)</f>
        <v>1515340133</v>
      </c>
    </row>
    <row r="17" spans="1:17" s="36" customFormat="1" ht="16.5" customHeight="1" thickTop="1">
      <c r="A17" s="9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7" s="36" customFormat="1" ht="16.5" customHeight="1">
      <c r="D18" s="110"/>
      <c r="F18" s="110"/>
      <c r="H18" s="110"/>
      <c r="J18" s="110"/>
      <c r="L18" s="110"/>
      <c r="N18" s="110"/>
    </row>
    <row r="19" spans="1:17" s="36" customFormat="1" ht="16.5" customHeight="1">
      <c r="A19" s="91" t="s">
        <v>98</v>
      </c>
      <c r="D19" s="37">
        <v>819171600</v>
      </c>
      <c r="E19" s="37"/>
      <c r="F19" s="37">
        <v>717269456</v>
      </c>
      <c r="G19" s="37"/>
      <c r="H19" s="37">
        <v>1118940</v>
      </c>
      <c r="I19" s="37"/>
      <c r="J19" s="37">
        <v>71700000</v>
      </c>
      <c r="K19" s="37"/>
      <c r="L19" s="37">
        <v>-93919863</v>
      </c>
      <c r="M19" s="37"/>
      <c r="N19" s="37">
        <f>SUM(D19:M19)</f>
        <v>1515340133</v>
      </c>
      <c r="Q19" s="37"/>
    </row>
    <row r="20" spans="1:17" s="36" customFormat="1" ht="16.5" customHeight="1">
      <c r="A20" s="92" t="s">
        <v>69</v>
      </c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  <c r="K20" s="37"/>
      <c r="L20" s="37">
        <f>'5'!F32</f>
        <v>-205720565</v>
      </c>
      <c r="M20" s="37"/>
      <c r="N20" s="37">
        <f>L20</f>
        <v>-205720565</v>
      </c>
    </row>
    <row r="21" spans="1:17" s="36" customFormat="1" ht="16.5" customHeight="1">
      <c r="A21" s="93" t="s">
        <v>95</v>
      </c>
      <c r="B21" s="94">
        <v>34</v>
      </c>
      <c r="D21" s="39">
        <v>0</v>
      </c>
      <c r="E21" s="37"/>
      <c r="F21" s="39">
        <v>0</v>
      </c>
      <c r="G21" s="37"/>
      <c r="H21" s="39">
        <f>-H19</f>
        <v>-1118940</v>
      </c>
      <c r="I21" s="37"/>
      <c r="J21" s="39">
        <v>0</v>
      </c>
      <c r="K21" s="37"/>
      <c r="L21" s="39">
        <v>0</v>
      </c>
      <c r="M21" s="37"/>
      <c r="N21" s="39">
        <f>SUM(D21:M21)</f>
        <v>-1118940</v>
      </c>
    </row>
    <row r="22" spans="1:17" s="36" customFormat="1" ht="16.5" customHeight="1">
      <c r="A22" s="93"/>
      <c r="B22" s="9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7" s="36" customFormat="1" ht="16.5" customHeight="1" thickBot="1">
      <c r="A23" s="96" t="s">
        <v>99</v>
      </c>
      <c r="D23" s="40">
        <f ca="1">SUM(D19:D23)</f>
        <v>819171600</v>
      </c>
      <c r="E23" s="37"/>
      <c r="F23" s="40">
        <f ca="1">SUM(F19:F23)</f>
        <v>717269456</v>
      </c>
      <c r="G23" s="37"/>
      <c r="H23" s="40">
        <f ca="1">SUM(H19:H23)</f>
        <v>0</v>
      </c>
      <c r="I23" s="37"/>
      <c r="J23" s="40">
        <f ca="1">SUM(J19:J23)</f>
        <v>71700000</v>
      </c>
      <c r="K23" s="37"/>
      <c r="L23" s="40">
        <f ca="1">SUM(L19:L23)</f>
        <v>-299640428</v>
      </c>
      <c r="M23" s="37"/>
      <c r="N23" s="40">
        <f ca="1">SUM(N19:N23)</f>
        <v>1308500628</v>
      </c>
    </row>
    <row r="24" spans="1:17" ht="16.5" customHeight="1" thickTop="1"/>
    <row r="25" spans="1:17" s="36" customFormat="1" ht="16.5" customHeight="1">
      <c r="D25" s="110"/>
      <c r="F25" s="110"/>
      <c r="H25" s="110"/>
      <c r="J25" s="110"/>
      <c r="L25" s="110"/>
      <c r="N25" s="110"/>
    </row>
    <row r="26" spans="1:17" s="36" customFormat="1" ht="16.5" customHeight="1">
      <c r="D26" s="110"/>
      <c r="F26" s="110"/>
      <c r="H26" s="110"/>
      <c r="J26" s="110"/>
      <c r="L26" s="110"/>
      <c r="N26" s="110"/>
    </row>
    <row r="27" spans="1:17" s="36" customFormat="1" ht="16.5" customHeight="1">
      <c r="D27" s="110"/>
      <c r="F27" s="110"/>
      <c r="H27" s="110"/>
      <c r="J27" s="110"/>
      <c r="L27" s="110"/>
      <c r="N27" s="110"/>
    </row>
    <row r="28" spans="1:17" s="36" customFormat="1" ht="16.5" customHeight="1">
      <c r="A28" s="82" t="s">
        <v>32</v>
      </c>
      <c r="B28" s="56"/>
      <c r="C28" s="56"/>
      <c r="D28" s="56"/>
      <c r="E28" s="56"/>
      <c r="F28" s="56"/>
      <c r="G28" s="56"/>
      <c r="H28" s="56"/>
      <c r="I28" s="56"/>
      <c r="J28" s="56"/>
      <c r="K28" s="82"/>
      <c r="L28" s="82" t="s">
        <v>32</v>
      </c>
      <c r="M28" s="82"/>
      <c r="N28" s="82"/>
    </row>
    <row r="29" spans="1:17" s="36" customFormat="1" ht="16.5" customHeight="1">
      <c r="A29" s="82" t="s">
        <v>33</v>
      </c>
      <c r="B29" s="56"/>
      <c r="C29" s="56"/>
      <c r="D29" s="56"/>
      <c r="E29" s="56"/>
      <c r="F29" s="56"/>
      <c r="G29" s="56"/>
      <c r="H29" s="56"/>
      <c r="I29" s="56"/>
      <c r="J29" s="56"/>
      <c r="K29" s="82"/>
      <c r="L29" s="82" t="s">
        <v>33</v>
      </c>
      <c r="M29" s="82"/>
      <c r="N29" s="82"/>
    </row>
    <row r="30" spans="1:17" s="36" customFormat="1" ht="16.5" customHeight="1">
      <c r="A30" s="82"/>
      <c r="B30" s="56"/>
      <c r="C30" s="56"/>
      <c r="D30" s="56"/>
      <c r="E30" s="56"/>
      <c r="F30" s="56"/>
      <c r="G30" s="56"/>
      <c r="H30" s="56"/>
      <c r="I30" s="56"/>
      <c r="J30" s="56"/>
      <c r="K30" s="82"/>
      <c r="L30" s="82"/>
      <c r="M30" s="82"/>
      <c r="N30" s="82"/>
    </row>
    <row r="31" spans="1:17" s="36" customFormat="1" ht="16.5" customHeight="1">
      <c r="A31" s="82"/>
      <c r="B31" s="56"/>
      <c r="C31" s="56"/>
      <c r="D31" s="56"/>
      <c r="E31" s="56"/>
      <c r="F31" s="56"/>
      <c r="G31" s="56"/>
      <c r="H31" s="56"/>
      <c r="I31" s="56"/>
      <c r="J31" s="56"/>
      <c r="K31" s="82"/>
      <c r="L31" s="82"/>
      <c r="M31" s="82"/>
      <c r="N31" s="82"/>
    </row>
    <row r="32" spans="1:17" s="36" customFormat="1" ht="16.5" customHeight="1">
      <c r="A32" s="82"/>
      <c r="B32" s="56"/>
      <c r="C32" s="56"/>
      <c r="D32" s="56"/>
      <c r="E32" s="56"/>
      <c r="F32" s="56"/>
      <c r="G32" s="56"/>
      <c r="H32" s="56"/>
      <c r="I32" s="56"/>
      <c r="J32" s="56"/>
      <c r="K32" s="82"/>
      <c r="L32" s="82"/>
      <c r="M32" s="82"/>
      <c r="N32" s="82"/>
    </row>
    <row r="33" spans="1:14" s="36" customFormat="1" ht="8.25" customHeight="1">
      <c r="A33" s="82"/>
      <c r="B33" s="56"/>
      <c r="C33" s="56"/>
      <c r="D33" s="56"/>
      <c r="E33" s="56"/>
      <c r="F33" s="56"/>
      <c r="G33" s="56"/>
      <c r="H33" s="56"/>
      <c r="I33" s="56"/>
      <c r="J33" s="56"/>
      <c r="K33" s="82"/>
      <c r="L33" s="82"/>
      <c r="M33" s="82"/>
      <c r="N33" s="82"/>
    </row>
    <row r="34" spans="1:14" ht="22.15" customHeight="1">
      <c r="A34" s="24" t="s">
        <v>34</v>
      </c>
      <c r="B34" s="41"/>
      <c r="C34" s="41"/>
      <c r="D34" s="31"/>
      <c r="E34" s="31"/>
      <c r="F34" s="103"/>
      <c r="G34" s="31"/>
      <c r="H34" s="103"/>
      <c r="I34" s="31"/>
      <c r="J34" s="31"/>
      <c r="K34" s="31"/>
      <c r="L34" s="31"/>
      <c r="M34" s="31"/>
      <c r="N34" s="39"/>
    </row>
    <row r="35" spans="1:14" ht="16.5" customHeight="1">
      <c r="L35" s="76"/>
      <c r="M35" s="76"/>
    </row>
    <row r="51" spans="1:24" s="27" customFormat="1" ht="21.4" customHeight="1">
      <c r="A51" s="28"/>
      <c r="B51" s="28"/>
      <c r="C51" s="28"/>
      <c r="F51" s="111"/>
      <c r="H51" s="111"/>
      <c r="O51" s="28"/>
      <c r="P51" s="28"/>
      <c r="Q51" s="28"/>
      <c r="R51" s="28"/>
      <c r="S51" s="28"/>
      <c r="T51" s="28"/>
      <c r="U51" s="28"/>
      <c r="V51" s="28"/>
      <c r="W51" s="28"/>
      <c r="X51" s="28"/>
    </row>
  </sheetData>
  <mergeCells count="1">
    <mergeCell ref="J6:L6"/>
  </mergeCells>
  <pageMargins left="0.6" right="0.6" top="0.5" bottom="0.6" header="0.49" footer="0.4"/>
  <pageSetup paperSize="9" scale="98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A7F8-8280-4098-9254-631C6DBC1428}">
  <dimension ref="A1:M111"/>
  <sheetViews>
    <sheetView tabSelected="1" topLeftCell="A64" zoomScale="85" zoomScaleNormal="85" zoomScaleSheetLayoutView="70" workbookViewId="0">
      <selection activeCell="C86" sqref="C86"/>
    </sheetView>
  </sheetViews>
  <sheetFormatPr defaultColWidth="10.28515625" defaultRowHeight="22.9" customHeight="1"/>
  <cols>
    <col min="1" max="2" width="1.42578125" style="10" customWidth="1"/>
    <col min="3" max="3" width="56.28515625" style="10" customWidth="1"/>
    <col min="4" max="4" width="7.28515625" style="3" customWidth="1"/>
    <col min="5" max="5" width="1.42578125" style="10" customWidth="1"/>
    <col min="6" max="6" width="17.28515625" style="19" customWidth="1"/>
    <col min="7" max="7" width="1.42578125" style="19" customWidth="1"/>
    <col min="8" max="8" width="18.5703125" style="19" customWidth="1"/>
    <col min="9" max="9" width="10.5703125" style="10" customWidth="1"/>
    <col min="10" max="10" width="12.28515625" style="10" bestFit="1" customWidth="1"/>
    <col min="11" max="11" width="10.5703125" style="10" customWidth="1"/>
    <col min="12" max="12" width="15" style="10" bestFit="1" customWidth="1"/>
    <col min="13" max="235" width="10.5703125" style="10" customWidth="1"/>
    <col min="236" max="236" width="28.7109375" style="10" customWidth="1"/>
    <col min="237" max="16384" width="10.28515625" style="10"/>
  </cols>
  <sheetData>
    <row r="1" spans="1:8" s="5" customFormat="1" ht="16.5" customHeight="1">
      <c r="A1" s="1" t="s">
        <v>0</v>
      </c>
      <c r="B1" s="1"/>
      <c r="C1" s="2"/>
      <c r="D1" s="12"/>
      <c r="E1" s="2"/>
      <c r="F1" s="4"/>
      <c r="G1" s="4"/>
      <c r="H1" s="4"/>
    </row>
    <row r="2" spans="1:8" s="5" customFormat="1" ht="16.5" customHeight="1">
      <c r="A2" s="26" t="s">
        <v>100</v>
      </c>
      <c r="B2" s="26"/>
      <c r="C2" s="2"/>
      <c r="D2" s="12"/>
      <c r="E2" s="2"/>
      <c r="F2" s="4"/>
      <c r="G2" s="4"/>
      <c r="H2" s="4"/>
    </row>
    <row r="3" spans="1:8" s="5" customFormat="1" ht="16.5" customHeight="1">
      <c r="A3" s="29" t="s">
        <v>52</v>
      </c>
      <c r="B3" s="29"/>
      <c r="C3" s="7"/>
      <c r="D3" s="8"/>
      <c r="E3" s="7"/>
      <c r="F3" s="9"/>
      <c r="G3" s="9"/>
      <c r="H3" s="9"/>
    </row>
    <row r="4" spans="1:8" s="5" customFormat="1" ht="16.149999999999999" customHeight="1">
      <c r="A4" s="2"/>
      <c r="B4" s="2"/>
      <c r="C4" s="2"/>
      <c r="D4" s="3"/>
      <c r="E4" s="2"/>
      <c r="F4" s="14"/>
      <c r="G4" s="20"/>
      <c r="H4" s="14"/>
    </row>
    <row r="5" spans="1:8" s="5" customFormat="1" ht="16.149999999999999" customHeight="1">
      <c r="A5" s="2"/>
      <c r="B5" s="2"/>
      <c r="C5" s="2"/>
      <c r="D5" s="3"/>
      <c r="E5" s="2"/>
      <c r="F5" s="14"/>
      <c r="G5" s="20"/>
      <c r="H5" s="14"/>
    </row>
    <row r="6" spans="1:8" ht="16.350000000000001" customHeight="1">
      <c r="B6" s="11"/>
      <c r="C6" s="11"/>
      <c r="D6" s="66"/>
      <c r="E6" s="42"/>
      <c r="F6" s="48" t="s">
        <v>3</v>
      </c>
      <c r="G6" s="49"/>
      <c r="H6" s="48" t="s">
        <v>4</v>
      </c>
    </row>
    <row r="7" spans="1:8" ht="16.149999999999999" customHeight="1">
      <c r="B7" s="11"/>
      <c r="C7" s="11"/>
      <c r="D7" s="16" t="s">
        <v>5</v>
      </c>
      <c r="E7" s="42"/>
      <c r="F7" s="17" t="s">
        <v>6</v>
      </c>
      <c r="G7" s="15"/>
      <c r="H7" s="17" t="s">
        <v>6</v>
      </c>
    </row>
    <row r="8" spans="1:8" ht="16.149999999999999" customHeight="1">
      <c r="A8" s="18" t="s">
        <v>101</v>
      </c>
      <c r="D8" s="12"/>
    </row>
    <row r="9" spans="1:8" ht="16.149999999999999" customHeight="1">
      <c r="A9" s="10" t="s">
        <v>102</v>
      </c>
      <c r="F9" s="20">
        <f>'5'!F32</f>
        <v>-205720565</v>
      </c>
      <c r="H9" s="20">
        <v>-107719855</v>
      </c>
    </row>
    <row r="10" spans="1:8" ht="16.350000000000001" customHeight="1">
      <c r="A10" s="10" t="s">
        <v>103</v>
      </c>
      <c r="F10" s="20"/>
      <c r="H10" s="20"/>
    </row>
    <row r="11" spans="1:8" ht="16.350000000000001" customHeight="1">
      <c r="B11" s="10" t="s">
        <v>104</v>
      </c>
      <c r="F11" s="20"/>
      <c r="H11" s="20"/>
    </row>
    <row r="12" spans="1:8" ht="16.350000000000001" customHeight="1">
      <c r="B12" s="10" t="s">
        <v>105</v>
      </c>
      <c r="D12" s="122" t="s">
        <v>106</v>
      </c>
      <c r="F12" s="20">
        <v>20040646</v>
      </c>
      <c r="H12" s="20">
        <v>20869337</v>
      </c>
    </row>
    <row r="13" spans="1:8" ht="16.350000000000001" customHeight="1">
      <c r="B13" s="10" t="s">
        <v>107</v>
      </c>
      <c r="D13" s="77">
        <v>17</v>
      </c>
      <c r="F13" s="20">
        <v>19484301</v>
      </c>
      <c r="H13" s="20">
        <v>18528071</v>
      </c>
    </row>
    <row r="14" spans="1:8" ht="16.350000000000001" customHeight="1">
      <c r="B14" s="10" t="s">
        <v>64</v>
      </c>
      <c r="D14" s="77">
        <v>31</v>
      </c>
      <c r="E14" s="43"/>
      <c r="F14" s="20">
        <v>21488510</v>
      </c>
      <c r="G14" s="20"/>
      <c r="H14" s="20">
        <v>-1111017</v>
      </c>
    </row>
    <row r="15" spans="1:8" ht="16.350000000000001" customHeight="1">
      <c r="B15" s="10" t="s">
        <v>108</v>
      </c>
      <c r="E15" s="43"/>
      <c r="F15" s="20">
        <v>1754309</v>
      </c>
      <c r="G15" s="20"/>
      <c r="H15" s="20">
        <v>-1742029</v>
      </c>
    </row>
    <row r="16" spans="1:8" ht="16.350000000000001" customHeight="1">
      <c r="B16" s="10" t="s">
        <v>109</v>
      </c>
      <c r="F16" s="20">
        <v>-9436262</v>
      </c>
      <c r="H16" s="20">
        <v>-1567140</v>
      </c>
    </row>
    <row r="17" spans="1:8" ht="16.350000000000001" customHeight="1">
      <c r="B17" s="10" t="s">
        <v>110</v>
      </c>
      <c r="F17" s="20">
        <v>378784</v>
      </c>
      <c r="H17" s="20">
        <v>-378784</v>
      </c>
    </row>
    <row r="18" spans="1:8" ht="16.350000000000001" customHeight="1">
      <c r="B18" s="81" t="s">
        <v>111</v>
      </c>
      <c r="D18" s="77"/>
      <c r="E18" s="43"/>
      <c r="F18" s="20">
        <v>446465</v>
      </c>
      <c r="G18" s="20"/>
      <c r="H18" s="20">
        <v>-344891</v>
      </c>
    </row>
    <row r="19" spans="1:8" ht="16.350000000000001" customHeight="1">
      <c r="B19" s="81" t="s">
        <v>112</v>
      </c>
      <c r="D19" s="118">
        <v>15</v>
      </c>
      <c r="E19" s="43"/>
      <c r="F19" s="20">
        <v>1140641</v>
      </c>
      <c r="G19" s="20"/>
      <c r="H19" s="20">
        <v>0</v>
      </c>
    </row>
    <row r="20" spans="1:8" ht="16.350000000000001" customHeight="1">
      <c r="B20" s="81" t="s">
        <v>113</v>
      </c>
      <c r="D20" s="116">
        <v>16</v>
      </c>
      <c r="E20" s="43"/>
      <c r="F20" s="20">
        <v>15990313</v>
      </c>
      <c r="G20" s="20"/>
      <c r="H20" s="20">
        <v>0</v>
      </c>
    </row>
    <row r="21" spans="1:8" ht="16.350000000000001" customHeight="1">
      <c r="B21" s="81" t="s">
        <v>114</v>
      </c>
      <c r="D21" s="77"/>
      <c r="E21" s="43"/>
      <c r="F21" s="20">
        <v>45089463</v>
      </c>
      <c r="G21" s="20"/>
      <c r="H21" s="20">
        <v>0</v>
      </c>
    </row>
    <row r="22" spans="1:8" ht="16.350000000000001" customHeight="1">
      <c r="B22" s="10" t="s">
        <v>115</v>
      </c>
      <c r="E22" s="43"/>
      <c r="F22" s="20">
        <v>-20144</v>
      </c>
      <c r="G22" s="20"/>
      <c r="H22" s="20">
        <v>15868665.999999832</v>
      </c>
    </row>
    <row r="23" spans="1:8" ht="16.350000000000001" customHeight="1">
      <c r="B23" s="10" t="s">
        <v>61</v>
      </c>
      <c r="D23" s="77">
        <v>24</v>
      </c>
      <c r="E23" s="43"/>
      <c r="F23" s="20">
        <v>74443086</v>
      </c>
      <c r="G23" s="20"/>
      <c r="H23" s="20">
        <v>6424901</v>
      </c>
    </row>
    <row r="24" spans="1:8" ht="16.350000000000001" customHeight="1">
      <c r="B24" s="10" t="s">
        <v>63</v>
      </c>
      <c r="D24" s="77"/>
      <c r="E24" s="43"/>
      <c r="F24" s="20">
        <v>40030137</v>
      </c>
      <c r="G24" s="20"/>
      <c r="H24" s="20">
        <v>73217593</v>
      </c>
    </row>
    <row r="25" spans="1:8" ht="16.350000000000001" customHeight="1">
      <c r="B25" s="10" t="s">
        <v>56</v>
      </c>
      <c r="D25" s="77"/>
      <c r="E25" s="43"/>
      <c r="F25" s="20">
        <v>-141174664</v>
      </c>
      <c r="G25" s="20"/>
      <c r="H25" s="20">
        <v>-151557997</v>
      </c>
    </row>
    <row r="26" spans="1:8" ht="16.350000000000001" customHeight="1">
      <c r="B26" s="10" t="s">
        <v>116</v>
      </c>
      <c r="D26" s="77">
        <v>30</v>
      </c>
      <c r="E26" s="43"/>
      <c r="F26" s="20">
        <v>-3691183</v>
      </c>
      <c r="G26" s="20"/>
      <c r="H26" s="20">
        <v>-20804785</v>
      </c>
    </row>
    <row r="27" spans="1:8" ht="16.350000000000001" customHeight="1">
      <c r="B27" s="10" t="s">
        <v>117</v>
      </c>
      <c r="D27" s="77"/>
      <c r="E27" s="43"/>
      <c r="F27" s="89">
        <v>-1118940</v>
      </c>
      <c r="G27" s="20"/>
      <c r="H27" s="89">
        <v>983768</v>
      </c>
    </row>
    <row r="28" spans="1:8" ht="4.9000000000000004" customHeight="1">
      <c r="D28" s="77"/>
      <c r="E28" s="43"/>
      <c r="F28" s="20"/>
      <c r="G28" s="20"/>
      <c r="H28" s="20"/>
    </row>
    <row r="29" spans="1:8" ht="16.350000000000001" customHeight="1">
      <c r="A29" s="18" t="s">
        <v>118</v>
      </c>
      <c r="E29" s="43"/>
    </row>
    <row r="30" spans="1:8" ht="16.350000000000001" customHeight="1">
      <c r="B30" s="18" t="s">
        <v>119</v>
      </c>
      <c r="E30" s="43"/>
      <c r="F30" s="19">
        <f>SUM(F9:F27)</f>
        <v>-120875103</v>
      </c>
      <c r="H30" s="19">
        <f>SUM(H9:H27)</f>
        <v>-149334162.00000018</v>
      </c>
    </row>
    <row r="31" spans="1:8" ht="16.350000000000001" customHeight="1">
      <c r="A31" s="10" t="s">
        <v>120</v>
      </c>
      <c r="E31" s="43"/>
    </row>
    <row r="32" spans="1:8" ht="16.350000000000001" customHeight="1">
      <c r="B32" s="10" t="s">
        <v>121</v>
      </c>
      <c r="E32" s="43"/>
      <c r="F32" s="19">
        <v>-209528538</v>
      </c>
      <c r="H32" s="19">
        <v>42796374</v>
      </c>
    </row>
    <row r="33" spans="1:8" ht="16.350000000000001" customHeight="1">
      <c r="B33" s="10" t="s">
        <v>122</v>
      </c>
      <c r="E33" s="43"/>
      <c r="F33" s="19">
        <v>715371080</v>
      </c>
      <c r="H33" s="19">
        <v>1037762560</v>
      </c>
    </row>
    <row r="34" spans="1:8" ht="16.350000000000001" customHeight="1">
      <c r="B34" s="10" t="s">
        <v>123</v>
      </c>
      <c r="E34" s="43"/>
      <c r="F34" s="19">
        <v>137448571</v>
      </c>
      <c r="H34" s="19">
        <v>298546159</v>
      </c>
    </row>
    <row r="35" spans="1:8" ht="16.350000000000001" customHeight="1">
      <c r="B35" s="10" t="s">
        <v>16</v>
      </c>
      <c r="E35" s="43"/>
      <c r="F35" s="19">
        <v>-117649</v>
      </c>
      <c r="H35" s="19">
        <v>-8945626</v>
      </c>
    </row>
    <row r="36" spans="1:8" ht="16.350000000000001" customHeight="1">
      <c r="A36" s="10" t="s">
        <v>124</v>
      </c>
      <c r="E36" s="43"/>
    </row>
    <row r="37" spans="1:8" ht="16.350000000000001" customHeight="1">
      <c r="B37" s="10" t="s">
        <v>125</v>
      </c>
      <c r="E37" s="43"/>
      <c r="F37" s="20">
        <v>0</v>
      </c>
      <c r="H37" s="20">
        <v>-35136009</v>
      </c>
    </row>
    <row r="38" spans="1:8" ht="16.350000000000001" customHeight="1">
      <c r="B38" s="10" t="s">
        <v>21</v>
      </c>
      <c r="E38" s="43"/>
      <c r="F38" s="20">
        <v>58797770</v>
      </c>
      <c r="H38" s="20">
        <v>-224918112</v>
      </c>
    </row>
    <row r="39" spans="1:8" ht="16.350000000000001" customHeight="1">
      <c r="B39" s="10" t="s">
        <v>23</v>
      </c>
      <c r="E39" s="43"/>
      <c r="F39" s="20">
        <v>-2172388</v>
      </c>
      <c r="H39" s="20">
        <v>-17466565</v>
      </c>
    </row>
    <row r="40" spans="1:8" ht="16.350000000000001" customHeight="1">
      <c r="B40" s="10" t="s">
        <v>24</v>
      </c>
      <c r="D40" s="77">
        <v>6</v>
      </c>
      <c r="E40" s="43"/>
      <c r="F40" s="20">
        <v>-30093394</v>
      </c>
      <c r="H40" s="20">
        <v>9039160</v>
      </c>
    </row>
    <row r="41" spans="1:8" ht="16.350000000000001" customHeight="1">
      <c r="B41" s="10" t="s">
        <v>28</v>
      </c>
      <c r="D41" s="77">
        <v>24</v>
      </c>
      <c r="E41" s="43"/>
      <c r="F41" s="20">
        <v>-3509095</v>
      </c>
      <c r="H41" s="20">
        <v>-2765850</v>
      </c>
    </row>
    <row r="42" spans="1:8" ht="16.149999999999999" customHeight="1">
      <c r="B42" s="10" t="s">
        <v>29</v>
      </c>
      <c r="D42" s="77">
        <v>6</v>
      </c>
      <c r="E42" s="43"/>
      <c r="F42" s="89">
        <v>-2361896</v>
      </c>
      <c r="H42" s="89">
        <v>-12607609</v>
      </c>
    </row>
    <row r="43" spans="1:8" ht="6" customHeight="1">
      <c r="E43" s="43"/>
      <c r="F43" s="20"/>
      <c r="H43" s="20"/>
    </row>
    <row r="44" spans="1:8" ht="16.350000000000001" customHeight="1">
      <c r="A44" s="18" t="s">
        <v>126</v>
      </c>
      <c r="B44" s="18"/>
      <c r="C44" s="18"/>
      <c r="E44" s="43"/>
      <c r="F44" s="10"/>
      <c r="G44" s="10"/>
      <c r="H44" s="10"/>
    </row>
    <row r="45" spans="1:8" ht="16.350000000000001" customHeight="1">
      <c r="A45" s="18"/>
      <c r="B45" s="18" t="s">
        <v>127</v>
      </c>
      <c r="E45" s="43"/>
      <c r="F45" s="20">
        <f>SUM(F30:F42)</f>
        <v>542959358</v>
      </c>
      <c r="H45" s="20">
        <f>SUM(H30:H42)</f>
        <v>936970319.99999976</v>
      </c>
    </row>
    <row r="46" spans="1:8" ht="16.350000000000001" customHeight="1">
      <c r="B46" s="10" t="s">
        <v>128</v>
      </c>
      <c r="E46" s="43"/>
      <c r="F46" s="20">
        <v>143026333</v>
      </c>
      <c r="H46" s="20">
        <v>175300741</v>
      </c>
    </row>
    <row r="47" spans="1:8" ht="16.350000000000001" customHeight="1">
      <c r="B47" s="10" t="s">
        <v>129</v>
      </c>
      <c r="E47" s="43"/>
      <c r="F47" s="20">
        <v>-40506685</v>
      </c>
      <c r="H47" s="20">
        <v>-76037030</v>
      </c>
    </row>
    <row r="48" spans="1:8" ht="16.350000000000001" customHeight="1">
      <c r="B48" s="10" t="s">
        <v>130</v>
      </c>
      <c r="E48" s="43"/>
      <c r="F48" s="89">
        <v>-1145607</v>
      </c>
      <c r="H48" s="89">
        <v>-2524316</v>
      </c>
    </row>
    <row r="49" spans="1:13" ht="6" customHeight="1">
      <c r="E49" s="43"/>
      <c r="F49" s="20"/>
      <c r="H49" s="20"/>
    </row>
    <row r="50" spans="1:13" ht="16.350000000000001" customHeight="1">
      <c r="A50" s="18" t="s">
        <v>131</v>
      </c>
      <c r="E50" s="43"/>
      <c r="F50" s="22">
        <f>SUM(F45:F48)</f>
        <v>644333399</v>
      </c>
      <c r="G50" s="44"/>
      <c r="H50" s="22">
        <f>SUM(H45:H48)</f>
        <v>1033709714.9999998</v>
      </c>
    </row>
    <row r="51" spans="1:13" ht="16.350000000000001" customHeight="1">
      <c r="A51" s="18"/>
      <c r="E51" s="43"/>
      <c r="G51" s="44"/>
    </row>
    <row r="52" spans="1:13" ht="16.350000000000001" customHeight="1">
      <c r="A52" s="18"/>
      <c r="E52" s="43"/>
      <c r="G52" s="44"/>
    </row>
    <row r="53" spans="1:13" ht="16.350000000000001" customHeight="1">
      <c r="A53" s="18"/>
      <c r="E53" s="43"/>
      <c r="G53" s="44"/>
    </row>
    <row r="54" spans="1:13" ht="16.350000000000001" customHeight="1">
      <c r="A54" s="18"/>
      <c r="C54" s="82" t="s">
        <v>32</v>
      </c>
      <c r="D54" s="123" t="s">
        <v>32</v>
      </c>
      <c r="E54" s="123"/>
      <c r="F54" s="123"/>
      <c r="G54" s="123"/>
      <c r="H54" s="123"/>
    </row>
    <row r="55" spans="1:13" ht="16.350000000000001" customHeight="1">
      <c r="A55" s="18"/>
      <c r="C55" s="82" t="s">
        <v>33</v>
      </c>
      <c r="D55" s="123" t="s">
        <v>33</v>
      </c>
      <c r="E55" s="123"/>
      <c r="F55" s="123"/>
      <c r="G55" s="123"/>
      <c r="H55" s="123"/>
    </row>
    <row r="56" spans="1:13" ht="16.350000000000001" customHeight="1">
      <c r="A56" s="18"/>
      <c r="C56" s="82"/>
      <c r="D56" s="123"/>
      <c r="E56" s="123"/>
      <c r="F56" s="123"/>
      <c r="G56" s="123"/>
      <c r="H56" s="123"/>
      <c r="J56" s="5"/>
      <c r="L56" s="5"/>
    </row>
    <row r="57" spans="1:13" s="5" customFormat="1" ht="22.15" customHeight="1">
      <c r="A57" s="24" t="s">
        <v>34</v>
      </c>
      <c r="B57" s="24"/>
      <c r="C57" s="24"/>
      <c r="D57" s="8"/>
      <c r="E57" s="24"/>
      <c r="F57" s="22"/>
      <c r="G57" s="22"/>
      <c r="H57" s="22"/>
      <c r="I57" s="10"/>
      <c r="K57" s="10"/>
      <c r="M57" s="10"/>
    </row>
    <row r="58" spans="1:13" s="5" customFormat="1" ht="16.5" customHeight="1">
      <c r="A58" s="1" t="s">
        <v>0</v>
      </c>
      <c r="B58" s="2"/>
      <c r="C58" s="2"/>
      <c r="D58" s="12"/>
      <c r="E58" s="2"/>
      <c r="F58" s="4"/>
      <c r="G58" s="4"/>
      <c r="H58" s="4"/>
      <c r="K58" s="10"/>
      <c r="M58" s="10"/>
    </row>
    <row r="59" spans="1:13" s="5" customFormat="1" ht="16.5" customHeight="1">
      <c r="A59" s="1" t="s">
        <v>132</v>
      </c>
      <c r="B59" s="2"/>
      <c r="C59" s="2"/>
      <c r="D59" s="12"/>
      <c r="E59" s="2"/>
      <c r="F59" s="4"/>
      <c r="G59" s="4"/>
      <c r="H59" s="4"/>
      <c r="K59" s="10"/>
      <c r="M59" s="10"/>
    </row>
    <row r="60" spans="1:13" s="5" customFormat="1" ht="16.5" customHeight="1">
      <c r="A60" s="6" t="s">
        <v>52</v>
      </c>
      <c r="B60" s="7"/>
      <c r="C60" s="7"/>
      <c r="D60" s="8"/>
      <c r="E60" s="7"/>
      <c r="F60" s="9"/>
      <c r="G60" s="9"/>
      <c r="H60" s="9"/>
      <c r="J60" s="10"/>
      <c r="K60" s="10"/>
      <c r="L60" s="10"/>
      <c r="M60" s="10"/>
    </row>
    <row r="61" spans="1:13" s="5" customFormat="1" ht="16.5" customHeight="1">
      <c r="A61" s="1"/>
      <c r="B61" s="2"/>
      <c r="C61" s="2"/>
      <c r="D61" s="3"/>
      <c r="E61" s="2"/>
      <c r="F61" s="4"/>
      <c r="G61" s="4"/>
      <c r="H61" s="4"/>
      <c r="J61" s="10"/>
      <c r="K61" s="10"/>
      <c r="L61" s="10"/>
      <c r="M61" s="10"/>
    </row>
    <row r="62" spans="1:13" ht="16.5" customHeight="1">
      <c r="A62" s="2"/>
      <c r="B62" s="2"/>
      <c r="C62" s="2"/>
      <c r="E62" s="2"/>
      <c r="F62" s="4"/>
      <c r="G62" s="4"/>
      <c r="H62" s="4"/>
      <c r="I62" s="5"/>
    </row>
    <row r="63" spans="1:13" ht="16.5" customHeight="1">
      <c r="B63" s="11"/>
      <c r="C63" s="11"/>
      <c r="D63" s="66"/>
      <c r="E63" s="42"/>
      <c r="F63" s="48" t="s">
        <v>3</v>
      </c>
      <c r="G63" s="49"/>
      <c r="H63" s="48" t="s">
        <v>4</v>
      </c>
    </row>
    <row r="64" spans="1:13" ht="16.5" customHeight="1">
      <c r="B64" s="11"/>
      <c r="C64" s="11"/>
      <c r="D64" s="16" t="s">
        <v>5</v>
      </c>
      <c r="E64" s="42"/>
      <c r="F64" s="17" t="s">
        <v>6</v>
      </c>
      <c r="G64" s="15"/>
      <c r="H64" s="17" t="s">
        <v>6</v>
      </c>
    </row>
    <row r="65" spans="1:8" ht="16.5" customHeight="1">
      <c r="B65" s="11"/>
      <c r="C65" s="11"/>
      <c r="D65" s="66"/>
      <c r="E65" s="42"/>
      <c r="F65" s="80"/>
      <c r="G65" s="15"/>
      <c r="H65" s="80"/>
    </row>
    <row r="66" spans="1:8" ht="16.5" customHeight="1">
      <c r="A66" s="18" t="s">
        <v>133</v>
      </c>
      <c r="E66" s="43"/>
    </row>
    <row r="67" spans="1:8" ht="16.5" customHeight="1">
      <c r="A67" s="10" t="s">
        <v>134</v>
      </c>
      <c r="D67" s="77">
        <v>15</v>
      </c>
      <c r="E67" s="43"/>
      <c r="F67" s="19">
        <v>-5655090</v>
      </c>
      <c r="H67" s="19">
        <v>-6005607</v>
      </c>
    </row>
    <row r="68" spans="1:8" ht="16.5" customHeight="1">
      <c r="A68" s="10" t="s">
        <v>135</v>
      </c>
      <c r="D68" s="77"/>
      <c r="E68" s="43"/>
      <c r="F68" s="19">
        <v>606340</v>
      </c>
      <c r="H68" s="19">
        <v>345700</v>
      </c>
    </row>
    <row r="69" spans="1:8" ht="16.5" customHeight="1">
      <c r="A69" s="10" t="s">
        <v>136</v>
      </c>
      <c r="D69" s="77">
        <v>16</v>
      </c>
      <c r="E69" s="43"/>
      <c r="F69" s="22">
        <v>-1468870</v>
      </c>
      <c r="H69" s="22">
        <v>-6069385</v>
      </c>
    </row>
    <row r="70" spans="1:8" ht="16.5" customHeight="1">
      <c r="E70" s="43"/>
    </row>
    <row r="71" spans="1:8" ht="16.5" customHeight="1">
      <c r="A71" s="18" t="s">
        <v>137</v>
      </c>
      <c r="E71" s="43"/>
      <c r="F71" s="22">
        <f>SUM(F67:F70)</f>
        <v>-6517620</v>
      </c>
      <c r="H71" s="22">
        <f>SUM(H67:H70)</f>
        <v>-11729292</v>
      </c>
    </row>
    <row r="72" spans="1:8" ht="16.5" customHeight="1">
      <c r="A72" s="18"/>
      <c r="E72" s="43"/>
    </row>
    <row r="73" spans="1:8" ht="16.5" customHeight="1">
      <c r="A73" s="18" t="s">
        <v>138</v>
      </c>
      <c r="E73" s="43"/>
    </row>
    <row r="74" spans="1:8" ht="16.5" customHeight="1">
      <c r="A74" s="10" t="s">
        <v>139</v>
      </c>
      <c r="D74" s="77">
        <v>20</v>
      </c>
      <c r="E74" s="43"/>
      <c r="F74" s="19">
        <v>-14445000000</v>
      </c>
      <c r="H74" s="19">
        <v>-27148294500</v>
      </c>
    </row>
    <row r="75" spans="1:8" ht="16.5" customHeight="1">
      <c r="A75" s="10" t="s">
        <v>140</v>
      </c>
      <c r="D75" s="77">
        <v>20</v>
      </c>
      <c r="E75" s="43"/>
      <c r="F75" s="19">
        <v>13790000000</v>
      </c>
      <c r="H75" s="19">
        <v>26165650000</v>
      </c>
    </row>
    <row r="76" spans="1:8" ht="16.5" customHeight="1">
      <c r="A76" s="10" t="s">
        <v>141</v>
      </c>
      <c r="D76" s="77"/>
      <c r="E76" s="43"/>
      <c r="F76" s="22">
        <v>-19275430</v>
      </c>
      <c r="H76" s="22">
        <v>-18583751</v>
      </c>
    </row>
    <row r="77" spans="1:8" ht="16.5" customHeight="1">
      <c r="E77" s="43"/>
    </row>
    <row r="78" spans="1:8" ht="16.5" customHeight="1">
      <c r="A78" s="18" t="s">
        <v>142</v>
      </c>
      <c r="E78" s="43"/>
      <c r="F78" s="89">
        <f>SUM(F74:F77)</f>
        <v>-674275430</v>
      </c>
      <c r="H78" s="89">
        <f>SUM(H74:H77)</f>
        <v>-1001228251</v>
      </c>
    </row>
    <row r="79" spans="1:8" ht="16.5" customHeight="1">
      <c r="A79" s="18"/>
      <c r="E79" s="43"/>
      <c r="F79" s="20"/>
      <c r="H79" s="20"/>
    </row>
    <row r="80" spans="1:8" ht="16.5" customHeight="1">
      <c r="A80" s="18" t="s">
        <v>143</v>
      </c>
      <c r="E80" s="43"/>
      <c r="F80" s="19">
        <f>SUM(F50,F71,F78)</f>
        <v>-36459651</v>
      </c>
      <c r="H80" s="19">
        <f>SUM(H50,H71,H78)</f>
        <v>20752171.999999762</v>
      </c>
    </row>
    <row r="81" spans="1:8" ht="16.5" customHeight="1">
      <c r="A81" s="10" t="s">
        <v>144</v>
      </c>
      <c r="E81" s="43"/>
      <c r="F81" s="19">
        <v>130608126</v>
      </c>
      <c r="H81" s="19">
        <v>109855953.76000001</v>
      </c>
    </row>
    <row r="82" spans="1:8" ht="16.5" customHeight="1">
      <c r="A82" s="10" t="s">
        <v>145</v>
      </c>
      <c r="D82" s="3">
        <v>9</v>
      </c>
      <c r="E82" s="43"/>
      <c r="F82" s="22">
        <v>-45137</v>
      </c>
      <c r="H82" s="22">
        <v>-59358.19</v>
      </c>
    </row>
    <row r="83" spans="1:8" ht="16.5" customHeight="1">
      <c r="E83" s="43"/>
    </row>
    <row r="84" spans="1:8" ht="16.5" customHeight="1" thickBot="1">
      <c r="A84" s="18" t="s">
        <v>146</v>
      </c>
      <c r="D84" s="3">
        <v>9</v>
      </c>
      <c r="E84" s="43"/>
      <c r="F84" s="90">
        <f>SUM(F80:F83)</f>
        <v>94103338</v>
      </c>
      <c r="H84" s="90">
        <f>SUM(H80:H83)</f>
        <v>130548767.56999977</v>
      </c>
    </row>
    <row r="85" spans="1:8" ht="16.5" customHeight="1" thickTop="1">
      <c r="E85" s="43"/>
      <c r="F85" s="20"/>
      <c r="H85" s="20"/>
    </row>
    <row r="86" spans="1:8" ht="16.5" customHeight="1">
      <c r="A86" s="18" t="s">
        <v>147</v>
      </c>
      <c r="E86" s="43"/>
      <c r="F86" s="20"/>
      <c r="H86" s="20"/>
    </row>
    <row r="87" spans="1:8" ht="16.5" customHeight="1">
      <c r="A87" s="18"/>
      <c r="E87" s="43"/>
      <c r="F87" s="20"/>
      <c r="H87" s="20"/>
    </row>
    <row r="88" spans="1:8" ht="16.5" customHeight="1">
      <c r="A88" s="18" t="s">
        <v>148</v>
      </c>
      <c r="E88" s="43"/>
      <c r="F88" s="20"/>
      <c r="H88" s="20"/>
    </row>
    <row r="89" spans="1:8" ht="16.5" customHeight="1">
      <c r="A89" s="10" t="s">
        <v>149</v>
      </c>
      <c r="D89" s="3">
        <v>17</v>
      </c>
      <c r="E89" s="43"/>
      <c r="F89" s="20">
        <v>1912303</v>
      </c>
      <c r="H89" s="19">
        <v>46122880.670375571</v>
      </c>
    </row>
    <row r="90" spans="1:8" ht="16.5" customHeight="1">
      <c r="A90" s="18"/>
      <c r="E90" s="43"/>
    </row>
    <row r="91" spans="1:8" ht="16.5" customHeight="1">
      <c r="A91" s="18"/>
      <c r="E91" s="43"/>
    </row>
    <row r="92" spans="1:8" ht="16.5" customHeight="1">
      <c r="A92" s="18"/>
      <c r="E92" s="43"/>
    </row>
    <row r="93" spans="1:8" ht="16.5" customHeight="1">
      <c r="A93" s="18"/>
      <c r="E93" s="43"/>
    </row>
    <row r="94" spans="1:8" ht="16.5" customHeight="1">
      <c r="A94" s="18"/>
      <c r="E94" s="43"/>
    </row>
    <row r="95" spans="1:8" ht="16.5" customHeight="1">
      <c r="A95" s="18"/>
      <c r="E95" s="43"/>
    </row>
    <row r="96" spans="1:8" ht="16.5" customHeight="1">
      <c r="A96" s="18"/>
      <c r="E96" s="43"/>
    </row>
    <row r="97" spans="1:8" ht="17.25" customHeight="1">
      <c r="A97" s="18"/>
      <c r="E97" s="43"/>
    </row>
    <row r="98" spans="1:8" ht="16.5" customHeight="1">
      <c r="A98" s="18"/>
      <c r="E98" s="43"/>
    </row>
    <row r="99" spans="1:8" ht="16.5" customHeight="1">
      <c r="A99" s="18"/>
      <c r="E99" s="43"/>
    </row>
    <row r="100" spans="1:8" ht="16.5" customHeight="1">
      <c r="A100" s="18"/>
      <c r="E100" s="43"/>
    </row>
    <row r="101" spans="1:8" ht="16.5" customHeight="1">
      <c r="A101" s="18"/>
      <c r="E101" s="43"/>
    </row>
    <row r="102" spans="1:8" ht="16.5" customHeight="1">
      <c r="A102" s="18"/>
      <c r="C102" s="78"/>
      <c r="D102" s="114"/>
      <c r="E102" s="43"/>
    </row>
    <row r="103" spans="1:8" ht="16.5" customHeight="1">
      <c r="A103" s="18"/>
      <c r="C103" s="78"/>
      <c r="D103" s="114"/>
      <c r="E103" s="43"/>
    </row>
    <row r="104" spans="1:8" ht="16.5" customHeight="1">
      <c r="A104" s="18"/>
      <c r="B104" s="79"/>
      <c r="C104" s="79"/>
      <c r="D104" s="115"/>
      <c r="E104" s="43"/>
    </row>
    <row r="105" spans="1:8" ht="16.899999999999999" customHeight="1">
      <c r="A105" s="18"/>
      <c r="B105" s="79"/>
      <c r="C105" s="79"/>
      <c r="D105" s="115"/>
      <c r="E105" s="43"/>
    </row>
    <row r="106" spans="1:8" ht="16.5" customHeight="1">
      <c r="A106" s="18"/>
      <c r="C106" s="82" t="s">
        <v>32</v>
      </c>
      <c r="D106" s="123" t="s">
        <v>32</v>
      </c>
      <c r="E106" s="123"/>
      <c r="F106" s="123"/>
      <c r="G106" s="123"/>
      <c r="H106" s="123"/>
    </row>
    <row r="107" spans="1:8" ht="16.5" customHeight="1">
      <c r="A107" s="18"/>
      <c r="C107" s="82" t="s">
        <v>33</v>
      </c>
      <c r="D107" s="123" t="s">
        <v>33</v>
      </c>
      <c r="E107" s="123"/>
      <c r="F107" s="123"/>
      <c r="G107" s="123"/>
      <c r="H107" s="123"/>
    </row>
    <row r="108" spans="1:8" ht="16.5" customHeight="1">
      <c r="A108" s="18"/>
      <c r="C108" s="82"/>
      <c r="D108" s="123"/>
      <c r="E108" s="123"/>
      <c r="F108" s="123"/>
      <c r="G108" s="123"/>
      <c r="H108" s="123"/>
    </row>
    <row r="109" spans="1:8" ht="20.25" customHeight="1">
      <c r="A109" s="18"/>
      <c r="C109" s="82"/>
      <c r="D109" s="82"/>
      <c r="E109" s="82"/>
      <c r="F109" s="82"/>
      <c r="G109" s="82"/>
      <c r="H109" s="82"/>
    </row>
    <row r="110" spans="1:8" ht="18.75" customHeight="1">
      <c r="A110" s="18"/>
      <c r="C110" s="82"/>
      <c r="D110" s="82"/>
      <c r="E110" s="82"/>
      <c r="F110" s="82"/>
      <c r="G110" s="82"/>
      <c r="H110" s="82"/>
    </row>
    <row r="111" spans="1:8" ht="21.95" customHeight="1">
      <c r="A111" s="24" t="s">
        <v>34</v>
      </c>
      <c r="B111" s="24"/>
      <c r="C111" s="24"/>
      <c r="D111" s="25"/>
      <c r="E111" s="24"/>
      <c r="F111" s="22"/>
      <c r="G111" s="22"/>
      <c r="H111" s="22"/>
    </row>
  </sheetData>
  <mergeCells count="6">
    <mergeCell ref="D108:H108"/>
    <mergeCell ref="D54:H54"/>
    <mergeCell ref="D55:H55"/>
    <mergeCell ref="D56:H56"/>
    <mergeCell ref="D106:H106"/>
    <mergeCell ref="D107:H107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7" max="16383" man="1"/>
    <brk id="52903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</vt:lpstr>
      <vt:lpstr>6</vt:lpstr>
      <vt:lpstr>7-8</vt:lpstr>
      <vt:lpstr>'3-4'!Print_Area</vt:lpstr>
      <vt:lpstr>'6'!Print_Area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Duangporn Pongvitayakorn (TH)</cp:lastModifiedBy>
  <cp:revision/>
  <cp:lastPrinted>2025-02-20T08:07:06Z</cp:lastPrinted>
  <dcterms:created xsi:type="dcterms:W3CDTF">2002-01-02T06:01:55Z</dcterms:created>
  <dcterms:modified xsi:type="dcterms:W3CDTF">2025-02-20T08:19:07Z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