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4 Yearend/04_Completion/01 Draft FS/งบ Elcid/TH/"/>
    </mc:Choice>
  </mc:AlternateContent>
  <xr:revisionPtr revIDLastSave="2078" documentId="8_{0752C89A-CDA9-411F-8BB3-53C52CCE722E}" xr6:coauthVersionLast="47" xr6:coauthVersionMax="47" xr10:uidLastSave="{81938D9A-F58B-40DA-AA43-12564CE33A25}"/>
  <bookViews>
    <workbookView xWindow="-120" yWindow="-16320" windowWidth="29040" windowHeight="15720" tabRatio="786" xr2:uid="{00000000-000D-0000-FFFF-FFFF00000000}"/>
  </bookViews>
  <sheets>
    <sheet name="BS" sheetId="1" r:id="rId1"/>
    <sheet name="PL" sheetId="2" r:id="rId2"/>
    <sheet name="ผู้ถือหุ้นรวม 66" sheetId="14" r:id="rId3"/>
    <sheet name="ผู้ถือหุ้นรวม 67" sheetId="16" r:id="rId4"/>
    <sheet name="ผู้ถือหุ้น 66" sheetId="15" r:id="rId5"/>
    <sheet name="ผู้ถือหุ้น 67" sheetId="17" r:id="rId6"/>
    <sheet name="CF" sheetId="7" r:id="rId7"/>
  </sheets>
  <externalReferences>
    <externalReference r:id="rId8"/>
  </externalReferences>
  <definedNames>
    <definedName name="_xlnm._FilterDatabase" localSheetId="0" hidden="1">BS!$I$21:$I$31</definedName>
    <definedName name="_xlnm._FilterDatabase" localSheetId="6" hidden="1">CF!$G$63:$G$72</definedName>
    <definedName name="_xlnm.Print_Area" localSheetId="0">BS!$A$1:$K$92</definedName>
    <definedName name="_xlnm.Print_Area" localSheetId="6">CF!$A$1:$I$118</definedName>
    <definedName name="_xlnm.Print_Area" localSheetId="1">PL!$A$1:$J$80</definedName>
    <definedName name="_xlnm.Print_Area" localSheetId="4">'ผู้ถือหุ้น 66'!$A$1:$O$27</definedName>
    <definedName name="_xlnm.Print_Area" localSheetId="5">'ผู้ถือหุ้น 67'!$A$1:$O$28</definedName>
    <definedName name="_xlnm.Print_Area" localSheetId="2">'ผู้ถือหุ้นรวม 66'!$A$1:$AB$36</definedName>
    <definedName name="_xlnm.Print_Area" localSheetId="3">'ผู้ถือหุ้นรวม 67'!$A$1:$AB$36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1" l="1"/>
  <c r="I40" i="7"/>
  <c r="J22" i="2" l="1"/>
  <c r="J27" i="2"/>
  <c r="G23" i="7" l="1"/>
  <c r="H30" i="2" l="1"/>
  <c r="AB19" i="16" l="1"/>
  <c r="O16" i="17"/>
  <c r="X19" i="16"/>
  <c r="V19" i="16"/>
  <c r="X21" i="16"/>
  <c r="Z22" i="16"/>
  <c r="T22" i="16"/>
  <c r="R22" i="16"/>
  <c r="P22" i="16"/>
  <c r="N22" i="16"/>
  <c r="L22" i="16"/>
  <c r="J22" i="16"/>
  <c r="H22" i="16"/>
  <c r="F22" i="16"/>
  <c r="D22" i="16"/>
  <c r="AB21" i="16" l="1"/>
  <c r="G96" i="7" l="1"/>
  <c r="Z28" i="16" l="1"/>
  <c r="T28" i="16"/>
  <c r="R28" i="16"/>
  <c r="P28" i="16"/>
  <c r="N28" i="16"/>
  <c r="L28" i="16"/>
  <c r="J28" i="16"/>
  <c r="H28" i="16"/>
  <c r="F28" i="16"/>
  <c r="D28" i="16"/>
  <c r="V27" i="16"/>
  <c r="X27" i="16" s="1"/>
  <c r="AB27" i="16" s="1"/>
  <c r="J30" i="2" l="1"/>
  <c r="F30" i="2"/>
  <c r="D30" i="2"/>
  <c r="G17" i="1" l="1"/>
  <c r="O11" i="17"/>
  <c r="V13" i="16"/>
  <c r="K23" i="15"/>
  <c r="T33" i="14"/>
  <c r="N33" i="14"/>
  <c r="L32" i="14"/>
  <c r="Z32" i="14"/>
  <c r="D18" i="14"/>
  <c r="F18" i="14"/>
  <c r="D19" i="14"/>
  <c r="H20" i="14"/>
  <c r="K84" i="1"/>
  <c r="K79" i="1"/>
  <c r="K78" i="1"/>
  <c r="K77" i="1"/>
  <c r="I26" i="17"/>
  <c r="G26" i="17"/>
  <c r="E26" i="17"/>
  <c r="C26" i="17"/>
  <c r="M25" i="17"/>
  <c r="M26" i="17" s="1"/>
  <c r="M20" i="17"/>
  <c r="M21" i="17" s="1"/>
  <c r="K20" i="17"/>
  <c r="K21" i="17" s="1"/>
  <c r="I20" i="17"/>
  <c r="I21" i="17" s="1"/>
  <c r="G20" i="17"/>
  <c r="G21" i="17" s="1"/>
  <c r="E20" i="17"/>
  <c r="E21" i="17" s="1"/>
  <c r="C20" i="17"/>
  <c r="C21" i="17" s="1"/>
  <c r="O19" i="17"/>
  <c r="O18" i="17"/>
  <c r="O17" i="17"/>
  <c r="O15" i="17"/>
  <c r="T34" i="16"/>
  <c r="R34" i="16"/>
  <c r="P34" i="16"/>
  <c r="J34" i="16"/>
  <c r="H34" i="16"/>
  <c r="F34" i="16"/>
  <c r="D34" i="16"/>
  <c r="V33" i="16"/>
  <c r="X33" i="16" s="1"/>
  <c r="Z32" i="16"/>
  <c r="Z34" i="16" s="1"/>
  <c r="V32" i="16"/>
  <c r="T29" i="16"/>
  <c r="V20" i="16"/>
  <c r="V18" i="16"/>
  <c r="X18" i="16" s="1"/>
  <c r="AB18" i="16" s="1"/>
  <c r="V17" i="16"/>
  <c r="C28" i="17" l="1"/>
  <c r="C29" i="17" s="1"/>
  <c r="X17" i="16"/>
  <c r="AB17" i="16" s="1"/>
  <c r="V22" i="16"/>
  <c r="X28" i="16"/>
  <c r="V28" i="16"/>
  <c r="X13" i="16"/>
  <c r="AB13" i="16" s="1"/>
  <c r="R29" i="16"/>
  <c r="R36" i="16" s="1"/>
  <c r="N29" i="16"/>
  <c r="Z29" i="16"/>
  <c r="Z36" i="16" s="1"/>
  <c r="E88" i="1" s="1"/>
  <c r="O20" i="17"/>
  <c r="O21" i="17" s="1"/>
  <c r="M28" i="17"/>
  <c r="F29" i="16"/>
  <c r="F36" i="16" s="1"/>
  <c r="E78" i="1" s="1"/>
  <c r="D29" i="16"/>
  <c r="D36" i="16" s="1"/>
  <c r="G28" i="17"/>
  <c r="E28" i="17"/>
  <c r="T36" i="16"/>
  <c r="J29" i="16"/>
  <c r="J36" i="16" s="1"/>
  <c r="E84" i="1" s="1"/>
  <c r="L29" i="16"/>
  <c r="P29" i="16"/>
  <c r="P36" i="16" s="1"/>
  <c r="I28" i="17"/>
  <c r="O25" i="17"/>
  <c r="H29" i="16"/>
  <c r="H36" i="16" s="1"/>
  <c r="E79" i="1" s="1"/>
  <c r="AB33" i="16"/>
  <c r="V34" i="16"/>
  <c r="X20" i="16"/>
  <c r="AB20" i="16" s="1"/>
  <c r="N34" i="16"/>
  <c r="AB28" i="16"/>
  <c r="I78" i="1" l="1"/>
  <c r="AB22" i="16"/>
  <c r="X22" i="16"/>
  <c r="X29" i="16" s="1"/>
  <c r="N36" i="16"/>
  <c r="I86" i="1"/>
  <c r="I84" i="1"/>
  <c r="I79" i="1"/>
  <c r="V29" i="16"/>
  <c r="V36" i="16" s="1"/>
  <c r="E86" i="1" s="1"/>
  <c r="E29" i="17" l="1"/>
  <c r="G29" i="17"/>
  <c r="I29" i="17"/>
  <c r="M29" i="17"/>
  <c r="AB29" i="16"/>
  <c r="Z28" i="14" l="1"/>
  <c r="T28" i="14"/>
  <c r="R28" i="14"/>
  <c r="P28" i="14"/>
  <c r="N28" i="14"/>
  <c r="L28" i="14"/>
  <c r="J28" i="14"/>
  <c r="H28" i="14"/>
  <c r="F28" i="14"/>
  <c r="D28" i="14"/>
  <c r="V26" i="14"/>
  <c r="X26" i="14" s="1"/>
  <c r="AB26" i="14" s="1"/>
  <c r="AC26" i="14" s="1"/>
  <c r="Z33" i="14" l="1"/>
  <c r="L33" i="14"/>
  <c r="H17" i="2" l="1"/>
  <c r="D65" i="2" l="1"/>
  <c r="D17" i="2" l="1"/>
  <c r="F55" i="2" l="1"/>
  <c r="D55" i="2" l="1"/>
  <c r="G25" i="15" l="1"/>
  <c r="O18" i="15" l="1"/>
  <c r="O16" i="15"/>
  <c r="O15" i="15"/>
  <c r="H34" i="14" l="1"/>
  <c r="Z21" i="14"/>
  <c r="T21" i="14"/>
  <c r="R21" i="14"/>
  <c r="P21" i="14"/>
  <c r="N21" i="14"/>
  <c r="L21" i="14"/>
  <c r="J21" i="14"/>
  <c r="H21" i="14"/>
  <c r="F21" i="14"/>
  <c r="D21" i="14"/>
  <c r="M19" i="15"/>
  <c r="M20" i="15" s="1"/>
  <c r="K19" i="15"/>
  <c r="K20" i="15" s="1"/>
  <c r="I19" i="15"/>
  <c r="I20" i="15" s="1"/>
  <c r="G19" i="15"/>
  <c r="G20" i="15" s="1"/>
  <c r="G27" i="15" s="1"/>
  <c r="E19" i="15"/>
  <c r="E20" i="15" s="1"/>
  <c r="C19" i="15"/>
  <c r="O17" i="15"/>
  <c r="O19" i="15" s="1"/>
  <c r="O20" i="15" s="1"/>
  <c r="V20" i="14"/>
  <c r="X20" i="14" s="1"/>
  <c r="AB20" i="14" s="1"/>
  <c r="V19" i="14"/>
  <c r="X19" i="14" s="1"/>
  <c r="AB19" i="14" s="1"/>
  <c r="V18" i="14"/>
  <c r="X18" i="14" s="1"/>
  <c r="AB18" i="14" s="1"/>
  <c r="V17" i="14"/>
  <c r="X17" i="14" s="1"/>
  <c r="AB17" i="14" s="1"/>
  <c r="K65" i="1"/>
  <c r="E65" i="1"/>
  <c r="G65" i="1"/>
  <c r="I58" i="7"/>
  <c r="I104" i="7" s="1"/>
  <c r="G58" i="7"/>
  <c r="G104" i="7" s="1"/>
  <c r="E58" i="7"/>
  <c r="E104" i="7" s="1"/>
  <c r="C58" i="7"/>
  <c r="C104" i="7" s="1"/>
  <c r="A55" i="7"/>
  <c r="A101" i="7" s="1"/>
  <c r="V33" i="14"/>
  <c r="X33" i="14" s="1"/>
  <c r="AB33" i="14" s="1"/>
  <c r="V13" i="14"/>
  <c r="X13" i="14" s="1"/>
  <c r="AB13" i="14" s="1"/>
  <c r="H29" i="14" l="1"/>
  <c r="H36" i="14" s="1"/>
  <c r="G79" i="1" s="1"/>
  <c r="AB21" i="14"/>
  <c r="V21" i="14"/>
  <c r="X21" i="14"/>
  <c r="V27" i="14" l="1"/>
  <c r="J17" i="2"/>
  <c r="F17" i="2"/>
  <c r="X27" i="14" l="1"/>
  <c r="X28" i="14" s="1"/>
  <c r="V28" i="14"/>
  <c r="AB27" i="14" l="1"/>
  <c r="AB28" i="14" s="1"/>
  <c r="I25" i="15"/>
  <c r="E25" i="15"/>
  <c r="C25" i="15"/>
  <c r="M24" i="15"/>
  <c r="M25" i="15" s="1"/>
  <c r="I27" i="15"/>
  <c r="C20" i="15"/>
  <c r="C27" i="15" s="1"/>
  <c r="O11" i="15"/>
  <c r="V32" i="14"/>
  <c r="T34" i="14"/>
  <c r="R34" i="14"/>
  <c r="P34" i="14"/>
  <c r="N34" i="14"/>
  <c r="J34" i="14"/>
  <c r="F34" i="14"/>
  <c r="D34" i="14"/>
  <c r="L29" i="14"/>
  <c r="J29" i="14"/>
  <c r="M27" i="15" l="1"/>
  <c r="K86" i="1" s="1"/>
  <c r="J36" i="14"/>
  <c r="G84" i="1" s="1"/>
  <c r="V34" i="14"/>
  <c r="T29" i="14"/>
  <c r="T36" i="14" s="1"/>
  <c r="F29" i="14"/>
  <c r="F36" i="14" s="1"/>
  <c r="G78" i="1" s="1"/>
  <c r="E27" i="15"/>
  <c r="N29" i="14"/>
  <c r="N36" i="14" s="1"/>
  <c r="D29" i="14"/>
  <c r="D36" i="14" s="1"/>
  <c r="G77" i="1" s="1"/>
  <c r="R29" i="14"/>
  <c r="R36" i="14" s="1"/>
  <c r="Z29" i="14"/>
  <c r="P29" i="14"/>
  <c r="P36" i="14" s="1"/>
  <c r="V29" i="14"/>
  <c r="V36" i="14" l="1"/>
  <c r="G86" i="1" s="1"/>
  <c r="X29" i="14" l="1"/>
  <c r="AB29" i="14"/>
  <c r="K31" i="1" l="1"/>
  <c r="G31" i="1"/>
  <c r="E31" i="1"/>
  <c r="G90" i="7" l="1"/>
  <c r="I90" i="7"/>
  <c r="E90" i="7"/>
  <c r="F72" i="2" l="1"/>
  <c r="J65" i="2"/>
  <c r="H65" i="2"/>
  <c r="D66" i="2"/>
  <c r="F65" i="2"/>
  <c r="E72" i="7" l="1"/>
  <c r="I72" i="7"/>
  <c r="G72" i="7"/>
  <c r="F77" i="2" l="1"/>
  <c r="J55" i="2"/>
  <c r="J66" i="2" s="1"/>
  <c r="H55" i="2"/>
  <c r="H66" i="2" s="1"/>
  <c r="F66" i="2"/>
  <c r="J32" i="2"/>
  <c r="F32" i="2"/>
  <c r="E55" i="1"/>
  <c r="G55" i="1"/>
  <c r="K55" i="1"/>
  <c r="K17" i="1"/>
  <c r="E17" i="1"/>
  <c r="F39" i="2" l="1"/>
  <c r="F41" i="2" s="1"/>
  <c r="E9" i="7" s="1"/>
  <c r="E36" i="7" s="1"/>
  <c r="J39" i="2"/>
  <c r="J41" i="2" s="1"/>
  <c r="I9" i="7" s="1"/>
  <c r="J67" i="2"/>
  <c r="J77" i="2" s="1"/>
  <c r="D32" i="2"/>
  <c r="O24" i="15"/>
  <c r="E33" i="1"/>
  <c r="E66" i="1"/>
  <c r="K66" i="1"/>
  <c r="G66" i="1"/>
  <c r="G33" i="1"/>
  <c r="K33" i="1"/>
  <c r="F67" i="2" l="1"/>
  <c r="D39" i="2"/>
  <c r="D41" i="2" s="1"/>
  <c r="D70" i="2" s="1"/>
  <c r="J72" i="2"/>
  <c r="E49" i="7"/>
  <c r="E52" i="7" s="1"/>
  <c r="E93" i="7" s="1"/>
  <c r="E95" i="7" s="1"/>
  <c r="E98" i="7" s="1"/>
  <c r="D72" i="2" l="1"/>
  <c r="L32" i="16"/>
  <c r="E119" i="7"/>
  <c r="D67" i="2"/>
  <c r="D75" i="2" s="1"/>
  <c r="C9" i="7"/>
  <c r="I36" i="7"/>
  <c r="I49" i="7" s="1"/>
  <c r="I52" i="7" s="1"/>
  <c r="I93" i="7" s="1"/>
  <c r="I95" i="7" s="1"/>
  <c r="I98" i="7" s="1"/>
  <c r="X32" i="16" l="1"/>
  <c r="L34" i="16"/>
  <c r="L36" i="16" s="1"/>
  <c r="E85" i="1" s="1"/>
  <c r="E87" i="1" s="1"/>
  <c r="D77" i="2"/>
  <c r="I119" i="7"/>
  <c r="AB32" i="16" l="1"/>
  <c r="AB34" i="16" s="1"/>
  <c r="AB36" i="16" s="1"/>
  <c r="X34" i="16"/>
  <c r="X36" i="16" s="1"/>
  <c r="I31" i="1"/>
  <c r="I17" i="1"/>
  <c r="I55" i="1"/>
  <c r="AD34" i="16" l="1"/>
  <c r="I33" i="1"/>
  <c r="H32" i="2" l="1"/>
  <c r="H39" i="2" l="1"/>
  <c r="H41" i="2" s="1"/>
  <c r="G9" i="7" l="1"/>
  <c r="G36" i="7" s="1"/>
  <c r="G49" i="7" s="1"/>
  <c r="G52" i="7" s="1"/>
  <c r="G93" i="7" s="1"/>
  <c r="G95" i="7" s="1"/>
  <c r="G98" i="7" s="1"/>
  <c r="H70" i="2"/>
  <c r="H67" i="2"/>
  <c r="H75" i="2" s="1"/>
  <c r="O23" i="15"/>
  <c r="K25" i="15"/>
  <c r="G119" i="7" l="1"/>
  <c r="K27" i="15"/>
  <c r="K85" i="1" s="1"/>
  <c r="K87" i="1" s="1"/>
  <c r="K89" i="1" s="1"/>
  <c r="O25" i="15"/>
  <c r="K24" i="17" l="1"/>
  <c r="H72" i="2"/>
  <c r="H77" i="2" s="1"/>
  <c r="K91" i="1"/>
  <c r="K93" i="1" s="1"/>
  <c r="O27" i="15"/>
  <c r="O24" i="17" l="1"/>
  <c r="K26" i="17"/>
  <c r="I65" i="1"/>
  <c r="I66" i="1" s="1"/>
  <c r="K28" i="17" l="1"/>
  <c r="O26" i="17"/>
  <c r="O28" i="17" l="1"/>
  <c r="I85" i="1"/>
  <c r="Z34" i="14"/>
  <c r="Z36" i="14" s="1"/>
  <c r="G88" i="1" s="1"/>
  <c r="I87" i="1" l="1"/>
  <c r="I89" i="1" s="1"/>
  <c r="I91" i="1" s="1"/>
  <c r="I93" i="1" s="1"/>
  <c r="K29" i="17"/>
  <c r="O29" i="17" l="1"/>
  <c r="AD32" i="16"/>
  <c r="L34" i="14"/>
  <c r="L36" i="14" s="1"/>
  <c r="X32" i="14"/>
  <c r="E89" i="1" l="1"/>
  <c r="G85" i="1"/>
  <c r="G87" i="1" s="1"/>
  <c r="G89" i="1" s="1"/>
  <c r="AB32" i="14"/>
  <c r="AD32" i="14" s="1"/>
  <c r="X34" i="14"/>
  <c r="X36" i="14" s="1"/>
  <c r="E91" i="1" l="1"/>
  <c r="G91" i="1"/>
  <c r="G93" i="1" s="1"/>
  <c r="AB34" i="14"/>
  <c r="AD34" i="14" s="1"/>
  <c r="AB36" i="14" l="1"/>
  <c r="C90" i="7" l="1"/>
  <c r="C72" i="7" l="1"/>
  <c r="C36" i="7" l="1"/>
  <c r="C49" i="7" l="1"/>
  <c r="C52" i="7" l="1"/>
  <c r="C93" i="7" s="1"/>
  <c r="C95" i="7" s="1"/>
  <c r="C98" i="7" s="1"/>
  <c r="C119" i="7" l="1"/>
</calcChain>
</file>

<file path=xl/sharedStrings.xml><?xml version="1.0" encoding="utf-8"?>
<sst xmlns="http://schemas.openxmlformats.org/spreadsheetml/2006/main" count="507" uniqueCount="291">
  <si>
    <t>บริษัท มิลล์คอน สตีล จำกัด (มหาชน) และบริษัทย่อย</t>
  </si>
  <si>
    <t>งบฐานะการเงิน</t>
  </si>
  <si>
    <t>ณ วันที่ 31 ธันวาคม 2567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</si>
  <si>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</si>
  <si>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</si>
  <si>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</si>
  <si>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</si>
  <si>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</si>
  <si>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</si>
  <si>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</si>
  <si>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เงินฝากสถาบันการเงินที่ติดภาระค้ำประกัน</t>
  </si>
  <si>
    <t>เงินให้กู้ยืมระยะสั้นแก่กิจการที่เกี่ยวข้องกัน</t>
  </si>
  <si>
    <t>ลูกหนี้การค้า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</si>
  <si>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</si>
  <si>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</si>
  <si>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</si>
  <si>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</si>
  <si>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</si>
  <si>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</si>
  <si>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</si>
  <si>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</si>
  <si>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</si>
  <si>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</si>
  <si>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</si>
  <si>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</si>
  <si>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</si>
  <si>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</si>
  <si>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</si>
  <si>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</si>
  <si>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</si>
  <si>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</si>
  <si>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</si>
  <si>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</si>
  <si>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</si>
  <si>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</si>
  <si>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</si>
  <si>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เงินรับล่วงหน้าค่าสินค้า</t>
  </si>
  <si>
    <t>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</si>
  <si>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</si>
  <si>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</si>
  <si>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</si>
  <si>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</si>
  <si>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</si>
  <si>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</si>
  <si>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</si>
  <si>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</si>
  <si>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</si>
  <si>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</si>
  <si>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</si>
  <si>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</si>
  <si>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</si>
  <si>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</si>
  <si>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</si>
  <si>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</si>
  <si>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</si>
  <si>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</si>
  <si>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</si>
  <si>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</si>
  <si>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</si>
  <si>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</si>
  <si>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ใบสำคัญแสดงสิทธิที่จะซื้อหุ้น</t>
  </si>
  <si>
    <t>ส่วนเกินทุนจากการเปลี่ยนแปลง</t>
  </si>
  <si>
    <t>ส่วนได้เสียในบริษัทย่อย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</si>
  <si>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</si>
  <si>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</si>
  <si>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</si>
  <si>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</si>
  <si>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</si>
  <si>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</si>
  <si>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</si>
  <si>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</si>
  <si>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</si>
  <si>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</si>
  <si>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</si>
  <si>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</si>
  <si>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รายได้จากการขายและให้บริการ</t>
  </si>
  <si>
    <t>กำไรจากการจำหน่ายสินทรัพย์</t>
  </si>
  <si>
    <t>กำไร (ขาดทุน) จากการจำหน่ายเงินลงทุน</t>
  </si>
  <si>
    <t>13, 16</t>
  </si>
  <si>
    <t>รายได้ดอกเบี้ย</t>
  </si>
  <si>
    <t>รายได้ค่านายหน้า</t>
  </si>
  <si>
    <t>กำไรจากอัตราแลกเปลี่ยน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</si>
  <si>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</si>
  <si>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</si>
  <si>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</si>
  <si>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</si>
  <si>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</si>
  <si>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</si>
  <si>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</si>
  <si>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ขาดทุนจากการซื้อสินทรัพย์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</si>
  <si>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</si>
  <si>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</si>
  <si>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</si>
  <si>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</si>
  <si>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ที่ใช้วิธีส่วนได้เสีย</t>
  </si>
  <si>
    <t>ขาดทุนจากการวัดมูลค่ายุติธรรมสินทรัพย์ทางการเงิน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</si>
  <si>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</si>
  <si>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กำไรจากการสูญเสียอำนาจควบคุมในบริษัทย่อย</t>
  </si>
  <si>
    <t>รายได้ (ค่าใช้จ่าย) ภาษีเงินได้</t>
  </si>
  <si>
    <t>กำไร (ขาดทุน) 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</si>
  <si>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</si>
  <si>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</si>
  <si>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</si>
  <si>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ส่วนแบ่งกำไรขาดทุนเบ็ดเสร็จอื่นในบริษัทร่วม</t>
  </si>
  <si>
    <t>และการร่วมค้าตามวิธีส่วนได้เสีย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</si>
  <si>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</si>
  <si>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</si>
  <si>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ผลกำไรจากการตีราคาสินทรัพย์ใหม่ - สุทธิจากภาษี</t>
  </si>
  <si>
    <t>ผลกำไร (ขาดทุน) 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</si>
  <si>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</si>
  <si>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</si>
  <si>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</si>
  <si>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กำไรขาดทุนเบ็ดเสร็จอื่นสำหรับปี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</si>
  <si>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</si>
  <si>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</si>
  <si>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</si>
  <si>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องค์ประกอบอื่นของส่วนของส่วนของผู้ถือหุ้น</t>
  </si>
  <si>
    <t>ส่วนเกิน (ส่วนลด)</t>
  </si>
  <si>
    <t>ส่วนแบ่ง</t>
  </si>
  <si>
    <t>ส่วนเกินทุน</t>
  </si>
  <si>
    <t>จากการเปลี่ยนแปลง</t>
  </si>
  <si>
    <t>กำไร (ขาดทุน)</t>
  </si>
  <si>
    <t>ส่วนของ</t>
  </si>
  <si>
    <t>การแปลงค่า</t>
  </si>
  <si>
    <t>ส่วนได้เสีย</t>
  </si>
  <si>
    <t>เบ็ดเสร็จอื่น</t>
  </si>
  <si>
    <t>รวมองค์ประกอบอื่น</t>
  </si>
  <si>
    <t>รวมส่วนของ</t>
  </si>
  <si>
    <t>ที่ออกและ</t>
  </si>
  <si>
    <t xml:space="preserve"> ใบสำคัญแสดง</t>
  </si>
  <si>
    <t>ทุนสำรอง</t>
  </si>
  <si>
    <t>ยังไม่ได้</t>
  </si>
  <si>
    <t>หน่วยงาน</t>
  </si>
  <si>
    <t>จากการตีราคา</t>
  </si>
  <si>
    <t>ในบริษัทย่อย</t>
  </si>
  <si>
    <t>ในบริษัทร่วม</t>
  </si>
  <si>
    <t>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</si>
  <si>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</si>
  <si>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</si>
  <si>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</si>
  <si>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</si>
  <si>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 xml:space="preserve">สิทธิที่จะซื้อหุ้น </t>
  </si>
  <si>
    <t>ตามกฎหมาย</t>
  </si>
  <si>
    <t>จัดสรร</t>
  </si>
  <si>
    <t>ต่างประเทศ</t>
  </si>
  <si>
    <t>และบริษัทร่วม</t>
  </si>
  <si>
    <t>และการร่วมค้า</t>
  </si>
  <si>
    <t>ของบริษัท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</si>
  <si>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</si>
  <si>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</si>
  <si>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</si>
  <si>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</si>
  <si>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</si>
  <si>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ออกและเสนอขายใบสำคัญแสดงสิทธิที่จะซื้อหุ้น</t>
  </si>
  <si>
    <t>เพิ่มหุ้นสามัญ</t>
  </si>
  <si>
    <t>หุ้นทุนออกให้ตามสิทธิ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</si>
  <si>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</si>
  <si>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</si>
  <si>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ผลกระทบจากการซื้อสินทรัพย์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</si>
  <si>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</si>
  <si>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</si>
  <si>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</si>
  <si>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</si>
  <si>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</si>
  <si>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</si>
  <si>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</si>
  <si>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องค์ประกอบอื่น</t>
  </si>
  <si>
    <t>ของส่วนของผู้ถือหุ้น</t>
  </si>
  <si>
    <t>ที่ออก</t>
  </si>
  <si>
    <t xml:space="preserve"> ใบสำคัญแสดงสิทธิ </t>
  </si>
  <si>
    <t>ส่วนเกินทุนจากการ</t>
  </si>
  <si>
    <t>และชำระแล้ว</t>
  </si>
  <si>
    <t xml:space="preserve"> ที่จะซื้อหุ้น </t>
  </si>
  <si>
    <t>ตีราคาสินทรัพย์</t>
  </si>
  <si>
    <t>เงินปันผลให้ผู้ถือหุ้นของบริษัท</t>
  </si>
  <si>
    <t>ขาดทุนเบ็ดเสร็จสำหรับปี</t>
  </si>
  <si>
    <t>ขาดทุน</t>
  </si>
  <si>
    <t>ขาดทุนเบ็ดเสร็จอื่น</t>
  </si>
  <si>
    <t>รวมขาดทุนเบ็ดเสร็จสำหรับปี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</si>
  <si>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</si>
  <si>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</si>
  <si>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</si>
  <si>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</si>
  <si>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ดอกเบี้ยจ่าย</t>
  </si>
  <si>
    <t>ค่าเสื่อมราคา</t>
  </si>
  <si>
    <t>ตัดจำหน่ายค่าใช้จ่ายในการออกหุ้นกู้</t>
  </si>
  <si>
    <t>หนี้สูญ</t>
  </si>
  <si>
    <t>(กลับรายการ) ขาดทุนจากการปรับมูลค่าสินค้า</t>
  </si>
  <si>
    <t>ผลประโยชน์พนักงาน</t>
  </si>
  <si>
    <t>ขาดทุนจากใบสำคัญแสดงสิทธิที่จะซื้อหุ้นสามัญหมดอายุ</t>
  </si>
  <si>
    <t>(กำไร) ขาดทุนจากมูลค่ายุติธรรมของอนุพันธ์ทางการเงินที่ยังไม่เกิดขึ้นจริง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</si>
  <si>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</si>
  <si>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</si>
  <si>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XX</t>
  </si>
  <si>
    <t>ขาดทุนจากการประมาณการหนี้สินคดีความ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</si>
  <si>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</si>
  <si>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</si>
  <si>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</si>
  <si>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เงินสดรับค่าดอกเบี้ย</t>
  </si>
  <si>
    <t>เงินสดได้มาจาก (ใช้ไปใน) กิจกรรมดำเนินงาน</t>
  </si>
  <si>
    <t>เงินสดจ่าย (เงินสดรับ) ภาษีเงินได้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</si>
  <si>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</si>
  <si>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</si>
  <si>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เงินฝากสถาบันการเงินที่ติดภาระค้ำประกันเพิ่มขึ้น (ลดลง)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</si>
  <si>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</si>
  <si>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</si>
  <si>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เงินสดรับจากการจำหน่ายเงินลงทุน</t>
  </si>
  <si>
    <t>เงินสดจ่ายซื้อเงินลงทุน</t>
  </si>
  <si>
    <t>เงินสดจ่ายจากการลงทุนในบริษัทย่อยทางอ้อม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</si>
  <si>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</si>
  <si>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</si>
  <si>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</si>
  <si>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</si>
  <si>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รับดอกเบี้ย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</si>
  <si>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</si>
  <si>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</si>
  <si>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</si>
  <si>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</si>
  <si>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</si>
  <si>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จ่ายชำระคืนเงินกู้ยืมระยะสั้นจากกิจการอื่น</t>
  </si>
  <si>
    <t>เงินสดรับจากเงินกู้ยืมระยะสั้นจากบุคคลหรือบริษัทที่เกี่ยวข้องกัน</t>
  </si>
  <si>
    <t>จ่ายชำระคืนเงินกู้ยืมระยะสั้นจากบุคคลหรือบริษัทที่เกี่ยวข้องกัน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</si>
  <si>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</si>
  <si>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</si>
  <si>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</si>
  <si>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เงินสดรับจากหุ้นกู้</t>
  </si>
  <si>
    <t>เงินสดรับจากส่วนได้เสียที่ไม่มีอำนาจควบคุม</t>
  </si>
  <si>
    <t>เงินสดรับจากการออกใบสำคัญแสดงสิทธิที่จะซื้อหุ้นสามัญ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</si>
  <si>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</si>
  <si>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</si>
  <si>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</si>
  <si>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</si>
  <si>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</si>
  <si>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</si>
  <si>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</si>
  <si>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</si>
  <si>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หักกลบลบหนี้ระหว่างลูกหนี้กับเจ้าหนี้</t>
  </si>
  <si>
    <t>โอนระหว่างสินค้าคงเหลือและอุปกรณ์</t>
  </si>
  <si>
    <t>โอนระหว่างสินทรัพย์สิทธิการใช้และอุปกรณ์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</si>
  <si>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</si>
  <si>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</si>
  <si>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ยกเลิกสินทรัพย์ถาวรตามสัญญาเช่า</t>
  </si>
  <si>
    <t>เงินกู้ยืมกิจการที่เกี่ยวข้องกันจากการซื้อสินทรัพย์</t>
  </si>
  <si>
    <t>สินทรัพย์ไม่มีตัวตนอื่น</t>
  </si>
  <si>
    <t>ขาดทุนก่อนภาษีเงินได้</t>
  </si>
  <si>
    <t xml:space="preserve">ขาดทุนสำหรับปี </t>
  </si>
  <si>
    <t>ขาดทุนเบ็ดเสร็จรวมสำหรับปี</t>
  </si>
  <si>
    <t>การแบ่งปันขาดทุน</t>
  </si>
  <si>
    <t>ขาดทุนสำหรับปี</t>
  </si>
  <si>
    <t>การแบ่งปันขาดทุนเบ็ดเสร็จรวม</t>
  </si>
  <si>
    <t>ขาดทุนต่อหุ้นปรับลด (บาท)</t>
  </si>
  <si>
    <t>ค่าตัดจำหน่ายสินทรัพย์ไม่มีตัวตนอื่น</t>
  </si>
  <si>
    <t>ค่าเผื่อผลขาดทุนด้านเครดิตที่คาดว่าจะเกิดขึ้น</t>
  </si>
  <si>
    <t>ขาดทุนจากการด้อยค่าเงินลงทุน</t>
  </si>
  <si>
    <t>ขาดทุนจากการด้อยค่าสินทรัพย์ที่ถือไว้เพื่อขาย</t>
  </si>
  <si>
    <t>กำไร (ขาดทุน) จากการวัดมูลค่ายุติธรรมสินทรัพย์ทางการเงิน</t>
  </si>
  <si>
    <t>กำไรจากการยกเลิกสัญญาเช่า</t>
  </si>
  <si>
    <t>หนี้สินผลประโยชน์พนักงานที่โอนย้ายให้แก่บริษัทย่อย</t>
  </si>
  <si>
    <t>หนี้สินผลประโยชน์พนักงานที่รับโอนย้ายจากบริษัทย่อย</t>
  </si>
  <si>
    <t>ผลขาดทุนจากการถูกฟ้องคดีความ</t>
  </si>
  <si>
    <t>จัดประเภทที่ดิน อาคารและอุปกรณ์ไปสินทรัพย์ที่ถือไว้เพื่อขาย</t>
  </si>
  <si>
    <t>การเพิ่มขึ้นของส่วนได้เสียที่ไม่มีอำนาจควบคุม</t>
  </si>
  <si>
    <t>โดยอำนาจควบคุมไม่เปลี่ยนแปลง</t>
  </si>
  <si>
    <t>ลูกหนี้หมุนเวียนอื่น</t>
  </si>
  <si>
    <t>เจ้าหนี้หมุนเวียนอื่น</t>
  </si>
  <si>
    <t>กำไรเบ็ดเสร็จอื่น</t>
  </si>
  <si>
    <t>กำไรจากการจำหน่ายสินทรัพย์ทางการเงินหมุนเวียนอื่น</t>
  </si>
  <si>
    <t>5, 6, 30</t>
  </si>
  <si>
    <t>17, 18, 19</t>
  </si>
  <si>
    <t>ขาดทุนจากการจำหน่ายสินทรัพย์</t>
  </si>
  <si>
    <t>โอนระหว่างสินทรัพย์สิทธิการใช้และยานพาหนะ</t>
  </si>
  <si>
    <t>จำหน่ายสินทรัพย์ถาวรโดยยังไม่ได้รับชำระ</t>
  </si>
  <si>
    <t>เงินปันผลจ่ายบริษัทย่อยจ่ายให้ส่วนได้เสีย</t>
  </si>
  <si>
    <t>ส่วนที่ไม่มีอำนาจควบคุม</t>
  </si>
  <si>
    <t>ขาดทุนจากการด้อยค่าสินทรัพย์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</si>
  <si>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</si>
  <si>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</si>
  <si>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ขาดทุนต่อหุ้นขั้นพื้นฐาน (บาท)</t>
  </si>
  <si>
    <t>ผลขาดทุนด้านเครดิตที่คาดว่าจะเกิดขึ้น</t>
  </si>
  <si>
    <t>ส่วนแบ่งกำไรของบริษัทร่วมและการร่วมค้า</t>
  </si>
  <si>
    <t>13, 14, 16</t>
  </si>
  <si>
    <t>ใบสำคัญแสดงสิทธิหมดอายุ</t>
  </si>
  <si>
    <t>ประมาณการหนี้สินจากคดีความ</t>
  </si>
  <si>
    <t>8, 9, 11</t>
  </si>
  <si>
    <t>ส่วนเกิน</t>
  </si>
  <si>
    <t>ส่วนต่ำของการเพิ่มหุ้นสามัญ</t>
  </si>
  <si>
    <t>ขาดทุนจากการเปลี่ยนแปลงเงื่อนไขในสัญญาหุ้นกู้</t>
  </si>
  <si>
    <t>เงินสดจ่ายประมาณการหนี้สินคดีความ</t>
  </si>
  <si>
    <t>เงินปันผลที่บริษัทย่อยจ่ายให้ส่วนได้เสียที่ไม่มีอำนาจควบคุม</t>
  </si>
  <si>
    <t>(กำไร) ขาดทุนจากการจำหน่าย/ตัดจำหน่ายสินทรัพย์</t>
  </si>
  <si>
    <t>12, 13, 14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</si>
</sst>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#,##0.0_);[Red]\(#,##0.0\)"/>
  </numFmts>
  <fonts count="24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i/>
      <sz val="14"/>
      <color rgb="FFFF0000"/>
      <name val="Cordia New"/>
      <family val="2"/>
    </font>
    <font>
      <sz val="14"/>
      <color rgb="FFFF0000"/>
      <name val="Cordia New"/>
      <family val="2"/>
    </font>
    <font>
      <sz val="14"/>
      <color theme="0"/>
      <name val="Cordia New"/>
      <family val="2"/>
    </font>
    <font>
      <b/>
      <sz val="14"/>
      <color theme="0"/>
      <name val="Cordia New"/>
      <family val="2"/>
    </font>
    <font>
      <sz val="14"/>
      <color indexed="12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9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6" fillId="0" borderId="0"/>
    <xf numFmtId="0" fontId="6" fillId="0" borderId="0">
      <alignment vertical="center"/>
    </xf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9" fillId="0" borderId="0"/>
    <xf numFmtId="0" fontId="8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4" fontId="7" fillId="0" borderId="0" applyFont="0" applyFill="0" applyBorder="0" applyAlignment="0" applyProtection="0"/>
  </cellStyleXfs>
  <cellXfs count="224">
    <xf numFmtId="0" fontId="0" fillId="0" borderId="0" xfId="0"/>
    <xf numFmtId="38" fontId="12" fillId="0" borderId="0" xfId="0" applyNumberFormat="1" applyFont="1"/>
    <xf numFmtId="0" fontId="14" fillId="0" borderId="0" xfId="5" applyFont="1" applyAlignment="1">
      <alignment horizontal="center"/>
    </xf>
    <xf numFmtId="165" fontId="13" fillId="0" borderId="0" xfId="1" applyNumberFormat="1" applyFont="1" applyFill="1" applyAlignment="1"/>
    <xf numFmtId="165" fontId="13" fillId="0" borderId="0" xfId="1" applyNumberFormat="1" applyFont="1" applyFill="1" applyAlignment="1">
      <alignment horizontal="left"/>
    </xf>
    <xf numFmtId="165" fontId="13" fillId="0" borderId="0" xfId="1" applyNumberFormat="1" applyFont="1" applyFill="1"/>
    <xf numFmtId="165" fontId="12" fillId="0" borderId="1" xfId="1" applyNumberFormat="1" applyFont="1" applyFill="1" applyBorder="1" applyAlignment="1"/>
    <xf numFmtId="165" fontId="12" fillId="0" borderId="0" xfId="1" applyNumberFormat="1" applyFont="1" applyFill="1" applyAlignment="1"/>
    <xf numFmtId="165" fontId="13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/>
    <xf numFmtId="165" fontId="12" fillId="0" borderId="3" xfId="1" applyNumberFormat="1" applyFont="1" applyFill="1" applyBorder="1" applyAlignment="1"/>
    <xf numFmtId="165" fontId="12" fillId="0" borderId="1" xfId="1" applyNumberFormat="1" applyFont="1" applyFill="1" applyBorder="1"/>
    <xf numFmtId="165" fontId="12" fillId="0" borderId="0" xfId="1" applyNumberFormat="1" applyFont="1" applyFill="1"/>
    <xf numFmtId="165" fontId="13" fillId="0" borderId="3" xfId="1" applyNumberFormat="1" applyFont="1" applyFill="1" applyBorder="1" applyAlignment="1"/>
    <xf numFmtId="165" fontId="13" fillId="0" borderId="4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center"/>
    </xf>
    <xf numFmtId="164" fontId="19" fillId="0" borderId="0" xfId="1" applyFont="1" applyFill="1" applyAlignment="1">
      <alignment horizontal="center"/>
    </xf>
    <xf numFmtId="164" fontId="13" fillId="0" borderId="0" xfId="1" applyFont="1" applyFill="1"/>
    <xf numFmtId="9" fontId="12" fillId="0" borderId="0" xfId="31" applyFont="1" applyFill="1"/>
    <xf numFmtId="10" fontId="12" fillId="0" borderId="0" xfId="31" applyNumberFormat="1" applyFont="1" applyFill="1"/>
    <xf numFmtId="41" fontId="13" fillId="0" borderId="0" xfId="1" applyNumberFormat="1" applyFont="1" applyFill="1" applyBorder="1"/>
    <xf numFmtId="41" fontId="13" fillId="0" borderId="0" xfId="1" applyNumberFormat="1" applyFont="1" applyFill="1"/>
    <xf numFmtId="41" fontId="13" fillId="0" borderId="4" xfId="1" applyNumberFormat="1" applyFont="1" applyFill="1" applyBorder="1" applyAlignment="1">
      <alignment horizontal="right"/>
    </xf>
    <xf numFmtId="165" fontId="13" fillId="0" borderId="4" xfId="1" applyNumberFormat="1" applyFont="1" applyFill="1" applyBorder="1"/>
    <xf numFmtId="41" fontId="13" fillId="0" borderId="4" xfId="1" applyNumberFormat="1" applyFont="1" applyFill="1" applyBorder="1"/>
    <xf numFmtId="41" fontId="12" fillId="0" borderId="2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41" fontId="12" fillId="0" borderId="5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center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2" fillId="0" borderId="0" xfId="1" applyNumberFormat="1" applyFont="1" applyFill="1" applyBorder="1"/>
    <xf numFmtId="164" fontId="12" fillId="0" borderId="4" xfId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0" xfId="1" applyNumberFormat="1" applyFont="1" applyFill="1"/>
    <xf numFmtId="164" fontId="13" fillId="0" borderId="0" xfId="1" applyFont="1" applyFill="1" applyBorder="1" applyAlignment="1">
      <alignment horizontal="right"/>
    </xf>
    <xf numFmtId="164" fontId="12" fillId="0" borderId="0" xfId="1" applyFont="1" applyFill="1"/>
    <xf numFmtId="0" fontId="13" fillId="0" borderId="0" xfId="3" applyFont="1" applyAlignment="1">
      <alignment horizontal="centerContinuous" vertical="center"/>
    </xf>
    <xf numFmtId="37" fontId="13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vertical="center"/>
    </xf>
    <xf numFmtId="40" fontId="12" fillId="0" borderId="0" xfId="1" applyNumberFormat="1" applyFont="1" applyFill="1" applyAlignment="1">
      <alignment horizontal="left"/>
    </xf>
    <xf numFmtId="3" fontId="13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22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center" vertical="center"/>
    </xf>
    <xf numFmtId="39" fontId="13" fillId="0" borderId="0" xfId="2" applyNumberFormat="1" applyFont="1" applyAlignment="1">
      <alignment horizontal="right" vertical="center"/>
    </xf>
    <xf numFmtId="39" fontId="14" fillId="0" borderId="0" xfId="2" applyNumberFormat="1" applyFont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0" fontId="12" fillId="0" borderId="0" xfId="3" applyFont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6" fillId="0" borderId="0" xfId="2" applyFont="1" applyAlignment="1">
      <alignment horizontal="left" vertical="center" indent="1"/>
    </xf>
    <xf numFmtId="0" fontId="13" fillId="0" borderId="0" xfId="2" applyFont="1" applyAlignment="1">
      <alignment horizontal="left" vertical="center" indent="2"/>
    </xf>
    <xf numFmtId="166" fontId="13" fillId="0" borderId="0" xfId="1" applyNumberFormat="1" applyFont="1" applyFill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 wrapText="1"/>
    </xf>
    <xf numFmtId="0" fontId="13" fillId="0" borderId="0" xfId="2" applyFont="1" applyAlignment="1">
      <alignment horizontal="left" vertical="center" indent="1"/>
    </xf>
    <xf numFmtId="166" fontId="12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3" xfId="1" applyNumberFormat="1" applyFont="1" applyFill="1" applyBorder="1" applyAlignment="1">
      <alignment vertical="center"/>
    </xf>
    <xf numFmtId="37" fontId="13" fillId="0" borderId="0" xfId="3" applyNumberFormat="1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13" fillId="0" borderId="4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164" fontId="13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4" fontId="13" fillId="0" borderId="4" xfId="1" applyFont="1" applyFill="1" applyBorder="1"/>
    <xf numFmtId="38" fontId="12" fillId="0" borderId="0" xfId="3" applyNumberFormat="1" applyFont="1"/>
    <xf numFmtId="0" fontId="13" fillId="0" borderId="4" xfId="2" applyFont="1" applyBorder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 wrapText="1"/>
    </xf>
    <xf numFmtId="166" fontId="13" fillId="0" borderId="4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top" wrapText="1"/>
    </xf>
    <xf numFmtId="166" fontId="13" fillId="0" borderId="0" xfId="1" applyNumberFormat="1" applyFont="1" applyFill="1" applyAlignment="1">
      <alignment horizontal="right" vertical="center" wrapText="1"/>
    </xf>
    <xf numFmtId="166" fontId="12" fillId="0" borderId="3" xfId="1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right"/>
    </xf>
    <xf numFmtId="165" fontId="13" fillId="0" borderId="0" xfId="1" applyNumberFormat="1" applyFont="1" applyFill="1" applyBorder="1"/>
    <xf numFmtId="164" fontId="13" fillId="0" borderId="0" xfId="1" applyFont="1" applyFill="1" applyAlignment="1">
      <alignment horizontal="right" vertical="center"/>
    </xf>
    <xf numFmtId="37" fontId="13" fillId="0" borderId="0" xfId="1" applyNumberFormat="1" applyFont="1" applyFill="1"/>
    <xf numFmtId="166" fontId="13" fillId="0" borderId="0" xfId="3" applyNumberFormat="1" applyFont="1" applyAlignment="1">
      <alignment vertical="center"/>
    </xf>
    <xf numFmtId="0" fontId="13" fillId="0" borderId="0" xfId="2" applyFont="1" applyAlignment="1">
      <alignment horizontal="left" vertical="center" wrapText="1" indent="1"/>
    </xf>
    <xf numFmtId="41" fontId="13" fillId="0" borderId="0" xfId="3" applyNumberFormat="1" applyFont="1" applyAlignment="1">
      <alignment vertical="center"/>
    </xf>
    <xf numFmtId="164" fontId="13" fillId="0" borderId="0" xfId="1" applyFont="1" applyAlignment="1">
      <alignment vertical="center"/>
    </xf>
    <xf numFmtId="164" fontId="13" fillId="0" borderId="0" xfId="1" applyFont="1" applyFill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6" fontId="13" fillId="0" borderId="0" xfId="1" applyNumberFormat="1" applyFont="1" applyAlignment="1">
      <alignment vertical="center"/>
    </xf>
    <xf numFmtId="164" fontId="13" fillId="0" borderId="0" xfId="1" applyFont="1" applyFill="1" applyAlignment="1">
      <alignment horizontal="left" vertical="center"/>
    </xf>
    <xf numFmtId="164" fontId="12" fillId="0" borderId="0" xfId="1" applyFont="1" applyFill="1" applyAlignment="1">
      <alignment vertical="center"/>
    </xf>
    <xf numFmtId="37" fontId="12" fillId="0" borderId="0" xfId="0" quotePrefix="1" applyNumberFormat="1" applyFont="1" applyAlignment="1">
      <alignment horizontal="left" vertical="center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horizontal="justify" vertical="center"/>
    </xf>
    <xf numFmtId="37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justify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41" fontId="13" fillId="0" borderId="4" xfId="0" applyNumberFormat="1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41" fontId="15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2" fillId="0" borderId="1" xfId="0" applyNumberFormat="1" applyFont="1" applyBorder="1" applyAlignment="1">
      <alignment vertical="center" wrapText="1"/>
    </xf>
    <xf numFmtId="41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 wrapText="1"/>
    </xf>
    <xf numFmtId="41" fontId="13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0" fontId="12" fillId="0" borderId="0" xfId="0" applyNumberFormat="1" applyFont="1"/>
    <xf numFmtId="38" fontId="13" fillId="0" borderId="0" xfId="0" applyNumberFormat="1" applyFont="1" applyAlignment="1">
      <alignment horizontal="justify"/>
    </xf>
    <xf numFmtId="38" fontId="13" fillId="0" borderId="0" xfId="0" applyNumberFormat="1" applyFont="1"/>
    <xf numFmtId="37" fontId="13" fillId="0" borderId="0" xfId="0" applyNumberFormat="1" applyFont="1"/>
    <xf numFmtId="49" fontId="14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38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38" fontId="14" fillId="0" borderId="0" xfId="0" applyNumberFormat="1" applyFont="1" applyAlignment="1">
      <alignment horizontal="center"/>
    </xf>
    <xf numFmtId="0" fontId="12" fillId="0" borderId="0" xfId="0" applyFont="1" applyAlignment="1">
      <alignment horizontal="justify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38" fontId="20" fillId="0" borderId="0" xfId="0" applyNumberFormat="1" applyFont="1"/>
    <xf numFmtId="38" fontId="19" fillId="0" borderId="0" xfId="0" applyNumberFormat="1" applyFont="1" applyAlignment="1">
      <alignment horizontal="left"/>
    </xf>
    <xf numFmtId="168" fontId="12" fillId="0" borderId="0" xfId="0" applyNumberFormat="1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41" fontId="12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horizontal="justify" vertical="center"/>
    </xf>
    <xf numFmtId="38" fontId="19" fillId="0" borderId="0" xfId="0" applyNumberFormat="1" applyFont="1"/>
    <xf numFmtId="0" fontId="13" fillId="0" borderId="6" xfId="0" applyFont="1" applyBorder="1"/>
    <xf numFmtId="41" fontId="12" fillId="0" borderId="6" xfId="0" applyNumberFormat="1" applyFont="1" applyBorder="1" applyAlignment="1">
      <alignment horizontal="right" vertical="center"/>
    </xf>
    <xf numFmtId="0" fontId="2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167" fontId="13" fillId="0" borderId="3" xfId="0" applyNumberFormat="1" applyFont="1" applyBorder="1"/>
    <xf numFmtId="39" fontId="13" fillId="0" borderId="0" xfId="0" applyNumberFormat="1" applyFont="1" applyAlignment="1">
      <alignment horizontal="right"/>
    </xf>
    <xf numFmtId="0" fontId="12" fillId="0" borderId="0" xfId="0" applyFont="1"/>
    <xf numFmtId="164" fontId="13" fillId="0" borderId="0" xfId="1" applyFont="1" applyFill="1" applyAlignment="1">
      <alignment horizontal="left"/>
    </xf>
    <xf numFmtId="37" fontId="12" fillId="0" borderId="0" xfId="0" applyNumberFormat="1" applyFont="1"/>
    <xf numFmtId="0" fontId="16" fillId="0" borderId="0" xfId="5" applyFont="1" applyAlignment="1">
      <alignment horizontal="left"/>
    </xf>
    <xf numFmtId="0" fontId="13" fillId="0" borderId="0" xfId="5" applyFont="1" applyAlignment="1"/>
    <xf numFmtId="0" fontId="12" fillId="0" borderId="0" xfId="5" applyFont="1" applyAlignment="1">
      <alignment horizontal="justify"/>
    </xf>
    <xf numFmtId="0" fontId="13" fillId="0" borderId="0" xfId="5" applyFont="1" applyAlignment="1">
      <alignment horizontal="left"/>
    </xf>
    <xf numFmtId="0" fontId="16" fillId="0" borderId="0" xfId="5" applyFont="1" applyAlignment="1"/>
    <xf numFmtId="0" fontId="16" fillId="0" borderId="0" xfId="5" applyFont="1" applyAlignment="1">
      <alignment horizontal="justify"/>
    </xf>
    <xf numFmtId="0" fontId="12" fillId="0" borderId="0" xfId="5" applyFont="1" applyAlignment="1"/>
    <xf numFmtId="38" fontId="16" fillId="0" borderId="0" xfId="0" applyNumberFormat="1" applyFont="1" applyAlignment="1">
      <alignment horizontal="center"/>
    </xf>
    <xf numFmtId="0" fontId="16" fillId="0" borderId="0" xfId="5" applyFont="1" applyAlignment="1">
      <alignment horizontal="justify" vertical="center"/>
    </xf>
    <xf numFmtId="0" fontId="14" fillId="0" borderId="0" xfId="5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/>
    </xf>
    <xf numFmtId="0" fontId="13" fillId="0" borderId="0" xfId="5" applyFont="1" applyAlignment="1">
      <alignment horizontal="left" indent="1"/>
    </xf>
    <xf numFmtId="37" fontId="13" fillId="0" borderId="0" xfId="4" applyNumberFormat="1" applyFont="1"/>
    <xf numFmtId="37" fontId="13" fillId="0" borderId="0" xfId="4" applyNumberFormat="1" applyFont="1" applyAlignment="1">
      <alignment vertical="center"/>
    </xf>
    <xf numFmtId="0" fontId="12" fillId="0" borderId="0" xfId="5" applyFont="1" applyAlignment="1">
      <alignment horizontal="justify" vertical="center"/>
    </xf>
    <xf numFmtId="0" fontId="13" fillId="0" borderId="0" xfId="5" applyFont="1" applyAlignment="1">
      <alignment horizontal="justify"/>
    </xf>
    <xf numFmtId="38" fontId="13" fillId="0" borderId="0" xfId="0" applyNumberFormat="1" applyFont="1" applyAlignment="1">
      <alignment horizontal="center"/>
    </xf>
    <xf numFmtId="37" fontId="13" fillId="0" borderId="0" xfId="5" applyNumberFormat="1" applyFont="1" applyAlignment="1"/>
    <xf numFmtId="37" fontId="13" fillId="0" borderId="0" xfId="0" applyNumberFormat="1" applyFont="1" applyAlignment="1">
      <alignment horizontal="right"/>
    </xf>
    <xf numFmtId="0" fontId="14" fillId="0" borderId="0" xfId="5" applyFont="1" applyAlignment="1"/>
    <xf numFmtId="38" fontId="14" fillId="0" borderId="0" xfId="0" applyNumberFormat="1" applyFont="1"/>
    <xf numFmtId="0" fontId="13" fillId="0" borderId="0" xfId="5" applyFont="1" applyAlignment="1">
      <alignment horizontal="left" indent="2"/>
    </xf>
    <xf numFmtId="37" fontId="13" fillId="0" borderId="4" xfId="0" applyNumberFormat="1" applyFont="1" applyBorder="1" applyAlignment="1">
      <alignment horizontal="right"/>
    </xf>
    <xf numFmtId="37" fontId="13" fillId="0" borderId="0" xfId="4" applyNumberFormat="1" applyFont="1" applyAlignment="1">
      <alignment horizontal="center"/>
    </xf>
    <xf numFmtId="37" fontId="12" fillId="0" borderId="2" xfId="4" applyNumberFormat="1" applyFont="1" applyBorder="1"/>
    <xf numFmtId="37" fontId="12" fillId="0" borderId="0" xfId="4" applyNumberFormat="1" applyFont="1"/>
    <xf numFmtId="37" fontId="12" fillId="0" borderId="3" xfId="4" applyNumberFormat="1" applyFont="1" applyBorder="1"/>
    <xf numFmtId="49" fontId="17" fillId="0" borderId="0" xfId="0" applyNumberFormat="1" applyFont="1" applyAlignment="1">
      <alignment horizontal="center"/>
    </xf>
    <xf numFmtId="0" fontId="18" fillId="0" borderId="0" xfId="0" applyFont="1"/>
    <xf numFmtId="49" fontId="19" fillId="0" borderId="0" xfId="0" applyNumberFormat="1" applyFont="1" applyAlignment="1">
      <alignment horizontal="center"/>
    </xf>
    <xf numFmtId="39" fontId="1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38" fontId="12" fillId="0" borderId="0" xfId="0" applyNumberFormat="1" applyFont="1" applyAlignment="1">
      <alignment horizontal="center"/>
    </xf>
    <xf numFmtId="37" fontId="12" fillId="0" borderId="0" xfId="3" applyNumberFormat="1" applyFont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37" fontId="13" fillId="0" borderId="4" xfId="3" applyNumberFormat="1" applyFont="1" applyBorder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9">
    <cellStyle name="Comma" xfId="1" builtinId="3"/>
    <cellStyle name="Comma 16" xfId="28" xr:uid="{4F2C9E5C-A05D-465B-8828-950755C88006}"/>
    <cellStyle name="Comma 19 19" xfId="48" xr:uid="{20326A92-26FE-413C-BC05-56C9221964EE}"/>
    <cellStyle name="Comma 2" xfId="8" xr:uid="{F0EBC125-C6D2-4B03-96E9-C2FFE3C4EE99}"/>
    <cellStyle name="Comma 2 2" xfId="25" xr:uid="{3CC917DA-B2B3-4BD4-AB6B-D52261A189DD}"/>
    <cellStyle name="Comma 2 2 2" xfId="35" xr:uid="{F92A2E88-382B-4228-A135-A3A7590A43DF}"/>
    <cellStyle name="Comma 2 2 2 2" xfId="45" xr:uid="{41248F68-4CF8-405D-88B3-ED1E94DB778F}"/>
    <cellStyle name="Comma 2 2 3" xfId="40" xr:uid="{926448F7-6E27-48AF-BDF1-A069DEB99E00}"/>
    <cellStyle name="Comma 2 3 4" xfId="23" xr:uid="{A1E7C988-6910-4A6F-B8D6-6C2ADA636557}"/>
    <cellStyle name="Comma 3" xfId="7" xr:uid="{FCA2486C-2C32-4F23-8D8A-7E5EB525BC12}"/>
    <cellStyle name="Comma 4" xfId="10" xr:uid="{079D1FBF-19C7-4DE3-9834-85E17E4BAE96}"/>
    <cellStyle name="Comma 4 2" xfId="33" xr:uid="{954BE039-16B9-4C5C-B48D-D2664C71426C}"/>
    <cellStyle name="Comma 4 2 2" xfId="43" xr:uid="{84683C46-2EEF-498C-B8C6-7EC2A15A3C35}"/>
    <cellStyle name="Comma 4 3" xfId="38" xr:uid="{25C0D2B2-1D61-40B0-B0E8-4DECE73BBC69}"/>
    <cellStyle name="Normal" xfId="0" builtinId="0"/>
    <cellStyle name="Normal 10 5" xfId="27" xr:uid="{2C180D9B-6EA9-4A73-AB3A-4C76ACF34B9A}"/>
    <cellStyle name="Normal 13 2 2" xfId="47" xr:uid="{D825D50F-62DB-4732-ADB9-D6E9B6FFF2AD}"/>
    <cellStyle name="Normal 14" xfId="14" xr:uid="{A5970691-8E27-46F2-BF7A-A496F612359B}"/>
    <cellStyle name="Normal 15" xfId="15" xr:uid="{6973BA49-5257-4F50-8E59-37ACF1635F64}"/>
    <cellStyle name="Normal 16" xfId="16" xr:uid="{6DA326CD-E2D6-4467-AFC1-9BA724A4E746}"/>
    <cellStyle name="Normal 17" xfId="17" xr:uid="{0A2BB55A-F810-4C4C-9582-EAF9B2000FC4}"/>
    <cellStyle name="Normal 18" xfId="18" xr:uid="{248E8340-27FD-4957-A029-96F0B5E60342}"/>
    <cellStyle name="Normal 19" xfId="19" xr:uid="{EE36376A-2734-4BA3-B814-DBAA4D93EF55}"/>
    <cellStyle name="Normal 2" xfId="2" xr:uid="{00000000-0005-0000-0000-000005000000}"/>
    <cellStyle name="Normal 2 2" xfId="21" xr:uid="{118F9BBB-478B-4DCF-8D48-E3F8EC844AAF}"/>
    <cellStyle name="Normal 2 4" xfId="30" xr:uid="{B774D657-97AD-49D7-B89E-F2A5814CD22C}"/>
    <cellStyle name="Normal 20" xfId="20" xr:uid="{B754558F-2739-44A6-BA4F-4D2C81C5E784}"/>
    <cellStyle name="Normal 27" xfId="26" xr:uid="{1B72933A-940B-4144-81D5-B02675C74DBB}"/>
    <cellStyle name="Normal 3" xfId="3" xr:uid="{00000000-0005-0000-0000-000006000000}"/>
    <cellStyle name="Normal 36" xfId="13" xr:uid="{D221EEAF-68B2-420C-AEDF-ABFDC54AFDE2}"/>
    <cellStyle name="Normal 4" xfId="6" xr:uid="{BC16FE1F-2350-4466-8229-B325C44F33CA}"/>
    <cellStyle name="Normal 5" xfId="9" xr:uid="{1B8D2662-8015-4E44-9D08-A57BD4E79649}"/>
    <cellStyle name="Normal 5 2" xfId="32" xr:uid="{4E1B4E44-FCA9-491A-8453-5CD6586EF099}"/>
    <cellStyle name="Normal 5 2 2" xfId="42" xr:uid="{342B4671-C4A3-4845-B4AB-CBE535EC537B}"/>
    <cellStyle name="Normal 5 3" xfId="37" xr:uid="{22E72082-4B35-4AEA-9D60-4A27A93A7BCA}"/>
    <cellStyle name="Normal 6" xfId="12" xr:uid="{F677BD4A-70EE-4271-B2EB-D6F8428E9882}"/>
    <cellStyle name="Normal 7" xfId="24" xr:uid="{CCD28069-755C-4A7B-992C-81E2FF0E4FE7}"/>
    <cellStyle name="Normal 8" xfId="22" xr:uid="{A9322793-B91A-4BE8-B2DF-EC5D48927D92}"/>
    <cellStyle name="Normal_KCE01Y" xfId="4" xr:uid="{00000000-0005-0000-0000-000007000000}"/>
    <cellStyle name="Normal_KCE44Y" xfId="5" xr:uid="{00000000-0005-0000-0000-000008000000}"/>
    <cellStyle name="Percent" xfId="31" builtinId="5"/>
    <cellStyle name="Percent 2" xfId="11" xr:uid="{B797D2B0-B6CF-418F-96A5-DE8D7D0E9FEB}"/>
    <cellStyle name="Percent 2 2" xfId="34" xr:uid="{3BF89B6B-7A7A-4096-9AA9-BD56C13A80B4}"/>
    <cellStyle name="Percent 2 2 2" xfId="44" xr:uid="{801DCFCD-B58E-4A64-BF8E-F0891AE88436}"/>
    <cellStyle name="Percent 2 3" xfId="39" xr:uid="{B06A2591-B107-4FFD-94F6-40F56DABD7B7}"/>
    <cellStyle name="ปกติ 2 2" xfId="29" xr:uid="{3F70D49A-D700-415C-A412-869A8D2C07F3}"/>
    <cellStyle name="ปกติ 2 2 2" xfId="36" xr:uid="{349249B2-0052-48D1-92FF-D069DCE1D818}"/>
    <cellStyle name="ปกติ 2 2 2 2" xfId="46" xr:uid="{9D209908-3B8C-492F-A95F-2F8CD07F341F}"/>
    <cellStyle name="ปกติ 2 2 3" xfId="41" xr:uid="{78D94D3C-E897-4B8D-9F04-CF475CF91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kesinee_s_pkf_co_th/Documents/Desktop/Job_v/Millcon%20YE2023/Conso/Conso%20Sheet/Conso%20Millconsteel%2031.12.2023%20v13.xlsx" TargetMode="External"/><Relationship Id="rId1" Type="http://schemas.openxmlformats.org/officeDocument/2006/relationships/externalLinkPath" Target="/personal/kesinee_s_pkf_co_th/Documents/Desktop/Job_v/Millcon%20YE2023/Conso/Conso%20Sheet/Conso%20Millconsteel%2031.12.2023%20v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กำไรขาดทุน Q4'20 ตามงบ"/>
      <sheetName val="Performance"/>
      <sheetName val="สัดส่วน Q2-2564"/>
      <sheetName val="งบดุล Q4'23"/>
      <sheetName val="งบกำไรขาดทุน Q4'23"/>
      <sheetName val="OE"/>
      <sheetName val="BSQ4_2023"/>
      <sheetName val="PLQ4_2023"/>
      <sheetName val="restate defer tex "/>
      <sheetName val="EL-Suntech"/>
      <sheetName val="EL-Suntech WM"/>
      <sheetName val="EL-Wastech ESG"/>
      <sheetName val="TE_RRW"/>
      <sheetName val="TE_RCE"/>
      <sheetName val="Exit-WWP"/>
      <sheetName val="ROU_Mill-MB"/>
      <sheetName val=" EL BRP"/>
      <sheetName val="MVC"/>
      <sheetName val="Be"/>
      <sheetName val="IGPT"/>
      <sheetName val="Conso-MTL"/>
      <sheetName val="Exit-MTL"/>
      <sheetName val="EL-Thiha"/>
      <sheetName val="Exit-SSG"/>
      <sheetName val="Parent &amp; NCI-SSG "/>
      <sheetName val="EL-SSG"/>
      <sheetName val="FV PPE-SSG"/>
      <sheetName val=" TE-BRP"/>
      <sheetName val="FV PPE BRP"/>
      <sheetName val="MI PL (BRP)"/>
      <sheetName val="EL-Mill HK"/>
      <sheetName val="EL-STM-Millbu"/>
      <sheetName val="EL-Pipe"/>
      <sheetName val="EL-Saharuam(STC)"/>
      <sheetName val="EL-Mill Bar"/>
      <sheetName val="EL WW"/>
      <sheetName val="EL-KMS"/>
      <sheetName val="31.12.51  ห้ามลบ"/>
      <sheetName val=" TE-Pipe"/>
      <sheetName val=" TE-Saharuam"/>
      <sheetName val=" TE-Suntech"/>
      <sheetName val="TE WW"/>
      <sheetName val=" TE-Thiha"/>
      <sheetName val="BOTYearly"/>
      <sheetName val="Conso WTI"/>
      <sheetName val="Consol H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8">
          <cell r="P18">
            <v>-940888604.48429382</v>
          </cell>
        </row>
        <row r="19">
          <cell r="P19">
            <v>-2206704.8415944786</v>
          </cell>
          <cell r="Q19">
            <v>-786847.25840552163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abSelected="1" view="pageBreakPreview" zoomScaleNormal="100" zoomScaleSheetLayoutView="100" workbookViewId="0">
      <selection activeCell="J42" sqref="J42"/>
    </sheetView>
  </sheetViews>
  <sheetFormatPr defaultColWidth="10.625" defaultRowHeight="21"/>
  <cols>
    <col min="1" max="1" width="39.875" style="151" customWidth="1"/>
    <col min="2" max="2" width="0.875" style="151" customWidth="1"/>
    <col min="3" max="3" width="9.625" style="152" bestFit="1" customWidth="1"/>
    <col min="4" max="4" width="1" style="152" customWidth="1"/>
    <col min="5" max="5" width="16.875" style="153" customWidth="1"/>
    <col min="6" max="6" width="1" style="152" customWidth="1"/>
    <col min="7" max="7" width="16.75" style="153" customWidth="1"/>
    <col min="8" max="8" width="1" style="153" customWidth="1"/>
    <col min="9" max="9" width="17.375" style="153" bestFit="1" customWidth="1"/>
    <col min="10" max="10" width="1" style="153" customWidth="1"/>
    <col min="11" max="11" width="16.75" style="153" customWidth="1"/>
    <col min="12" max="12" width="10.625" style="152"/>
    <col min="13" max="13" width="16.125" style="20" bestFit="1" customWidth="1"/>
    <col min="14" max="14" width="13.75" style="152" bestFit="1" customWidth="1"/>
    <col min="15" max="15" width="16.125" style="152" bestFit="1" customWidth="1"/>
    <col min="16" max="16" width="10.625" style="152"/>
    <col min="17" max="17" width="16.125" style="152" bestFit="1" customWidth="1"/>
    <col min="18" max="18" width="10.625" style="152"/>
    <col min="19" max="19" width="16.125" style="152" bestFit="1" customWidth="1"/>
    <col min="20" max="16384" width="10.625" style="152"/>
  </cols>
  <sheetData>
    <row r="1" spans="1:13" s="148" customFormat="1">
      <c r="A1" s="1" t="s">
        <v>0</v>
      </c>
      <c r="B1" s="1"/>
      <c r="C1" s="180"/>
      <c r="D1" s="180"/>
      <c r="E1" s="180"/>
      <c r="F1" s="180"/>
      <c r="G1" s="180"/>
      <c r="H1" s="180"/>
      <c r="I1" s="180"/>
      <c r="J1" s="180"/>
      <c r="K1" s="180"/>
      <c r="M1" s="181"/>
    </row>
    <row r="2" spans="1:13" s="148" customForma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181"/>
    </row>
    <row r="3" spans="1:13" s="148" customForma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M3" s="181"/>
    </row>
    <row r="4" spans="1:13">
      <c r="D4" s="153"/>
      <c r="E4" s="217" t="s">
        <v>3</v>
      </c>
      <c r="F4" s="217"/>
      <c r="G4" s="217"/>
      <c r="H4" s="1"/>
      <c r="I4" s="217" t="s">
        <v>4</v>
      </c>
      <c r="J4" s="217"/>
      <c r="K4" s="217"/>
    </row>
    <row r="5" spans="1:13">
      <c r="A5" s="182" t="s">
        <v>5</v>
      </c>
      <c r="C5" s="154" t="s">
        <v>6</v>
      </c>
      <c r="D5" s="155"/>
      <c r="E5" s="157">
        <v>2567</v>
      </c>
      <c r="F5" s="157"/>
      <c r="G5" s="157">
        <v>2566</v>
      </c>
      <c r="H5" s="157"/>
      <c r="I5" s="157">
        <v>2567</v>
      </c>
      <c r="J5" s="157"/>
      <c r="K5" s="157">
        <v>2566</v>
      </c>
    </row>
    <row r="6" spans="1:13">
      <c r="C6" s="159"/>
      <c r="D6" s="155"/>
      <c r="E6" s="215" t="s">
        <v>7</v>
      </c>
      <c r="F6" s="216"/>
      <c r="G6" s="216"/>
      <c r="H6" s="216"/>
      <c r="I6" s="216"/>
      <c r="J6" s="216"/>
      <c r="K6" s="216"/>
    </row>
    <row r="7" spans="1:13">
      <c r="A7" s="183" t="s">
        <v>8</v>
      </c>
      <c r="B7" s="183"/>
      <c r="C7" s="2"/>
      <c r="D7" s="161"/>
    </row>
    <row r="8" spans="1:13">
      <c r="A8" s="184" t="s">
        <v>9</v>
      </c>
      <c r="B8" s="184"/>
      <c r="C8" s="2">
        <v>7</v>
      </c>
      <c r="E8" s="3">
        <v>9614732</v>
      </c>
      <c r="F8" s="3"/>
      <c r="G8" s="3">
        <v>257314285</v>
      </c>
      <c r="H8" s="3"/>
      <c r="I8" s="4">
        <v>3383951</v>
      </c>
      <c r="J8" s="3"/>
      <c r="K8" s="4">
        <v>239707243</v>
      </c>
    </row>
    <row r="9" spans="1:13">
      <c r="A9" s="184" t="s">
        <v>10</v>
      </c>
      <c r="B9" s="184"/>
      <c r="C9" s="2">
        <v>22</v>
      </c>
      <c r="E9" s="3">
        <v>35924331</v>
      </c>
      <c r="F9" s="3"/>
      <c r="G9" s="3">
        <v>393775381</v>
      </c>
      <c r="H9" s="3"/>
      <c r="I9" s="3">
        <v>35924331</v>
      </c>
      <c r="J9" s="3"/>
      <c r="K9" s="3">
        <v>316935582</v>
      </c>
    </row>
    <row r="10" spans="1:13">
      <c r="A10" s="184" t="s">
        <v>11</v>
      </c>
      <c r="B10" s="184"/>
      <c r="C10" s="2">
        <v>5</v>
      </c>
      <c r="E10" s="3">
        <v>336556346</v>
      </c>
      <c r="F10" s="3"/>
      <c r="G10" s="3">
        <v>416055321</v>
      </c>
      <c r="H10" s="3"/>
      <c r="I10" s="3">
        <v>328096346</v>
      </c>
      <c r="J10" s="3"/>
      <c r="K10" s="3">
        <v>323027047</v>
      </c>
    </row>
    <row r="11" spans="1:13">
      <c r="A11" s="184" t="s">
        <v>12</v>
      </c>
      <c r="B11" s="184"/>
      <c r="C11" s="2">
        <v>8</v>
      </c>
      <c r="E11" s="3">
        <v>976296780</v>
      </c>
      <c r="F11" s="3"/>
      <c r="G11" s="3">
        <v>4747303279</v>
      </c>
      <c r="H11" s="3"/>
      <c r="I11" s="3">
        <v>907047992</v>
      </c>
      <c r="J11" s="3"/>
      <c r="K11" s="3">
        <v>4480085282</v>
      </c>
    </row>
    <row r="12" spans="1:13">
      <c r="A12" s="184" t="s">
        <v>263</v>
      </c>
      <c r="B12" s="184"/>
      <c r="C12" s="2">
        <v>9</v>
      </c>
      <c r="E12" s="3">
        <v>229877917</v>
      </c>
      <c r="F12" s="3"/>
      <c r="G12" s="3">
        <v>212981609</v>
      </c>
      <c r="H12" s="3"/>
      <c r="I12" s="3">
        <v>93396638</v>
      </c>
      <c r="J12" s="3"/>
      <c r="K12" s="3">
        <v>72344317</v>
      </c>
    </row>
    <row r="13" spans="1:13">
      <c r="A13" s="184" t="s">
        <v>13</v>
      </c>
      <c r="B13" s="184"/>
      <c r="C13" s="2">
        <v>10</v>
      </c>
      <c r="E13" s="3">
        <v>1425223003</v>
      </c>
      <c r="F13" s="3"/>
      <c r="G13" s="3">
        <v>1911889871</v>
      </c>
      <c r="H13" s="3"/>
      <c r="I13" s="3">
        <v>313764299</v>
      </c>
      <c r="J13" s="3"/>
      <c r="K13" s="3">
        <v>489597827</v>
      </c>
    </row>
    <row r="14" spans="1:13">
      <c r="A14" s="184" t="s">
        <v>14</v>
      </c>
      <c r="B14" s="184"/>
      <c r="C14" s="2">
        <v>11</v>
      </c>
      <c r="E14" s="3">
        <v>797290704</v>
      </c>
      <c r="F14" s="3"/>
      <c r="G14" s="3">
        <v>1093847690</v>
      </c>
      <c r="H14" s="3"/>
      <c r="I14" s="3">
        <v>14130608</v>
      </c>
      <c r="J14" s="3"/>
      <c r="K14" s="3">
        <v>28674863</v>
      </c>
    </row>
    <row r="15" spans="1:13">
      <c r="A15" s="184" t="s">
        <v>15</v>
      </c>
      <c r="B15" s="184"/>
      <c r="C15" s="2">
        <v>12</v>
      </c>
      <c r="E15" s="3">
        <v>3258380</v>
      </c>
      <c r="F15" s="3"/>
      <c r="G15" s="3">
        <v>51946611</v>
      </c>
      <c r="H15" s="3"/>
      <c r="I15" s="3">
        <v>3258380</v>
      </c>
      <c r="J15" s="3"/>
      <c r="K15" s="3">
        <v>51946611</v>
      </c>
    </row>
    <row r="16" spans="1:13">
      <c r="A16" s="184" t="s">
        <v>16</v>
      </c>
      <c r="B16" s="184"/>
      <c r="C16" s="2"/>
      <c r="E16" s="3">
        <v>1296601</v>
      </c>
      <c r="F16" s="3"/>
      <c r="G16" s="3">
        <v>31017159</v>
      </c>
      <c r="H16" s="3"/>
      <c r="I16" s="5">
        <v>799457</v>
      </c>
      <c r="J16" s="3"/>
      <c r="K16" s="5">
        <v>0</v>
      </c>
    </row>
    <row r="17" spans="1:19" s="1" customFormat="1">
      <c r="A17" s="185" t="s">
        <v>17</v>
      </c>
      <c r="B17" s="185"/>
      <c r="C17" s="2"/>
      <c r="E17" s="6">
        <f>SUM(E8:E16)</f>
        <v>3815338794</v>
      </c>
      <c r="F17" s="7"/>
      <c r="G17" s="6">
        <f>SUM(G8:G16)</f>
        <v>9116131206</v>
      </c>
      <c r="H17" s="7"/>
      <c r="I17" s="6">
        <f>SUM(I8:I16)</f>
        <v>1699802002</v>
      </c>
      <c r="J17" s="7"/>
      <c r="K17" s="6">
        <f>SUM(K8:K16)</f>
        <v>6002318772</v>
      </c>
      <c r="M17" s="20"/>
      <c r="N17" s="20"/>
      <c r="O17" s="44"/>
      <c r="P17" s="44"/>
      <c r="Q17" s="44"/>
      <c r="R17" s="44"/>
      <c r="S17" s="44"/>
    </row>
    <row r="18" spans="1:19">
      <c r="A18" s="185"/>
      <c r="B18" s="185"/>
      <c r="C18" s="186"/>
      <c r="E18" s="3"/>
      <c r="F18" s="3"/>
      <c r="G18" s="3"/>
      <c r="H18" s="3"/>
      <c r="I18" s="3"/>
      <c r="J18" s="3"/>
      <c r="K18" s="3"/>
    </row>
    <row r="19" spans="1:19">
      <c r="A19" s="187" t="s">
        <v>18</v>
      </c>
      <c r="B19" s="188"/>
      <c r="C19" s="2"/>
      <c r="D19" s="161"/>
      <c r="E19" s="8"/>
      <c r="F19" s="8"/>
      <c r="G19" s="8"/>
      <c r="H19" s="8"/>
      <c r="I19" s="8"/>
      <c r="J19" s="8"/>
      <c r="K19" s="8"/>
    </row>
    <row r="20" spans="1:19">
      <c r="A20" s="184" t="s">
        <v>10</v>
      </c>
      <c r="B20" s="184"/>
      <c r="C20" s="2">
        <v>22</v>
      </c>
      <c r="E20" s="3">
        <v>47100000</v>
      </c>
      <c r="F20" s="3"/>
      <c r="G20" s="3">
        <v>47100000</v>
      </c>
      <c r="H20" s="3"/>
      <c r="I20" s="3">
        <v>0</v>
      </c>
      <c r="J20" s="3"/>
      <c r="K20" s="3">
        <v>0</v>
      </c>
    </row>
    <row r="21" spans="1:19">
      <c r="A21" s="184" t="s">
        <v>19</v>
      </c>
      <c r="B21" s="188"/>
      <c r="C21" s="2">
        <v>13</v>
      </c>
      <c r="D21" s="161"/>
      <c r="E21" s="8">
        <v>1352112851</v>
      </c>
      <c r="F21" s="8"/>
      <c r="G21" s="8">
        <v>1291396735</v>
      </c>
      <c r="H21" s="3"/>
      <c r="I21" s="3">
        <v>892141157</v>
      </c>
      <c r="J21" s="3"/>
      <c r="K21" s="3">
        <v>907237179</v>
      </c>
    </row>
    <row r="22" spans="1:19">
      <c r="A22" s="184" t="s">
        <v>20</v>
      </c>
      <c r="B22" s="188"/>
      <c r="C22" s="2">
        <v>14</v>
      </c>
      <c r="D22" s="161"/>
      <c r="E22" s="8">
        <v>0</v>
      </c>
      <c r="F22" s="8"/>
      <c r="G22" s="8">
        <v>0</v>
      </c>
      <c r="H22" s="8"/>
      <c r="I22" s="8">
        <v>3872466974</v>
      </c>
      <c r="J22" s="8"/>
      <c r="K22" s="8">
        <v>4783099404</v>
      </c>
    </row>
    <row r="23" spans="1:19">
      <c r="A23" s="184" t="s">
        <v>21</v>
      </c>
      <c r="B23" s="184"/>
      <c r="C23" s="2">
        <v>16</v>
      </c>
      <c r="D23" s="161"/>
      <c r="E23" s="8">
        <v>134813092</v>
      </c>
      <c r="F23" s="9"/>
      <c r="G23" s="8">
        <v>47376446</v>
      </c>
      <c r="H23" s="8"/>
      <c r="I23" s="9">
        <v>40930056</v>
      </c>
      <c r="J23" s="9"/>
      <c r="K23" s="9">
        <v>47376446</v>
      </c>
    </row>
    <row r="24" spans="1:19">
      <c r="A24" s="184" t="s">
        <v>22</v>
      </c>
      <c r="B24" s="184"/>
      <c r="C24" s="2">
        <v>17</v>
      </c>
      <c r="D24" s="161"/>
      <c r="E24" s="9">
        <v>208188280</v>
      </c>
      <c r="F24" s="8"/>
      <c r="G24" s="9">
        <v>208188280</v>
      </c>
      <c r="H24" s="8"/>
      <c r="I24" s="9">
        <v>101972327</v>
      </c>
      <c r="J24" s="9"/>
      <c r="K24" s="9">
        <v>103112069</v>
      </c>
    </row>
    <row r="25" spans="1:19">
      <c r="A25" s="184" t="s">
        <v>23</v>
      </c>
      <c r="B25" s="184"/>
      <c r="C25" s="2">
        <v>18</v>
      </c>
      <c r="D25" s="161"/>
      <c r="E25" s="3">
        <v>9531906902</v>
      </c>
      <c r="F25" s="9"/>
      <c r="G25" s="3">
        <v>9823078530</v>
      </c>
      <c r="H25" s="3"/>
      <c r="I25" s="3">
        <v>1907543298</v>
      </c>
      <c r="J25" s="9"/>
      <c r="K25" s="3">
        <v>1997484110</v>
      </c>
    </row>
    <row r="26" spans="1:19">
      <c r="A26" s="184" t="s">
        <v>24</v>
      </c>
      <c r="B26" s="184"/>
      <c r="C26" s="2">
        <v>19</v>
      </c>
      <c r="D26" s="161"/>
      <c r="E26" s="3">
        <v>29597843</v>
      </c>
      <c r="F26" s="9"/>
      <c r="G26" s="3">
        <v>30809683</v>
      </c>
      <c r="H26" s="3"/>
      <c r="I26" s="3">
        <v>32789288</v>
      </c>
      <c r="J26" s="9"/>
      <c r="K26" s="3">
        <v>43179972</v>
      </c>
    </row>
    <row r="27" spans="1:19">
      <c r="A27" s="184" t="s">
        <v>25</v>
      </c>
      <c r="B27" s="184"/>
      <c r="C27" s="2">
        <v>20</v>
      </c>
      <c r="D27" s="161"/>
      <c r="E27" s="9">
        <v>333598106</v>
      </c>
      <c r="F27" s="9"/>
      <c r="G27" s="9">
        <v>333598106</v>
      </c>
      <c r="H27" s="8"/>
      <c r="I27" s="3">
        <v>0</v>
      </c>
      <c r="J27" s="9"/>
      <c r="K27" s="3">
        <v>0</v>
      </c>
    </row>
    <row r="28" spans="1:19">
      <c r="A28" s="184" t="s">
        <v>243</v>
      </c>
      <c r="B28" s="184"/>
      <c r="C28" s="2">
        <v>21</v>
      </c>
      <c r="D28" s="161"/>
      <c r="E28" s="9">
        <v>17001847</v>
      </c>
      <c r="F28" s="9"/>
      <c r="G28" s="9">
        <v>20297898</v>
      </c>
      <c r="H28" s="8"/>
      <c r="I28" s="9">
        <v>14083016</v>
      </c>
      <c r="J28" s="9"/>
      <c r="K28" s="9">
        <v>17210407</v>
      </c>
    </row>
    <row r="29" spans="1:19">
      <c r="A29" s="184" t="s">
        <v>26</v>
      </c>
      <c r="B29" s="184"/>
      <c r="C29" s="2"/>
      <c r="D29" s="161"/>
      <c r="E29" s="3">
        <v>18887193</v>
      </c>
      <c r="F29" s="9"/>
      <c r="G29" s="3">
        <v>18497503</v>
      </c>
      <c r="H29" s="3"/>
      <c r="I29" s="153">
        <v>13217200</v>
      </c>
      <c r="J29" s="9"/>
      <c r="K29" s="153">
        <v>14297235</v>
      </c>
    </row>
    <row r="30" spans="1:19">
      <c r="A30" s="184" t="s">
        <v>27</v>
      </c>
      <c r="B30" s="184"/>
      <c r="C30" s="2"/>
      <c r="D30" s="161"/>
      <c r="E30" s="3">
        <v>5991679</v>
      </c>
      <c r="F30" s="9"/>
      <c r="G30" s="3">
        <v>13477440</v>
      </c>
      <c r="H30" s="3"/>
      <c r="I30" s="3">
        <v>1781156</v>
      </c>
      <c r="J30" s="9"/>
      <c r="K30" s="3">
        <v>2271980</v>
      </c>
    </row>
    <row r="31" spans="1:19" s="1" customFormat="1">
      <c r="A31" s="189" t="s">
        <v>28</v>
      </c>
      <c r="B31" s="185"/>
      <c r="C31" s="2"/>
      <c r="D31" s="180"/>
      <c r="E31" s="10">
        <f>SUM(E20:E30)</f>
        <v>11679197793</v>
      </c>
      <c r="F31" s="7"/>
      <c r="G31" s="10">
        <f>SUM(G20:G30)</f>
        <v>11833820621</v>
      </c>
      <c r="H31" s="7"/>
      <c r="I31" s="10">
        <f>SUM(I20:I30)</f>
        <v>6876924472</v>
      </c>
      <c r="J31" s="11"/>
      <c r="K31" s="10">
        <f>SUM(K20:K30)</f>
        <v>7915268802</v>
      </c>
      <c r="M31" s="20"/>
      <c r="N31" s="152"/>
    </row>
    <row r="32" spans="1:19">
      <c r="A32" s="185"/>
      <c r="B32" s="185"/>
      <c r="C32" s="161"/>
      <c r="D32" s="155"/>
      <c r="E32" s="12"/>
      <c r="F32" s="3"/>
      <c r="G32" s="12"/>
      <c r="H32" s="3"/>
      <c r="I32" s="3"/>
      <c r="J32" s="3"/>
      <c r="K32" s="3"/>
    </row>
    <row r="33" spans="1:14" s="1" customFormat="1" ht="21.6" thickBot="1">
      <c r="A33" s="189" t="s">
        <v>29</v>
      </c>
      <c r="B33" s="185"/>
      <c r="C33" s="190"/>
      <c r="D33" s="180"/>
      <c r="E33" s="13">
        <f>E31+E17</f>
        <v>15494536587</v>
      </c>
      <c r="F33" s="7"/>
      <c r="G33" s="13">
        <f>G31+G17</f>
        <v>20949951827</v>
      </c>
      <c r="H33" s="7"/>
      <c r="I33" s="13">
        <f>I31+I17</f>
        <v>8576726474</v>
      </c>
      <c r="J33" s="7"/>
      <c r="K33" s="13">
        <f>K31+K17</f>
        <v>13917587574</v>
      </c>
      <c r="M33" s="20"/>
      <c r="N33" s="152"/>
    </row>
    <row r="34" spans="1:14" s="148" customFormat="1" ht="21.6" thickTop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M34" s="20"/>
      <c r="N34" s="152"/>
    </row>
    <row r="35" spans="1:14" s="148" customFormat="1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20"/>
      <c r="N35" s="152"/>
    </row>
    <row r="36" spans="1:14" s="148" customFormat="1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1"/>
      <c r="K36" s="1"/>
      <c r="M36" s="20"/>
      <c r="N36" s="152"/>
    </row>
    <row r="37" spans="1:14">
      <c r="D37" s="153"/>
      <c r="E37" s="217" t="s">
        <v>3</v>
      </c>
      <c r="F37" s="217"/>
      <c r="G37" s="217"/>
      <c r="H37" s="1"/>
      <c r="I37" s="217" t="s">
        <v>4</v>
      </c>
      <c r="J37" s="217"/>
      <c r="K37" s="217"/>
    </row>
    <row r="38" spans="1:14">
      <c r="A38" s="182" t="s">
        <v>30</v>
      </c>
      <c r="C38" s="154" t="s">
        <v>6</v>
      </c>
      <c r="D38" s="155"/>
      <c r="E38" s="157">
        <v>2567</v>
      </c>
      <c r="F38" s="157"/>
      <c r="G38" s="157">
        <v>2566</v>
      </c>
      <c r="H38" s="157"/>
      <c r="I38" s="157">
        <v>2567</v>
      </c>
      <c r="J38" s="157"/>
      <c r="K38" s="157">
        <v>2566</v>
      </c>
    </row>
    <row r="39" spans="1:14">
      <c r="C39" s="159"/>
      <c r="D39" s="155"/>
      <c r="E39" s="215" t="s">
        <v>7</v>
      </c>
      <c r="F39" s="216"/>
      <c r="G39" s="216"/>
      <c r="H39" s="216"/>
      <c r="I39" s="216"/>
      <c r="J39" s="216"/>
      <c r="K39" s="216"/>
    </row>
    <row r="40" spans="1:14" s="113" customFormat="1">
      <c r="A40" s="187" t="s">
        <v>31</v>
      </c>
      <c r="B40" s="191"/>
      <c r="C40" s="192"/>
      <c r="D40" s="120"/>
      <c r="E40" s="193"/>
      <c r="F40" s="115"/>
      <c r="G40" s="193"/>
      <c r="H40" s="193"/>
      <c r="I40" s="193"/>
      <c r="J40" s="193"/>
      <c r="K40" s="193"/>
      <c r="M40" s="79"/>
    </row>
    <row r="41" spans="1:14">
      <c r="A41" s="184" t="s">
        <v>32</v>
      </c>
      <c r="B41" s="184"/>
      <c r="C41" s="2"/>
      <c r="D41" s="155"/>
      <c r="E41" s="194"/>
      <c r="F41" s="156"/>
      <c r="G41" s="194"/>
      <c r="H41" s="194"/>
      <c r="I41" s="194"/>
      <c r="J41" s="194"/>
      <c r="K41" s="194"/>
    </row>
    <row r="42" spans="1:14">
      <c r="A42" s="195" t="s">
        <v>33</v>
      </c>
      <c r="B42" s="184"/>
      <c r="C42" s="2">
        <v>22</v>
      </c>
      <c r="D42" s="161"/>
      <c r="E42" s="5">
        <v>10227606030</v>
      </c>
      <c r="F42" s="8"/>
      <c r="G42" s="5">
        <v>10564181677</v>
      </c>
      <c r="H42" s="5"/>
      <c r="I42" s="5">
        <v>5000484921</v>
      </c>
      <c r="J42" s="9"/>
      <c r="K42" s="5">
        <v>5475172270</v>
      </c>
    </row>
    <row r="43" spans="1:14">
      <c r="A43" s="184" t="s">
        <v>34</v>
      </c>
      <c r="B43" s="184"/>
      <c r="C43" s="2">
        <v>5</v>
      </c>
      <c r="D43" s="161"/>
      <c r="E43" s="5">
        <v>13030000</v>
      </c>
      <c r="F43" s="9"/>
      <c r="G43" s="5">
        <v>1005000</v>
      </c>
      <c r="H43" s="5"/>
      <c r="I43" s="5">
        <v>159178665</v>
      </c>
      <c r="J43" s="9"/>
      <c r="K43" s="5">
        <v>115460000</v>
      </c>
    </row>
    <row r="44" spans="1:14">
      <c r="A44" s="184" t="s">
        <v>35</v>
      </c>
      <c r="B44" s="184"/>
      <c r="C44" s="2">
        <v>23</v>
      </c>
      <c r="D44" s="161"/>
      <c r="E44" s="5">
        <v>427827305</v>
      </c>
      <c r="F44" s="9"/>
      <c r="G44" s="5">
        <v>433637601</v>
      </c>
      <c r="H44" s="5"/>
      <c r="I44" s="5">
        <v>947381841</v>
      </c>
      <c r="J44" s="9"/>
      <c r="K44" s="5">
        <v>1071785170</v>
      </c>
    </row>
    <row r="45" spans="1:14">
      <c r="A45" s="184" t="s">
        <v>264</v>
      </c>
      <c r="B45" s="184"/>
      <c r="C45" s="2">
        <v>24</v>
      </c>
      <c r="D45" s="161"/>
      <c r="E45" s="5">
        <v>999800675</v>
      </c>
      <c r="F45" s="9"/>
      <c r="G45" s="5">
        <v>474223936</v>
      </c>
      <c r="H45" s="5"/>
      <c r="I45" s="5">
        <v>539931293</v>
      </c>
      <c r="J45" s="9"/>
      <c r="K45" s="5">
        <v>177417810</v>
      </c>
    </row>
    <row r="46" spans="1:14">
      <c r="A46" s="184" t="s">
        <v>36</v>
      </c>
      <c r="B46" s="184"/>
      <c r="C46" s="2">
        <v>25</v>
      </c>
      <c r="D46" s="161"/>
      <c r="E46" s="5">
        <v>830740789</v>
      </c>
      <c r="F46" s="9"/>
      <c r="G46" s="5">
        <v>756990142</v>
      </c>
      <c r="H46" s="5"/>
      <c r="I46" s="5">
        <v>794663742</v>
      </c>
      <c r="J46" s="9"/>
      <c r="K46" s="5">
        <v>738767405</v>
      </c>
    </row>
    <row r="47" spans="1:14">
      <c r="A47" s="184" t="s">
        <v>38</v>
      </c>
      <c r="B47" s="184"/>
      <c r="C47" s="2"/>
      <c r="E47" s="5"/>
      <c r="F47" s="5"/>
      <c r="G47" s="5"/>
      <c r="H47" s="5"/>
      <c r="I47" s="5"/>
      <c r="J47" s="9"/>
      <c r="K47" s="5"/>
    </row>
    <row r="48" spans="1:14">
      <c r="A48" s="195" t="s">
        <v>39</v>
      </c>
      <c r="B48" s="184"/>
      <c r="C48" s="2">
        <v>22</v>
      </c>
      <c r="D48" s="161"/>
      <c r="E48" s="5">
        <v>782143999</v>
      </c>
      <c r="F48" s="9"/>
      <c r="G48" s="5">
        <v>820366999</v>
      </c>
      <c r="H48" s="5"/>
      <c r="I48" s="9">
        <v>230000000</v>
      </c>
      <c r="J48" s="9"/>
      <c r="K48" s="9">
        <v>230000000</v>
      </c>
    </row>
    <row r="49" spans="1:14">
      <c r="A49" s="184" t="s">
        <v>40</v>
      </c>
      <c r="B49" s="184"/>
      <c r="C49" s="2"/>
      <c r="D49" s="161"/>
      <c r="E49" s="5"/>
      <c r="F49" s="9"/>
      <c r="G49" s="5"/>
      <c r="H49" s="5"/>
      <c r="I49" s="5"/>
      <c r="J49" s="9"/>
      <c r="K49" s="5"/>
    </row>
    <row r="50" spans="1:14">
      <c r="A50" s="195" t="s">
        <v>39</v>
      </c>
      <c r="B50" s="184"/>
      <c r="C50" s="2">
        <v>22</v>
      </c>
      <c r="D50" s="161"/>
      <c r="E50" s="5">
        <v>9972625</v>
      </c>
      <c r="F50" s="9"/>
      <c r="G50" s="5">
        <v>14389966</v>
      </c>
      <c r="H50" s="9"/>
      <c r="I50" s="5">
        <v>15712136</v>
      </c>
      <c r="J50" s="9"/>
      <c r="K50" s="5">
        <v>17226426</v>
      </c>
    </row>
    <row r="51" spans="1:14">
      <c r="A51" s="184" t="s">
        <v>37</v>
      </c>
      <c r="B51" s="184"/>
      <c r="C51" s="2">
        <v>22</v>
      </c>
      <c r="D51" s="161"/>
      <c r="E51" s="5">
        <v>102025000</v>
      </c>
      <c r="F51" s="9"/>
      <c r="G51" s="5">
        <v>404418788</v>
      </c>
      <c r="H51" s="5"/>
      <c r="I51" s="9">
        <v>0</v>
      </c>
      <c r="J51" s="9"/>
      <c r="K51" s="9">
        <v>0</v>
      </c>
    </row>
    <row r="52" spans="1:14">
      <c r="A52" s="186" t="s">
        <v>41</v>
      </c>
      <c r="B52" s="184"/>
      <c r="C52" s="2"/>
      <c r="D52" s="161"/>
      <c r="E52" s="5">
        <v>0</v>
      </c>
      <c r="F52" s="9"/>
      <c r="G52" s="5">
        <v>336820</v>
      </c>
      <c r="H52" s="9"/>
      <c r="I52" s="9">
        <v>0</v>
      </c>
      <c r="J52" s="9"/>
      <c r="K52" s="9">
        <v>0</v>
      </c>
    </row>
    <row r="53" spans="1:14">
      <c r="A53" s="186" t="s">
        <v>282</v>
      </c>
      <c r="B53" s="184"/>
      <c r="C53" s="2">
        <v>38</v>
      </c>
      <c r="D53" s="161"/>
      <c r="E53" s="5">
        <v>332186749</v>
      </c>
      <c r="F53" s="9"/>
      <c r="G53" s="5">
        <v>98078805</v>
      </c>
      <c r="H53" s="9"/>
      <c r="I53" s="9">
        <v>11239332</v>
      </c>
      <c r="J53" s="9"/>
      <c r="K53" s="9">
        <v>11239332</v>
      </c>
    </row>
    <row r="54" spans="1:14">
      <c r="A54" s="184" t="s">
        <v>42</v>
      </c>
      <c r="B54" s="184"/>
      <c r="C54" s="2"/>
      <c r="D54" s="161"/>
      <c r="E54" s="5">
        <v>188517218</v>
      </c>
      <c r="F54" s="9"/>
      <c r="G54" s="5">
        <v>168845463</v>
      </c>
      <c r="H54" s="5"/>
      <c r="I54" s="9">
        <v>183681315</v>
      </c>
      <c r="J54" s="9"/>
      <c r="K54" s="9">
        <v>165567740</v>
      </c>
    </row>
    <row r="55" spans="1:14" s="1" customFormat="1">
      <c r="A55" s="189" t="s">
        <v>43</v>
      </c>
      <c r="B55" s="185"/>
      <c r="C55" s="2"/>
      <c r="D55" s="190"/>
      <c r="E55" s="14">
        <f>SUM(E42:E54)</f>
        <v>13913850390</v>
      </c>
      <c r="F55" s="15"/>
      <c r="G55" s="14">
        <f>SUM(G42:G54)</f>
        <v>13736475197</v>
      </c>
      <c r="H55" s="15"/>
      <c r="I55" s="14">
        <f>SUM(I42:I54)</f>
        <v>7882273245</v>
      </c>
      <c r="J55" s="15"/>
      <c r="K55" s="14">
        <f>SUM(K42:K54)</f>
        <v>8002636153</v>
      </c>
      <c r="M55" s="20"/>
      <c r="N55" s="152"/>
    </row>
    <row r="56" spans="1:14">
      <c r="A56" s="185"/>
      <c r="B56" s="185"/>
      <c r="C56" s="161"/>
      <c r="D56" s="161"/>
      <c r="E56" s="196"/>
      <c r="F56" s="153"/>
      <c r="G56" s="196"/>
      <c r="H56" s="196"/>
      <c r="I56" s="196"/>
      <c r="J56" s="196"/>
      <c r="K56" s="196"/>
    </row>
    <row r="57" spans="1:14" s="113" customFormat="1">
      <c r="A57" s="187" t="s">
        <v>44</v>
      </c>
      <c r="B57" s="191"/>
      <c r="C57" s="192"/>
      <c r="E57" s="197"/>
      <c r="F57" s="112"/>
      <c r="G57" s="197"/>
      <c r="H57" s="197"/>
      <c r="I57" s="197"/>
      <c r="J57" s="197"/>
      <c r="K57" s="197"/>
      <c r="M57" s="79"/>
    </row>
    <row r="58" spans="1:14">
      <c r="A58" s="184" t="s">
        <v>45</v>
      </c>
      <c r="B58" s="184"/>
      <c r="C58" s="2">
        <v>22</v>
      </c>
      <c r="E58" s="9">
        <v>0</v>
      </c>
      <c r="F58" s="5"/>
      <c r="G58" s="9">
        <v>0</v>
      </c>
      <c r="H58" s="5"/>
      <c r="I58" s="9">
        <v>0</v>
      </c>
      <c r="J58" s="5"/>
      <c r="K58" s="9">
        <v>0</v>
      </c>
    </row>
    <row r="59" spans="1:14">
      <c r="A59" s="184" t="s">
        <v>46</v>
      </c>
      <c r="B59" s="184"/>
      <c r="C59" s="2">
        <v>22</v>
      </c>
      <c r="E59" s="5">
        <v>19615825</v>
      </c>
      <c r="F59" s="5"/>
      <c r="G59" s="5">
        <v>14485344</v>
      </c>
      <c r="H59" s="5"/>
      <c r="I59" s="5">
        <v>17329986</v>
      </c>
      <c r="J59" s="5"/>
      <c r="K59" s="5">
        <v>24708409</v>
      </c>
    </row>
    <row r="60" spans="1:14">
      <c r="A60" s="184" t="s">
        <v>47</v>
      </c>
      <c r="B60" s="184"/>
      <c r="C60" s="2">
        <v>22</v>
      </c>
      <c r="E60" s="9">
        <v>310184433</v>
      </c>
      <c r="F60" s="5"/>
      <c r="G60" s="9">
        <v>0</v>
      </c>
      <c r="H60" s="5"/>
      <c r="I60" s="9">
        <v>0</v>
      </c>
      <c r="J60" s="5"/>
      <c r="K60" s="9">
        <v>0</v>
      </c>
    </row>
    <row r="61" spans="1:14">
      <c r="A61" s="184" t="s">
        <v>48</v>
      </c>
      <c r="B61" s="184"/>
      <c r="C61" s="2">
        <v>26</v>
      </c>
      <c r="E61" s="5">
        <v>312511956</v>
      </c>
      <c r="F61" s="5"/>
      <c r="G61" s="5">
        <v>313367530</v>
      </c>
      <c r="H61" s="5"/>
      <c r="I61" s="5">
        <v>83529638</v>
      </c>
      <c r="J61" s="5"/>
      <c r="K61" s="5">
        <v>83529638</v>
      </c>
    </row>
    <row r="62" spans="1:14">
      <c r="A62" s="184" t="s">
        <v>49</v>
      </c>
      <c r="B62" s="184"/>
      <c r="C62" s="2"/>
      <c r="E62" s="5"/>
      <c r="F62" s="5"/>
      <c r="G62" s="5"/>
      <c r="H62" s="5"/>
      <c r="I62" s="5"/>
      <c r="J62" s="5"/>
      <c r="K62" s="5"/>
    </row>
    <row r="63" spans="1:14">
      <c r="A63" s="195" t="s">
        <v>50</v>
      </c>
      <c r="B63" s="184"/>
      <c r="C63" s="2">
        <v>27</v>
      </c>
      <c r="D63" s="161"/>
      <c r="E63" s="5">
        <v>67094025</v>
      </c>
      <c r="F63" s="9"/>
      <c r="G63" s="5">
        <v>65759281</v>
      </c>
      <c r="H63" s="5"/>
      <c r="I63" s="5">
        <v>32672992</v>
      </c>
      <c r="J63" s="5"/>
      <c r="K63" s="5">
        <v>36500144</v>
      </c>
    </row>
    <row r="64" spans="1:14" hidden="1">
      <c r="A64" s="184" t="s">
        <v>51</v>
      </c>
      <c r="B64" s="184"/>
      <c r="C64" s="2">
        <v>40</v>
      </c>
      <c r="D64" s="161"/>
      <c r="E64" s="5">
        <v>0</v>
      </c>
      <c r="F64" s="9"/>
      <c r="G64" s="5">
        <v>0</v>
      </c>
      <c r="H64" s="5"/>
      <c r="I64" s="5">
        <v>0</v>
      </c>
      <c r="J64" s="5"/>
      <c r="K64" s="5">
        <v>0</v>
      </c>
    </row>
    <row r="65" spans="1:14" s="107" customFormat="1">
      <c r="A65" s="189" t="s">
        <v>52</v>
      </c>
      <c r="B65" s="198"/>
      <c r="C65" s="192"/>
      <c r="E65" s="101">
        <f>SUM(E58:E64)</f>
        <v>709406239</v>
      </c>
      <c r="F65" s="102"/>
      <c r="G65" s="101">
        <f>SUM(G58:G64)</f>
        <v>393612155</v>
      </c>
      <c r="H65" s="102"/>
      <c r="I65" s="101">
        <f>SUM(I58:I64)</f>
        <v>133532616</v>
      </c>
      <c r="J65" s="102"/>
      <c r="K65" s="101">
        <f>SUM(K58:K64)</f>
        <v>144738191</v>
      </c>
      <c r="M65" s="79"/>
      <c r="N65" s="113"/>
    </row>
    <row r="66" spans="1:14" s="107" customFormat="1">
      <c r="A66" s="189" t="s">
        <v>53</v>
      </c>
      <c r="B66" s="198"/>
      <c r="C66" s="192"/>
      <c r="E66" s="101">
        <f>E65+E55</f>
        <v>14623256629</v>
      </c>
      <c r="F66" s="102"/>
      <c r="G66" s="101">
        <f>G65+G55</f>
        <v>14130087352</v>
      </c>
      <c r="H66" s="102"/>
      <c r="I66" s="101">
        <f>I65+I55</f>
        <v>8015805861</v>
      </c>
      <c r="J66" s="102"/>
      <c r="K66" s="101">
        <f>K65+K55</f>
        <v>8147374344</v>
      </c>
      <c r="M66" s="79"/>
      <c r="N66" s="113"/>
    </row>
    <row r="67" spans="1:14">
      <c r="A67" s="199"/>
      <c r="B67" s="199"/>
      <c r="C67" s="161"/>
      <c r="E67" s="196"/>
      <c r="F67" s="153"/>
      <c r="G67" s="196"/>
      <c r="H67" s="196"/>
      <c r="I67" s="196"/>
      <c r="J67" s="196"/>
      <c r="K67" s="196"/>
    </row>
    <row r="68" spans="1:14" s="148" customForma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M68" s="20"/>
    </row>
    <row r="69" spans="1:14" s="148" customFormat="1">
      <c r="A69" s="1" t="s">
        <v>1</v>
      </c>
      <c r="B69" s="1"/>
      <c r="C69" s="1"/>
      <c r="D69" s="1"/>
      <c r="E69" s="1"/>
      <c r="F69" s="1"/>
      <c r="G69" s="1"/>
      <c r="H69" s="1"/>
      <c r="I69" s="1"/>
      <c r="J69" s="1"/>
      <c r="K69" s="1"/>
      <c r="M69" s="20"/>
    </row>
    <row r="70" spans="1:14" s="148" customFormat="1">
      <c r="A70" s="1" t="s">
        <v>2</v>
      </c>
      <c r="B70" s="1"/>
      <c r="C70" s="1"/>
      <c r="D70" s="1"/>
      <c r="E70" s="1"/>
      <c r="F70" s="1"/>
      <c r="G70" s="1"/>
      <c r="H70" s="1"/>
      <c r="I70" s="1"/>
      <c r="J70" s="1"/>
      <c r="K70" s="1"/>
      <c r="M70" s="20"/>
    </row>
    <row r="71" spans="1:14">
      <c r="D71" s="153"/>
      <c r="E71" s="217" t="s">
        <v>3</v>
      </c>
      <c r="F71" s="217"/>
      <c r="G71" s="217"/>
      <c r="H71" s="1"/>
      <c r="I71" s="217" t="s">
        <v>4</v>
      </c>
      <c r="J71" s="217"/>
      <c r="K71" s="217"/>
    </row>
    <row r="72" spans="1:14">
      <c r="A72" s="182" t="s">
        <v>54</v>
      </c>
      <c r="C72" s="154" t="s">
        <v>6</v>
      </c>
      <c r="D72" s="155"/>
      <c r="E72" s="157">
        <v>2567</v>
      </c>
      <c r="F72" s="157"/>
      <c r="G72" s="157">
        <v>2566</v>
      </c>
      <c r="H72" s="157"/>
      <c r="I72" s="157">
        <v>2567</v>
      </c>
      <c r="J72" s="157"/>
      <c r="K72" s="157">
        <v>2566</v>
      </c>
    </row>
    <row r="73" spans="1:14">
      <c r="C73" s="159"/>
      <c r="D73" s="155"/>
      <c r="E73" s="215" t="s">
        <v>7</v>
      </c>
      <c r="F73" s="216"/>
      <c r="G73" s="216"/>
      <c r="H73" s="216"/>
      <c r="I73" s="216"/>
      <c r="J73" s="216"/>
      <c r="K73" s="216"/>
    </row>
    <row r="74" spans="1:14">
      <c r="A74" s="188" t="s">
        <v>55</v>
      </c>
      <c r="B74" s="188"/>
      <c r="C74" s="2"/>
      <c r="D74" s="161"/>
      <c r="E74" s="194"/>
      <c r="F74" s="200"/>
      <c r="G74" s="194"/>
      <c r="H74" s="194"/>
      <c r="I74" s="194"/>
      <c r="J74" s="194"/>
      <c r="K74" s="194"/>
    </row>
    <row r="75" spans="1:14">
      <c r="A75" s="199" t="s">
        <v>56</v>
      </c>
      <c r="B75" s="184"/>
      <c r="C75" s="2">
        <v>28</v>
      </c>
      <c r="D75" s="161"/>
      <c r="E75" s="201"/>
      <c r="F75" s="202"/>
      <c r="G75" s="201"/>
      <c r="H75" s="201"/>
      <c r="I75" s="201"/>
      <c r="J75" s="201"/>
      <c r="K75" s="201"/>
    </row>
    <row r="76" spans="1:14" ht="21.6" thickBot="1">
      <c r="A76" s="195" t="s">
        <v>57</v>
      </c>
      <c r="B76" s="184"/>
      <c r="C76" s="2"/>
      <c r="D76" s="161"/>
      <c r="E76" s="16">
        <v>4094170976</v>
      </c>
      <c r="F76" s="9"/>
      <c r="G76" s="16">
        <v>3805934491</v>
      </c>
      <c r="H76" s="3"/>
      <c r="I76" s="16">
        <v>4094170976</v>
      </c>
      <c r="J76" s="9"/>
      <c r="K76" s="16">
        <v>3805934491</v>
      </c>
    </row>
    <row r="77" spans="1:14" ht="21.6" thickTop="1">
      <c r="A77" s="184" t="s">
        <v>58</v>
      </c>
      <c r="B77" s="203"/>
      <c r="C77" s="2"/>
      <c r="D77" s="161"/>
      <c r="E77" s="153">
        <v>2988663358</v>
      </c>
      <c r="F77" s="9"/>
      <c r="G77" s="5">
        <f>'ผู้ถือหุ้นรวม 66'!D36</f>
        <v>2443978864</v>
      </c>
      <c r="H77" s="5"/>
      <c r="I77" s="153">
        <v>2988663358</v>
      </c>
      <c r="J77" s="9"/>
      <c r="K77" s="5">
        <f>'ผู้ถือหุ้น 66'!C27</f>
        <v>2443978864</v>
      </c>
    </row>
    <row r="78" spans="1:14">
      <c r="A78" s="184" t="s">
        <v>59</v>
      </c>
      <c r="B78" s="204"/>
      <c r="C78" s="2"/>
      <c r="D78" s="161"/>
      <c r="E78" s="153">
        <f>'ผู้ถือหุ้นรวม 67'!F36</f>
        <v>3842045701</v>
      </c>
      <c r="F78" s="9"/>
      <c r="G78" s="5">
        <f>'ผู้ถือหุ้นรวม 66'!F36</f>
        <v>4209156492</v>
      </c>
      <c r="H78" s="5"/>
      <c r="I78" s="153">
        <f>'ผู้ถือหุ้น 67'!E28</f>
        <v>3842045701</v>
      </c>
      <c r="J78" s="9"/>
      <c r="K78" s="5">
        <f>'ผู้ถือหุ้น 66'!E27</f>
        <v>4209156492</v>
      </c>
    </row>
    <row r="79" spans="1:14">
      <c r="A79" s="184" t="s">
        <v>60</v>
      </c>
      <c r="B79" s="204"/>
      <c r="C79" s="2">
        <v>28</v>
      </c>
      <c r="D79" s="161"/>
      <c r="E79" s="20">
        <f>'ผู้ถือหุ้นรวม 67'!H36</f>
        <v>0</v>
      </c>
      <c r="F79" s="9"/>
      <c r="G79" s="5">
        <f>'ผู้ถือหุ้นรวม 66'!H36</f>
        <v>27773479</v>
      </c>
      <c r="H79" s="5"/>
      <c r="I79" s="20">
        <f>'ผู้ถือหุ้น 67'!G28</f>
        <v>0</v>
      </c>
      <c r="J79" s="9"/>
      <c r="K79" s="5">
        <f>'ผู้ถือหุ้น 66'!G27</f>
        <v>27773479</v>
      </c>
    </row>
    <row r="80" spans="1:14" hidden="1">
      <c r="A80" s="184" t="s">
        <v>61</v>
      </c>
      <c r="B80" s="204"/>
      <c r="C80" s="2"/>
      <c r="D80" s="161"/>
      <c r="F80" s="9"/>
      <c r="G80" s="5"/>
      <c r="H80" s="5"/>
      <c r="J80" s="9"/>
      <c r="K80" s="5"/>
    </row>
    <row r="81" spans="1:11" hidden="1">
      <c r="A81" s="195" t="s">
        <v>62</v>
      </c>
      <c r="B81" s="204"/>
      <c r="C81" s="2">
        <v>14</v>
      </c>
      <c r="D81" s="161"/>
      <c r="F81" s="9"/>
      <c r="G81" s="5"/>
      <c r="H81" s="5"/>
      <c r="I81" s="5"/>
      <c r="J81" s="9"/>
      <c r="K81" s="5">
        <v>0</v>
      </c>
    </row>
    <row r="82" spans="1:11">
      <c r="A82" s="184" t="s">
        <v>63</v>
      </c>
      <c r="B82" s="204"/>
      <c r="C82" s="2"/>
      <c r="D82" s="161"/>
      <c r="F82" s="9"/>
      <c r="G82" s="5"/>
      <c r="H82" s="5"/>
      <c r="J82" s="5"/>
      <c r="K82" s="5"/>
    </row>
    <row r="83" spans="1:11">
      <c r="A83" s="195" t="s">
        <v>64</v>
      </c>
      <c r="B83" s="184"/>
      <c r="D83" s="161"/>
      <c r="F83" s="9"/>
      <c r="G83" s="5"/>
      <c r="H83" s="5"/>
      <c r="J83" s="5"/>
      <c r="K83" s="5"/>
    </row>
    <row r="84" spans="1:11">
      <c r="A84" s="205" t="s">
        <v>65</v>
      </c>
      <c r="B84" s="203"/>
      <c r="C84" s="2">
        <v>29</v>
      </c>
      <c r="D84" s="161"/>
      <c r="E84" s="153">
        <f>'ผู้ถือหุ้นรวม 67'!J36</f>
        <v>100610908</v>
      </c>
      <c r="F84" s="9"/>
      <c r="G84" s="5">
        <f>'ผู้ถือหุ้นรวม 66'!J36</f>
        <v>100610908</v>
      </c>
      <c r="H84" s="8"/>
      <c r="I84" s="153">
        <f>'ผู้ถือหุ้น 67'!I28</f>
        <v>100610908</v>
      </c>
      <c r="J84" s="8"/>
      <c r="K84" s="9">
        <f>'ผู้ถือหุ้น 66'!I27</f>
        <v>100610908</v>
      </c>
    </row>
    <row r="85" spans="1:11">
      <c r="A85" s="195" t="s">
        <v>66</v>
      </c>
      <c r="B85" s="184"/>
      <c r="C85" s="2"/>
      <c r="E85" s="153">
        <f>'ผู้ถือหุ้นรวม 67'!L36</f>
        <v>-7215960790</v>
      </c>
      <c r="F85" s="153"/>
      <c r="G85" s="196">
        <f>'ผู้ถือหุ้นรวม 66'!L36</f>
        <v>-1188518071</v>
      </c>
      <c r="H85" s="196"/>
      <c r="I85" s="153">
        <f>'ผู้ถือหุ้น 67'!K28</f>
        <v>-6704498603</v>
      </c>
      <c r="J85" s="196"/>
      <c r="K85" s="196">
        <f>'ผู้ถือหุ้น 66'!K27</f>
        <v>-1345405762</v>
      </c>
    </row>
    <row r="86" spans="1:11">
      <c r="A86" s="184" t="s">
        <v>67</v>
      </c>
      <c r="B86" s="204"/>
      <c r="C86" s="2"/>
      <c r="D86" s="161"/>
      <c r="E86" s="153">
        <f>'ผู้ถือหุ้นรวม 67'!V36</f>
        <v>815863284</v>
      </c>
      <c r="F86" s="153"/>
      <c r="G86" s="206">
        <f>'ผู้ถือหุ้นรวม 66'!V36</f>
        <v>803894278</v>
      </c>
      <c r="H86" s="196"/>
      <c r="I86" s="153">
        <f>'ผู้ถือหุ้น 67'!M28</f>
        <v>334099249</v>
      </c>
      <c r="J86" s="207"/>
      <c r="K86" s="17">
        <f>'ผู้ถือหุ้น 66'!M27</f>
        <v>334099249</v>
      </c>
    </row>
    <row r="87" spans="1:11">
      <c r="A87" s="185" t="s">
        <v>68</v>
      </c>
      <c r="B87" s="185"/>
      <c r="C87" s="2"/>
      <c r="D87" s="161"/>
      <c r="E87" s="208">
        <f>SUM(E77:E86)</f>
        <v>531222461</v>
      </c>
      <c r="F87" s="182"/>
      <c r="G87" s="208">
        <f>SUM(G77:G86)</f>
        <v>6396895950</v>
      </c>
      <c r="H87" s="209"/>
      <c r="I87" s="208">
        <f>SUM(I77:I86)</f>
        <v>560920613</v>
      </c>
      <c r="J87" s="209"/>
      <c r="K87" s="208">
        <f>SUM(K77:K86)</f>
        <v>5770213230</v>
      </c>
    </row>
    <row r="88" spans="1:11">
      <c r="A88" s="199" t="s">
        <v>69</v>
      </c>
      <c r="B88" s="184"/>
      <c r="C88" s="2">
        <v>15</v>
      </c>
      <c r="D88" s="204"/>
      <c r="E88" s="153">
        <f>'ผู้ถือหุ้นรวม 67'!Z36</f>
        <v>340057497</v>
      </c>
      <c r="F88" s="182"/>
      <c r="G88" s="196">
        <f>'ผู้ถือหุ้นรวม 66'!Z36</f>
        <v>422968525</v>
      </c>
      <c r="H88" s="5"/>
      <c r="I88" s="5">
        <v>0</v>
      </c>
      <c r="J88" s="5"/>
      <c r="K88" s="5">
        <v>0</v>
      </c>
    </row>
    <row r="89" spans="1:11">
      <c r="A89" s="185" t="s">
        <v>70</v>
      </c>
      <c r="B89" s="185"/>
      <c r="C89" s="2"/>
      <c r="D89" s="161"/>
      <c r="E89" s="14">
        <f>SUM(E87:E88)</f>
        <v>871279958</v>
      </c>
      <c r="F89" s="182"/>
      <c r="G89" s="14">
        <f>SUM(G87:G88)</f>
        <v>6819864475</v>
      </c>
      <c r="H89" s="15"/>
      <c r="I89" s="14">
        <f>SUM(I87:I88)</f>
        <v>560920613</v>
      </c>
      <c r="J89" s="15"/>
      <c r="K89" s="14">
        <f>SUM(K87:K88)</f>
        <v>5770213230</v>
      </c>
    </row>
    <row r="90" spans="1:11">
      <c r="A90" s="199"/>
      <c r="B90" s="185"/>
      <c r="C90" s="2"/>
      <c r="D90" s="161"/>
      <c r="E90" s="209"/>
      <c r="F90" s="182"/>
      <c r="G90" s="209"/>
      <c r="H90" s="209"/>
      <c r="I90" s="209"/>
      <c r="J90" s="209"/>
      <c r="K90" s="209"/>
    </row>
    <row r="91" spans="1:11" ht="21.6" thickBot="1">
      <c r="A91" s="198" t="s">
        <v>71</v>
      </c>
      <c r="B91" s="198"/>
      <c r="C91" s="2"/>
      <c r="D91" s="161"/>
      <c r="E91" s="210">
        <f>E89+E66</f>
        <v>15494536587</v>
      </c>
      <c r="F91" s="182"/>
      <c r="G91" s="210">
        <f>G89+G66</f>
        <v>20949951827</v>
      </c>
      <c r="H91" s="209"/>
      <c r="I91" s="210">
        <f>I89+I66</f>
        <v>8576726474</v>
      </c>
      <c r="J91" s="209"/>
      <c r="K91" s="210">
        <f>K89+K66</f>
        <v>13917587574</v>
      </c>
    </row>
    <row r="92" spans="1:11" ht="21.6" thickTop="1">
      <c r="C92" s="211"/>
      <c r="D92" s="212"/>
      <c r="E92" s="18">
        <v>0</v>
      </c>
      <c r="F92" s="213"/>
      <c r="G92" s="18">
        <v>0</v>
      </c>
      <c r="H92" s="213"/>
      <c r="I92" s="19">
        <v>0</v>
      </c>
      <c r="J92" s="213"/>
      <c r="K92" s="19">
        <v>0</v>
      </c>
    </row>
    <row r="93" spans="1:11">
      <c r="E93" s="5">
        <f>E91-E33</f>
        <v>0</v>
      </c>
      <c r="F93" s="5"/>
      <c r="G93" s="5">
        <f>G91-G33</f>
        <v>0</v>
      </c>
      <c r="H93" s="5"/>
      <c r="I93" s="5">
        <f>I91-I33</f>
        <v>0</v>
      </c>
      <c r="J93" s="5"/>
      <c r="K93" s="5">
        <f>K91-K33</f>
        <v>0</v>
      </c>
    </row>
    <row r="94" spans="1:11">
      <c r="E94" s="5"/>
      <c r="F94" s="5"/>
      <c r="G94" s="5"/>
      <c r="H94" s="5"/>
      <c r="I94" s="5"/>
      <c r="J94" s="5"/>
      <c r="K94" s="5"/>
    </row>
    <row r="95" spans="1:11">
      <c r="E95" s="20"/>
      <c r="F95" s="5"/>
      <c r="G95" s="20"/>
      <c r="H95" s="20"/>
      <c r="I95" s="20"/>
      <c r="J95" s="20"/>
      <c r="K95" s="20"/>
    </row>
    <row r="96" spans="1:11">
      <c r="E96" s="214"/>
    </row>
    <row r="97" spans="5:11">
      <c r="E97" s="214"/>
      <c r="G97" s="214"/>
      <c r="I97" s="214"/>
      <c r="K97" s="214"/>
    </row>
    <row r="98" spans="5:11">
      <c r="E98" s="214"/>
    </row>
  </sheetData>
  <mergeCells count="9">
    <mergeCell ref="E73:K73"/>
    <mergeCell ref="I37:K37"/>
    <mergeCell ref="I4:K4"/>
    <mergeCell ref="E6:K6"/>
    <mergeCell ref="I71:K71"/>
    <mergeCell ref="E39:K39"/>
    <mergeCell ref="E4:G4"/>
    <mergeCell ref="E37:G37"/>
    <mergeCell ref="E71:G71"/>
  </mergeCells>
  <pageMargins left="1.0899999999999999" right="0.7" top="0.75" bottom="0.75" header="0.3" footer="0.3"/>
  <pageSetup scale="71" firstPageNumber="6" fitToWidth="0" fitToHeight="3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1"/>
  <sheetViews>
    <sheetView view="pageBreakPreview" topLeftCell="A4" zoomScale="70" zoomScaleNormal="100" zoomScaleSheetLayoutView="70" workbookViewId="0">
      <selection activeCell="J42" sqref="J42"/>
    </sheetView>
  </sheetViews>
  <sheetFormatPr defaultColWidth="30.375" defaultRowHeight="21"/>
  <cols>
    <col min="1" max="1" width="54.625" style="151" customWidth="1"/>
    <col min="2" max="2" width="10.125" style="152" bestFit="1" customWidth="1"/>
    <col min="3" max="3" width="1.375" style="152" customWidth="1"/>
    <col min="4" max="4" width="16.875" style="152" customWidth="1"/>
    <col min="5" max="5" width="1.375" style="152" customWidth="1"/>
    <col min="6" max="6" width="16.875" style="152" customWidth="1"/>
    <col min="7" max="7" width="1.375" style="152" customWidth="1"/>
    <col min="8" max="8" width="16.875" style="153" customWidth="1"/>
    <col min="9" max="9" width="1.375" style="152" customWidth="1"/>
    <col min="10" max="10" width="16.875" style="153" customWidth="1"/>
    <col min="11" max="11" width="0.625" style="152" customWidth="1"/>
    <col min="12" max="16384" width="30.375" style="152"/>
  </cols>
  <sheetData>
    <row r="1" spans="1:10" s="148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148" customFormat="1">
      <c r="A2" s="149" t="s">
        <v>72</v>
      </c>
      <c r="B2" s="1"/>
      <c r="C2" s="1"/>
      <c r="D2" s="1"/>
      <c r="E2" s="1"/>
      <c r="F2" s="1"/>
      <c r="G2" s="1"/>
      <c r="H2" s="1"/>
      <c r="I2" s="1"/>
      <c r="J2" s="1"/>
    </row>
    <row r="3" spans="1:10" s="148" customFormat="1">
      <c r="A3" s="149" t="s">
        <v>73</v>
      </c>
      <c r="B3" s="1"/>
      <c r="C3" s="1"/>
      <c r="D3" s="21"/>
      <c r="E3" s="1"/>
      <c r="F3" s="21"/>
      <c r="G3" s="1"/>
      <c r="H3" s="22"/>
      <c r="I3" s="150"/>
      <c r="J3" s="22"/>
    </row>
    <row r="4" spans="1:10">
      <c r="C4" s="153"/>
      <c r="D4" s="217" t="s">
        <v>3</v>
      </c>
      <c r="E4" s="217"/>
      <c r="F4" s="217"/>
      <c r="G4" s="1"/>
      <c r="H4" s="217" t="s">
        <v>4</v>
      </c>
      <c r="I4" s="217"/>
      <c r="J4" s="217"/>
    </row>
    <row r="5" spans="1:10">
      <c r="B5" s="154" t="s">
        <v>6</v>
      </c>
      <c r="C5" s="155"/>
      <c r="D5" s="156">
        <v>2567</v>
      </c>
      <c r="E5" s="157"/>
      <c r="F5" s="156">
        <v>2566</v>
      </c>
      <c r="G5" s="157"/>
      <c r="H5" s="156">
        <v>2567</v>
      </c>
      <c r="I5" s="157"/>
      <c r="J5" s="156">
        <v>2566</v>
      </c>
    </row>
    <row r="6" spans="1:10">
      <c r="A6" s="158"/>
      <c r="B6" s="159"/>
      <c r="C6" s="155"/>
      <c r="D6" s="215" t="s">
        <v>7</v>
      </c>
      <c r="E6" s="215"/>
      <c r="F6" s="215"/>
      <c r="G6" s="215"/>
      <c r="H6" s="215"/>
      <c r="I6" s="215"/>
      <c r="J6" s="215"/>
    </row>
    <row r="7" spans="1:10">
      <c r="A7" s="160" t="s">
        <v>74</v>
      </c>
      <c r="B7" s="2" t="s">
        <v>267</v>
      </c>
      <c r="D7" s="153"/>
      <c r="E7" s="153"/>
      <c r="F7" s="153"/>
    </row>
    <row r="8" spans="1:10">
      <c r="A8" s="120" t="s">
        <v>75</v>
      </c>
      <c r="B8" s="2"/>
      <c r="C8" s="161"/>
      <c r="D8" s="5">
        <v>3274882734</v>
      </c>
      <c r="E8" s="5"/>
      <c r="F8" s="5">
        <v>18972573481</v>
      </c>
      <c r="G8" s="5"/>
      <c r="H8" s="5">
        <v>2012371801</v>
      </c>
      <c r="I8" s="5"/>
      <c r="J8" s="5">
        <v>15911506571</v>
      </c>
    </row>
    <row r="9" spans="1:10">
      <c r="A9" s="120" t="s">
        <v>81</v>
      </c>
      <c r="B9" s="2"/>
      <c r="C9" s="161"/>
      <c r="D9" s="5">
        <v>25365022</v>
      </c>
      <c r="E9" s="5"/>
      <c r="F9" s="5">
        <v>12108231</v>
      </c>
      <c r="G9" s="5"/>
      <c r="H9" s="5">
        <v>1112573</v>
      </c>
      <c r="I9" s="5"/>
      <c r="J9" s="5">
        <v>0</v>
      </c>
    </row>
    <row r="10" spans="1:10">
      <c r="A10" s="120" t="s">
        <v>79</v>
      </c>
      <c r="B10" s="2"/>
      <c r="C10" s="161"/>
      <c r="D10" s="5">
        <v>30300118</v>
      </c>
      <c r="E10" s="5"/>
      <c r="F10" s="5">
        <v>44841429</v>
      </c>
      <c r="G10" s="5"/>
      <c r="H10" s="5">
        <v>25033649</v>
      </c>
      <c r="I10" s="5"/>
      <c r="J10" s="5">
        <v>38680905</v>
      </c>
    </row>
    <row r="11" spans="1:10">
      <c r="A11" s="120" t="s">
        <v>82</v>
      </c>
      <c r="B11" s="2"/>
      <c r="C11" s="161"/>
      <c r="D11" s="5">
        <v>3811500</v>
      </c>
      <c r="E11" s="5"/>
      <c r="F11" s="5">
        <v>10144646</v>
      </c>
      <c r="G11" s="5"/>
      <c r="H11" s="5">
        <v>3811500</v>
      </c>
      <c r="I11" s="5"/>
      <c r="J11" s="5">
        <v>6280146</v>
      </c>
    </row>
    <row r="12" spans="1:10">
      <c r="A12" s="120" t="s">
        <v>76</v>
      </c>
      <c r="B12" s="2"/>
      <c r="C12" s="161"/>
      <c r="D12" s="5">
        <v>0</v>
      </c>
      <c r="E12" s="5"/>
      <c r="F12" s="5">
        <v>2215535</v>
      </c>
      <c r="G12" s="5"/>
      <c r="H12" s="5">
        <v>0</v>
      </c>
      <c r="I12" s="5"/>
      <c r="J12" s="5">
        <v>0</v>
      </c>
    </row>
    <row r="13" spans="1:10" hidden="1">
      <c r="A13" s="120" t="s">
        <v>77</v>
      </c>
      <c r="B13" s="2" t="s">
        <v>78</v>
      </c>
      <c r="C13" s="161"/>
      <c r="D13" s="5"/>
      <c r="E13" s="5"/>
      <c r="F13" s="5">
        <v>0</v>
      </c>
      <c r="G13" s="5"/>
      <c r="H13" s="5"/>
      <c r="I13" s="5"/>
      <c r="J13" s="5">
        <v>0</v>
      </c>
    </row>
    <row r="14" spans="1:10">
      <c r="A14" s="120" t="s">
        <v>266</v>
      </c>
      <c r="B14" s="2"/>
      <c r="C14" s="161"/>
      <c r="D14" s="5">
        <v>4283079</v>
      </c>
      <c r="E14" s="5"/>
      <c r="F14" s="5">
        <v>0</v>
      </c>
      <c r="G14" s="5"/>
      <c r="H14" s="5">
        <v>4283079</v>
      </c>
      <c r="I14" s="5"/>
      <c r="J14" s="5">
        <v>0</v>
      </c>
    </row>
    <row r="15" spans="1:10">
      <c r="A15" s="120" t="s">
        <v>80</v>
      </c>
      <c r="B15" s="2"/>
      <c r="C15" s="161"/>
      <c r="D15" s="5">
        <v>0</v>
      </c>
      <c r="E15" s="5"/>
      <c r="F15" s="5">
        <v>22299221</v>
      </c>
      <c r="G15" s="5"/>
      <c r="H15" s="5">
        <v>0</v>
      </c>
      <c r="I15" s="5"/>
      <c r="J15" s="5">
        <v>0</v>
      </c>
    </row>
    <row r="16" spans="1:10" s="1" customFormat="1">
      <c r="A16" s="120" t="s">
        <v>83</v>
      </c>
      <c r="B16" s="2"/>
      <c r="C16" s="152"/>
      <c r="D16" s="5">
        <v>26794825</v>
      </c>
      <c r="E16" s="5"/>
      <c r="F16" s="5">
        <v>85246129</v>
      </c>
      <c r="G16" s="5"/>
      <c r="H16" s="9">
        <v>12122912</v>
      </c>
      <c r="I16" s="5"/>
      <c r="J16" s="9">
        <v>6718728</v>
      </c>
    </row>
    <row r="17" spans="1:13">
      <c r="A17" s="158" t="s">
        <v>84</v>
      </c>
      <c r="B17" s="2"/>
      <c r="C17" s="1"/>
      <c r="D17" s="14">
        <f>SUM(D8:D16)</f>
        <v>3365437278</v>
      </c>
      <c r="E17" s="15"/>
      <c r="F17" s="14">
        <f>SUM(F8:F16)</f>
        <v>19149428672</v>
      </c>
      <c r="G17" s="15"/>
      <c r="H17" s="14">
        <f>SUM(H8:H16)</f>
        <v>2058735514</v>
      </c>
      <c r="I17" s="15"/>
      <c r="J17" s="14">
        <f>SUM(J8:J16)</f>
        <v>15963186350</v>
      </c>
    </row>
    <row r="18" spans="1:13">
      <c r="A18" s="162"/>
      <c r="B18" s="2"/>
      <c r="D18" s="5"/>
      <c r="E18" s="5"/>
      <c r="F18" s="5"/>
      <c r="G18" s="5"/>
      <c r="H18" s="5"/>
      <c r="I18" s="5"/>
      <c r="J18" s="5"/>
    </row>
    <row r="19" spans="1:13">
      <c r="A19" s="160" t="s">
        <v>85</v>
      </c>
      <c r="B19" s="2" t="s">
        <v>267</v>
      </c>
      <c r="D19" s="5"/>
      <c r="E19" s="5"/>
      <c r="F19" s="5"/>
      <c r="G19" s="5"/>
      <c r="H19" s="5"/>
      <c r="I19" s="5"/>
      <c r="J19" s="5"/>
    </row>
    <row r="20" spans="1:13">
      <c r="A20" s="120" t="s">
        <v>86</v>
      </c>
      <c r="B20" s="2"/>
      <c r="D20" s="5">
        <v>4471503859</v>
      </c>
      <c r="E20" s="5"/>
      <c r="F20" s="5">
        <v>18696372644</v>
      </c>
      <c r="G20" s="5"/>
      <c r="H20" s="5">
        <v>2383848668</v>
      </c>
      <c r="I20" s="5"/>
      <c r="J20" s="5">
        <v>15554085343</v>
      </c>
    </row>
    <row r="21" spans="1:13">
      <c r="A21" s="120" t="s">
        <v>87</v>
      </c>
      <c r="B21" s="2"/>
      <c r="C21" s="155"/>
      <c r="D21" s="5">
        <v>34612482</v>
      </c>
      <c r="E21" s="5"/>
      <c r="F21" s="5">
        <v>79221866</v>
      </c>
      <c r="G21" s="5"/>
      <c r="H21" s="5">
        <v>17956026</v>
      </c>
      <c r="I21" s="5"/>
      <c r="J21" s="5">
        <v>56083978</v>
      </c>
    </row>
    <row r="22" spans="1:13">
      <c r="A22" s="120" t="s">
        <v>88</v>
      </c>
      <c r="B22" s="2"/>
      <c r="D22" s="5">
        <v>283828077</v>
      </c>
      <c r="E22" s="5"/>
      <c r="F22" s="5">
        <v>350639412</v>
      </c>
      <c r="G22" s="8"/>
      <c r="H22" s="5">
        <v>168259039</v>
      </c>
      <c r="I22" s="8"/>
      <c r="J22" s="5">
        <f>217345167-1160747.66</f>
        <v>216184419.34</v>
      </c>
      <c r="M22" s="1"/>
    </row>
    <row r="23" spans="1:13" s="1" customFormat="1">
      <c r="A23" s="120" t="s">
        <v>259</v>
      </c>
      <c r="B23" s="2">
        <v>38</v>
      </c>
      <c r="C23" s="161"/>
      <c r="D23" s="95">
        <v>252551343</v>
      </c>
      <c r="E23" s="93"/>
      <c r="F23" s="30">
        <v>36821556</v>
      </c>
      <c r="G23" s="93"/>
      <c r="H23" s="30">
        <v>0</v>
      </c>
      <c r="I23" s="93"/>
      <c r="J23" s="30">
        <v>11239332</v>
      </c>
    </row>
    <row r="24" spans="1:13" s="1" customFormat="1">
      <c r="A24" s="124" t="s">
        <v>90</v>
      </c>
      <c r="B24" s="2"/>
      <c r="C24" s="152"/>
      <c r="D24" s="5">
        <v>0</v>
      </c>
      <c r="E24" s="5"/>
      <c r="F24" s="5">
        <v>0</v>
      </c>
      <c r="G24" s="5"/>
      <c r="H24" s="5">
        <v>0</v>
      </c>
      <c r="I24" s="5"/>
      <c r="J24" s="5">
        <v>4542299</v>
      </c>
    </row>
    <row r="25" spans="1:13">
      <c r="A25" s="120" t="s">
        <v>89</v>
      </c>
      <c r="B25" s="2">
        <v>14</v>
      </c>
      <c r="D25" s="5">
        <v>0</v>
      </c>
      <c r="E25" s="5"/>
      <c r="F25" s="5">
        <v>1244318</v>
      </c>
      <c r="G25" s="8"/>
      <c r="H25" s="5">
        <v>0</v>
      </c>
      <c r="I25" s="8"/>
      <c r="J25" s="5">
        <v>0</v>
      </c>
      <c r="M25" s="1"/>
    </row>
    <row r="26" spans="1:13" s="1" customFormat="1">
      <c r="A26" s="124" t="s">
        <v>269</v>
      </c>
      <c r="B26" s="2"/>
      <c r="C26" s="152"/>
      <c r="D26" s="30">
        <v>4133573</v>
      </c>
      <c r="E26" s="5"/>
      <c r="F26" s="30">
        <v>0</v>
      </c>
      <c r="G26" s="5"/>
      <c r="H26" s="5">
        <v>0</v>
      </c>
      <c r="I26" s="5"/>
      <c r="J26" s="30">
        <v>0</v>
      </c>
    </row>
    <row r="27" spans="1:13" s="1" customFormat="1">
      <c r="A27" s="124" t="s">
        <v>278</v>
      </c>
      <c r="B27" s="2" t="s">
        <v>283</v>
      </c>
      <c r="C27" s="152"/>
      <c r="D27" s="24">
        <v>3497176516</v>
      </c>
      <c r="E27" s="5"/>
      <c r="F27" s="24">
        <v>196719196</v>
      </c>
      <c r="G27" s="5"/>
      <c r="H27" s="24">
        <v>3468644146</v>
      </c>
      <c r="I27" s="5"/>
      <c r="J27" s="24">
        <f>180115427+1160747.66</f>
        <v>181276174.66</v>
      </c>
    </row>
    <row r="28" spans="1:13" s="1" customFormat="1">
      <c r="A28" s="124" t="s">
        <v>274</v>
      </c>
      <c r="B28" s="2">
        <v>18</v>
      </c>
      <c r="C28" s="152"/>
      <c r="D28" s="24">
        <v>44415244</v>
      </c>
      <c r="E28" s="5"/>
      <c r="F28" s="30">
        <v>0</v>
      </c>
      <c r="G28" s="5"/>
      <c r="H28" s="30">
        <v>22075472</v>
      </c>
      <c r="I28" s="5"/>
      <c r="J28" s="30">
        <v>0</v>
      </c>
    </row>
    <row r="29" spans="1:13" s="1" customFormat="1">
      <c r="A29" s="124" t="s">
        <v>253</v>
      </c>
      <c r="B29" s="2" t="s">
        <v>280</v>
      </c>
      <c r="C29" s="152"/>
      <c r="D29" s="30">
        <v>0</v>
      </c>
      <c r="E29" s="5"/>
      <c r="F29" s="30">
        <v>0</v>
      </c>
      <c r="G29" s="5"/>
      <c r="H29" s="5">
        <v>932174841</v>
      </c>
      <c r="I29" s="5"/>
      <c r="J29" s="24">
        <v>102654413</v>
      </c>
    </row>
    <row r="30" spans="1:13">
      <c r="A30" s="158" t="s">
        <v>91</v>
      </c>
      <c r="B30" s="2"/>
      <c r="C30" s="1"/>
      <c r="D30" s="14">
        <f>SUM(D20:D29)</f>
        <v>8588221094</v>
      </c>
      <c r="E30" s="15"/>
      <c r="F30" s="14">
        <f>SUM(F20:F29)</f>
        <v>19361018992</v>
      </c>
      <c r="G30" s="15"/>
      <c r="H30" s="14">
        <f>SUM(H20:H29)</f>
        <v>6992958192</v>
      </c>
      <c r="I30" s="15"/>
      <c r="J30" s="14">
        <f>SUM(J20:J29)</f>
        <v>16126065959</v>
      </c>
      <c r="M30" s="1"/>
    </row>
    <row r="31" spans="1:13" s="1" customFormat="1">
      <c r="A31" s="143"/>
      <c r="B31" s="2"/>
      <c r="D31" s="29"/>
      <c r="E31" s="163"/>
      <c r="F31" s="29"/>
      <c r="G31" s="164"/>
      <c r="H31" s="29"/>
      <c r="I31" s="164"/>
      <c r="J31" s="29"/>
    </row>
    <row r="32" spans="1:13" s="1" customFormat="1">
      <c r="A32" s="143" t="s">
        <v>92</v>
      </c>
      <c r="B32" s="2"/>
      <c r="D32" s="29">
        <f>D17-D30</f>
        <v>-5222783816</v>
      </c>
      <c r="E32" s="163"/>
      <c r="F32" s="29">
        <f>F17-F30</f>
        <v>-211590320</v>
      </c>
      <c r="G32" s="164"/>
      <c r="H32" s="29">
        <f>H17-H30</f>
        <v>-4934222678</v>
      </c>
      <c r="I32" s="164"/>
      <c r="J32" s="29">
        <f>J17-J30</f>
        <v>-162879609</v>
      </c>
    </row>
    <row r="33" spans="1:11" s="1" customFormat="1">
      <c r="A33" s="124" t="s">
        <v>93</v>
      </c>
      <c r="B33" s="2"/>
      <c r="C33" s="152"/>
      <c r="D33" s="24">
        <v>-941784717</v>
      </c>
      <c r="E33" s="5"/>
      <c r="F33" s="24">
        <v>-676035412</v>
      </c>
      <c r="G33" s="5"/>
      <c r="H33" s="24">
        <v>-428133617</v>
      </c>
      <c r="I33" s="5"/>
      <c r="J33" s="24">
        <v>-309750761</v>
      </c>
    </row>
    <row r="34" spans="1:11" s="1" customFormat="1">
      <c r="A34" s="124" t="s">
        <v>279</v>
      </c>
      <c r="B34" s="2"/>
    </row>
    <row r="35" spans="1:11" s="1" customFormat="1">
      <c r="A35" s="125" t="s">
        <v>94</v>
      </c>
      <c r="B35" s="2" t="s">
        <v>78</v>
      </c>
      <c r="C35" s="152"/>
      <c r="D35" s="35">
        <v>54726929</v>
      </c>
      <c r="E35" s="93"/>
      <c r="F35" s="35">
        <v>34094006</v>
      </c>
      <c r="G35" s="93"/>
      <c r="H35" s="30">
        <v>0</v>
      </c>
      <c r="I35" s="93"/>
      <c r="J35" s="30">
        <v>0</v>
      </c>
    </row>
    <row r="36" spans="1:11" s="1" customFormat="1">
      <c r="A36" s="120" t="s">
        <v>95</v>
      </c>
      <c r="B36" s="2"/>
      <c r="D36" s="29"/>
      <c r="E36" s="163"/>
      <c r="F36" s="29"/>
      <c r="G36" s="164"/>
      <c r="H36" s="29"/>
      <c r="I36" s="164"/>
      <c r="J36" s="29"/>
    </row>
    <row r="37" spans="1:11" s="1" customFormat="1">
      <c r="A37" s="125" t="s">
        <v>96</v>
      </c>
      <c r="B37" s="2"/>
      <c r="C37" s="161"/>
      <c r="D37" s="95">
        <v>-1574358</v>
      </c>
      <c r="E37" s="93"/>
      <c r="F37" s="95">
        <v>-99765062</v>
      </c>
      <c r="G37" s="93"/>
      <c r="H37" s="95">
        <v>-1574358</v>
      </c>
      <c r="I37" s="93"/>
      <c r="J37" s="95">
        <v>-99765062</v>
      </c>
    </row>
    <row r="38" spans="1:11" s="1" customFormat="1" hidden="1">
      <c r="A38" s="120" t="s">
        <v>97</v>
      </c>
      <c r="B38" s="2"/>
      <c r="C38" s="161"/>
      <c r="D38" s="93">
        <v>0</v>
      </c>
      <c r="E38" s="93"/>
      <c r="F38" s="23">
        <v>0</v>
      </c>
      <c r="G38" s="93"/>
      <c r="H38" s="93">
        <v>0</v>
      </c>
      <c r="I38" s="93"/>
      <c r="J38" s="93">
        <v>0</v>
      </c>
    </row>
    <row r="39" spans="1:11" s="1" customFormat="1">
      <c r="A39" s="142" t="s">
        <v>244</v>
      </c>
      <c r="B39" s="2"/>
      <c r="D39" s="28">
        <f>SUM(D32:D38)</f>
        <v>-6111415962</v>
      </c>
      <c r="E39" s="163"/>
      <c r="F39" s="28">
        <f>SUM(F32:F38)</f>
        <v>-953296788</v>
      </c>
      <c r="G39" s="164"/>
      <c r="H39" s="28">
        <f>SUM(H32:H38)</f>
        <v>-5363930653</v>
      </c>
      <c r="I39" s="164"/>
      <c r="J39" s="28">
        <f>SUM(J32:J38)</f>
        <v>-572395432</v>
      </c>
    </row>
    <row r="40" spans="1:11" s="1" customFormat="1">
      <c r="A40" s="124" t="s">
        <v>98</v>
      </c>
      <c r="B40" s="2">
        <v>33</v>
      </c>
      <c r="C40" s="152"/>
      <c r="D40" s="27">
        <v>842699</v>
      </c>
      <c r="E40" s="5"/>
      <c r="F40" s="27">
        <v>354489</v>
      </c>
      <c r="G40" s="164"/>
      <c r="H40" s="95">
        <v>-12874</v>
      </c>
      <c r="I40" s="5"/>
      <c r="J40" s="95">
        <v>-137848</v>
      </c>
    </row>
    <row r="41" spans="1:11" s="1" customFormat="1" ht="21.6" thickBot="1">
      <c r="A41" s="143" t="s">
        <v>245</v>
      </c>
      <c r="B41" s="2"/>
      <c r="D41" s="31">
        <f>D39+D40</f>
        <v>-6110573263</v>
      </c>
      <c r="E41" s="163"/>
      <c r="F41" s="31">
        <f>F39+F40</f>
        <v>-952942299</v>
      </c>
      <c r="G41" s="164"/>
      <c r="H41" s="31">
        <f>H39+H40</f>
        <v>-5363943527</v>
      </c>
      <c r="I41" s="164"/>
      <c r="J41" s="31">
        <f>J39+J40</f>
        <v>-572533280</v>
      </c>
    </row>
    <row r="42" spans="1:11" s="148" customFormat="1" ht="21.6" thickTop="1">
      <c r="A42" s="107" t="s">
        <v>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6"/>
    </row>
    <row r="43" spans="1:11" s="148" customFormat="1">
      <c r="A43" s="143" t="s">
        <v>72</v>
      </c>
      <c r="B43" s="1"/>
      <c r="C43" s="1"/>
      <c r="D43" s="1"/>
      <c r="E43" s="1"/>
      <c r="F43" s="1"/>
      <c r="G43" s="1"/>
      <c r="H43" s="167"/>
      <c r="I43" s="1"/>
      <c r="J43" s="1"/>
    </row>
    <row r="44" spans="1:11" s="148" customFormat="1">
      <c r="A44" s="143" t="s">
        <v>73</v>
      </c>
      <c r="B44" s="1"/>
      <c r="C44" s="1"/>
      <c r="D44" s="1"/>
      <c r="E44" s="1"/>
      <c r="F44" s="1"/>
      <c r="G44" s="1"/>
      <c r="H44" s="1"/>
      <c r="I44" s="1"/>
      <c r="J44" s="1"/>
    </row>
    <row r="45" spans="1:11">
      <c r="A45" s="111"/>
      <c r="C45" s="153"/>
      <c r="D45" s="217" t="s">
        <v>3</v>
      </c>
      <c r="E45" s="217"/>
      <c r="F45" s="217"/>
      <c r="G45" s="1"/>
      <c r="H45" s="217" t="s">
        <v>4</v>
      </c>
      <c r="I45" s="217"/>
      <c r="J45" s="217"/>
    </row>
    <row r="46" spans="1:11">
      <c r="A46" s="111"/>
      <c r="B46" s="154" t="s">
        <v>6</v>
      </c>
      <c r="C46" s="155"/>
      <c r="D46" s="156">
        <v>2567</v>
      </c>
      <c r="E46" s="157"/>
      <c r="F46" s="156">
        <v>2566</v>
      </c>
      <c r="G46" s="157"/>
      <c r="H46" s="156">
        <v>2567</v>
      </c>
      <c r="I46" s="157"/>
      <c r="J46" s="156">
        <v>2566</v>
      </c>
    </row>
    <row r="47" spans="1:11">
      <c r="A47" s="111"/>
      <c r="B47" s="159"/>
      <c r="C47" s="155"/>
      <c r="D47" s="215" t="s">
        <v>7</v>
      </c>
      <c r="E47" s="215"/>
      <c r="F47" s="215"/>
      <c r="G47" s="215"/>
      <c r="H47" s="215"/>
      <c r="I47" s="215"/>
      <c r="J47" s="215"/>
    </row>
    <row r="48" spans="1:11" s="1" customFormat="1">
      <c r="A48" s="143" t="s">
        <v>99</v>
      </c>
      <c r="B48" s="2"/>
      <c r="D48" s="32"/>
      <c r="E48" s="163"/>
      <c r="F48" s="32"/>
      <c r="G48" s="164"/>
      <c r="H48" s="32"/>
      <c r="I48" s="164"/>
      <c r="J48" s="32"/>
    </row>
    <row r="49" spans="1:11" s="1" customFormat="1">
      <c r="A49" s="168" t="s">
        <v>100</v>
      </c>
      <c r="B49" s="2"/>
      <c r="D49" s="32"/>
      <c r="E49" s="163"/>
      <c r="F49" s="32"/>
      <c r="G49" s="164"/>
      <c r="H49" s="32"/>
      <c r="I49" s="164"/>
      <c r="J49" s="32"/>
    </row>
    <row r="50" spans="1:11" s="1" customFormat="1">
      <c r="A50" s="169" t="s">
        <v>101</v>
      </c>
      <c r="B50" s="2"/>
      <c r="D50" s="32"/>
      <c r="E50" s="163"/>
      <c r="F50" s="32"/>
      <c r="G50" s="164"/>
      <c r="H50" s="32"/>
      <c r="I50" s="164"/>
      <c r="J50" s="32"/>
    </row>
    <row r="51" spans="1:11" s="1" customFormat="1">
      <c r="A51" s="124" t="s">
        <v>102</v>
      </c>
      <c r="B51" s="2"/>
      <c r="D51" s="33">
        <v>920698</v>
      </c>
      <c r="E51" s="34"/>
      <c r="F51" s="33">
        <v>-120785</v>
      </c>
      <c r="G51" s="24"/>
      <c r="H51" s="30">
        <v>0</v>
      </c>
      <c r="I51" s="24"/>
      <c r="J51" s="30"/>
      <c r="K51" s="152"/>
    </row>
    <row r="52" spans="1:11" s="1" customFormat="1">
      <c r="A52" s="124" t="s">
        <v>103</v>
      </c>
      <c r="B52" s="2"/>
      <c r="D52" s="33"/>
      <c r="E52" s="34"/>
      <c r="F52" s="33"/>
      <c r="G52" s="24"/>
      <c r="H52" s="30"/>
      <c r="I52" s="24"/>
      <c r="J52" s="30"/>
      <c r="K52" s="152"/>
    </row>
    <row r="53" spans="1:11" s="1" customFormat="1">
      <c r="A53" s="125" t="s">
        <v>104</v>
      </c>
      <c r="B53" s="2" t="s">
        <v>78</v>
      </c>
      <c r="D53" s="25">
        <v>11048308</v>
      </c>
      <c r="E53" s="34"/>
      <c r="F53" s="25">
        <v>-6156920</v>
      </c>
      <c r="G53" s="24"/>
      <c r="H53" s="17">
        <v>0</v>
      </c>
      <c r="I53" s="24"/>
      <c r="J53" s="17">
        <v>0</v>
      </c>
      <c r="K53" s="152"/>
    </row>
    <row r="54" spans="1:11" s="1" customFormat="1">
      <c r="A54" s="143" t="s">
        <v>105</v>
      </c>
      <c r="B54" s="2"/>
      <c r="D54" s="35"/>
      <c r="E54" s="36"/>
      <c r="F54" s="130"/>
      <c r="G54" s="23"/>
      <c r="H54" s="30"/>
      <c r="I54" s="23"/>
      <c r="J54" s="30"/>
      <c r="K54" s="152"/>
    </row>
    <row r="55" spans="1:11" s="1" customFormat="1">
      <c r="A55" s="170" t="s">
        <v>101</v>
      </c>
      <c r="B55" s="2"/>
      <c r="D55" s="37">
        <f>SUM(D51:D53)</f>
        <v>11969006</v>
      </c>
      <c r="E55" s="38"/>
      <c r="F55" s="37">
        <f>SUM(F51:F53)</f>
        <v>-6277705</v>
      </c>
      <c r="G55" s="39"/>
      <c r="H55" s="40">
        <f>SUM(H51:H53)</f>
        <v>0</v>
      </c>
      <c r="I55" s="39"/>
      <c r="J55" s="40">
        <f>SUM(J51:J53)</f>
        <v>0</v>
      </c>
    </row>
    <row r="56" spans="1:11" s="1" customFormat="1">
      <c r="A56" s="143"/>
      <c r="B56" s="2"/>
      <c r="D56" s="28"/>
      <c r="E56" s="41"/>
      <c r="F56" s="28"/>
      <c r="G56" s="42"/>
      <c r="H56" s="28"/>
      <c r="I56" s="42"/>
      <c r="J56" s="28"/>
    </row>
    <row r="57" spans="1:11" s="1" customFormat="1">
      <c r="A57" s="168" t="s">
        <v>106</v>
      </c>
      <c r="B57" s="2"/>
      <c r="D57" s="29"/>
      <c r="E57" s="38"/>
      <c r="F57" s="29"/>
      <c r="G57" s="39"/>
      <c r="H57" s="29"/>
      <c r="I57" s="39"/>
      <c r="J57" s="29"/>
    </row>
    <row r="58" spans="1:11" s="1" customFormat="1">
      <c r="A58" s="169" t="s">
        <v>101</v>
      </c>
      <c r="B58" s="2"/>
      <c r="D58" s="29"/>
      <c r="E58" s="38"/>
      <c r="F58" s="29"/>
      <c r="G58" s="39"/>
      <c r="H58" s="29"/>
      <c r="I58" s="39"/>
      <c r="J58" s="29"/>
    </row>
    <row r="59" spans="1:11" s="1" customFormat="1">
      <c r="A59" s="124" t="s">
        <v>107</v>
      </c>
      <c r="B59" s="2"/>
      <c r="D59" s="30">
        <v>0</v>
      </c>
      <c r="E59" s="36"/>
      <c r="F59" s="30">
        <v>0</v>
      </c>
      <c r="G59" s="23"/>
      <c r="H59" s="30">
        <v>0</v>
      </c>
      <c r="I59" s="23"/>
      <c r="J59" s="30">
        <v>0</v>
      </c>
    </row>
    <row r="60" spans="1:11" s="1" customFormat="1">
      <c r="A60" s="124" t="s">
        <v>108</v>
      </c>
      <c r="B60" s="2"/>
      <c r="D60" s="43"/>
      <c r="E60" s="36"/>
      <c r="F60" s="43"/>
      <c r="G60" s="23"/>
      <c r="H60" s="43"/>
      <c r="I60" s="23"/>
      <c r="J60" s="43"/>
    </row>
    <row r="61" spans="1:11" s="1" customFormat="1">
      <c r="A61" s="125" t="s">
        <v>109</v>
      </c>
      <c r="B61" s="2">
        <v>27</v>
      </c>
      <c r="D61" s="131">
        <v>219726</v>
      </c>
      <c r="E61" s="36"/>
      <c r="F61" s="131">
        <v>-2993552</v>
      </c>
      <c r="G61" s="23"/>
      <c r="H61" s="17">
        <v>4850686</v>
      </c>
      <c r="I61" s="23"/>
      <c r="J61" s="17">
        <v>0</v>
      </c>
    </row>
    <row r="62" spans="1:11" s="1" customFormat="1" hidden="1">
      <c r="A62" s="124" t="s">
        <v>110</v>
      </c>
      <c r="B62" s="2"/>
      <c r="D62" s="30"/>
      <c r="E62" s="36"/>
      <c r="F62" s="30"/>
      <c r="G62" s="23"/>
      <c r="H62" s="30"/>
      <c r="I62" s="23"/>
      <c r="J62" s="30"/>
    </row>
    <row r="63" spans="1:11" s="1" customFormat="1" hidden="1">
      <c r="A63" s="125" t="s">
        <v>101</v>
      </c>
      <c r="B63" s="2"/>
      <c r="D63" s="131">
        <v>0</v>
      </c>
      <c r="E63" s="36"/>
      <c r="F63" s="17">
        <v>0</v>
      </c>
      <c r="G63" s="23"/>
      <c r="H63" s="17">
        <v>0</v>
      </c>
      <c r="I63" s="23"/>
      <c r="J63" s="17">
        <v>0</v>
      </c>
    </row>
    <row r="64" spans="1:11" s="1" customFormat="1">
      <c r="A64" s="143" t="s">
        <v>111</v>
      </c>
      <c r="B64" s="2"/>
      <c r="D64" s="35"/>
      <c r="E64" s="36"/>
      <c r="F64" s="35"/>
      <c r="G64" s="23"/>
      <c r="H64" s="30"/>
      <c r="I64" s="23"/>
      <c r="J64" s="35"/>
    </row>
    <row r="65" spans="1:11" s="1" customFormat="1">
      <c r="A65" s="170" t="s">
        <v>101</v>
      </c>
      <c r="B65" s="2"/>
      <c r="D65" s="171">
        <f>SUM(D59:D63)</f>
        <v>219726</v>
      </c>
      <c r="E65" s="38"/>
      <c r="F65" s="37">
        <f>SUM(F59:F63)</f>
        <v>-2993552</v>
      </c>
      <c r="G65" s="39"/>
      <c r="H65" s="92">
        <f>SUM(H59:H63)</f>
        <v>4850686</v>
      </c>
      <c r="I65" s="39"/>
      <c r="J65" s="37">
        <f>SUM(J59:J63)</f>
        <v>0</v>
      </c>
    </row>
    <row r="66" spans="1:11">
      <c r="A66" s="143" t="s">
        <v>112</v>
      </c>
      <c r="B66" s="2"/>
      <c r="C66" s="1"/>
      <c r="D66" s="171">
        <f>D55+D65</f>
        <v>12188732</v>
      </c>
      <c r="E66" s="41"/>
      <c r="F66" s="37">
        <f>F55+F65</f>
        <v>-9271257</v>
      </c>
      <c r="G66" s="42"/>
      <c r="H66" s="92">
        <f>H55+H65</f>
        <v>4850686</v>
      </c>
      <c r="I66" s="44"/>
      <c r="J66" s="37">
        <f>J55+J65</f>
        <v>0</v>
      </c>
    </row>
    <row r="67" spans="1:11" ht="21.6" thickBot="1">
      <c r="A67" s="143" t="s">
        <v>246</v>
      </c>
      <c r="B67" s="2"/>
      <c r="D67" s="31">
        <f>D66+D41</f>
        <v>-6098384531</v>
      </c>
      <c r="E67" s="42"/>
      <c r="F67" s="31">
        <f>F66+F41</f>
        <v>-962213556</v>
      </c>
      <c r="G67" s="42"/>
      <c r="H67" s="31">
        <f>H66+H41</f>
        <v>-5359092841</v>
      </c>
      <c r="I67" s="42"/>
      <c r="J67" s="31">
        <f>J66+J41</f>
        <v>-572533280</v>
      </c>
    </row>
    <row r="68" spans="1:11" s="148" customFormat="1" ht="21.6" thickTop="1">
      <c r="A68" s="172"/>
      <c r="B68" s="2"/>
      <c r="C68" s="173"/>
      <c r="D68" s="152"/>
      <c r="E68" s="152"/>
      <c r="F68" s="152"/>
      <c r="G68" s="152"/>
      <c r="H68" s="174"/>
      <c r="I68" s="152"/>
      <c r="J68" s="155"/>
      <c r="K68" s="166"/>
    </row>
    <row r="69" spans="1:11">
      <c r="A69" s="143" t="s">
        <v>247</v>
      </c>
      <c r="B69" s="2"/>
      <c r="D69" s="130"/>
      <c r="E69" s="130"/>
      <c r="F69" s="130"/>
      <c r="G69" s="130"/>
      <c r="H69" s="130"/>
      <c r="I69" s="130"/>
      <c r="J69" s="130"/>
    </row>
    <row r="70" spans="1:11">
      <c r="A70" s="125" t="s">
        <v>113</v>
      </c>
      <c r="B70" s="2"/>
      <c r="D70" s="130">
        <f>D41-D71</f>
        <v>-6027430036</v>
      </c>
      <c r="E70" s="130"/>
      <c r="F70" s="130">
        <v>-940888605</v>
      </c>
      <c r="G70" s="130"/>
      <c r="H70" s="130">
        <f>H41</f>
        <v>-5363943527</v>
      </c>
      <c r="I70" s="130"/>
      <c r="J70" s="130">
        <v>-572533280</v>
      </c>
    </row>
    <row r="71" spans="1:11" s="1" customFormat="1">
      <c r="A71" s="125" t="s">
        <v>114</v>
      </c>
      <c r="B71" s="2">
        <v>15</v>
      </c>
      <c r="C71" s="152"/>
      <c r="D71" s="130">
        <v>-83143227</v>
      </c>
      <c r="E71" s="130"/>
      <c r="F71" s="130">
        <v>-12053694</v>
      </c>
      <c r="G71" s="130"/>
      <c r="H71" s="20">
        <v>0</v>
      </c>
      <c r="I71" s="130"/>
      <c r="J71" s="20">
        <v>0</v>
      </c>
    </row>
    <row r="72" spans="1:11" s="1" customFormat="1" ht="21.6" thickBot="1">
      <c r="A72" s="143" t="s">
        <v>248</v>
      </c>
      <c r="B72" s="2"/>
      <c r="D72" s="31">
        <f>D70+D71</f>
        <v>-6110573263</v>
      </c>
      <c r="E72" s="146"/>
      <c r="F72" s="31">
        <f>F70+F71</f>
        <v>-952942299</v>
      </c>
      <c r="G72" s="146"/>
      <c r="H72" s="31">
        <f>H70+H71</f>
        <v>-5363943527</v>
      </c>
      <c r="I72" s="146"/>
      <c r="J72" s="31">
        <f>J70+J71</f>
        <v>-572533280</v>
      </c>
    </row>
    <row r="73" spans="1:11" s="1" customFormat="1" ht="21.6" thickTop="1">
      <c r="A73" s="143"/>
      <c r="B73" s="2"/>
      <c r="D73" s="146"/>
      <c r="E73" s="146"/>
      <c r="F73" s="146"/>
      <c r="G73" s="146"/>
      <c r="H73" s="175"/>
      <c r="I73" s="146"/>
      <c r="J73" s="146"/>
    </row>
    <row r="74" spans="1:11" s="1" customFormat="1">
      <c r="A74" s="143" t="s">
        <v>249</v>
      </c>
      <c r="B74" s="2"/>
      <c r="D74" s="146"/>
      <c r="E74" s="146"/>
      <c r="F74" s="146"/>
      <c r="G74" s="146"/>
      <c r="H74" s="146"/>
      <c r="I74" s="146"/>
      <c r="J74" s="146"/>
    </row>
    <row r="75" spans="1:11" s="1" customFormat="1">
      <c r="A75" s="125" t="s">
        <v>113</v>
      </c>
      <c r="B75" s="2"/>
      <c r="D75" s="130">
        <f>D67-D76</f>
        <v>-6015473713</v>
      </c>
      <c r="E75" s="152"/>
      <c r="F75" s="130">
        <v>-949373015</v>
      </c>
      <c r="G75" s="113"/>
      <c r="H75" s="130">
        <f>H67</f>
        <v>-5359092841</v>
      </c>
      <c r="I75" s="113"/>
      <c r="J75" s="130">
        <v>-572533280</v>
      </c>
    </row>
    <row r="76" spans="1:11">
      <c r="A76" s="125" t="s">
        <v>114</v>
      </c>
      <c r="B76" s="2">
        <v>15</v>
      </c>
      <c r="D76" s="130">
        <v>-82910818</v>
      </c>
      <c r="E76" s="130"/>
      <c r="F76" s="130">
        <v>-12840541</v>
      </c>
      <c r="G76" s="130"/>
      <c r="H76" s="20">
        <v>0</v>
      </c>
      <c r="I76" s="130"/>
      <c r="J76" s="20">
        <v>0</v>
      </c>
    </row>
    <row r="77" spans="1:11" ht="21.6" thickBot="1">
      <c r="A77" s="158" t="s">
        <v>246</v>
      </c>
      <c r="B77" s="2"/>
      <c r="D77" s="31">
        <f>D75+D76</f>
        <v>-6098384531</v>
      </c>
      <c r="E77" s="1"/>
      <c r="F77" s="31">
        <f>F75+F76</f>
        <v>-962213556</v>
      </c>
      <c r="G77" s="107"/>
      <c r="H77" s="31">
        <f>H75+H76</f>
        <v>-5359092841</v>
      </c>
      <c r="I77" s="107"/>
      <c r="J77" s="31">
        <f>J75+J76</f>
        <v>-572533280</v>
      </c>
    </row>
    <row r="78" spans="1:11" ht="21.6" thickTop="1">
      <c r="A78" s="176"/>
      <c r="B78" s="2"/>
      <c r="G78" s="113"/>
      <c r="H78" s="120"/>
      <c r="I78" s="113"/>
      <c r="J78" s="120"/>
    </row>
    <row r="79" spans="1:11" ht="21.6" thickBot="1">
      <c r="A79" s="177" t="s">
        <v>277</v>
      </c>
      <c r="B79" s="2">
        <v>34</v>
      </c>
      <c r="D79" s="178">
        <v>-0.94399999999999995</v>
      </c>
      <c r="E79" s="179"/>
      <c r="F79" s="178">
        <v>-0.16500000000000001</v>
      </c>
      <c r="G79" s="179"/>
      <c r="H79" s="178">
        <v>-0.84</v>
      </c>
      <c r="I79" s="179"/>
      <c r="J79" s="178">
        <v>-0.1</v>
      </c>
    </row>
    <row r="80" spans="1:11" ht="22.2" thickTop="1" thickBot="1">
      <c r="A80" s="177" t="s">
        <v>250</v>
      </c>
      <c r="B80" s="2">
        <v>34</v>
      </c>
      <c r="D80" s="178">
        <v>-0.94399999999999995</v>
      </c>
      <c r="E80" s="179"/>
      <c r="F80" s="178">
        <v>-0.16500000000000001</v>
      </c>
      <c r="G80" s="179"/>
      <c r="H80" s="178">
        <v>-0.84</v>
      </c>
      <c r="I80" s="179"/>
      <c r="J80" s="178">
        <v>-0.1</v>
      </c>
    </row>
    <row r="81" ht="21.6" thickTop="1"/>
  </sheetData>
  <mergeCells count="6">
    <mergeCell ref="D47:J47"/>
    <mergeCell ref="D4:F4"/>
    <mergeCell ref="H4:J4"/>
    <mergeCell ref="D6:J6"/>
    <mergeCell ref="D45:F45"/>
    <mergeCell ref="H45:J45"/>
  </mergeCells>
  <pageMargins left="0.7" right="0.7" top="0.75" bottom="0.75" header="0.3" footer="0.3"/>
  <pageSetup paperSize="9" scale="69" firstPageNumber="9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9F58-98CA-4052-AB33-03CDE53521E5}">
  <sheetPr>
    <pageSetUpPr fitToPage="1"/>
  </sheetPr>
  <dimension ref="A1:AD37"/>
  <sheetViews>
    <sheetView view="pageBreakPreview" zoomScale="60" zoomScaleNormal="85" workbookViewId="0">
      <selection activeCell="J42" sqref="J42"/>
    </sheetView>
  </sheetViews>
  <sheetFormatPr defaultColWidth="10.625" defaultRowHeight="21"/>
  <cols>
    <col min="1" max="1" width="54.625" style="47" customWidth="1"/>
    <col min="2" max="2" width="9.75" style="47" customWidth="1"/>
    <col min="3" max="3" width="1.375" style="47" customWidth="1"/>
    <col min="4" max="4" width="15.25" style="74" customWidth="1"/>
    <col min="5" max="5" width="1.375" style="47" customWidth="1"/>
    <col min="6" max="6" width="15.25" style="74" customWidth="1"/>
    <col min="7" max="7" width="1.375" style="47" customWidth="1"/>
    <col min="8" max="8" width="13.75" style="74" customWidth="1"/>
    <col min="9" max="9" width="1.375" style="74" customWidth="1"/>
    <col min="10" max="10" width="13.375" style="47" customWidth="1"/>
    <col min="11" max="11" width="1.375" style="47" customWidth="1"/>
    <col min="12" max="12" width="16.25" style="74" customWidth="1"/>
    <col min="13" max="13" width="1.375" style="74" customWidth="1"/>
    <col min="14" max="14" width="12.75" style="74" customWidth="1"/>
    <col min="15" max="15" width="1.375" style="47" customWidth="1"/>
    <col min="16" max="16" width="13.25" style="74" customWidth="1"/>
    <col min="17" max="17" width="1.375" style="47" customWidth="1"/>
    <col min="18" max="18" width="16.75" style="74" customWidth="1"/>
    <col min="19" max="19" width="1.375" style="47" customWidth="1"/>
    <col min="20" max="20" width="13.75" style="74" customWidth="1"/>
    <col min="21" max="21" width="1.375" style="47" customWidth="1"/>
    <col min="22" max="22" width="15.5" style="74" customWidth="1"/>
    <col min="23" max="23" width="1.375" style="47" customWidth="1"/>
    <col min="24" max="24" width="15.375" style="74" customWidth="1"/>
    <col min="25" max="25" width="1.375" style="47" customWidth="1"/>
    <col min="26" max="26" width="13.625" style="74" customWidth="1"/>
    <col min="27" max="27" width="1.375" style="47" customWidth="1"/>
    <col min="28" max="28" width="15.125" style="74" customWidth="1"/>
    <col min="29" max="29" width="12.75" style="47" bestFit="1" customWidth="1"/>
    <col min="30" max="30" width="13.125" style="47" bestFit="1" customWidth="1"/>
    <col min="31" max="16384" width="10.625" style="47"/>
  </cols>
  <sheetData>
    <row r="1" spans="1:30">
      <c r="A1" s="1" t="s">
        <v>0</v>
      </c>
      <c r="B1" s="45"/>
      <c r="C1" s="45"/>
      <c r="D1" s="46"/>
      <c r="E1" s="45"/>
      <c r="F1" s="46"/>
      <c r="G1" s="45"/>
      <c r="H1" s="46"/>
      <c r="I1" s="46"/>
      <c r="J1" s="45"/>
      <c r="K1" s="45"/>
      <c r="L1" s="46"/>
      <c r="M1" s="46"/>
      <c r="N1" s="46"/>
      <c r="O1" s="45"/>
      <c r="P1" s="46"/>
      <c r="Q1" s="45"/>
      <c r="R1" s="46"/>
      <c r="S1" s="45"/>
      <c r="T1" s="46"/>
      <c r="U1" s="45"/>
      <c r="V1" s="46"/>
      <c r="W1" s="45"/>
      <c r="X1" s="46"/>
      <c r="Y1" s="45"/>
      <c r="Z1" s="46"/>
      <c r="AA1" s="45"/>
      <c r="AB1" s="46"/>
    </row>
    <row r="2" spans="1:30">
      <c r="A2" s="48" t="s">
        <v>115</v>
      </c>
      <c r="B2" s="49"/>
      <c r="C2" s="49"/>
      <c r="D2" s="46"/>
      <c r="E2" s="49"/>
      <c r="F2" s="46"/>
      <c r="G2" s="49"/>
      <c r="H2" s="46"/>
      <c r="I2" s="46"/>
      <c r="J2" s="49"/>
      <c r="K2" s="49"/>
      <c r="L2" s="46"/>
      <c r="M2" s="46"/>
      <c r="N2" s="46"/>
      <c r="O2" s="49"/>
      <c r="P2" s="46"/>
      <c r="Q2" s="49"/>
      <c r="R2" s="46"/>
      <c r="S2" s="49"/>
      <c r="T2" s="46"/>
      <c r="U2" s="49"/>
      <c r="V2" s="46"/>
      <c r="W2" s="49"/>
      <c r="X2" s="46"/>
      <c r="Y2" s="49"/>
      <c r="Z2" s="46"/>
      <c r="AA2" s="49"/>
      <c r="AB2" s="46"/>
    </row>
    <row r="3" spans="1:30">
      <c r="A3" s="48" t="s">
        <v>73</v>
      </c>
      <c r="B3" s="49"/>
      <c r="C3" s="49"/>
      <c r="D3" s="46"/>
      <c r="E3" s="49"/>
      <c r="F3" s="46"/>
      <c r="G3" s="49"/>
      <c r="H3" s="46"/>
      <c r="I3" s="46"/>
      <c r="J3" s="49"/>
      <c r="K3" s="49"/>
      <c r="L3" s="46"/>
      <c r="M3" s="46"/>
      <c r="N3" s="46"/>
      <c r="O3" s="49"/>
      <c r="P3" s="46"/>
      <c r="Q3" s="49"/>
      <c r="R3" s="46"/>
      <c r="S3" s="49"/>
      <c r="T3" s="46"/>
      <c r="U3" s="49"/>
      <c r="V3" s="46"/>
      <c r="W3" s="49"/>
      <c r="X3" s="46"/>
      <c r="Y3" s="49"/>
      <c r="Z3" s="46"/>
      <c r="AA3" s="49"/>
      <c r="AB3" s="46"/>
    </row>
    <row r="4" spans="1:30">
      <c r="B4" s="50"/>
      <c r="C4" s="50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</row>
    <row r="5" spans="1:30">
      <c r="B5" s="50"/>
      <c r="C5" s="50"/>
      <c r="D5" s="51"/>
      <c r="E5" s="51"/>
      <c r="F5" s="51"/>
      <c r="G5" s="51"/>
      <c r="H5" s="51"/>
      <c r="I5" s="51"/>
      <c r="J5" s="52"/>
      <c r="K5" s="52"/>
      <c r="L5" s="52"/>
      <c r="M5" s="53"/>
      <c r="N5" s="219" t="s">
        <v>116</v>
      </c>
      <c r="O5" s="219"/>
      <c r="P5" s="219"/>
      <c r="Q5" s="219"/>
      <c r="R5" s="219"/>
      <c r="S5" s="219"/>
      <c r="T5" s="219"/>
      <c r="U5" s="219"/>
      <c r="V5" s="219"/>
      <c r="W5" s="51"/>
      <c r="X5" s="51"/>
      <c r="Y5" s="51"/>
      <c r="Z5" s="47"/>
      <c r="AA5" s="51"/>
      <c r="AB5" s="51"/>
    </row>
    <row r="6" spans="1:30">
      <c r="B6" s="50"/>
      <c r="C6" s="50"/>
      <c r="D6" s="51"/>
      <c r="E6" s="51"/>
      <c r="F6" s="51"/>
      <c r="G6" s="51"/>
      <c r="H6" s="51"/>
      <c r="I6" s="51"/>
      <c r="J6" s="52"/>
      <c r="K6" s="52"/>
      <c r="L6" s="52"/>
      <c r="M6" s="53"/>
      <c r="N6" s="54"/>
      <c r="O6" s="54"/>
      <c r="P6" s="54"/>
      <c r="Q6" s="54"/>
      <c r="R6" s="54" t="s">
        <v>117</v>
      </c>
      <c r="S6" s="54"/>
      <c r="T6" s="54" t="s">
        <v>118</v>
      </c>
      <c r="U6" s="54"/>
      <c r="V6" s="54"/>
      <c r="W6" s="51"/>
      <c r="X6" s="51"/>
      <c r="Y6" s="51"/>
      <c r="Z6" s="52"/>
      <c r="AA6" s="51"/>
      <c r="AB6" s="51"/>
    </row>
    <row r="7" spans="1:30">
      <c r="B7" s="50"/>
      <c r="C7" s="50"/>
      <c r="D7" s="51"/>
      <c r="E7" s="51"/>
      <c r="F7" s="51"/>
      <c r="G7" s="51"/>
      <c r="H7" s="51"/>
      <c r="I7" s="51"/>
      <c r="J7" s="52"/>
      <c r="K7" s="52"/>
      <c r="L7" s="52"/>
      <c r="M7" s="53"/>
      <c r="N7" s="55"/>
      <c r="O7" s="51"/>
      <c r="P7" s="55"/>
      <c r="Q7" s="51"/>
      <c r="R7" s="55" t="s">
        <v>120</v>
      </c>
      <c r="S7" s="51"/>
      <c r="T7" s="55" t="s">
        <v>121</v>
      </c>
      <c r="U7" s="51"/>
      <c r="V7" s="55"/>
      <c r="W7" s="51"/>
      <c r="X7" s="51"/>
      <c r="Y7" s="51"/>
      <c r="Z7" s="52" t="s">
        <v>122</v>
      </c>
      <c r="AA7" s="51"/>
      <c r="AB7" s="51"/>
    </row>
    <row r="8" spans="1:30">
      <c r="A8" s="56"/>
      <c r="B8" s="54"/>
      <c r="C8" s="54"/>
      <c r="D8" s="52" t="s">
        <v>56</v>
      </c>
      <c r="E8" s="54"/>
      <c r="F8" s="54"/>
      <c r="G8" s="54"/>
      <c r="H8" s="54"/>
      <c r="I8" s="54"/>
      <c r="J8" s="220" t="s">
        <v>63</v>
      </c>
      <c r="K8" s="220"/>
      <c r="L8" s="220"/>
      <c r="M8" s="54"/>
      <c r="N8" s="54" t="s">
        <v>123</v>
      </c>
      <c r="O8" s="54"/>
      <c r="P8" s="54" t="s">
        <v>119</v>
      </c>
      <c r="Q8" s="54"/>
      <c r="R8" s="54" t="s">
        <v>124</v>
      </c>
      <c r="S8" s="54"/>
      <c r="T8" s="54" t="s">
        <v>125</v>
      </c>
      <c r="U8" s="54"/>
      <c r="V8" s="54" t="s">
        <v>126</v>
      </c>
      <c r="W8" s="54"/>
      <c r="X8" s="52" t="s">
        <v>127</v>
      </c>
      <c r="Y8" s="54"/>
      <c r="Z8" s="54" t="s">
        <v>124</v>
      </c>
      <c r="AA8" s="54"/>
      <c r="AB8" s="54"/>
    </row>
    <row r="9" spans="1:30">
      <c r="A9" s="54"/>
      <c r="B9" s="54"/>
      <c r="C9" s="54"/>
      <c r="D9" s="52" t="s">
        <v>128</v>
      </c>
      <c r="E9" s="54"/>
      <c r="F9" s="52" t="s">
        <v>284</v>
      </c>
      <c r="G9" s="54"/>
      <c r="H9" s="52" t="s">
        <v>129</v>
      </c>
      <c r="I9" s="52"/>
      <c r="J9" s="54" t="s">
        <v>130</v>
      </c>
      <c r="K9" s="54"/>
      <c r="L9" s="54" t="s">
        <v>131</v>
      </c>
      <c r="M9" s="55"/>
      <c r="N9" s="54" t="s">
        <v>132</v>
      </c>
      <c r="O9" s="54"/>
      <c r="P9" s="54" t="s">
        <v>133</v>
      </c>
      <c r="Q9" s="54"/>
      <c r="R9" s="54" t="s">
        <v>134</v>
      </c>
      <c r="S9" s="54"/>
      <c r="T9" s="54" t="s">
        <v>135</v>
      </c>
      <c r="U9" s="54"/>
      <c r="V9" s="54" t="s">
        <v>136</v>
      </c>
      <c r="W9" s="54"/>
      <c r="X9" s="52" t="s">
        <v>137</v>
      </c>
      <c r="Y9" s="54"/>
      <c r="Z9" s="52" t="s">
        <v>138</v>
      </c>
      <c r="AA9" s="54"/>
      <c r="AB9" s="52" t="s">
        <v>127</v>
      </c>
    </row>
    <row r="10" spans="1:30">
      <c r="A10" s="57"/>
      <c r="B10" s="58" t="s">
        <v>6</v>
      </c>
      <c r="C10" s="58"/>
      <c r="D10" s="52" t="s">
        <v>139</v>
      </c>
      <c r="E10" s="58"/>
      <c r="F10" s="52" t="s">
        <v>140</v>
      </c>
      <c r="G10" s="58"/>
      <c r="H10" s="52" t="s">
        <v>141</v>
      </c>
      <c r="I10" s="52"/>
      <c r="J10" s="54" t="s">
        <v>142</v>
      </c>
      <c r="K10" s="58"/>
      <c r="L10" s="55" t="s">
        <v>143</v>
      </c>
      <c r="M10" s="55"/>
      <c r="N10" s="54" t="s">
        <v>144</v>
      </c>
      <c r="O10" s="58"/>
      <c r="P10" s="54" t="s">
        <v>5</v>
      </c>
      <c r="Q10" s="58"/>
      <c r="R10" s="54" t="s">
        <v>145</v>
      </c>
      <c r="S10" s="58"/>
      <c r="T10" s="54" t="s">
        <v>146</v>
      </c>
      <c r="U10" s="58"/>
      <c r="V10" s="54" t="s">
        <v>137</v>
      </c>
      <c r="W10" s="58"/>
      <c r="X10" s="52" t="s">
        <v>147</v>
      </c>
      <c r="Y10" s="58"/>
      <c r="Z10" s="52" t="s">
        <v>148</v>
      </c>
      <c r="AA10" s="58"/>
      <c r="AB10" s="52" t="s">
        <v>137</v>
      </c>
    </row>
    <row r="11" spans="1:30">
      <c r="A11" s="57"/>
      <c r="B11" s="58"/>
      <c r="C11" s="58"/>
      <c r="D11" s="221" t="s">
        <v>7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</row>
    <row r="12" spans="1:30">
      <c r="A12" s="57" t="s">
        <v>149</v>
      </c>
      <c r="B12" s="2"/>
      <c r="C12" s="58"/>
      <c r="D12" s="59"/>
      <c r="E12" s="60"/>
      <c r="F12" s="59"/>
      <c r="G12" s="60"/>
      <c r="H12" s="59"/>
      <c r="I12" s="59"/>
      <c r="J12" s="60"/>
      <c r="K12" s="60"/>
      <c r="L12" s="59"/>
      <c r="M12" s="59"/>
      <c r="N12" s="59"/>
      <c r="O12" s="60"/>
      <c r="P12" s="59"/>
      <c r="Q12" s="60"/>
      <c r="R12" s="59"/>
      <c r="S12" s="60"/>
      <c r="T12" s="59"/>
      <c r="U12" s="60"/>
      <c r="V12" s="59"/>
      <c r="W12" s="60"/>
      <c r="X12" s="59"/>
      <c r="Y12" s="60"/>
      <c r="Z12" s="59"/>
      <c r="AA12" s="60"/>
      <c r="AB12" s="59"/>
    </row>
    <row r="13" spans="1:30">
      <c r="A13" s="57" t="s">
        <v>150</v>
      </c>
      <c r="B13" s="2"/>
      <c r="C13" s="58"/>
      <c r="D13" s="61">
        <v>2221878386</v>
      </c>
      <c r="E13" s="62"/>
      <c r="F13" s="61">
        <v>4070406492</v>
      </c>
      <c r="G13" s="62"/>
      <c r="H13" s="61">
        <v>0</v>
      </c>
      <c r="I13" s="61"/>
      <c r="J13" s="61">
        <v>100610908</v>
      </c>
      <c r="K13" s="62"/>
      <c r="L13" s="61">
        <v>-233608619</v>
      </c>
      <c r="M13" s="61"/>
      <c r="N13" s="61">
        <v>-66471515</v>
      </c>
      <c r="O13" s="61"/>
      <c r="P13" s="61">
        <v>861924705</v>
      </c>
      <c r="Q13" s="61"/>
      <c r="R13" s="61">
        <v>-34088469</v>
      </c>
      <c r="S13" s="61"/>
      <c r="T13" s="61">
        <v>-30199023</v>
      </c>
      <c r="U13" s="61"/>
      <c r="V13" s="61">
        <f>SUM(N13:T13)</f>
        <v>731165698</v>
      </c>
      <c r="W13" s="61"/>
      <c r="X13" s="61">
        <f>SUM(D13:L13)+V13</f>
        <v>6890452865</v>
      </c>
      <c r="Y13" s="61"/>
      <c r="Z13" s="61">
        <v>155596744</v>
      </c>
      <c r="AA13" s="61"/>
      <c r="AB13" s="61">
        <f>X13+Z13</f>
        <v>7046049609</v>
      </c>
      <c r="AD13" s="96"/>
    </row>
    <row r="14" spans="1:30">
      <c r="A14" s="57"/>
      <c r="B14" s="2"/>
      <c r="C14" s="63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4"/>
      <c r="P14" s="61"/>
      <c r="Q14" s="64"/>
      <c r="R14" s="61"/>
      <c r="S14" s="64"/>
      <c r="T14" s="61"/>
      <c r="U14" s="64"/>
      <c r="V14" s="61"/>
      <c r="W14" s="64"/>
      <c r="X14" s="61"/>
      <c r="Y14" s="64"/>
      <c r="Z14" s="61"/>
      <c r="AA14" s="64"/>
      <c r="AB14" s="61"/>
    </row>
    <row r="15" spans="1:30">
      <c r="A15" s="57" t="s">
        <v>151</v>
      </c>
      <c r="B15" s="2"/>
      <c r="C15" s="63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4"/>
      <c r="P15" s="61"/>
      <c r="Q15" s="64"/>
      <c r="R15" s="61"/>
      <c r="S15" s="64"/>
      <c r="T15" s="61"/>
      <c r="U15" s="64"/>
      <c r="V15" s="61"/>
      <c r="W15" s="64"/>
      <c r="X15" s="61"/>
      <c r="Y15" s="64"/>
      <c r="Z15" s="61"/>
      <c r="AA15" s="64"/>
      <c r="AB15" s="61"/>
    </row>
    <row r="16" spans="1:30">
      <c r="A16" s="65" t="s">
        <v>152</v>
      </c>
      <c r="B16" s="2"/>
      <c r="C16" s="63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4"/>
      <c r="P16" s="61"/>
      <c r="Q16" s="64"/>
      <c r="R16" s="61"/>
      <c r="S16" s="64"/>
      <c r="T16" s="61"/>
      <c r="U16" s="64"/>
      <c r="V16" s="61"/>
      <c r="W16" s="64"/>
      <c r="X16" s="61"/>
      <c r="Y16" s="64"/>
      <c r="Z16" s="61"/>
      <c r="AA16" s="64"/>
      <c r="AB16" s="61"/>
    </row>
    <row r="17" spans="1:30" hidden="1">
      <c r="A17" s="66" t="s">
        <v>153</v>
      </c>
      <c r="B17" s="2">
        <v>29</v>
      </c>
      <c r="C17" s="63"/>
      <c r="D17" s="67"/>
      <c r="E17" s="64"/>
      <c r="F17" s="67"/>
      <c r="G17" s="64"/>
      <c r="H17" s="67"/>
      <c r="I17" s="67"/>
      <c r="J17" s="67"/>
      <c r="K17" s="64"/>
      <c r="L17" s="67"/>
      <c r="M17" s="64"/>
      <c r="N17" s="67"/>
      <c r="O17" s="64"/>
      <c r="P17" s="67"/>
      <c r="Q17" s="64"/>
      <c r="R17" s="67"/>
      <c r="S17" s="64"/>
      <c r="T17" s="67"/>
      <c r="U17" s="64"/>
      <c r="V17" s="64">
        <f t="shared" ref="V17" si="0">SUM(N17:T17)</f>
        <v>0</v>
      </c>
      <c r="W17" s="64"/>
      <c r="X17" s="64">
        <f>SUM(D17:L17)+V17</f>
        <v>0</v>
      </c>
      <c r="Y17" s="64"/>
      <c r="Z17" s="67"/>
      <c r="AA17" s="64"/>
      <c r="AB17" s="64">
        <f>X17+Z17</f>
        <v>0</v>
      </c>
    </row>
    <row r="18" spans="1:30">
      <c r="A18" s="66" t="s">
        <v>154</v>
      </c>
      <c r="B18" s="2">
        <v>28</v>
      </c>
      <c r="C18" s="63"/>
      <c r="D18" s="67">
        <f>+'ผู้ถือหุ้น 66'!C15</f>
        <v>222000000</v>
      </c>
      <c r="E18" s="64"/>
      <c r="F18" s="67">
        <f>+'ผู้ถือหุ้น 66'!E15</f>
        <v>138750000</v>
      </c>
      <c r="G18" s="64"/>
      <c r="H18" s="67">
        <v>0</v>
      </c>
      <c r="I18" s="67"/>
      <c r="J18" s="67">
        <v>0</v>
      </c>
      <c r="K18" s="64"/>
      <c r="L18" s="67">
        <v>0</v>
      </c>
      <c r="M18" s="64"/>
      <c r="N18" s="67">
        <v>0</v>
      </c>
      <c r="O18" s="64"/>
      <c r="P18" s="67">
        <v>0</v>
      </c>
      <c r="Q18" s="64"/>
      <c r="R18" s="67">
        <v>0</v>
      </c>
      <c r="S18" s="64"/>
      <c r="T18" s="67">
        <v>0</v>
      </c>
      <c r="U18" s="64"/>
      <c r="V18" s="64">
        <f t="shared" ref="V18:V20" si="1">SUM(N18:T18)</f>
        <v>0</v>
      </c>
      <c r="W18" s="64"/>
      <c r="X18" s="64">
        <f>SUM(D18:L18)+V18</f>
        <v>360750000</v>
      </c>
      <c r="Y18" s="64"/>
      <c r="Z18" s="67">
        <v>0</v>
      </c>
      <c r="AA18" s="64"/>
      <c r="AB18" s="64">
        <f t="shared" ref="AB18:AB20" si="2">X18+Z18</f>
        <v>360750000</v>
      </c>
    </row>
    <row r="19" spans="1:30">
      <c r="A19" s="66" t="s">
        <v>155</v>
      </c>
      <c r="B19" s="2">
        <v>28</v>
      </c>
      <c r="C19" s="63"/>
      <c r="D19" s="67">
        <f>+'ผู้ถือหุ้น 66'!C16</f>
        <v>100478</v>
      </c>
      <c r="E19" s="64"/>
      <c r="F19" s="67">
        <v>0</v>
      </c>
      <c r="G19" s="64"/>
      <c r="H19" s="67">
        <v>0</v>
      </c>
      <c r="I19" s="67"/>
      <c r="J19" s="67">
        <v>0</v>
      </c>
      <c r="K19" s="64"/>
      <c r="L19" s="67">
        <v>0</v>
      </c>
      <c r="M19" s="64"/>
      <c r="N19" s="67">
        <v>0</v>
      </c>
      <c r="O19" s="64"/>
      <c r="P19" s="67">
        <v>0</v>
      </c>
      <c r="Q19" s="64"/>
      <c r="R19" s="67">
        <v>0</v>
      </c>
      <c r="S19" s="64"/>
      <c r="T19" s="67">
        <v>0</v>
      </c>
      <c r="U19" s="64"/>
      <c r="V19" s="64">
        <f t="shared" si="1"/>
        <v>0</v>
      </c>
      <c r="W19" s="64"/>
      <c r="X19" s="64">
        <f>SUM(D19:L19)+V19</f>
        <v>100478</v>
      </c>
      <c r="Y19" s="64"/>
      <c r="Z19" s="67">
        <v>0</v>
      </c>
      <c r="AA19" s="64"/>
      <c r="AB19" s="64">
        <f t="shared" si="2"/>
        <v>100478</v>
      </c>
    </row>
    <row r="20" spans="1:30">
      <c r="A20" s="66" t="s">
        <v>153</v>
      </c>
      <c r="B20" s="2">
        <v>28</v>
      </c>
      <c r="C20" s="63"/>
      <c r="D20" s="67">
        <v>0</v>
      </c>
      <c r="E20" s="64"/>
      <c r="F20" s="67">
        <v>0</v>
      </c>
      <c r="G20" s="64"/>
      <c r="H20" s="67">
        <f>+'ผู้ถือหุ้น 66'!G17</f>
        <v>27773479</v>
      </c>
      <c r="I20" s="67"/>
      <c r="J20" s="67">
        <v>0</v>
      </c>
      <c r="K20" s="64"/>
      <c r="L20" s="67">
        <v>0</v>
      </c>
      <c r="M20" s="64"/>
      <c r="N20" s="67">
        <v>0</v>
      </c>
      <c r="O20" s="64"/>
      <c r="P20" s="67">
        <v>0</v>
      </c>
      <c r="Q20" s="64"/>
      <c r="R20" s="67">
        <v>0</v>
      </c>
      <c r="S20" s="64"/>
      <c r="T20" s="67">
        <v>0</v>
      </c>
      <c r="U20" s="64"/>
      <c r="V20" s="64">
        <f t="shared" si="1"/>
        <v>0</v>
      </c>
      <c r="W20" s="64"/>
      <c r="X20" s="64">
        <f>SUM(D20:L20)+V20</f>
        <v>27773479</v>
      </c>
      <c r="Y20" s="64"/>
      <c r="Z20" s="67">
        <v>0</v>
      </c>
      <c r="AA20" s="64"/>
      <c r="AB20" s="64">
        <f t="shared" si="2"/>
        <v>27773479</v>
      </c>
    </row>
    <row r="21" spans="1:30">
      <c r="A21" s="65" t="s">
        <v>156</v>
      </c>
      <c r="B21" s="2"/>
      <c r="C21" s="63"/>
      <c r="D21" s="68">
        <f>SUM(D17:D20)</f>
        <v>222100478</v>
      </c>
      <c r="E21" s="61"/>
      <c r="F21" s="68">
        <f>SUM(F17:F20)</f>
        <v>138750000</v>
      </c>
      <c r="G21" s="61"/>
      <c r="H21" s="68">
        <f>SUM(H17:H20)</f>
        <v>27773479</v>
      </c>
      <c r="I21" s="61"/>
      <c r="J21" s="68">
        <f>SUM(J17:J20)</f>
        <v>0</v>
      </c>
      <c r="K21" s="61"/>
      <c r="L21" s="68">
        <f>SUM(L17:L20)</f>
        <v>0</v>
      </c>
      <c r="M21" s="69"/>
      <c r="N21" s="68">
        <f>SUM(N17:N20)</f>
        <v>0</v>
      </c>
      <c r="O21" s="64"/>
      <c r="P21" s="68">
        <f>SUM(P17:P20)</f>
        <v>0</v>
      </c>
      <c r="Q21" s="64"/>
      <c r="R21" s="68">
        <f>SUM(R17:R20)</f>
        <v>0</v>
      </c>
      <c r="S21" s="64"/>
      <c r="T21" s="68">
        <f>SUM(T17:T20)</f>
        <v>0</v>
      </c>
      <c r="U21" s="64"/>
      <c r="V21" s="68">
        <f>SUM(V17:V20)</f>
        <v>0</v>
      </c>
      <c r="W21" s="64"/>
      <c r="X21" s="68">
        <f>SUM(X17:X20)</f>
        <v>388623957</v>
      </c>
      <c r="Y21" s="64"/>
      <c r="Z21" s="68">
        <f>SUM(Z17:Z20)</f>
        <v>0</v>
      </c>
      <c r="AA21" s="64"/>
      <c r="AB21" s="68">
        <f>SUM(AB17:AB20)</f>
        <v>388623957</v>
      </c>
    </row>
    <row r="22" spans="1:30">
      <c r="A22" s="57"/>
      <c r="B22" s="2"/>
      <c r="C22" s="63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4"/>
      <c r="P22" s="61"/>
      <c r="Q22" s="64"/>
      <c r="R22" s="61"/>
      <c r="S22" s="64"/>
      <c r="T22" s="61"/>
      <c r="U22" s="64"/>
      <c r="V22" s="61"/>
      <c r="W22" s="64"/>
      <c r="X22" s="61"/>
      <c r="Y22" s="64"/>
      <c r="Z22" s="61"/>
      <c r="AA22" s="64"/>
      <c r="AB22" s="61"/>
    </row>
    <row r="23" spans="1:30">
      <c r="A23" s="65" t="s">
        <v>157</v>
      </c>
      <c r="B23" s="2"/>
      <c r="C23" s="63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4"/>
      <c r="P23" s="61"/>
      <c r="Q23" s="64"/>
      <c r="R23" s="61"/>
      <c r="S23" s="64"/>
      <c r="T23" s="61"/>
      <c r="U23" s="64"/>
      <c r="V23" s="61"/>
      <c r="W23" s="64"/>
      <c r="X23" s="61"/>
      <c r="Y23" s="64"/>
      <c r="Z23" s="61"/>
      <c r="AA23" s="64"/>
      <c r="AB23" s="61"/>
    </row>
    <row r="24" spans="1:30" hidden="1">
      <c r="A24" s="97"/>
      <c r="B24" s="2"/>
      <c r="C24" s="63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4"/>
      <c r="P24" s="61"/>
      <c r="Q24" s="64"/>
      <c r="R24" s="61"/>
      <c r="S24" s="64"/>
      <c r="T24" s="61"/>
      <c r="U24" s="64"/>
      <c r="V24" s="61"/>
      <c r="W24" s="64"/>
      <c r="X24" s="61"/>
      <c r="Y24" s="64"/>
      <c r="Z24" s="61"/>
      <c r="AA24" s="64"/>
      <c r="AB24" s="61"/>
    </row>
    <row r="25" spans="1:30">
      <c r="A25" s="70" t="s">
        <v>261</v>
      </c>
    </row>
    <row r="26" spans="1:30">
      <c r="A26" s="66" t="s">
        <v>262</v>
      </c>
      <c r="B26" s="2">
        <v>14</v>
      </c>
      <c r="C26" s="63"/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v>-11814142</v>
      </c>
      <c r="M26" s="64"/>
      <c r="N26" s="64">
        <v>0</v>
      </c>
      <c r="O26" s="64"/>
      <c r="P26" s="64">
        <v>0</v>
      </c>
      <c r="Q26" s="64"/>
      <c r="R26" s="64">
        <v>79006285</v>
      </c>
      <c r="S26" s="64"/>
      <c r="T26" s="64">
        <v>0</v>
      </c>
      <c r="U26" s="64"/>
      <c r="V26" s="64">
        <f t="shared" ref="V26" si="3">SUM(N26:T26)</f>
        <v>79006285</v>
      </c>
      <c r="W26" s="64"/>
      <c r="X26" s="64">
        <f>SUM(D26:L26)+V26</f>
        <v>67192143</v>
      </c>
      <c r="Y26" s="64"/>
      <c r="Z26" s="64">
        <v>280558015</v>
      </c>
      <c r="AA26" s="64"/>
      <c r="AB26" s="64">
        <f>X26+Z26</f>
        <v>347750158</v>
      </c>
      <c r="AC26" s="98">
        <f>+AB26-CF!E85</f>
        <v>0</v>
      </c>
    </row>
    <row r="27" spans="1:30">
      <c r="A27" s="97" t="s">
        <v>158</v>
      </c>
      <c r="B27" s="2">
        <v>14</v>
      </c>
      <c r="C27" s="63"/>
      <c r="D27" s="64">
        <v>0</v>
      </c>
      <c r="E27" s="64"/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4"/>
      <c r="N27" s="64">
        <v>0</v>
      </c>
      <c r="O27" s="64"/>
      <c r="P27" s="64">
        <v>0</v>
      </c>
      <c r="Q27" s="64"/>
      <c r="R27" s="64">
        <v>0</v>
      </c>
      <c r="S27" s="64"/>
      <c r="T27" s="64">
        <v>0</v>
      </c>
      <c r="U27" s="64"/>
      <c r="V27" s="64">
        <f t="shared" ref="V27" si="4">SUM(N27:T27)</f>
        <v>0</v>
      </c>
      <c r="W27" s="64"/>
      <c r="X27" s="64">
        <f>SUM(D27:L27)+V27</f>
        <v>0</v>
      </c>
      <c r="Y27" s="64"/>
      <c r="Z27" s="64">
        <v>-345693</v>
      </c>
      <c r="AA27" s="64"/>
      <c r="AB27" s="64">
        <f t="shared" ref="AB27" si="5">X27+Z27</f>
        <v>-345693</v>
      </c>
    </row>
    <row r="28" spans="1:30">
      <c r="A28" s="65" t="s">
        <v>159</v>
      </c>
      <c r="B28" s="2"/>
      <c r="C28" s="63"/>
      <c r="D28" s="71">
        <f>SUM(D26:D27)</f>
        <v>0</v>
      </c>
      <c r="E28" s="61"/>
      <c r="F28" s="71">
        <f>SUM(F26:F27)</f>
        <v>0</v>
      </c>
      <c r="G28" s="61"/>
      <c r="H28" s="71">
        <f>SUM(H26:H27)</f>
        <v>0</v>
      </c>
      <c r="I28" s="61"/>
      <c r="J28" s="71">
        <f>SUM(J26:J27)</f>
        <v>0</v>
      </c>
      <c r="K28" s="61"/>
      <c r="L28" s="71">
        <f>SUM(L26:L27)</f>
        <v>-11814142</v>
      </c>
      <c r="M28" s="69"/>
      <c r="N28" s="71">
        <f>SUM(N26:N27)</f>
        <v>0</v>
      </c>
      <c r="O28" s="64"/>
      <c r="P28" s="71">
        <f>SUM(P26:P27)</f>
        <v>0</v>
      </c>
      <c r="Q28" s="64"/>
      <c r="R28" s="71">
        <f>SUM(R26:R27)</f>
        <v>79006285</v>
      </c>
      <c r="S28" s="64"/>
      <c r="T28" s="71">
        <f>SUM(T26:T27)</f>
        <v>0</v>
      </c>
      <c r="U28" s="64"/>
      <c r="V28" s="71">
        <f>SUM(V26:V27)</f>
        <v>79006285</v>
      </c>
      <c r="W28" s="64"/>
      <c r="X28" s="71">
        <f>SUM(X26:X27)</f>
        <v>67192143</v>
      </c>
      <c r="Y28" s="64"/>
      <c r="Z28" s="71">
        <f>SUM(Z26:Z27)</f>
        <v>280212322</v>
      </c>
      <c r="AA28" s="64"/>
      <c r="AB28" s="71">
        <f>SUM(AB26:AB27)</f>
        <v>347404465</v>
      </c>
    </row>
    <row r="29" spans="1:30">
      <c r="A29" s="57" t="s">
        <v>160</v>
      </c>
      <c r="B29" s="2"/>
      <c r="C29" s="63"/>
      <c r="D29" s="68">
        <f>D28+D21</f>
        <v>222100478</v>
      </c>
      <c r="E29" s="61"/>
      <c r="F29" s="68">
        <f>F28+F21</f>
        <v>138750000</v>
      </c>
      <c r="G29" s="61"/>
      <c r="H29" s="68">
        <f>H28+H21</f>
        <v>27773479</v>
      </c>
      <c r="I29" s="61"/>
      <c r="J29" s="68">
        <f>J28+J21</f>
        <v>0</v>
      </c>
      <c r="K29" s="61"/>
      <c r="L29" s="68">
        <f>L28+L21</f>
        <v>-11814142</v>
      </c>
      <c r="M29" s="69"/>
      <c r="N29" s="68">
        <f>N28+N21</f>
        <v>0</v>
      </c>
      <c r="O29" s="64"/>
      <c r="P29" s="68">
        <f>P28+P21</f>
        <v>0</v>
      </c>
      <c r="Q29" s="64"/>
      <c r="R29" s="68">
        <f>R28+R21</f>
        <v>79006285</v>
      </c>
      <c r="S29" s="64"/>
      <c r="T29" s="68">
        <f>T28+T21</f>
        <v>0</v>
      </c>
      <c r="U29" s="64"/>
      <c r="V29" s="68">
        <f>V28+V21</f>
        <v>79006285</v>
      </c>
      <c r="W29" s="64"/>
      <c r="X29" s="68">
        <f>X28+X21</f>
        <v>455816100</v>
      </c>
      <c r="Y29" s="64"/>
      <c r="Z29" s="68">
        <f>Z28+Z21</f>
        <v>280212322</v>
      </c>
      <c r="AA29" s="64"/>
      <c r="AB29" s="68">
        <f>AB28+AB21</f>
        <v>736028422</v>
      </c>
    </row>
    <row r="30" spans="1:30">
      <c r="A30" s="57"/>
      <c r="B30" s="2"/>
      <c r="C30" s="63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4"/>
      <c r="P30" s="61"/>
      <c r="Q30" s="64"/>
      <c r="R30" s="61"/>
      <c r="S30" s="64"/>
      <c r="T30" s="61"/>
      <c r="U30" s="64"/>
      <c r="V30" s="61"/>
      <c r="W30" s="64"/>
      <c r="X30" s="61"/>
      <c r="Y30" s="64"/>
      <c r="Z30" s="61"/>
      <c r="AA30" s="64"/>
      <c r="AB30" s="61"/>
    </row>
    <row r="31" spans="1:30">
      <c r="A31" s="57" t="s">
        <v>161</v>
      </c>
      <c r="B31" s="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4"/>
      <c r="P31" s="61"/>
      <c r="Q31" s="64"/>
      <c r="R31" s="61"/>
      <c r="S31" s="64"/>
      <c r="T31" s="61"/>
      <c r="U31" s="64"/>
      <c r="V31" s="61"/>
      <c r="W31" s="64"/>
      <c r="X31" s="61"/>
      <c r="Y31" s="64"/>
      <c r="Z31" s="61"/>
      <c r="AA31" s="64"/>
      <c r="AB31" s="61"/>
    </row>
    <row r="32" spans="1:30">
      <c r="A32" s="70" t="s">
        <v>176</v>
      </c>
      <c r="B32" s="2"/>
      <c r="D32" s="64">
        <v>0</v>
      </c>
      <c r="E32" s="64"/>
      <c r="F32" s="64">
        <v>0</v>
      </c>
      <c r="G32" s="64"/>
      <c r="H32" s="64">
        <v>0</v>
      </c>
      <c r="I32" s="64"/>
      <c r="J32" s="64">
        <v>0</v>
      </c>
      <c r="K32" s="64"/>
      <c r="L32" s="67">
        <f>PL!F70</f>
        <v>-940888605</v>
      </c>
      <c r="M32" s="64"/>
      <c r="N32" s="67">
        <v>0</v>
      </c>
      <c r="O32" s="64"/>
      <c r="P32" s="67">
        <v>0</v>
      </c>
      <c r="Q32" s="64"/>
      <c r="R32" s="67">
        <v>0</v>
      </c>
      <c r="S32" s="64"/>
      <c r="T32" s="67">
        <v>0</v>
      </c>
      <c r="U32" s="64"/>
      <c r="V32" s="64">
        <f t="shared" ref="V32" si="6">SUM(N32:T32)</f>
        <v>0</v>
      </c>
      <c r="W32" s="64"/>
      <c r="X32" s="67">
        <f>SUM(D32:L32)+V32</f>
        <v>-940888605</v>
      </c>
      <c r="Y32" s="64"/>
      <c r="Z32" s="64">
        <f>+PL!F71</f>
        <v>-12053694</v>
      </c>
      <c r="AA32" s="64"/>
      <c r="AB32" s="67">
        <f t="shared" ref="AB32" si="7">X32+Z32</f>
        <v>-952942299</v>
      </c>
      <c r="AD32" s="98">
        <f>+AB32-PL!F72</f>
        <v>0</v>
      </c>
    </row>
    <row r="33" spans="1:30">
      <c r="A33" s="70" t="s">
        <v>99</v>
      </c>
      <c r="B33" s="2"/>
      <c r="D33" s="64">
        <v>0</v>
      </c>
      <c r="E33" s="64"/>
      <c r="F33" s="64">
        <v>0</v>
      </c>
      <c r="G33" s="64"/>
      <c r="H33" s="64">
        <v>0</v>
      </c>
      <c r="I33" s="64"/>
      <c r="J33" s="64">
        <v>0</v>
      </c>
      <c r="K33" s="64"/>
      <c r="L33" s="67">
        <f>ROUND([1]OE!$P$19,0)</f>
        <v>-2206705</v>
      </c>
      <c r="M33" s="64"/>
      <c r="N33" s="67">
        <f>+PL!F51</f>
        <v>-120785</v>
      </c>
      <c r="O33" s="64"/>
      <c r="P33" s="67">
        <v>0</v>
      </c>
      <c r="Q33" s="64"/>
      <c r="R33" s="67">
        <v>0</v>
      </c>
      <c r="S33" s="64"/>
      <c r="T33" s="67">
        <f>+PL!F53</f>
        <v>-6156920</v>
      </c>
      <c r="U33" s="64"/>
      <c r="V33" s="64">
        <f t="shared" ref="V33" si="8">SUM(N33:T33)</f>
        <v>-6277705</v>
      </c>
      <c r="W33" s="64"/>
      <c r="X33" s="67">
        <f>SUM(D33:L33)+V33</f>
        <v>-8484410</v>
      </c>
      <c r="Y33" s="64"/>
      <c r="Z33" s="64">
        <f>ROUND([1]OE!$Q$19,0)</f>
        <v>-786847</v>
      </c>
      <c r="AA33" s="64"/>
      <c r="AB33" s="67">
        <f>X33+Z33</f>
        <v>-9271257</v>
      </c>
    </row>
    <row r="34" spans="1:30">
      <c r="A34" s="57" t="s">
        <v>162</v>
      </c>
      <c r="B34" s="2"/>
      <c r="C34" s="63"/>
      <c r="D34" s="68">
        <f>SUM(D32:D33)</f>
        <v>0</v>
      </c>
      <c r="E34" s="61"/>
      <c r="F34" s="68">
        <f>SUM(F32:F33)</f>
        <v>0</v>
      </c>
      <c r="G34" s="61"/>
      <c r="H34" s="68">
        <f>SUM(H32:H33)</f>
        <v>0</v>
      </c>
      <c r="I34" s="61"/>
      <c r="J34" s="68">
        <f>SUM(J32:J33)</f>
        <v>0</v>
      </c>
      <c r="K34" s="61"/>
      <c r="L34" s="68">
        <f>SUM(L32:L33)</f>
        <v>-943095310</v>
      </c>
      <c r="M34" s="61"/>
      <c r="N34" s="68">
        <f>SUM(N32:N33)</f>
        <v>-120785</v>
      </c>
      <c r="O34" s="64"/>
      <c r="P34" s="68">
        <f>SUM(P32:P33)</f>
        <v>0</v>
      </c>
      <c r="Q34" s="64"/>
      <c r="R34" s="68">
        <f>SUM(R32:R33)</f>
        <v>0</v>
      </c>
      <c r="S34" s="64"/>
      <c r="T34" s="68">
        <f>SUM(T32:T33)</f>
        <v>-6156920</v>
      </c>
      <c r="U34" s="64"/>
      <c r="V34" s="68">
        <f>SUM(V32:V33)</f>
        <v>-6277705</v>
      </c>
      <c r="W34" s="64"/>
      <c r="X34" s="68">
        <f>SUM(X32:X33)</f>
        <v>-949373015</v>
      </c>
      <c r="Y34" s="64"/>
      <c r="Z34" s="68">
        <f>SUM(Z32:Z33)</f>
        <v>-12840541</v>
      </c>
      <c r="AA34" s="64"/>
      <c r="AB34" s="68">
        <f>SUM(AB32:AB33)</f>
        <v>-962213556</v>
      </c>
      <c r="AD34" s="98">
        <f>+AB34-PL!F77</f>
        <v>0</v>
      </c>
    </row>
    <row r="35" spans="1:30">
      <c r="A35" s="57"/>
      <c r="B35" s="2"/>
      <c r="C35" s="63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72"/>
      <c r="O35" s="64"/>
      <c r="P35" s="72"/>
      <c r="Q35" s="64"/>
      <c r="R35" s="72"/>
      <c r="S35" s="64"/>
      <c r="T35" s="72"/>
      <c r="U35" s="64"/>
      <c r="V35" s="72"/>
      <c r="W35" s="64"/>
      <c r="X35" s="72"/>
      <c r="Y35" s="64"/>
      <c r="Z35" s="72"/>
      <c r="AA35" s="64"/>
      <c r="AB35" s="72"/>
    </row>
    <row r="36" spans="1:30" ht="21.6" thickBot="1">
      <c r="A36" s="57" t="s">
        <v>163</v>
      </c>
      <c r="B36" s="2"/>
      <c r="D36" s="73">
        <f>D13+D29+D34</f>
        <v>2443978864</v>
      </c>
      <c r="E36" s="62"/>
      <c r="F36" s="73">
        <f>F13+F29+F34</f>
        <v>4209156492</v>
      </c>
      <c r="G36" s="62"/>
      <c r="H36" s="73">
        <f>H13+H29+H34</f>
        <v>27773479</v>
      </c>
      <c r="I36" s="61"/>
      <c r="J36" s="73">
        <f>J13+J29+J34</f>
        <v>100610908</v>
      </c>
      <c r="K36" s="62"/>
      <c r="L36" s="73">
        <f>L13+L29+L34</f>
        <v>-1188518071</v>
      </c>
      <c r="M36" s="61"/>
      <c r="N36" s="73">
        <f>N13+N29+N34</f>
        <v>-66592300</v>
      </c>
      <c r="O36" s="61"/>
      <c r="P36" s="73">
        <f>P13+P29+P34</f>
        <v>861924705</v>
      </c>
      <c r="Q36" s="61"/>
      <c r="R36" s="73">
        <f>R13+R29+R34</f>
        <v>44917816</v>
      </c>
      <c r="S36" s="61"/>
      <c r="T36" s="73">
        <f>T13+T29+T34</f>
        <v>-36355943</v>
      </c>
      <c r="U36" s="61"/>
      <c r="V36" s="73">
        <f>V13+V29+V34</f>
        <v>803894278</v>
      </c>
      <c r="W36" s="61"/>
      <c r="X36" s="73">
        <f>X13+X29+X34</f>
        <v>6396895950</v>
      </c>
      <c r="Y36" s="61"/>
      <c r="Z36" s="73">
        <f>Z13+Z29+Z34</f>
        <v>422968525</v>
      </c>
      <c r="AA36" s="61"/>
      <c r="AB36" s="73">
        <f>AB13+AB29+AB34</f>
        <v>6819864475</v>
      </c>
    </row>
    <row r="37" spans="1:30" ht="21.6" thickTop="1"/>
  </sheetData>
  <mergeCells count="4">
    <mergeCell ref="D4:AB4"/>
    <mergeCell ref="N5:V5"/>
    <mergeCell ref="J8:L8"/>
    <mergeCell ref="D11:AB11"/>
  </mergeCells>
  <pageMargins left="0.7" right="0.6" top="0.75" bottom="0.75" header="0.3" footer="0.3"/>
  <pageSetup paperSize="9" scale="53" firstPageNumber="11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94351-86B1-494E-8676-B82988CCB498}">
  <sheetPr>
    <pageSetUpPr fitToPage="1"/>
  </sheetPr>
  <dimension ref="A1:AD37"/>
  <sheetViews>
    <sheetView view="pageBreakPreview" zoomScale="55" zoomScaleNormal="85" zoomScaleSheetLayoutView="55" workbookViewId="0">
      <selection activeCell="J42" sqref="J42"/>
    </sheetView>
  </sheetViews>
  <sheetFormatPr defaultColWidth="10.625" defaultRowHeight="21"/>
  <cols>
    <col min="1" max="1" width="54.125" style="47" customWidth="1"/>
    <col min="2" max="2" width="9.75" style="47" customWidth="1"/>
    <col min="3" max="3" width="1.375" style="47" customWidth="1"/>
    <col min="4" max="4" width="15.25" style="74" customWidth="1"/>
    <col min="5" max="5" width="1.375" style="47" customWidth="1"/>
    <col min="6" max="6" width="15.25" style="74" customWidth="1"/>
    <col min="7" max="7" width="1.375" style="47" customWidth="1"/>
    <col min="8" max="8" width="13.75" style="74" customWidth="1"/>
    <col min="9" max="9" width="1.375" style="74" customWidth="1"/>
    <col min="10" max="10" width="12.75" style="47" customWidth="1"/>
    <col min="11" max="11" width="1.375" style="47" customWidth="1"/>
    <col min="12" max="12" width="14.75" style="74" customWidth="1"/>
    <col min="13" max="13" width="1.375" style="74" customWidth="1"/>
    <col min="14" max="14" width="12.75" style="74" customWidth="1"/>
    <col min="15" max="15" width="1.375" style="47" customWidth="1"/>
    <col min="16" max="16" width="13.25" style="74" customWidth="1"/>
    <col min="17" max="17" width="1.375" style="47" customWidth="1"/>
    <col min="18" max="18" width="16.75" style="74" customWidth="1"/>
    <col min="19" max="19" width="1.375" style="47" customWidth="1"/>
    <col min="20" max="20" width="13.75" style="74" customWidth="1"/>
    <col min="21" max="21" width="1.375" style="47" customWidth="1"/>
    <col min="22" max="22" width="16" style="74" customWidth="1"/>
    <col min="23" max="23" width="1.375" style="47" customWidth="1"/>
    <col min="24" max="24" width="14.5" style="74" bestFit="1" customWidth="1"/>
    <col min="25" max="25" width="1.375" style="47" customWidth="1"/>
    <col min="26" max="26" width="13.25" style="74" customWidth="1"/>
    <col min="27" max="27" width="1.375" style="47" customWidth="1"/>
    <col min="28" max="28" width="14.875" style="74" customWidth="1"/>
    <col min="29" max="29" width="10.625" style="47"/>
    <col min="30" max="30" width="13.125" style="47" bestFit="1" customWidth="1"/>
    <col min="31" max="16384" width="10.625" style="47"/>
  </cols>
  <sheetData>
    <row r="1" spans="1:30">
      <c r="A1" s="1" t="s">
        <v>0</v>
      </c>
      <c r="B1" s="45"/>
      <c r="C1" s="45"/>
      <c r="D1" s="46"/>
      <c r="E1" s="45"/>
      <c r="F1" s="46"/>
      <c r="G1" s="45"/>
      <c r="H1" s="46"/>
      <c r="I1" s="46"/>
      <c r="J1" s="45"/>
      <c r="K1" s="45"/>
      <c r="L1" s="46"/>
      <c r="M1" s="46"/>
      <c r="N1" s="46"/>
      <c r="O1" s="45"/>
      <c r="P1" s="46"/>
      <c r="Q1" s="45"/>
      <c r="R1" s="46"/>
      <c r="S1" s="45"/>
      <c r="T1" s="46"/>
      <c r="U1" s="45"/>
      <c r="V1" s="46"/>
      <c r="W1" s="45"/>
      <c r="X1" s="46"/>
      <c r="Y1" s="45"/>
      <c r="Z1" s="46"/>
      <c r="AA1" s="45"/>
      <c r="AB1" s="46"/>
    </row>
    <row r="2" spans="1:30">
      <c r="A2" s="48" t="s">
        <v>115</v>
      </c>
      <c r="B2" s="49"/>
      <c r="C2" s="49"/>
      <c r="D2" s="46"/>
      <c r="E2" s="49"/>
      <c r="F2" s="46"/>
      <c r="G2" s="49"/>
      <c r="H2" s="46"/>
      <c r="I2" s="46"/>
      <c r="J2" s="49"/>
      <c r="K2" s="49"/>
      <c r="L2" s="46"/>
      <c r="M2" s="46"/>
      <c r="N2" s="46"/>
      <c r="O2" s="49"/>
      <c r="P2" s="46"/>
      <c r="Q2" s="49"/>
      <c r="R2" s="46"/>
      <c r="S2" s="49"/>
      <c r="T2" s="46"/>
      <c r="U2" s="49"/>
      <c r="V2" s="46"/>
      <c r="W2" s="49"/>
      <c r="X2" s="46"/>
      <c r="Y2" s="49"/>
      <c r="Z2" s="46"/>
      <c r="AA2" s="49"/>
      <c r="AB2" s="46"/>
    </row>
    <row r="3" spans="1:30">
      <c r="A3" s="48" t="s">
        <v>73</v>
      </c>
      <c r="B3" s="49"/>
      <c r="C3" s="49"/>
      <c r="D3" s="46"/>
      <c r="E3" s="49"/>
      <c r="F3" s="46"/>
      <c r="G3" s="49"/>
      <c r="H3" s="46"/>
      <c r="I3" s="46"/>
      <c r="J3" s="49"/>
      <c r="K3" s="49"/>
      <c r="L3" s="46"/>
      <c r="M3" s="46"/>
      <c r="N3" s="46"/>
      <c r="O3" s="49"/>
      <c r="P3" s="46"/>
      <c r="Q3" s="49"/>
      <c r="R3" s="46"/>
      <c r="S3" s="49"/>
      <c r="T3" s="46"/>
      <c r="U3" s="49"/>
      <c r="V3" s="46"/>
      <c r="W3" s="49"/>
      <c r="X3" s="46"/>
      <c r="Y3" s="49"/>
      <c r="Z3" s="46"/>
      <c r="AA3" s="49"/>
      <c r="AB3" s="46"/>
    </row>
    <row r="4" spans="1:30">
      <c r="B4" s="50"/>
      <c r="C4" s="50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</row>
    <row r="5" spans="1:30">
      <c r="B5" s="50"/>
      <c r="C5" s="50"/>
      <c r="D5" s="51"/>
      <c r="E5" s="51"/>
      <c r="F5" s="51"/>
      <c r="G5" s="51"/>
      <c r="H5" s="51"/>
      <c r="I5" s="51"/>
      <c r="J5" s="52"/>
      <c r="K5" s="52"/>
      <c r="L5" s="52"/>
      <c r="M5" s="53"/>
      <c r="N5" s="219" t="s">
        <v>116</v>
      </c>
      <c r="O5" s="219"/>
      <c r="P5" s="219"/>
      <c r="Q5" s="219"/>
      <c r="R5" s="219"/>
      <c r="S5" s="219"/>
      <c r="T5" s="219"/>
      <c r="U5" s="219"/>
      <c r="V5" s="219"/>
      <c r="W5" s="51"/>
      <c r="X5" s="51"/>
      <c r="Y5" s="51"/>
      <c r="Z5" s="47"/>
      <c r="AA5" s="51"/>
      <c r="AB5" s="51"/>
    </row>
    <row r="6" spans="1:30">
      <c r="B6" s="50"/>
      <c r="C6" s="50"/>
      <c r="D6" s="51"/>
      <c r="E6" s="51"/>
      <c r="F6" s="51"/>
      <c r="G6" s="51"/>
      <c r="H6" s="51"/>
      <c r="I6" s="51"/>
      <c r="J6" s="52"/>
      <c r="K6" s="52"/>
      <c r="L6" s="52"/>
      <c r="M6" s="53"/>
      <c r="N6" s="54"/>
      <c r="O6" s="54"/>
      <c r="P6" s="54"/>
      <c r="Q6" s="54"/>
      <c r="R6" s="54" t="s">
        <v>117</v>
      </c>
      <c r="S6" s="54"/>
      <c r="T6" s="54" t="s">
        <v>118</v>
      </c>
      <c r="U6" s="54"/>
      <c r="V6" s="54"/>
      <c r="W6" s="51"/>
      <c r="X6" s="51"/>
      <c r="Y6" s="51"/>
      <c r="Z6" s="52"/>
      <c r="AA6" s="51"/>
      <c r="AB6" s="51"/>
    </row>
    <row r="7" spans="1:30">
      <c r="B7" s="50"/>
      <c r="C7" s="50"/>
      <c r="D7" s="51"/>
      <c r="E7" s="51"/>
      <c r="F7" s="51"/>
      <c r="G7" s="51"/>
      <c r="H7" s="51"/>
      <c r="I7" s="51"/>
      <c r="J7" s="52"/>
      <c r="K7" s="52"/>
      <c r="L7" s="52"/>
      <c r="M7" s="53"/>
      <c r="N7" s="55"/>
      <c r="O7" s="51"/>
      <c r="P7" s="55"/>
      <c r="Q7" s="51"/>
      <c r="R7" s="55" t="s">
        <v>120</v>
      </c>
      <c r="S7" s="51"/>
      <c r="T7" s="55" t="s">
        <v>121</v>
      </c>
      <c r="U7" s="51"/>
      <c r="V7" s="55"/>
      <c r="W7" s="51"/>
      <c r="X7" s="51"/>
      <c r="Y7" s="51"/>
      <c r="Z7" s="52" t="s">
        <v>122</v>
      </c>
      <c r="AA7" s="51"/>
      <c r="AB7" s="51"/>
    </row>
    <row r="8" spans="1:30">
      <c r="A8" s="56"/>
      <c r="B8" s="54"/>
      <c r="C8" s="54"/>
      <c r="D8" s="52" t="s">
        <v>56</v>
      </c>
      <c r="E8" s="54"/>
      <c r="F8" s="54"/>
      <c r="G8" s="54"/>
      <c r="H8" s="54"/>
      <c r="I8" s="54"/>
      <c r="J8" s="220" t="s">
        <v>63</v>
      </c>
      <c r="K8" s="220"/>
      <c r="L8" s="220"/>
      <c r="M8" s="54"/>
      <c r="N8" s="54" t="s">
        <v>123</v>
      </c>
      <c r="O8" s="54"/>
      <c r="P8" s="54" t="s">
        <v>119</v>
      </c>
      <c r="Q8" s="54"/>
      <c r="R8" s="54" t="s">
        <v>124</v>
      </c>
      <c r="S8" s="54"/>
      <c r="T8" s="54" t="s">
        <v>125</v>
      </c>
      <c r="U8" s="54"/>
      <c r="V8" s="54" t="s">
        <v>126</v>
      </c>
      <c r="W8" s="54"/>
      <c r="X8" s="52" t="s">
        <v>127</v>
      </c>
      <c r="Y8" s="54"/>
      <c r="Z8" s="54" t="s">
        <v>124</v>
      </c>
      <c r="AA8" s="54"/>
      <c r="AB8" s="54"/>
    </row>
    <row r="9" spans="1:30">
      <c r="A9" s="54"/>
      <c r="B9" s="54"/>
      <c r="C9" s="54"/>
      <c r="D9" s="52" t="s">
        <v>128</v>
      </c>
      <c r="E9" s="54"/>
      <c r="F9" s="52" t="s">
        <v>284</v>
      </c>
      <c r="G9" s="54"/>
      <c r="H9" s="52" t="s">
        <v>129</v>
      </c>
      <c r="I9" s="52"/>
      <c r="J9" s="54" t="s">
        <v>130</v>
      </c>
      <c r="K9" s="54"/>
      <c r="L9" s="54" t="s">
        <v>131</v>
      </c>
      <c r="M9" s="55"/>
      <c r="N9" s="54" t="s">
        <v>132</v>
      </c>
      <c r="O9" s="54"/>
      <c r="P9" s="54" t="s">
        <v>133</v>
      </c>
      <c r="Q9" s="54"/>
      <c r="R9" s="54" t="s">
        <v>134</v>
      </c>
      <c r="S9" s="54"/>
      <c r="T9" s="54" t="s">
        <v>135</v>
      </c>
      <c r="U9" s="54"/>
      <c r="V9" s="54" t="s">
        <v>136</v>
      </c>
      <c r="W9" s="54"/>
      <c r="X9" s="52" t="s">
        <v>137</v>
      </c>
      <c r="Y9" s="54"/>
      <c r="Z9" s="52" t="s">
        <v>138</v>
      </c>
      <c r="AA9" s="54"/>
      <c r="AB9" s="52" t="s">
        <v>127</v>
      </c>
    </row>
    <row r="10" spans="1:30">
      <c r="A10" s="57"/>
      <c r="B10" s="58" t="s">
        <v>6</v>
      </c>
      <c r="C10" s="58"/>
      <c r="D10" s="52" t="s">
        <v>139</v>
      </c>
      <c r="E10" s="58"/>
      <c r="F10" s="52" t="s">
        <v>140</v>
      </c>
      <c r="G10" s="58"/>
      <c r="H10" s="52" t="s">
        <v>141</v>
      </c>
      <c r="I10" s="52"/>
      <c r="J10" s="54" t="s">
        <v>142</v>
      </c>
      <c r="K10" s="58"/>
      <c r="L10" s="55" t="s">
        <v>143</v>
      </c>
      <c r="M10" s="55"/>
      <c r="N10" s="54" t="s">
        <v>144</v>
      </c>
      <c r="O10" s="58"/>
      <c r="P10" s="54" t="s">
        <v>5</v>
      </c>
      <c r="Q10" s="58"/>
      <c r="R10" s="54" t="s">
        <v>145</v>
      </c>
      <c r="S10" s="58"/>
      <c r="T10" s="54" t="s">
        <v>146</v>
      </c>
      <c r="U10" s="58"/>
      <c r="V10" s="54" t="s">
        <v>137</v>
      </c>
      <c r="W10" s="58"/>
      <c r="X10" s="52" t="s">
        <v>147</v>
      </c>
      <c r="Y10" s="58"/>
      <c r="Z10" s="52" t="s">
        <v>148</v>
      </c>
      <c r="AA10" s="58"/>
      <c r="AB10" s="52" t="s">
        <v>137</v>
      </c>
    </row>
    <row r="11" spans="1:30">
      <c r="A11" s="57"/>
      <c r="B11" s="58"/>
      <c r="C11" s="58"/>
      <c r="D11" s="221" t="s">
        <v>7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</row>
    <row r="12" spans="1:30">
      <c r="A12" s="57" t="s">
        <v>73</v>
      </c>
      <c r="B12" s="2"/>
      <c r="C12" s="58"/>
      <c r="D12" s="59"/>
      <c r="E12" s="60"/>
      <c r="F12" s="59"/>
      <c r="G12" s="60"/>
      <c r="H12" s="59"/>
      <c r="I12" s="59"/>
      <c r="J12" s="60"/>
      <c r="K12" s="60"/>
      <c r="L12" s="59"/>
      <c r="M12" s="59"/>
      <c r="N12" s="59"/>
      <c r="O12" s="60"/>
      <c r="P12" s="59"/>
      <c r="Q12" s="60"/>
      <c r="R12" s="59"/>
      <c r="S12" s="60"/>
      <c r="T12" s="59"/>
      <c r="U12" s="60"/>
      <c r="V12" s="59"/>
      <c r="W12" s="60"/>
      <c r="X12" s="59"/>
      <c r="Y12" s="60"/>
      <c r="Z12" s="59"/>
      <c r="AA12" s="60"/>
      <c r="AB12" s="59"/>
    </row>
    <row r="13" spans="1:30">
      <c r="A13" s="57" t="s">
        <v>164</v>
      </c>
      <c r="B13" s="2"/>
      <c r="C13" s="58"/>
      <c r="D13" s="61">
        <v>2443978864</v>
      </c>
      <c r="E13" s="62"/>
      <c r="F13" s="61">
        <v>4209156492</v>
      </c>
      <c r="G13" s="62"/>
      <c r="H13" s="61">
        <v>27773479</v>
      </c>
      <c r="I13" s="61"/>
      <c r="J13" s="61">
        <v>100610908</v>
      </c>
      <c r="K13" s="62"/>
      <c r="L13" s="61">
        <v>-1188518071</v>
      </c>
      <c r="M13" s="61"/>
      <c r="N13" s="61">
        <v>-66592300</v>
      </c>
      <c r="O13" s="61"/>
      <c r="P13" s="61">
        <v>861924705</v>
      </c>
      <c r="Q13" s="61"/>
      <c r="R13" s="61">
        <v>44917816</v>
      </c>
      <c r="S13" s="61"/>
      <c r="T13" s="61">
        <v>-36355943</v>
      </c>
      <c r="U13" s="61"/>
      <c r="V13" s="61">
        <f>SUM(N13:T13)</f>
        <v>803894278</v>
      </c>
      <c r="W13" s="61"/>
      <c r="X13" s="61">
        <f>SUM(D13:L13)+V13</f>
        <v>6396895950</v>
      </c>
      <c r="Y13" s="61"/>
      <c r="Z13" s="61">
        <v>422968525</v>
      </c>
      <c r="AA13" s="61"/>
      <c r="AB13" s="61">
        <f>X13+Z13</f>
        <v>6819864475</v>
      </c>
      <c r="AD13" s="96"/>
    </row>
    <row r="14" spans="1:30">
      <c r="A14" s="57"/>
      <c r="B14" s="2"/>
      <c r="C14" s="63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4"/>
      <c r="P14" s="61"/>
      <c r="Q14" s="64"/>
      <c r="R14" s="61"/>
      <c r="S14" s="64"/>
      <c r="T14" s="61"/>
      <c r="U14" s="64"/>
      <c r="V14" s="61"/>
      <c r="W14" s="64"/>
      <c r="X14" s="61"/>
      <c r="Y14" s="64"/>
      <c r="Z14" s="61"/>
      <c r="AA14" s="64"/>
      <c r="AB14" s="61"/>
    </row>
    <row r="15" spans="1:30">
      <c r="A15" s="57" t="s">
        <v>151</v>
      </c>
      <c r="B15" s="2"/>
      <c r="C15" s="63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4"/>
      <c r="P15" s="61"/>
      <c r="Q15" s="64"/>
      <c r="R15" s="61"/>
      <c r="S15" s="64"/>
      <c r="T15" s="61"/>
      <c r="U15" s="64"/>
      <c r="V15" s="61"/>
      <c r="W15" s="64"/>
      <c r="X15" s="61"/>
      <c r="Y15" s="64"/>
      <c r="Z15" s="61"/>
      <c r="AA15" s="64"/>
      <c r="AB15" s="61"/>
    </row>
    <row r="16" spans="1:30">
      <c r="A16" s="65" t="s">
        <v>152</v>
      </c>
      <c r="B16" s="2"/>
      <c r="C16" s="63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4"/>
      <c r="P16" s="61"/>
      <c r="Q16" s="64"/>
      <c r="R16" s="61"/>
      <c r="S16" s="64"/>
      <c r="T16" s="61"/>
      <c r="U16" s="64"/>
      <c r="V16" s="61"/>
      <c r="W16" s="64"/>
      <c r="X16" s="61"/>
      <c r="Y16" s="64"/>
      <c r="Z16" s="61"/>
      <c r="AA16" s="64"/>
      <c r="AB16" s="61"/>
    </row>
    <row r="17" spans="1:30" hidden="1">
      <c r="A17" s="66" t="s">
        <v>153</v>
      </c>
      <c r="B17" s="2">
        <v>29</v>
      </c>
      <c r="C17" s="63"/>
      <c r="D17" s="67"/>
      <c r="E17" s="64"/>
      <c r="F17" s="67"/>
      <c r="G17" s="64"/>
      <c r="H17" s="67"/>
      <c r="I17" s="67"/>
      <c r="J17" s="67"/>
      <c r="K17" s="64"/>
      <c r="L17" s="67"/>
      <c r="M17" s="64"/>
      <c r="N17" s="67"/>
      <c r="O17" s="64"/>
      <c r="P17" s="67"/>
      <c r="Q17" s="64"/>
      <c r="R17" s="67"/>
      <c r="S17" s="64"/>
      <c r="T17" s="67"/>
      <c r="U17" s="64"/>
      <c r="V17" s="64">
        <f t="shared" ref="V17" si="0">SUM(N17:T17)</f>
        <v>0</v>
      </c>
      <c r="W17" s="64"/>
      <c r="X17" s="64">
        <f>SUM(D17:L17)+V17</f>
        <v>0</v>
      </c>
      <c r="Y17" s="64"/>
      <c r="Z17" s="67"/>
      <c r="AA17" s="64"/>
      <c r="AB17" s="64">
        <f>X17+Z17</f>
        <v>0</v>
      </c>
    </row>
    <row r="18" spans="1:30">
      <c r="A18" s="66" t="s">
        <v>154</v>
      </c>
      <c r="B18" s="2">
        <v>28</v>
      </c>
      <c r="C18" s="63"/>
      <c r="D18" s="67">
        <v>544680058</v>
      </c>
      <c r="E18" s="64"/>
      <c r="F18" s="67">
        <v>0</v>
      </c>
      <c r="G18" s="64"/>
      <c r="H18" s="67">
        <v>0</v>
      </c>
      <c r="I18" s="67"/>
      <c r="J18" s="67">
        <v>0</v>
      </c>
      <c r="K18" s="64"/>
      <c r="L18" s="67">
        <v>0</v>
      </c>
      <c r="M18" s="64"/>
      <c r="N18" s="67">
        <v>0</v>
      </c>
      <c r="O18" s="64"/>
      <c r="P18" s="67">
        <v>0</v>
      </c>
      <c r="Q18" s="64"/>
      <c r="R18" s="67">
        <v>0</v>
      </c>
      <c r="S18" s="64"/>
      <c r="T18" s="67">
        <v>0</v>
      </c>
      <c r="U18" s="64"/>
      <c r="V18" s="64">
        <f t="shared" ref="V18:V20" si="1">SUM(N18:T18)</f>
        <v>0</v>
      </c>
      <c r="W18" s="64"/>
      <c r="X18" s="64">
        <f>SUM(D18:L18)+V18</f>
        <v>544680058</v>
      </c>
      <c r="Y18" s="64"/>
      <c r="Z18" s="67">
        <v>0</v>
      </c>
      <c r="AA18" s="64"/>
      <c r="AB18" s="64">
        <f t="shared" ref="AB18:AB21" si="2">X18+Z18</f>
        <v>544680058</v>
      </c>
    </row>
    <row r="19" spans="1:30">
      <c r="A19" s="66" t="s">
        <v>285</v>
      </c>
      <c r="B19" s="2">
        <v>28</v>
      </c>
      <c r="C19" s="63"/>
      <c r="D19" s="67">
        <v>0</v>
      </c>
      <c r="E19" s="64"/>
      <c r="F19" s="67">
        <v>-394893041</v>
      </c>
      <c r="G19" s="64"/>
      <c r="H19" s="67">
        <v>0</v>
      </c>
      <c r="I19" s="67"/>
      <c r="J19" s="67"/>
      <c r="K19" s="64"/>
      <c r="L19" s="67">
        <v>0</v>
      </c>
      <c r="M19" s="64"/>
      <c r="N19" s="67">
        <v>0</v>
      </c>
      <c r="O19" s="64"/>
      <c r="P19" s="67">
        <v>0</v>
      </c>
      <c r="Q19" s="64"/>
      <c r="R19" s="67">
        <v>0</v>
      </c>
      <c r="S19" s="64"/>
      <c r="T19" s="67">
        <v>0</v>
      </c>
      <c r="U19" s="64"/>
      <c r="V19" s="64">
        <f>SUM(N19:T19)</f>
        <v>0</v>
      </c>
      <c r="W19" s="64"/>
      <c r="X19" s="64">
        <f>SUM(D19:L19)+V19</f>
        <v>-394893041</v>
      </c>
      <c r="Y19" s="64"/>
      <c r="Z19" s="67">
        <v>0</v>
      </c>
      <c r="AA19" s="64"/>
      <c r="AB19" s="64">
        <f t="shared" ref="AB19" si="3">X19+Z19</f>
        <v>-394893041</v>
      </c>
    </row>
    <row r="20" spans="1:30">
      <c r="A20" s="66" t="s">
        <v>155</v>
      </c>
      <c r="B20" s="2">
        <v>28</v>
      </c>
      <c r="C20" s="63"/>
      <c r="D20" s="67">
        <v>4436</v>
      </c>
      <c r="E20" s="64"/>
      <c r="F20" s="67">
        <v>8771</v>
      </c>
      <c r="G20" s="64"/>
      <c r="H20" s="67">
        <v>0</v>
      </c>
      <c r="I20" s="67"/>
      <c r="J20" s="67">
        <v>0</v>
      </c>
      <c r="K20" s="64"/>
      <c r="L20" s="67">
        <v>0</v>
      </c>
      <c r="M20" s="64"/>
      <c r="N20" s="67">
        <v>0</v>
      </c>
      <c r="O20" s="64"/>
      <c r="P20" s="67">
        <v>0</v>
      </c>
      <c r="Q20" s="64"/>
      <c r="R20" s="67">
        <v>0</v>
      </c>
      <c r="S20" s="64"/>
      <c r="T20" s="67">
        <v>0</v>
      </c>
      <c r="U20" s="64"/>
      <c r="V20" s="64">
        <f t="shared" si="1"/>
        <v>0</v>
      </c>
      <c r="W20" s="64"/>
      <c r="X20" s="64">
        <f>SUM(D20:L20)+V20</f>
        <v>13207</v>
      </c>
      <c r="Y20" s="64"/>
      <c r="Z20" s="67">
        <v>0</v>
      </c>
      <c r="AA20" s="64"/>
      <c r="AB20" s="64">
        <f t="shared" si="2"/>
        <v>13207</v>
      </c>
    </row>
    <row r="21" spans="1:30">
      <c r="A21" s="66" t="s">
        <v>281</v>
      </c>
      <c r="B21" s="2">
        <v>28</v>
      </c>
      <c r="C21" s="63"/>
      <c r="D21" s="67">
        <v>0</v>
      </c>
      <c r="E21" s="64"/>
      <c r="F21" s="67">
        <v>27773479</v>
      </c>
      <c r="G21" s="64"/>
      <c r="H21" s="67">
        <v>-27773479</v>
      </c>
      <c r="I21" s="67"/>
      <c r="J21" s="67">
        <v>0</v>
      </c>
      <c r="K21" s="64"/>
      <c r="L21" s="67">
        <v>0</v>
      </c>
      <c r="M21" s="64"/>
      <c r="N21" s="67">
        <v>0</v>
      </c>
      <c r="O21" s="64"/>
      <c r="P21" s="67">
        <v>0</v>
      </c>
      <c r="Q21" s="64"/>
      <c r="R21" s="67">
        <v>0</v>
      </c>
      <c r="S21" s="64"/>
      <c r="T21" s="67">
        <v>0</v>
      </c>
      <c r="U21" s="64"/>
      <c r="V21" s="64">
        <v>0</v>
      </c>
      <c r="W21" s="64"/>
      <c r="X21" s="64">
        <f>SUM(D21:L21)+V21</f>
        <v>0</v>
      </c>
      <c r="Y21" s="64"/>
      <c r="Z21" s="67">
        <v>0</v>
      </c>
      <c r="AA21" s="64"/>
      <c r="AB21" s="64">
        <f t="shared" si="2"/>
        <v>0</v>
      </c>
    </row>
    <row r="22" spans="1:30">
      <c r="A22" s="65" t="s">
        <v>156</v>
      </c>
      <c r="B22" s="2"/>
      <c r="C22" s="63"/>
      <c r="D22" s="68">
        <f>SUM(D17:D21)</f>
        <v>544684494</v>
      </c>
      <c r="E22" s="61"/>
      <c r="F22" s="68">
        <f>SUM(F17:F21)</f>
        <v>-367110791</v>
      </c>
      <c r="G22" s="61"/>
      <c r="H22" s="68">
        <f>SUM(H17:H21)</f>
        <v>-27773479</v>
      </c>
      <c r="I22" s="61"/>
      <c r="J22" s="68">
        <f>SUM(J17:J21)</f>
        <v>0</v>
      </c>
      <c r="K22" s="61"/>
      <c r="L22" s="68">
        <f>SUM(L17:L21)</f>
        <v>0</v>
      </c>
      <c r="M22" s="69"/>
      <c r="N22" s="68">
        <f>SUM(N17:N21)</f>
        <v>0</v>
      </c>
      <c r="O22" s="64"/>
      <c r="P22" s="68">
        <f>SUM(P17:P21)</f>
        <v>0</v>
      </c>
      <c r="Q22" s="64"/>
      <c r="R22" s="68">
        <f>SUM(R17:R21)</f>
        <v>0</v>
      </c>
      <c r="S22" s="64"/>
      <c r="T22" s="68">
        <f>SUM(T17:T21)</f>
        <v>0</v>
      </c>
      <c r="U22" s="64"/>
      <c r="V22" s="68">
        <f>SUM(V17:V21)</f>
        <v>0</v>
      </c>
      <c r="W22" s="64"/>
      <c r="X22" s="68">
        <f>SUM(X17:X21)</f>
        <v>149800224</v>
      </c>
      <c r="Y22" s="64"/>
      <c r="Z22" s="68">
        <f>SUM(Z17:Z21)</f>
        <v>0</v>
      </c>
      <c r="AA22" s="64"/>
      <c r="AB22" s="68">
        <f>SUM(AB17:AB21)</f>
        <v>149800224</v>
      </c>
    </row>
    <row r="23" spans="1:30">
      <c r="A23" s="57"/>
      <c r="B23" s="2"/>
      <c r="C23" s="63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4"/>
      <c r="P23" s="61"/>
      <c r="Q23" s="64"/>
      <c r="R23" s="61"/>
      <c r="S23" s="64"/>
      <c r="T23" s="61"/>
      <c r="U23" s="64"/>
      <c r="V23" s="61"/>
      <c r="W23" s="64"/>
      <c r="X23" s="61"/>
      <c r="Y23" s="64"/>
      <c r="Z23" s="61"/>
      <c r="AA23" s="64"/>
      <c r="AB23" s="61"/>
    </row>
    <row r="24" spans="1:30">
      <c r="A24" s="65" t="s">
        <v>157</v>
      </c>
      <c r="B24" s="2"/>
      <c r="C24" s="63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4"/>
      <c r="P24" s="61"/>
      <c r="Q24" s="64"/>
      <c r="R24" s="61"/>
      <c r="S24" s="64"/>
      <c r="T24" s="61"/>
      <c r="U24" s="64"/>
      <c r="V24" s="61"/>
      <c r="W24" s="64"/>
      <c r="X24" s="61"/>
      <c r="Y24" s="64"/>
      <c r="Z24" s="61"/>
      <c r="AA24" s="64"/>
      <c r="AB24" s="61"/>
    </row>
    <row r="25" spans="1:30" hidden="1">
      <c r="A25" s="97"/>
      <c r="B25" s="2"/>
      <c r="C25" s="63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4"/>
      <c r="P25" s="61"/>
      <c r="Q25" s="64"/>
      <c r="R25" s="61"/>
      <c r="S25" s="64"/>
      <c r="T25" s="61"/>
      <c r="U25" s="64"/>
      <c r="V25" s="61"/>
      <c r="W25" s="64"/>
      <c r="X25" s="61"/>
      <c r="Y25" s="64"/>
      <c r="Z25" s="61"/>
      <c r="AA25" s="64"/>
      <c r="AB25" s="61"/>
    </row>
    <row r="26" spans="1:30">
      <c r="A26" s="97" t="s">
        <v>272</v>
      </c>
      <c r="B26" s="2"/>
      <c r="C26" s="63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30">
      <c r="A27" s="66" t="s">
        <v>273</v>
      </c>
      <c r="B27" s="2">
        <v>14</v>
      </c>
      <c r="C27" s="63"/>
      <c r="D27" s="64">
        <v>0</v>
      </c>
      <c r="E27" s="64"/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4"/>
      <c r="N27" s="64">
        <v>0</v>
      </c>
      <c r="O27" s="64"/>
      <c r="P27" s="64">
        <v>0</v>
      </c>
      <c r="Q27" s="64"/>
      <c r="R27" s="64">
        <v>0</v>
      </c>
      <c r="S27" s="64"/>
      <c r="T27" s="64">
        <v>0</v>
      </c>
      <c r="U27" s="64"/>
      <c r="V27" s="64">
        <f t="shared" ref="V27" si="4">SUM(N27:T27)</f>
        <v>0</v>
      </c>
      <c r="W27" s="64"/>
      <c r="X27" s="64">
        <f>SUM(D27:L27)+V27</f>
        <v>0</v>
      </c>
      <c r="Y27" s="64"/>
      <c r="Z27" s="64">
        <v>-210</v>
      </c>
      <c r="AA27" s="64"/>
      <c r="AB27" s="64">
        <f t="shared" ref="AB27" si="5">X27+Z27</f>
        <v>-210</v>
      </c>
    </row>
    <row r="28" spans="1:30">
      <c r="A28" s="65" t="s">
        <v>159</v>
      </c>
      <c r="B28" s="2"/>
      <c r="C28" s="63"/>
      <c r="D28" s="71">
        <f>SUM(D26:D27)</f>
        <v>0</v>
      </c>
      <c r="E28" s="61"/>
      <c r="F28" s="71">
        <f>SUM(F26:F27)</f>
        <v>0</v>
      </c>
      <c r="G28" s="61"/>
      <c r="H28" s="71">
        <f>SUM(H26:H27)</f>
        <v>0</v>
      </c>
      <c r="I28" s="61"/>
      <c r="J28" s="71">
        <f>SUM(J26:J27)</f>
        <v>0</v>
      </c>
      <c r="K28" s="61"/>
      <c r="L28" s="71">
        <f>SUM(L26:L27)</f>
        <v>0</v>
      </c>
      <c r="M28" s="69"/>
      <c r="N28" s="71">
        <f>SUM(N26:N27)</f>
        <v>0</v>
      </c>
      <c r="O28" s="64"/>
      <c r="P28" s="71">
        <f>SUM(P26:P27)</f>
        <v>0</v>
      </c>
      <c r="Q28" s="64"/>
      <c r="R28" s="71">
        <f>SUM(R26:R27)</f>
        <v>0</v>
      </c>
      <c r="S28" s="64"/>
      <c r="T28" s="71">
        <f>SUM(T26:T27)</f>
        <v>0</v>
      </c>
      <c r="U28" s="64"/>
      <c r="V28" s="71">
        <f>SUM(V26:V27)</f>
        <v>0</v>
      </c>
      <c r="W28" s="64"/>
      <c r="X28" s="71">
        <f>SUM(X26:X27)</f>
        <v>0</v>
      </c>
      <c r="Y28" s="64"/>
      <c r="Z28" s="71">
        <f>SUM(Z26:Z27)</f>
        <v>-210</v>
      </c>
      <c r="AA28" s="64"/>
      <c r="AB28" s="71">
        <f>SUM(AB26:AB27)</f>
        <v>-210</v>
      </c>
    </row>
    <row r="29" spans="1:30">
      <c r="A29" s="57" t="s">
        <v>160</v>
      </c>
      <c r="B29" s="2"/>
      <c r="C29" s="63"/>
      <c r="D29" s="68">
        <f>D28+D22</f>
        <v>544684494</v>
      </c>
      <c r="E29" s="61"/>
      <c r="F29" s="68">
        <f>F28+F22</f>
        <v>-367110791</v>
      </c>
      <c r="G29" s="61"/>
      <c r="H29" s="68">
        <f>H28+H22</f>
        <v>-27773479</v>
      </c>
      <c r="I29" s="61"/>
      <c r="J29" s="68">
        <f>J28+J22</f>
        <v>0</v>
      </c>
      <c r="K29" s="61"/>
      <c r="L29" s="68">
        <f>L28+L22</f>
        <v>0</v>
      </c>
      <c r="M29" s="69"/>
      <c r="N29" s="68">
        <f>N28+N22</f>
        <v>0</v>
      </c>
      <c r="O29" s="64"/>
      <c r="P29" s="68">
        <f>P28+P22</f>
        <v>0</v>
      </c>
      <c r="Q29" s="64"/>
      <c r="R29" s="68">
        <f>R28+R22</f>
        <v>0</v>
      </c>
      <c r="S29" s="64"/>
      <c r="T29" s="68">
        <f>T28+T22</f>
        <v>0</v>
      </c>
      <c r="U29" s="64"/>
      <c r="V29" s="68">
        <f>V28+V22</f>
        <v>0</v>
      </c>
      <c r="W29" s="64"/>
      <c r="X29" s="68">
        <f>X28+X22</f>
        <v>149800224</v>
      </c>
      <c r="Y29" s="64"/>
      <c r="Z29" s="68">
        <f>Z28+Z22</f>
        <v>-210</v>
      </c>
      <c r="AA29" s="64"/>
      <c r="AB29" s="68">
        <f>AB28+AB22</f>
        <v>149800014</v>
      </c>
    </row>
    <row r="30" spans="1:30">
      <c r="A30" s="57"/>
      <c r="B30" s="2"/>
      <c r="C30" s="63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4"/>
      <c r="P30" s="61"/>
      <c r="Q30" s="64"/>
      <c r="R30" s="61"/>
      <c r="S30" s="64"/>
      <c r="T30" s="61"/>
      <c r="U30" s="64"/>
      <c r="V30" s="61"/>
      <c r="W30" s="64"/>
      <c r="X30" s="61"/>
      <c r="Y30" s="64"/>
      <c r="Z30" s="61"/>
      <c r="AA30" s="64"/>
      <c r="AB30" s="61"/>
    </row>
    <row r="31" spans="1:30">
      <c r="A31" s="57" t="s">
        <v>161</v>
      </c>
      <c r="B31" s="2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4"/>
      <c r="P31" s="61"/>
      <c r="Q31" s="64"/>
      <c r="R31" s="61"/>
      <c r="S31" s="64"/>
      <c r="T31" s="61"/>
      <c r="U31" s="64"/>
      <c r="V31" s="61"/>
      <c r="W31" s="64"/>
      <c r="X31" s="61"/>
      <c r="Y31" s="64"/>
      <c r="Z31" s="61"/>
      <c r="AA31" s="64"/>
      <c r="AB31" s="61"/>
    </row>
    <row r="32" spans="1:30">
      <c r="A32" s="70" t="s">
        <v>176</v>
      </c>
      <c r="B32" s="2"/>
      <c r="D32" s="64">
        <v>0</v>
      </c>
      <c r="E32" s="64"/>
      <c r="F32" s="64">
        <v>0</v>
      </c>
      <c r="G32" s="64"/>
      <c r="H32" s="64">
        <v>0</v>
      </c>
      <c r="I32" s="64"/>
      <c r="J32" s="64">
        <v>0</v>
      </c>
      <c r="K32" s="64"/>
      <c r="L32" s="67">
        <f>PL!D70</f>
        <v>-6027430036</v>
      </c>
      <c r="M32" s="64"/>
      <c r="N32" s="64">
        <v>0</v>
      </c>
      <c r="O32" s="64"/>
      <c r="P32" s="64">
        <v>0</v>
      </c>
      <c r="Q32" s="64"/>
      <c r="R32" s="64">
        <v>0</v>
      </c>
      <c r="S32" s="64"/>
      <c r="T32" s="64">
        <v>0</v>
      </c>
      <c r="U32" s="64"/>
      <c r="V32" s="64">
        <f t="shared" ref="V32" si="6">SUM(N32:T32)</f>
        <v>0</v>
      </c>
      <c r="W32" s="64"/>
      <c r="X32" s="67">
        <f>SUM(D32:L32)+V32</f>
        <v>-6027430036</v>
      </c>
      <c r="Y32" s="64"/>
      <c r="Z32" s="64">
        <f>+PL!D71</f>
        <v>-83143227</v>
      </c>
      <c r="AA32" s="64"/>
      <c r="AB32" s="67">
        <f t="shared" ref="AB32" si="7">X32+Z32</f>
        <v>-6110573263</v>
      </c>
      <c r="AD32" s="98">
        <f>+AB32-PL!D72</f>
        <v>0</v>
      </c>
    </row>
    <row r="33" spans="1:30">
      <c r="A33" s="70" t="s">
        <v>99</v>
      </c>
      <c r="B33" s="2"/>
      <c r="D33" s="64">
        <v>0</v>
      </c>
      <c r="E33" s="64"/>
      <c r="F33" s="64">
        <v>0</v>
      </c>
      <c r="G33" s="64"/>
      <c r="H33" s="64">
        <v>0</v>
      </c>
      <c r="I33" s="64"/>
      <c r="J33" s="64">
        <v>0</v>
      </c>
      <c r="K33" s="64"/>
      <c r="L33" s="67">
        <v>-12683</v>
      </c>
      <c r="M33" s="64"/>
      <c r="N33" s="67">
        <v>920698</v>
      </c>
      <c r="O33" s="64"/>
      <c r="P33" s="67">
        <v>0</v>
      </c>
      <c r="Q33" s="64"/>
      <c r="R33" s="67">
        <v>0</v>
      </c>
      <c r="S33" s="64"/>
      <c r="T33" s="67">
        <v>11048308</v>
      </c>
      <c r="U33" s="64"/>
      <c r="V33" s="64">
        <f t="shared" ref="V33" si="8">SUM(N33:T33)</f>
        <v>11969006</v>
      </c>
      <c r="W33" s="64"/>
      <c r="X33" s="67">
        <f>SUM(D33:L33)+V33</f>
        <v>11956323</v>
      </c>
      <c r="Y33" s="64"/>
      <c r="Z33" s="64">
        <v>232409</v>
      </c>
      <c r="AA33" s="64"/>
      <c r="AB33" s="67">
        <f>X33+Z33</f>
        <v>12188732</v>
      </c>
    </row>
    <row r="34" spans="1:30">
      <c r="A34" s="57" t="s">
        <v>162</v>
      </c>
      <c r="B34" s="2"/>
      <c r="C34" s="63"/>
      <c r="D34" s="68">
        <f>SUM(D32:D33)</f>
        <v>0</v>
      </c>
      <c r="E34" s="61"/>
      <c r="F34" s="68">
        <f>SUM(F32:F33)</f>
        <v>0</v>
      </c>
      <c r="G34" s="61"/>
      <c r="H34" s="68">
        <f>SUM(H32:H33)</f>
        <v>0</v>
      </c>
      <c r="I34" s="61"/>
      <c r="J34" s="68">
        <f>SUM(J32:J33)</f>
        <v>0</v>
      </c>
      <c r="K34" s="61"/>
      <c r="L34" s="68">
        <f>SUM(L32:L33)</f>
        <v>-6027442719</v>
      </c>
      <c r="M34" s="61"/>
      <c r="N34" s="68">
        <f>SUM(N32:N33)</f>
        <v>920698</v>
      </c>
      <c r="O34" s="64"/>
      <c r="P34" s="68">
        <f>SUM(P32:P33)</f>
        <v>0</v>
      </c>
      <c r="Q34" s="64"/>
      <c r="R34" s="68">
        <f>SUM(R32:R33)</f>
        <v>0</v>
      </c>
      <c r="S34" s="64"/>
      <c r="T34" s="68">
        <f>SUM(T32:T33)</f>
        <v>11048308</v>
      </c>
      <c r="U34" s="64"/>
      <c r="V34" s="68">
        <f>SUM(V32:V33)</f>
        <v>11969006</v>
      </c>
      <c r="W34" s="64"/>
      <c r="X34" s="68">
        <f>SUM(X32:X33)</f>
        <v>-6015473713</v>
      </c>
      <c r="Y34" s="64"/>
      <c r="Z34" s="68">
        <f>SUM(Z32:Z33)</f>
        <v>-82910818</v>
      </c>
      <c r="AA34" s="64"/>
      <c r="AB34" s="68">
        <f>SUM(AB32:AB33)</f>
        <v>-6098384531</v>
      </c>
      <c r="AD34" s="98">
        <f>+AB34-PL!D77</f>
        <v>0</v>
      </c>
    </row>
    <row r="35" spans="1:30">
      <c r="A35" s="57"/>
      <c r="B35" s="2"/>
      <c r="C35" s="63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72"/>
      <c r="O35" s="64"/>
      <c r="P35" s="72"/>
      <c r="Q35" s="64"/>
      <c r="R35" s="72"/>
      <c r="S35" s="64"/>
      <c r="T35" s="72"/>
      <c r="U35" s="64"/>
      <c r="V35" s="72"/>
      <c r="W35" s="64"/>
      <c r="X35" s="72"/>
      <c r="Y35" s="64"/>
      <c r="Z35" s="72"/>
      <c r="AA35" s="64"/>
      <c r="AB35" s="72"/>
    </row>
    <row r="36" spans="1:30" ht="21.6" thickBot="1">
      <c r="A36" s="57" t="s">
        <v>165</v>
      </c>
      <c r="B36" s="2"/>
      <c r="D36" s="73">
        <f>D13+D29+D34</f>
        <v>2988663358</v>
      </c>
      <c r="E36" s="62"/>
      <c r="F36" s="73">
        <f>F13+F29+F34</f>
        <v>3842045701</v>
      </c>
      <c r="G36" s="62"/>
      <c r="H36" s="73">
        <f>H13+H29+H34</f>
        <v>0</v>
      </c>
      <c r="I36" s="61"/>
      <c r="J36" s="73">
        <f>J13+J29+J34</f>
        <v>100610908</v>
      </c>
      <c r="K36" s="62"/>
      <c r="L36" s="73">
        <f>L13+L29+L34</f>
        <v>-7215960790</v>
      </c>
      <c r="M36" s="61"/>
      <c r="N36" s="73">
        <f>N13+N29+N34</f>
        <v>-65671602</v>
      </c>
      <c r="O36" s="61"/>
      <c r="P36" s="73">
        <f>P13+P29+P34</f>
        <v>861924705</v>
      </c>
      <c r="Q36" s="61"/>
      <c r="R36" s="73">
        <f>R13+R29+R34</f>
        <v>44917816</v>
      </c>
      <c r="S36" s="61"/>
      <c r="T36" s="73">
        <f>T13+T29+T34</f>
        <v>-25307635</v>
      </c>
      <c r="U36" s="61"/>
      <c r="V36" s="73">
        <f>V13+V29+V34</f>
        <v>815863284</v>
      </c>
      <c r="W36" s="61"/>
      <c r="X36" s="73">
        <f>X13+X29+X34</f>
        <v>531222461</v>
      </c>
      <c r="Y36" s="61"/>
      <c r="Z36" s="73">
        <f>Z13+Z29+Z34</f>
        <v>340057497</v>
      </c>
      <c r="AA36" s="61"/>
      <c r="AB36" s="73">
        <f>AB13+AB29+AB34</f>
        <v>871279958</v>
      </c>
    </row>
    <row r="37" spans="1:30" ht="21.6" thickTop="1"/>
  </sheetData>
  <mergeCells count="4">
    <mergeCell ref="D4:AB4"/>
    <mergeCell ref="N5:V5"/>
    <mergeCell ref="J8:L8"/>
    <mergeCell ref="D11:AB11"/>
  </mergeCells>
  <pageMargins left="0.7" right="0.65" top="0.75" bottom="0.75" header="0.3" footer="0.3"/>
  <pageSetup paperSize="9" scale="53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D3A4-16E3-4A81-9F6B-532E2293FA83}">
  <dimension ref="A1:O29"/>
  <sheetViews>
    <sheetView view="pageBreakPreview" zoomScale="85" zoomScaleNormal="100" zoomScaleSheetLayoutView="85" workbookViewId="0">
      <selection activeCell="J42" sqref="J42"/>
    </sheetView>
  </sheetViews>
  <sheetFormatPr defaultColWidth="10.625" defaultRowHeight="22.5" customHeight="1"/>
  <cols>
    <col min="1" max="1" width="54.125" style="47" customWidth="1"/>
    <col min="2" max="2" width="11.125" style="47" customWidth="1"/>
    <col min="3" max="3" width="15.75" style="74" bestFit="1" customWidth="1"/>
    <col min="4" max="4" width="1.625" style="74" customWidth="1"/>
    <col min="5" max="5" width="14.375" style="74" customWidth="1"/>
    <col min="6" max="6" width="1.625" style="74" customWidth="1"/>
    <col min="7" max="7" width="16.625" style="74" bestFit="1" customWidth="1"/>
    <col min="8" max="8" width="1.625" style="47" customWidth="1"/>
    <col min="9" max="9" width="15" style="47" customWidth="1"/>
    <col min="10" max="10" width="1.625" style="47" customWidth="1"/>
    <col min="11" max="11" width="15.625" style="74" customWidth="1"/>
    <col min="12" max="12" width="1.625" style="74" customWidth="1"/>
    <col min="13" max="13" width="17.875" style="74" bestFit="1" customWidth="1"/>
    <col min="14" max="14" width="1.625" style="74" customWidth="1"/>
    <col min="15" max="15" width="15.75" style="74" bestFit="1" customWidth="1"/>
    <col min="16" max="16384" width="10.625" style="47"/>
  </cols>
  <sheetData>
    <row r="1" spans="1:15" s="50" customFormat="1" ht="23.55" customHeight="1">
      <c r="A1" s="1" t="s">
        <v>0</v>
      </c>
      <c r="B1" s="82"/>
      <c r="C1" s="46"/>
      <c r="D1" s="46"/>
      <c r="E1" s="46"/>
      <c r="F1" s="46"/>
      <c r="G1" s="46"/>
      <c r="H1" s="45"/>
      <c r="I1" s="45"/>
      <c r="J1" s="45"/>
      <c r="K1" s="46"/>
      <c r="L1" s="46"/>
      <c r="M1" s="46"/>
      <c r="N1" s="46"/>
      <c r="O1" s="46"/>
    </row>
    <row r="2" spans="1:15" s="50" customFormat="1" ht="21">
      <c r="A2" s="48" t="s">
        <v>115</v>
      </c>
      <c r="B2" s="82"/>
      <c r="C2" s="46"/>
      <c r="D2" s="46"/>
      <c r="E2" s="46"/>
      <c r="F2" s="46"/>
      <c r="G2" s="46"/>
      <c r="H2" s="45"/>
      <c r="I2" s="45"/>
      <c r="J2" s="45"/>
      <c r="K2" s="46"/>
      <c r="L2" s="46"/>
      <c r="M2" s="46"/>
      <c r="N2" s="46"/>
      <c r="O2" s="46"/>
    </row>
    <row r="3" spans="1:15" s="50" customFormat="1" ht="21">
      <c r="A3" s="48" t="s">
        <v>73</v>
      </c>
      <c r="B3" s="82"/>
      <c r="C3" s="46"/>
      <c r="D3" s="46"/>
      <c r="E3" s="46"/>
      <c r="F3" s="46"/>
      <c r="G3" s="46"/>
      <c r="H3" s="45"/>
      <c r="I3" s="45"/>
      <c r="J3" s="45"/>
      <c r="K3" s="46"/>
      <c r="L3" s="46"/>
      <c r="M3" s="46"/>
      <c r="N3" s="46"/>
      <c r="O3" s="46"/>
    </row>
    <row r="4" spans="1:15" ht="21">
      <c r="C4" s="218" t="s">
        <v>4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ht="21">
      <c r="H5" s="74"/>
      <c r="M5" s="52" t="s">
        <v>166</v>
      </c>
    </row>
    <row r="6" spans="1:15" s="56" customFormat="1" ht="21">
      <c r="C6" s="54" t="s">
        <v>56</v>
      </c>
      <c r="D6" s="54"/>
      <c r="E6" s="54"/>
      <c r="F6" s="54"/>
      <c r="G6" s="54"/>
      <c r="H6" s="54"/>
      <c r="I6" s="220" t="s">
        <v>63</v>
      </c>
      <c r="J6" s="220"/>
      <c r="K6" s="220"/>
      <c r="L6" s="54"/>
      <c r="M6" s="83" t="s">
        <v>167</v>
      </c>
      <c r="N6" s="54"/>
      <c r="O6" s="54"/>
    </row>
    <row r="7" spans="1:15" s="54" customFormat="1" ht="21">
      <c r="C7" s="52" t="s">
        <v>168</v>
      </c>
      <c r="D7" s="52"/>
      <c r="E7" s="52" t="s">
        <v>284</v>
      </c>
      <c r="F7" s="52"/>
      <c r="G7" s="52" t="s">
        <v>169</v>
      </c>
      <c r="I7" s="54" t="s">
        <v>130</v>
      </c>
      <c r="K7" s="54" t="s">
        <v>131</v>
      </c>
      <c r="L7" s="55"/>
      <c r="M7" s="52" t="s">
        <v>170</v>
      </c>
      <c r="N7" s="55"/>
      <c r="O7" s="52" t="s">
        <v>127</v>
      </c>
    </row>
    <row r="8" spans="1:15" s="54" customFormat="1" ht="21">
      <c r="A8" s="57"/>
      <c r="B8" s="58" t="s">
        <v>6</v>
      </c>
      <c r="C8" s="52" t="s">
        <v>171</v>
      </c>
      <c r="D8" s="52"/>
      <c r="E8" s="52" t="s">
        <v>140</v>
      </c>
      <c r="F8" s="52"/>
      <c r="G8" s="52" t="s">
        <v>172</v>
      </c>
      <c r="H8" s="58"/>
      <c r="I8" s="54" t="s">
        <v>142</v>
      </c>
      <c r="J8" s="58"/>
      <c r="K8" s="55" t="s">
        <v>143</v>
      </c>
      <c r="L8" s="55"/>
      <c r="M8" s="52" t="s">
        <v>173</v>
      </c>
      <c r="N8" s="55"/>
      <c r="O8" s="52" t="s">
        <v>137</v>
      </c>
    </row>
    <row r="9" spans="1:15" s="54" customFormat="1" ht="21">
      <c r="A9" s="57"/>
      <c r="B9" s="57"/>
      <c r="C9" s="221" t="s">
        <v>7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ht="21">
      <c r="A10" s="57" t="s">
        <v>149</v>
      </c>
      <c r="B10" s="2"/>
      <c r="C10" s="59"/>
      <c r="D10" s="59"/>
      <c r="E10" s="59"/>
      <c r="F10" s="59"/>
      <c r="G10" s="59"/>
      <c r="H10" s="60"/>
      <c r="I10" s="60"/>
      <c r="J10" s="60"/>
      <c r="K10" s="59"/>
      <c r="L10" s="59"/>
      <c r="M10" s="59"/>
      <c r="N10" s="59"/>
      <c r="O10" s="59"/>
    </row>
    <row r="11" spans="1:15" ht="21">
      <c r="A11" s="57" t="s">
        <v>150</v>
      </c>
      <c r="B11" s="2"/>
      <c r="C11" s="84">
        <v>2221878386</v>
      </c>
      <c r="D11" s="84"/>
      <c r="E11" s="84">
        <v>4070406492</v>
      </c>
      <c r="F11" s="84"/>
      <c r="G11" s="84">
        <v>0</v>
      </c>
      <c r="H11" s="85"/>
      <c r="I11" s="84">
        <v>100610908</v>
      </c>
      <c r="J11" s="85"/>
      <c r="K11" s="84">
        <v>-772872482</v>
      </c>
      <c r="L11" s="86"/>
      <c r="M11" s="84">
        <v>334099249</v>
      </c>
      <c r="N11" s="86"/>
      <c r="O11" s="84">
        <f>SUM(C11:M11)</f>
        <v>5954122553</v>
      </c>
    </row>
    <row r="12" spans="1:15" ht="21">
      <c r="A12" s="57"/>
      <c r="B12" s="2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ht="21">
      <c r="A13" s="57" t="s">
        <v>151</v>
      </c>
      <c r="B13" s="2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ht="21">
      <c r="A14" s="65" t="s">
        <v>152</v>
      </c>
      <c r="B14" s="2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ht="21">
      <c r="A15" s="66" t="s">
        <v>154</v>
      </c>
      <c r="B15" s="2">
        <v>28</v>
      </c>
      <c r="C15" s="67">
        <v>222000000</v>
      </c>
      <c r="D15" s="67"/>
      <c r="E15" s="67">
        <v>138750000</v>
      </c>
      <c r="F15" s="67"/>
      <c r="G15" s="67">
        <v>0</v>
      </c>
      <c r="H15" s="64"/>
      <c r="I15" s="67">
        <v>0</v>
      </c>
      <c r="J15" s="64"/>
      <c r="K15" s="67">
        <v>0</v>
      </c>
      <c r="L15" s="64"/>
      <c r="M15" s="67">
        <v>0</v>
      </c>
      <c r="N15" s="64"/>
      <c r="O15" s="67">
        <f t="shared" ref="O15:O18" si="0">SUM(C15:M15)</f>
        <v>360750000</v>
      </c>
    </row>
    <row r="16" spans="1:15" ht="21">
      <c r="A16" s="66" t="s">
        <v>155</v>
      </c>
      <c r="B16" s="2">
        <v>28</v>
      </c>
      <c r="C16" s="67">
        <v>100478</v>
      </c>
      <c r="D16" s="67"/>
      <c r="E16" s="67">
        <v>0</v>
      </c>
      <c r="F16" s="67"/>
      <c r="G16" s="67">
        <v>0</v>
      </c>
      <c r="H16" s="64"/>
      <c r="I16" s="67">
        <v>0</v>
      </c>
      <c r="J16" s="64"/>
      <c r="K16" s="67">
        <v>0</v>
      </c>
      <c r="L16" s="64"/>
      <c r="M16" s="67">
        <v>0</v>
      </c>
      <c r="N16" s="64"/>
      <c r="O16" s="67">
        <f t="shared" si="0"/>
        <v>100478</v>
      </c>
    </row>
    <row r="17" spans="1:15" ht="21">
      <c r="A17" s="66" t="s">
        <v>153</v>
      </c>
      <c r="B17" s="2">
        <v>28</v>
      </c>
      <c r="C17" s="67">
        <v>0</v>
      </c>
      <c r="D17" s="67"/>
      <c r="E17" s="67">
        <v>0</v>
      </c>
      <c r="F17" s="67"/>
      <c r="G17" s="67">
        <v>27773479</v>
      </c>
      <c r="H17" s="64"/>
      <c r="I17" s="67">
        <v>0</v>
      </c>
      <c r="J17" s="64"/>
      <c r="K17" s="67">
        <v>0</v>
      </c>
      <c r="L17" s="64"/>
      <c r="M17" s="67">
        <v>0</v>
      </c>
      <c r="N17" s="64"/>
      <c r="O17" s="67">
        <f>SUM(C17:M17)</f>
        <v>27773479</v>
      </c>
    </row>
    <row r="18" spans="1:15" ht="21" hidden="1">
      <c r="A18" s="66" t="s">
        <v>174</v>
      </c>
      <c r="B18" s="2">
        <v>38</v>
      </c>
      <c r="C18" s="67">
        <v>0</v>
      </c>
      <c r="D18" s="67"/>
      <c r="E18" s="67">
        <v>0</v>
      </c>
      <c r="F18" s="67"/>
      <c r="G18" s="67">
        <v>0</v>
      </c>
      <c r="H18" s="64"/>
      <c r="I18" s="67">
        <v>0</v>
      </c>
      <c r="J18" s="64"/>
      <c r="K18" s="67">
        <v>0</v>
      </c>
      <c r="L18" s="64"/>
      <c r="M18" s="67">
        <v>0</v>
      </c>
      <c r="N18" s="64"/>
      <c r="O18" s="87">
        <f t="shared" si="0"/>
        <v>0</v>
      </c>
    </row>
    <row r="19" spans="1:15" ht="21">
      <c r="A19" s="65" t="s">
        <v>156</v>
      </c>
      <c r="B19" s="2"/>
      <c r="C19" s="68">
        <f>SUM(C15:C18)</f>
        <v>222100478</v>
      </c>
      <c r="D19" s="61"/>
      <c r="E19" s="68">
        <f>SUM(E15:E18)</f>
        <v>138750000</v>
      </c>
      <c r="F19" s="61"/>
      <c r="G19" s="68">
        <f>SUM(G15:G18)</f>
        <v>27773479</v>
      </c>
      <c r="H19" s="61"/>
      <c r="I19" s="68">
        <f>SUM(I15:I18)</f>
        <v>0</v>
      </c>
      <c r="J19" s="61"/>
      <c r="K19" s="68">
        <f>SUM(K15:K18)</f>
        <v>0</v>
      </c>
      <c r="L19" s="61"/>
      <c r="M19" s="68">
        <f>SUM(M15:M18)</f>
        <v>0</v>
      </c>
      <c r="N19" s="61"/>
      <c r="O19" s="88">
        <f>SUM(O15:O18)</f>
        <v>388623957</v>
      </c>
    </row>
    <row r="20" spans="1:15" ht="21">
      <c r="A20" s="57" t="s">
        <v>160</v>
      </c>
      <c r="B20" s="2"/>
      <c r="C20" s="68">
        <f>C19</f>
        <v>222100478</v>
      </c>
      <c r="D20" s="61"/>
      <c r="E20" s="68">
        <f>E19</f>
        <v>138750000</v>
      </c>
      <c r="F20" s="61"/>
      <c r="G20" s="68">
        <f>G19</f>
        <v>27773479</v>
      </c>
      <c r="H20" s="61"/>
      <c r="I20" s="68">
        <f>I19</f>
        <v>0</v>
      </c>
      <c r="J20" s="61"/>
      <c r="K20" s="88">
        <f>K19</f>
        <v>0</v>
      </c>
      <c r="L20" s="61"/>
      <c r="M20" s="68">
        <f>M19</f>
        <v>0</v>
      </c>
      <c r="N20" s="61"/>
      <c r="O20" s="88">
        <f>O19</f>
        <v>388623957</v>
      </c>
    </row>
    <row r="21" spans="1:15" ht="21">
      <c r="A21" s="57"/>
      <c r="B21" s="2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ht="21" customHeight="1">
      <c r="A22" s="57" t="s">
        <v>175</v>
      </c>
      <c r="B22" s="2"/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89"/>
      <c r="N22" s="90"/>
      <c r="O22" s="89"/>
    </row>
    <row r="23" spans="1:15" ht="21" customHeight="1">
      <c r="A23" s="70" t="s">
        <v>176</v>
      </c>
      <c r="B23" s="2"/>
      <c r="C23" s="67">
        <v>0</v>
      </c>
      <c r="D23" s="67"/>
      <c r="E23" s="67">
        <v>0</v>
      </c>
      <c r="F23" s="67"/>
      <c r="G23" s="67">
        <v>0</v>
      </c>
      <c r="H23" s="64"/>
      <c r="I23" s="67">
        <v>0</v>
      </c>
      <c r="J23" s="64"/>
      <c r="K23" s="67">
        <f>PL!J70</f>
        <v>-572533280</v>
      </c>
      <c r="L23" s="64"/>
      <c r="M23" s="67">
        <v>0</v>
      </c>
      <c r="N23" s="64"/>
      <c r="O23" s="67">
        <f t="shared" ref="O23:O25" si="1">SUM(C23:M23)</f>
        <v>-572533280</v>
      </c>
    </row>
    <row r="24" spans="1:15" ht="21" customHeight="1">
      <c r="A24" s="70" t="s">
        <v>177</v>
      </c>
      <c r="B24" s="2"/>
      <c r="C24" s="67">
        <v>0</v>
      </c>
      <c r="D24" s="67"/>
      <c r="E24" s="67">
        <v>0</v>
      </c>
      <c r="F24" s="67"/>
      <c r="G24" s="67">
        <v>0</v>
      </c>
      <c r="H24" s="64"/>
      <c r="I24" s="67">
        <v>0</v>
      </c>
      <c r="J24" s="64"/>
      <c r="K24" s="67">
        <v>0</v>
      </c>
      <c r="L24" s="67"/>
      <c r="M24" s="67">
        <f>PL!H59</f>
        <v>0</v>
      </c>
      <c r="N24" s="67"/>
      <c r="O24" s="67">
        <f t="shared" si="1"/>
        <v>0</v>
      </c>
    </row>
    <row r="25" spans="1:15" ht="21" customHeight="1">
      <c r="A25" s="57" t="s">
        <v>178</v>
      </c>
      <c r="B25" s="2"/>
      <c r="C25" s="68">
        <f>SUM(C23:C24)</f>
        <v>0</v>
      </c>
      <c r="D25" s="61"/>
      <c r="E25" s="68">
        <f>SUM(E23:E24)</f>
        <v>0</v>
      </c>
      <c r="F25" s="61"/>
      <c r="G25" s="68">
        <f>SUM(G23:G24)</f>
        <v>0</v>
      </c>
      <c r="H25" s="61"/>
      <c r="I25" s="68">
        <f>SUM(I23:I24)</f>
        <v>0</v>
      </c>
      <c r="J25" s="61"/>
      <c r="K25" s="68">
        <f>SUM(K23:K24)</f>
        <v>-572533280</v>
      </c>
      <c r="L25" s="61"/>
      <c r="M25" s="68">
        <f>SUM(M23:M24)</f>
        <v>0</v>
      </c>
      <c r="N25" s="61"/>
      <c r="O25" s="68">
        <f t="shared" si="1"/>
        <v>-572533280</v>
      </c>
    </row>
    <row r="26" spans="1:15" ht="21" customHeight="1">
      <c r="A26" s="57"/>
      <c r="B26" s="2"/>
      <c r="C26" s="84"/>
      <c r="D26" s="61"/>
      <c r="E26" s="84"/>
      <c r="F26" s="61"/>
      <c r="G26" s="84"/>
      <c r="H26" s="61"/>
      <c r="I26" s="84"/>
      <c r="J26" s="61"/>
      <c r="K26" s="84"/>
      <c r="L26" s="61"/>
      <c r="M26" s="84"/>
      <c r="N26" s="61"/>
      <c r="O26" s="84"/>
    </row>
    <row r="27" spans="1:15" ht="21" customHeight="1" thickBot="1">
      <c r="A27" s="57" t="s">
        <v>163</v>
      </c>
      <c r="B27" s="2"/>
      <c r="C27" s="91">
        <f>C11+C25+C20</f>
        <v>2443978864</v>
      </c>
      <c r="D27" s="72"/>
      <c r="E27" s="91">
        <f>E11+E25+E20</f>
        <v>4209156492</v>
      </c>
      <c r="F27" s="72"/>
      <c r="G27" s="91">
        <f>G11+G25+G20</f>
        <v>27773479</v>
      </c>
      <c r="H27" s="72"/>
      <c r="I27" s="91">
        <f>I11+I25+I20</f>
        <v>100610908</v>
      </c>
      <c r="J27" s="72"/>
      <c r="K27" s="91">
        <f>K11+K25+K20</f>
        <v>-1345405762</v>
      </c>
      <c r="L27" s="72"/>
      <c r="M27" s="91">
        <f>M11+M25+M20</f>
        <v>334099249</v>
      </c>
      <c r="N27" s="72"/>
      <c r="O27" s="91">
        <f>SUM(C27:M27)</f>
        <v>5770213230</v>
      </c>
    </row>
    <row r="28" spans="1:15" ht="21" customHeight="1" thickTop="1"/>
    <row r="29" spans="1:15" ht="21" customHeight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D788-6B5E-419C-A8BE-D535088B3512}">
  <sheetPr>
    <pageSetUpPr fitToPage="1"/>
  </sheetPr>
  <dimension ref="A1:O30"/>
  <sheetViews>
    <sheetView view="pageBreakPreview" zoomScale="85" zoomScaleNormal="100" zoomScaleSheetLayoutView="85" workbookViewId="0">
      <selection activeCell="J42" sqref="J42"/>
    </sheetView>
  </sheetViews>
  <sheetFormatPr defaultColWidth="10.625" defaultRowHeight="22.5" customHeight="1"/>
  <cols>
    <col min="1" max="1" width="54.125" style="47" customWidth="1"/>
    <col min="2" max="2" width="11.125" style="47" customWidth="1"/>
    <col min="3" max="3" width="15.75" style="74" bestFit="1" customWidth="1"/>
    <col min="4" max="4" width="1.625" style="74" customWidth="1"/>
    <col min="5" max="5" width="14.375" style="74" customWidth="1"/>
    <col min="6" max="6" width="1.625" style="74" customWidth="1"/>
    <col min="7" max="7" width="16.625" style="74" bestFit="1" customWidth="1"/>
    <col min="8" max="8" width="1.625" style="47" customWidth="1"/>
    <col min="9" max="9" width="15" style="47" customWidth="1"/>
    <col min="10" max="10" width="1.625" style="47" customWidth="1"/>
    <col min="11" max="11" width="15.625" style="74" customWidth="1"/>
    <col min="12" max="12" width="1.625" style="74" customWidth="1"/>
    <col min="13" max="13" width="17.875" style="74" bestFit="1" customWidth="1"/>
    <col min="14" max="14" width="1.625" style="74" customWidth="1"/>
    <col min="15" max="15" width="15.75" style="74" bestFit="1" customWidth="1"/>
    <col min="16" max="16384" width="10.625" style="47"/>
  </cols>
  <sheetData>
    <row r="1" spans="1:15" s="50" customFormat="1" ht="23.55" customHeight="1">
      <c r="A1" s="1" t="s">
        <v>0</v>
      </c>
      <c r="B1" s="82"/>
      <c r="C1" s="46"/>
      <c r="D1" s="46"/>
      <c r="E1" s="46"/>
      <c r="F1" s="46"/>
      <c r="G1" s="46"/>
      <c r="H1" s="45"/>
      <c r="I1" s="45"/>
      <c r="J1" s="45"/>
      <c r="K1" s="46"/>
      <c r="L1" s="46"/>
      <c r="M1" s="46"/>
      <c r="N1" s="46"/>
      <c r="O1" s="46"/>
    </row>
    <row r="2" spans="1:15" s="50" customFormat="1" ht="21">
      <c r="A2" s="48" t="s">
        <v>115</v>
      </c>
      <c r="B2" s="82"/>
      <c r="C2" s="46"/>
      <c r="D2" s="46"/>
      <c r="E2" s="46"/>
      <c r="F2" s="46"/>
      <c r="G2" s="46"/>
      <c r="H2" s="45"/>
      <c r="I2" s="45"/>
      <c r="J2" s="45"/>
      <c r="K2" s="46"/>
      <c r="L2" s="46"/>
      <c r="M2" s="46"/>
      <c r="N2" s="46"/>
      <c r="O2" s="46"/>
    </row>
    <row r="3" spans="1:15" s="50" customFormat="1" ht="21">
      <c r="A3" s="48" t="s">
        <v>73</v>
      </c>
      <c r="B3" s="82"/>
      <c r="C3" s="46"/>
      <c r="D3" s="46"/>
      <c r="E3" s="46"/>
      <c r="F3" s="46"/>
      <c r="G3" s="46"/>
      <c r="H3" s="45"/>
      <c r="I3" s="45"/>
      <c r="J3" s="45"/>
      <c r="K3" s="46"/>
      <c r="L3" s="46"/>
      <c r="M3" s="46"/>
      <c r="N3" s="46"/>
      <c r="O3" s="46"/>
    </row>
    <row r="4" spans="1:15" ht="21">
      <c r="C4" s="218" t="s">
        <v>4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ht="21">
      <c r="H5" s="74"/>
      <c r="M5" s="52" t="s">
        <v>166</v>
      </c>
    </row>
    <row r="6" spans="1:15" s="56" customFormat="1" ht="21">
      <c r="C6" s="54" t="s">
        <v>56</v>
      </c>
      <c r="D6" s="54"/>
      <c r="E6" s="54"/>
      <c r="F6" s="54"/>
      <c r="G6" s="54"/>
      <c r="H6" s="54"/>
      <c r="I6" s="220" t="s">
        <v>63</v>
      </c>
      <c r="J6" s="220"/>
      <c r="K6" s="220"/>
      <c r="L6" s="54"/>
      <c r="M6" s="83" t="s">
        <v>167</v>
      </c>
      <c r="N6" s="54"/>
      <c r="O6" s="54"/>
    </row>
    <row r="7" spans="1:15" s="54" customFormat="1" ht="21">
      <c r="C7" s="52" t="s">
        <v>168</v>
      </c>
      <c r="D7" s="52"/>
      <c r="E7" s="52" t="s">
        <v>284</v>
      </c>
      <c r="F7" s="52"/>
      <c r="G7" s="52" t="s">
        <v>169</v>
      </c>
      <c r="I7" s="54" t="s">
        <v>130</v>
      </c>
      <c r="K7" s="54" t="s">
        <v>131</v>
      </c>
      <c r="L7" s="55"/>
      <c r="M7" s="52" t="s">
        <v>170</v>
      </c>
      <c r="N7" s="55"/>
      <c r="O7" s="52" t="s">
        <v>127</v>
      </c>
    </row>
    <row r="8" spans="1:15" s="54" customFormat="1" ht="21">
      <c r="A8" s="57"/>
      <c r="B8" s="58" t="s">
        <v>6</v>
      </c>
      <c r="C8" s="52" t="s">
        <v>171</v>
      </c>
      <c r="D8" s="52"/>
      <c r="E8" s="52" t="s">
        <v>140</v>
      </c>
      <c r="F8" s="52"/>
      <c r="G8" s="52" t="s">
        <v>172</v>
      </c>
      <c r="H8" s="58"/>
      <c r="I8" s="54" t="s">
        <v>142</v>
      </c>
      <c r="J8" s="58"/>
      <c r="K8" s="55" t="s">
        <v>143</v>
      </c>
      <c r="L8" s="55"/>
      <c r="M8" s="52" t="s">
        <v>173</v>
      </c>
      <c r="N8" s="55"/>
      <c r="O8" s="52" t="s">
        <v>137</v>
      </c>
    </row>
    <row r="9" spans="1:15" s="54" customFormat="1" ht="21">
      <c r="A9" s="57"/>
      <c r="B9" s="57"/>
      <c r="C9" s="221" t="s">
        <v>7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ht="21">
      <c r="A10" s="57" t="s">
        <v>73</v>
      </c>
      <c r="B10" s="2"/>
      <c r="C10" s="59"/>
      <c r="D10" s="59"/>
      <c r="E10" s="59"/>
      <c r="F10" s="59"/>
      <c r="G10" s="59"/>
      <c r="H10" s="60"/>
      <c r="I10" s="60"/>
      <c r="J10" s="60"/>
      <c r="K10" s="59"/>
      <c r="L10" s="59"/>
      <c r="M10" s="59"/>
      <c r="N10" s="59"/>
      <c r="O10" s="59"/>
    </row>
    <row r="11" spans="1:15" ht="21">
      <c r="A11" s="57" t="s">
        <v>164</v>
      </c>
      <c r="B11" s="2"/>
      <c r="C11" s="84">
        <v>2443978864</v>
      </c>
      <c r="D11" s="84"/>
      <c r="E11" s="84">
        <v>4209156492</v>
      </c>
      <c r="F11" s="84"/>
      <c r="G11" s="84">
        <v>27773479</v>
      </c>
      <c r="H11" s="85"/>
      <c r="I11" s="84">
        <v>100610908</v>
      </c>
      <c r="J11" s="85"/>
      <c r="K11" s="84">
        <v>-1345405762</v>
      </c>
      <c r="L11" s="86"/>
      <c r="M11" s="84">
        <v>334099249</v>
      </c>
      <c r="N11" s="86"/>
      <c r="O11" s="84">
        <f>SUM(C11:M11)</f>
        <v>5770213230</v>
      </c>
    </row>
    <row r="12" spans="1:15" ht="21">
      <c r="A12" s="57"/>
      <c r="B12" s="2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ht="21">
      <c r="A13" s="57" t="s">
        <v>151</v>
      </c>
      <c r="B13" s="2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ht="21">
      <c r="A14" s="65" t="s">
        <v>152</v>
      </c>
      <c r="B14" s="2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ht="21">
      <c r="A15" s="66" t="s">
        <v>154</v>
      </c>
      <c r="B15" s="2">
        <v>28</v>
      </c>
      <c r="C15" s="67">
        <v>544680058</v>
      </c>
      <c r="D15" s="67"/>
      <c r="E15" s="67">
        <v>0</v>
      </c>
      <c r="F15" s="67"/>
      <c r="G15" s="67">
        <v>0</v>
      </c>
      <c r="H15" s="64"/>
      <c r="I15" s="67">
        <v>0</v>
      </c>
      <c r="J15" s="64"/>
      <c r="K15" s="67">
        <v>0</v>
      </c>
      <c r="L15" s="64"/>
      <c r="M15" s="67">
        <v>0</v>
      </c>
      <c r="N15" s="64"/>
      <c r="O15" s="67">
        <f>SUM(C15:M15)</f>
        <v>544680058</v>
      </c>
    </row>
    <row r="16" spans="1:15" ht="21">
      <c r="A16" s="66" t="s">
        <v>285</v>
      </c>
      <c r="B16" s="2">
        <v>28</v>
      </c>
      <c r="C16" s="67">
        <v>0</v>
      </c>
      <c r="D16" s="67"/>
      <c r="E16" s="67">
        <v>-394893041</v>
      </c>
      <c r="F16" s="67"/>
      <c r="G16" s="67">
        <v>0</v>
      </c>
      <c r="H16" s="64"/>
      <c r="I16" s="67">
        <v>0</v>
      </c>
      <c r="J16" s="64"/>
      <c r="K16" s="67">
        <v>0</v>
      </c>
      <c r="L16" s="64"/>
      <c r="M16" s="67">
        <v>0</v>
      </c>
      <c r="N16" s="64"/>
      <c r="O16" s="67">
        <f>SUM(C16:M16)</f>
        <v>-394893041</v>
      </c>
    </row>
    <row r="17" spans="1:15" ht="21">
      <c r="A17" s="66" t="s">
        <v>155</v>
      </c>
      <c r="B17" s="2">
        <v>28</v>
      </c>
      <c r="C17" s="67">
        <v>4436</v>
      </c>
      <c r="D17" s="67"/>
      <c r="E17" s="67">
        <v>8771</v>
      </c>
      <c r="F17" s="67"/>
      <c r="G17" s="67">
        <v>0</v>
      </c>
      <c r="H17" s="64"/>
      <c r="I17" s="67">
        <v>0</v>
      </c>
      <c r="J17" s="64"/>
      <c r="K17" s="67">
        <v>0</v>
      </c>
      <c r="L17" s="64"/>
      <c r="M17" s="67">
        <v>0</v>
      </c>
      <c r="N17" s="64"/>
      <c r="O17" s="67">
        <f>SUM(C17:M17)</f>
        <v>13207</v>
      </c>
    </row>
    <row r="18" spans="1:15" ht="21">
      <c r="A18" s="66" t="s">
        <v>281</v>
      </c>
      <c r="B18" s="2">
        <v>28</v>
      </c>
      <c r="C18" s="67">
        <v>0</v>
      </c>
      <c r="D18" s="67"/>
      <c r="E18" s="67">
        <v>27773479</v>
      </c>
      <c r="F18" s="103"/>
      <c r="G18" s="67">
        <v>-27773479</v>
      </c>
      <c r="H18" s="64"/>
      <c r="I18" s="67">
        <v>0</v>
      </c>
      <c r="J18" s="64"/>
      <c r="K18" s="67">
        <v>0</v>
      </c>
      <c r="L18" s="64"/>
      <c r="M18" s="67">
        <v>0</v>
      </c>
      <c r="N18" s="64"/>
      <c r="O18" s="67">
        <f>SUM(C18:M18)</f>
        <v>0</v>
      </c>
    </row>
    <row r="19" spans="1:15" ht="21" hidden="1">
      <c r="A19" s="66" t="s">
        <v>174</v>
      </c>
      <c r="B19" s="2">
        <v>38</v>
      </c>
      <c r="C19" s="67">
        <v>0</v>
      </c>
      <c r="D19" s="67"/>
      <c r="E19" s="67">
        <v>0</v>
      </c>
      <c r="F19" s="67"/>
      <c r="G19" s="67">
        <v>0</v>
      </c>
      <c r="H19" s="64"/>
      <c r="I19" s="67">
        <v>0</v>
      </c>
      <c r="J19" s="64"/>
      <c r="K19" s="67">
        <v>0</v>
      </c>
      <c r="L19" s="64"/>
      <c r="M19" s="67">
        <v>0</v>
      </c>
      <c r="N19" s="64"/>
      <c r="O19" s="87">
        <f>SUM(C19:M19)</f>
        <v>0</v>
      </c>
    </row>
    <row r="20" spans="1:15" ht="21">
      <c r="A20" s="65" t="s">
        <v>156</v>
      </c>
      <c r="B20" s="2"/>
      <c r="C20" s="68">
        <f>SUM(C15:C19)</f>
        <v>544684494</v>
      </c>
      <c r="D20" s="61"/>
      <c r="E20" s="68">
        <f>SUM(E15:E19)</f>
        <v>-367110791</v>
      </c>
      <c r="F20" s="61"/>
      <c r="G20" s="68">
        <f>SUM(G15:G19)</f>
        <v>-27773479</v>
      </c>
      <c r="H20" s="61"/>
      <c r="I20" s="68">
        <f>SUM(I15:I19)</f>
        <v>0</v>
      </c>
      <c r="J20" s="61"/>
      <c r="K20" s="68">
        <f>SUM(K15:K19)</f>
        <v>0</v>
      </c>
      <c r="L20" s="61"/>
      <c r="M20" s="68">
        <f>SUM(M15:M19)</f>
        <v>0</v>
      </c>
      <c r="N20" s="61"/>
      <c r="O20" s="88">
        <f>SUM(O15:O19)</f>
        <v>149800224</v>
      </c>
    </row>
    <row r="21" spans="1:15" ht="21">
      <c r="A21" s="57" t="s">
        <v>160</v>
      </c>
      <c r="B21" s="2"/>
      <c r="C21" s="68">
        <f>C20</f>
        <v>544684494</v>
      </c>
      <c r="D21" s="61"/>
      <c r="E21" s="68">
        <f>E20</f>
        <v>-367110791</v>
      </c>
      <c r="F21" s="61"/>
      <c r="G21" s="68">
        <f>G20</f>
        <v>-27773479</v>
      </c>
      <c r="H21" s="61"/>
      <c r="I21" s="68">
        <f>I20</f>
        <v>0</v>
      </c>
      <c r="J21" s="61"/>
      <c r="K21" s="88">
        <f>K20</f>
        <v>0</v>
      </c>
      <c r="L21" s="61"/>
      <c r="M21" s="68">
        <f>M20</f>
        <v>0</v>
      </c>
      <c r="N21" s="61"/>
      <c r="O21" s="88">
        <f>O20</f>
        <v>149800224</v>
      </c>
    </row>
    <row r="22" spans="1:15" ht="21">
      <c r="A22" s="57"/>
      <c r="B22" s="2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ht="21" customHeight="1">
      <c r="A23" s="57" t="s">
        <v>175</v>
      </c>
      <c r="B23" s="2"/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89"/>
      <c r="N23" s="90"/>
      <c r="O23" s="89"/>
    </row>
    <row r="24" spans="1:15" ht="21" customHeight="1">
      <c r="A24" s="70" t="s">
        <v>176</v>
      </c>
      <c r="B24" s="2"/>
      <c r="C24" s="67">
        <v>0</v>
      </c>
      <c r="D24" s="67"/>
      <c r="E24" s="67">
        <v>0</v>
      </c>
      <c r="F24" s="67"/>
      <c r="G24" s="67">
        <v>0</v>
      </c>
      <c r="H24" s="64"/>
      <c r="I24" s="67">
        <v>0</v>
      </c>
      <c r="J24" s="64"/>
      <c r="K24" s="67">
        <f>PL!H70</f>
        <v>-5363943527</v>
      </c>
      <c r="L24" s="64"/>
      <c r="M24" s="67">
        <v>0</v>
      </c>
      <c r="N24" s="64"/>
      <c r="O24" s="67">
        <f t="shared" ref="O24:O26" si="0">SUM(C24:M24)</f>
        <v>-5363943527</v>
      </c>
    </row>
    <row r="25" spans="1:15" ht="21" customHeight="1">
      <c r="A25" s="70" t="s">
        <v>265</v>
      </c>
      <c r="B25" s="2"/>
      <c r="C25" s="67">
        <v>0</v>
      </c>
      <c r="D25" s="67"/>
      <c r="E25" s="67">
        <v>0</v>
      </c>
      <c r="F25" s="67"/>
      <c r="G25" s="67">
        <v>0</v>
      </c>
      <c r="H25" s="64"/>
      <c r="I25" s="67">
        <v>0</v>
      </c>
      <c r="J25" s="64"/>
      <c r="K25" s="67">
        <v>4850686</v>
      </c>
      <c r="L25" s="67"/>
      <c r="M25" s="67">
        <f>PL!H59</f>
        <v>0</v>
      </c>
      <c r="N25" s="67"/>
      <c r="O25" s="67">
        <f t="shared" si="0"/>
        <v>4850686</v>
      </c>
    </row>
    <row r="26" spans="1:15" ht="21" customHeight="1">
      <c r="A26" s="57" t="s">
        <v>178</v>
      </c>
      <c r="B26" s="2"/>
      <c r="C26" s="68">
        <f>SUM(C24:C25)</f>
        <v>0</v>
      </c>
      <c r="D26" s="61"/>
      <c r="E26" s="68">
        <f>SUM(E24:E25)</f>
        <v>0</v>
      </c>
      <c r="F26" s="61"/>
      <c r="G26" s="68">
        <f>SUM(G24:G25)</f>
        <v>0</v>
      </c>
      <c r="H26" s="61"/>
      <c r="I26" s="68">
        <f>SUM(I24:I25)</f>
        <v>0</v>
      </c>
      <c r="J26" s="61"/>
      <c r="K26" s="68">
        <f>SUM(K24:K25)</f>
        <v>-5359092841</v>
      </c>
      <c r="L26" s="61"/>
      <c r="M26" s="68">
        <f>SUM(M24:M25)</f>
        <v>0</v>
      </c>
      <c r="N26" s="61"/>
      <c r="O26" s="68">
        <f t="shared" si="0"/>
        <v>-5359092841</v>
      </c>
    </row>
    <row r="27" spans="1:15" ht="21" customHeight="1">
      <c r="A27" s="57"/>
      <c r="B27" s="2"/>
      <c r="C27" s="84"/>
      <c r="D27" s="61"/>
      <c r="E27" s="84"/>
      <c r="F27" s="61"/>
      <c r="G27" s="84"/>
      <c r="H27" s="61"/>
      <c r="I27" s="84"/>
      <c r="J27" s="61"/>
      <c r="K27" s="84"/>
      <c r="L27" s="61"/>
      <c r="M27" s="84"/>
      <c r="N27" s="61"/>
      <c r="O27" s="84"/>
    </row>
    <row r="28" spans="1:15" ht="21" customHeight="1" thickBot="1">
      <c r="A28" s="57" t="s">
        <v>165</v>
      </c>
      <c r="B28" s="2"/>
      <c r="C28" s="91">
        <f>C11+C26+C21</f>
        <v>2988663358</v>
      </c>
      <c r="D28" s="72"/>
      <c r="E28" s="91">
        <f>E11+E26+E21</f>
        <v>3842045701</v>
      </c>
      <c r="F28" s="72"/>
      <c r="G28" s="91">
        <f>G11+G26+G21</f>
        <v>0</v>
      </c>
      <c r="H28" s="72"/>
      <c r="I28" s="91">
        <f>I11+I26+I21</f>
        <v>100610908</v>
      </c>
      <c r="J28" s="72"/>
      <c r="K28" s="91">
        <f>K11+K26+K21</f>
        <v>-6704498603</v>
      </c>
      <c r="L28" s="72"/>
      <c r="M28" s="91">
        <f>M11+M26+M21</f>
        <v>334099249</v>
      </c>
      <c r="N28" s="72"/>
      <c r="O28" s="91">
        <f>SUM(C28:M28)</f>
        <v>560920613</v>
      </c>
    </row>
    <row r="29" spans="1:15" ht="21" customHeight="1" thickTop="1">
      <c r="C29" s="99">
        <f>C28-BS!I77</f>
        <v>0</v>
      </c>
      <c r="D29" s="99"/>
      <c r="E29" s="99">
        <f>E28-BS!I78</f>
        <v>0</v>
      </c>
      <c r="F29" s="99"/>
      <c r="G29" s="99">
        <f>G28-BS!I79</f>
        <v>0</v>
      </c>
      <c r="H29" s="99"/>
      <c r="I29" s="99">
        <f>I28-BS!I84</f>
        <v>0</v>
      </c>
      <c r="J29" s="99"/>
      <c r="K29" s="99">
        <f>K28-BS!I85</f>
        <v>0</v>
      </c>
      <c r="L29" s="99"/>
      <c r="M29" s="99">
        <f>M28-BS!I86</f>
        <v>0</v>
      </c>
      <c r="N29" s="99"/>
      <c r="O29" s="99">
        <f>O28-BS!I87</f>
        <v>0</v>
      </c>
    </row>
    <row r="30" spans="1:15" ht="21" customHeight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4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9"/>
  <sheetViews>
    <sheetView view="pageBreakPreview" topLeftCell="A13" zoomScale="70" zoomScaleNormal="100" zoomScaleSheetLayoutView="70" workbookViewId="0">
      <selection activeCell="J42" sqref="J42"/>
    </sheetView>
  </sheetViews>
  <sheetFormatPr defaultColWidth="0.875" defaultRowHeight="21"/>
  <cols>
    <col min="1" max="1" width="60.375" style="111" customWidth="1"/>
    <col min="2" max="2" width="10.375" style="111" bestFit="1" customWidth="1"/>
    <col min="3" max="3" width="16.375" style="113" bestFit="1" customWidth="1"/>
    <col min="4" max="4" width="1.625" style="113" customWidth="1"/>
    <col min="5" max="5" width="16.375" style="113" bestFit="1" customWidth="1"/>
    <col min="6" max="6" width="1.625" style="113" customWidth="1"/>
    <col min="7" max="7" width="16.375" style="112" bestFit="1" customWidth="1"/>
    <col min="8" max="8" width="1.625" style="113" customWidth="1"/>
    <col min="9" max="9" width="16.375" style="112" customWidth="1"/>
    <col min="10" max="10" width="12" style="113" customWidth="1"/>
    <col min="11" max="12" width="16.25" style="79" bestFit="1" customWidth="1"/>
    <col min="13" max="13" width="12" style="79" customWidth="1"/>
    <col min="14" max="26" width="12" style="113" customWidth="1"/>
    <col min="27" max="16384" width="0.875" style="113"/>
  </cols>
  <sheetData>
    <row r="1" spans="1:13" s="108" customFormat="1">
      <c r="A1" s="106" t="s">
        <v>0</v>
      </c>
      <c r="B1" s="106"/>
      <c r="C1" s="107"/>
      <c r="D1" s="107"/>
      <c r="E1" s="107"/>
      <c r="F1" s="107"/>
      <c r="G1" s="107"/>
      <c r="H1" s="107"/>
      <c r="I1" s="107"/>
      <c r="K1" s="104"/>
      <c r="L1" s="104"/>
      <c r="M1" s="104"/>
    </row>
    <row r="2" spans="1:13" s="108" customFormat="1">
      <c r="A2" s="106" t="s">
        <v>179</v>
      </c>
      <c r="B2" s="106"/>
      <c r="C2" s="107"/>
      <c r="D2" s="107"/>
      <c r="E2" s="107"/>
      <c r="F2" s="107"/>
      <c r="G2" s="107"/>
      <c r="H2" s="107"/>
      <c r="I2" s="107"/>
      <c r="K2" s="104"/>
      <c r="L2" s="104"/>
      <c r="M2" s="104"/>
    </row>
    <row r="3" spans="1:13" s="108" customFormat="1">
      <c r="A3" s="109" t="s">
        <v>73</v>
      </c>
      <c r="B3" s="109"/>
      <c r="C3" s="107"/>
      <c r="D3" s="107"/>
      <c r="E3" s="107"/>
      <c r="F3" s="107"/>
      <c r="G3" s="107"/>
      <c r="H3" s="107"/>
      <c r="I3" s="107"/>
      <c r="K3" s="104"/>
      <c r="L3" s="104"/>
      <c r="M3" s="104"/>
    </row>
    <row r="4" spans="1:13" s="108" customFormat="1">
      <c r="A4" s="109"/>
      <c r="B4" s="109"/>
      <c r="C4" s="110"/>
      <c r="D4" s="110"/>
      <c r="E4" s="110"/>
      <c r="F4" s="110"/>
      <c r="G4" s="110"/>
      <c r="H4" s="110"/>
      <c r="I4" s="110"/>
      <c r="K4" s="104"/>
      <c r="L4" s="104"/>
      <c r="M4" s="104"/>
    </row>
    <row r="5" spans="1:13">
      <c r="C5" s="222" t="s">
        <v>3</v>
      </c>
      <c r="D5" s="222"/>
      <c r="E5" s="222"/>
      <c r="F5" s="112"/>
      <c r="G5" s="222" t="s">
        <v>4</v>
      </c>
      <c r="H5" s="222"/>
      <c r="I5" s="222"/>
    </row>
    <row r="6" spans="1:13">
      <c r="B6" s="114" t="s">
        <v>6</v>
      </c>
      <c r="C6" s="115">
        <v>2567</v>
      </c>
      <c r="D6" s="116"/>
      <c r="E6" s="115">
        <v>2566</v>
      </c>
      <c r="F6" s="116"/>
      <c r="G6" s="115">
        <v>2567</v>
      </c>
      <c r="H6" s="116"/>
      <c r="I6" s="115">
        <v>2566</v>
      </c>
    </row>
    <row r="7" spans="1:13">
      <c r="C7" s="223" t="s">
        <v>7</v>
      </c>
      <c r="D7" s="223"/>
      <c r="E7" s="223"/>
      <c r="F7" s="223"/>
      <c r="G7" s="223"/>
      <c r="H7" s="223"/>
      <c r="I7" s="223"/>
    </row>
    <row r="8" spans="1:13">
      <c r="A8" s="117" t="s">
        <v>180</v>
      </c>
      <c r="B8" s="2"/>
      <c r="C8" s="112"/>
      <c r="E8" s="112"/>
    </row>
    <row r="9" spans="1:13">
      <c r="A9" s="111" t="s">
        <v>248</v>
      </c>
      <c r="B9" s="2"/>
      <c r="C9" s="118">
        <f>PL!D41</f>
        <v>-6110573263</v>
      </c>
      <c r="D9" s="118"/>
      <c r="E9" s="118">
        <f>PL!F41</f>
        <v>-952942299</v>
      </c>
      <c r="F9" s="118"/>
      <c r="G9" s="118">
        <f>PL!H41</f>
        <v>-5363943527</v>
      </c>
      <c r="H9" s="118"/>
      <c r="I9" s="118">
        <f>PL!J41</f>
        <v>-572533280</v>
      </c>
    </row>
    <row r="10" spans="1:13">
      <c r="A10" s="119" t="s">
        <v>181</v>
      </c>
      <c r="B10" s="2"/>
      <c r="C10" s="118"/>
      <c r="D10" s="118"/>
      <c r="E10" s="118"/>
      <c r="F10" s="118"/>
      <c r="G10" s="75"/>
      <c r="H10" s="118"/>
      <c r="I10" s="75"/>
    </row>
    <row r="11" spans="1:13">
      <c r="A11" s="120" t="s">
        <v>182</v>
      </c>
      <c r="B11" s="2">
        <v>33</v>
      </c>
      <c r="C11" s="118">
        <v>-842699</v>
      </c>
      <c r="D11" s="118"/>
      <c r="E11" s="118">
        <v>-354489</v>
      </c>
      <c r="F11" s="118"/>
      <c r="G11" s="5">
        <v>12874</v>
      </c>
      <c r="H11" s="121"/>
      <c r="I11" s="5">
        <v>137848</v>
      </c>
    </row>
    <row r="12" spans="1:13">
      <c r="A12" s="120" t="s">
        <v>183</v>
      </c>
      <c r="B12" s="2"/>
      <c r="C12" s="118">
        <v>902059602</v>
      </c>
      <c r="D12" s="118"/>
      <c r="E12" s="118">
        <v>610053800</v>
      </c>
      <c r="F12" s="118"/>
      <c r="G12" s="118">
        <v>427098431</v>
      </c>
      <c r="H12" s="118"/>
      <c r="I12" s="118">
        <v>303289639</v>
      </c>
    </row>
    <row r="13" spans="1:13">
      <c r="A13" s="122" t="s">
        <v>184</v>
      </c>
      <c r="B13" s="2" t="s">
        <v>268</v>
      </c>
      <c r="C13" s="118">
        <v>129146848</v>
      </c>
      <c r="D13" s="118"/>
      <c r="E13" s="118">
        <v>189509985</v>
      </c>
      <c r="F13" s="118"/>
      <c r="G13" s="118">
        <v>43303521</v>
      </c>
      <c r="H13" s="118"/>
      <c r="I13" s="118">
        <v>60706111</v>
      </c>
    </row>
    <row r="14" spans="1:13">
      <c r="A14" s="122" t="s">
        <v>251</v>
      </c>
      <c r="B14" s="2">
        <v>21</v>
      </c>
      <c r="C14" s="118">
        <v>3350891</v>
      </c>
      <c r="D14" s="118"/>
      <c r="E14" s="118">
        <v>4137223</v>
      </c>
      <c r="F14" s="118"/>
      <c r="G14" s="118">
        <v>3292291</v>
      </c>
      <c r="H14" s="118"/>
      <c r="I14" s="118">
        <v>4111445</v>
      </c>
    </row>
    <row r="15" spans="1:13">
      <c r="A15" s="122" t="s">
        <v>185</v>
      </c>
      <c r="B15" s="2">
        <v>22</v>
      </c>
      <c r="C15" s="118">
        <v>3681212</v>
      </c>
      <c r="D15" s="118"/>
      <c r="E15" s="5">
        <v>3620218</v>
      </c>
      <c r="F15" s="118"/>
      <c r="G15" s="5">
        <v>0</v>
      </c>
      <c r="H15" s="118"/>
      <c r="I15" s="5">
        <v>0</v>
      </c>
    </row>
    <row r="16" spans="1:13">
      <c r="A16" s="122" t="s">
        <v>286</v>
      </c>
      <c r="B16" s="2">
        <v>22</v>
      </c>
      <c r="C16" s="118">
        <v>4109433</v>
      </c>
      <c r="D16" s="118"/>
      <c r="E16" s="5">
        <v>0</v>
      </c>
      <c r="F16" s="118"/>
      <c r="G16" s="5">
        <v>0</v>
      </c>
      <c r="H16" s="118"/>
      <c r="I16" s="5">
        <v>0</v>
      </c>
    </row>
    <row r="17" spans="1:9" ht="19.350000000000001" customHeight="1">
      <c r="A17" s="122" t="s">
        <v>252</v>
      </c>
      <c r="B17" s="2" t="s">
        <v>283</v>
      </c>
      <c r="C17" s="121">
        <v>3497176517</v>
      </c>
      <c r="D17" s="118"/>
      <c r="E17" s="121">
        <v>196719196</v>
      </c>
      <c r="F17" s="118"/>
      <c r="G17" s="75">
        <v>3468644146</v>
      </c>
      <c r="H17" s="118"/>
      <c r="I17" s="75">
        <v>181276174.66</v>
      </c>
    </row>
    <row r="18" spans="1:9" hidden="1">
      <c r="A18" s="123" t="s">
        <v>186</v>
      </c>
      <c r="B18" s="2"/>
      <c r="C18" s="5">
        <v>0</v>
      </c>
      <c r="D18" s="118"/>
      <c r="E18" s="79">
        <v>0</v>
      </c>
      <c r="F18" s="118"/>
      <c r="G18" s="5">
        <v>0</v>
      </c>
      <c r="H18" s="118"/>
      <c r="I18" s="79">
        <v>0</v>
      </c>
    </row>
    <row r="19" spans="1:9">
      <c r="A19" s="123" t="s">
        <v>187</v>
      </c>
      <c r="B19" s="2">
        <v>10</v>
      </c>
      <c r="C19" s="121">
        <v>63338285</v>
      </c>
      <c r="D19" s="118"/>
      <c r="E19" s="118">
        <v>-138776397</v>
      </c>
      <c r="F19" s="118"/>
      <c r="G19" s="118">
        <v>-52224648</v>
      </c>
      <c r="H19" s="118"/>
      <c r="I19" s="118">
        <v>25292589</v>
      </c>
    </row>
    <row r="20" spans="1:9">
      <c r="A20" s="124" t="s">
        <v>188</v>
      </c>
      <c r="B20" s="2">
        <v>27</v>
      </c>
      <c r="C20" s="118">
        <v>6856542</v>
      </c>
      <c r="D20" s="118"/>
      <c r="E20" s="118">
        <v>6383087</v>
      </c>
      <c r="F20" s="118"/>
      <c r="G20" s="5">
        <v>3751370</v>
      </c>
      <c r="H20" s="118"/>
      <c r="I20" s="5">
        <v>3639679</v>
      </c>
    </row>
    <row r="21" spans="1:9">
      <c r="A21" s="120" t="s">
        <v>289</v>
      </c>
      <c r="B21" s="2"/>
      <c r="C21" s="5">
        <v>139750765</v>
      </c>
      <c r="D21" s="76"/>
      <c r="E21" s="118">
        <v>-2026779</v>
      </c>
      <c r="F21" s="118"/>
      <c r="G21" s="75">
        <v>44333422</v>
      </c>
      <c r="H21" s="118"/>
      <c r="I21" s="75">
        <v>130057</v>
      </c>
    </row>
    <row r="22" spans="1:9">
      <c r="A22" s="120" t="s">
        <v>89</v>
      </c>
      <c r="B22" s="2">
        <v>14</v>
      </c>
      <c r="C22" s="79">
        <v>0</v>
      </c>
      <c r="D22" s="76"/>
      <c r="E22" s="5">
        <v>1244318</v>
      </c>
      <c r="F22" s="118"/>
      <c r="G22" s="5">
        <v>0</v>
      </c>
      <c r="H22" s="118"/>
      <c r="I22" s="20">
        <v>0</v>
      </c>
    </row>
    <row r="23" spans="1:9">
      <c r="A23" s="120" t="s">
        <v>253</v>
      </c>
      <c r="B23" s="2" t="s">
        <v>280</v>
      </c>
      <c r="C23" s="5">
        <v>0</v>
      </c>
      <c r="D23" s="76"/>
      <c r="E23" s="79">
        <v>0</v>
      </c>
      <c r="F23" s="118"/>
      <c r="G23" s="5">
        <f>17627569+3914842+910632430</f>
        <v>932174841</v>
      </c>
      <c r="H23" s="118"/>
      <c r="I23" s="75">
        <v>102654413</v>
      </c>
    </row>
    <row r="24" spans="1:9" hidden="1">
      <c r="A24" s="120" t="s">
        <v>254</v>
      </c>
      <c r="B24" s="2">
        <v>13</v>
      </c>
      <c r="C24" s="5"/>
      <c r="D24" s="76"/>
      <c r="E24" s="79">
        <v>0</v>
      </c>
      <c r="F24" s="118"/>
      <c r="G24" s="5"/>
      <c r="H24" s="118"/>
      <c r="I24" s="79">
        <v>0</v>
      </c>
    </row>
    <row r="25" spans="1:9">
      <c r="A25" s="120" t="s">
        <v>274</v>
      </c>
      <c r="B25" s="2">
        <v>18</v>
      </c>
      <c r="C25" s="5">
        <v>44415244</v>
      </c>
      <c r="D25" s="76"/>
      <c r="E25" s="79">
        <v>0</v>
      </c>
      <c r="F25" s="118"/>
      <c r="G25" s="5">
        <v>22075472</v>
      </c>
      <c r="H25" s="118"/>
      <c r="I25" s="100">
        <v>0</v>
      </c>
    </row>
    <row r="26" spans="1:9">
      <c r="A26" s="120" t="s">
        <v>189</v>
      </c>
      <c r="B26" s="2"/>
      <c r="C26" s="5">
        <v>528251</v>
      </c>
      <c r="D26" s="76"/>
      <c r="E26" s="79">
        <v>0</v>
      </c>
      <c r="F26" s="118"/>
      <c r="G26" s="5">
        <v>528251</v>
      </c>
      <c r="H26" s="118"/>
      <c r="I26" s="100">
        <v>0</v>
      </c>
    </row>
    <row r="27" spans="1:9">
      <c r="A27" s="120" t="s">
        <v>255</v>
      </c>
      <c r="B27" s="2"/>
      <c r="C27" s="5"/>
      <c r="D27" s="76"/>
      <c r="E27" s="5"/>
      <c r="F27" s="118"/>
      <c r="G27" s="75"/>
      <c r="H27" s="118"/>
      <c r="I27" s="75"/>
    </row>
    <row r="28" spans="1:9">
      <c r="A28" s="125" t="s">
        <v>96</v>
      </c>
      <c r="B28" s="2"/>
      <c r="C28" s="75">
        <v>1046107</v>
      </c>
      <c r="D28" s="76"/>
      <c r="E28" s="75">
        <v>99765062</v>
      </c>
      <c r="F28" s="118"/>
      <c r="G28" s="75">
        <v>1046107</v>
      </c>
      <c r="H28" s="118"/>
      <c r="I28" s="75">
        <v>99765062</v>
      </c>
    </row>
    <row r="29" spans="1:9">
      <c r="A29" s="120" t="s">
        <v>266</v>
      </c>
      <c r="B29" s="2"/>
      <c r="C29" s="75">
        <v>-4283079</v>
      </c>
      <c r="D29" s="76"/>
      <c r="E29" s="20">
        <v>0</v>
      </c>
      <c r="F29" s="118"/>
      <c r="G29" s="75">
        <v>-4283079</v>
      </c>
      <c r="H29" s="118"/>
      <c r="I29" s="20">
        <v>0</v>
      </c>
    </row>
    <row r="30" spans="1:9">
      <c r="A30" s="120" t="s">
        <v>190</v>
      </c>
      <c r="B30" s="2"/>
      <c r="C30" s="79">
        <v>0</v>
      </c>
      <c r="D30" s="76"/>
      <c r="E30" s="118">
        <v>3277723</v>
      </c>
      <c r="F30" s="118"/>
      <c r="G30" s="20">
        <v>0</v>
      </c>
      <c r="H30" s="118"/>
      <c r="I30" s="20">
        <v>0</v>
      </c>
    </row>
    <row r="31" spans="1:9">
      <c r="A31" s="120" t="s">
        <v>191</v>
      </c>
      <c r="B31" s="2"/>
      <c r="C31" s="118">
        <v>-18169272</v>
      </c>
      <c r="D31" s="118"/>
      <c r="E31" s="118">
        <v>8456307</v>
      </c>
      <c r="F31" s="118"/>
      <c r="G31" s="118">
        <v>7889279</v>
      </c>
      <c r="H31" s="118"/>
      <c r="I31" s="118">
        <v>11706335</v>
      </c>
    </row>
    <row r="32" spans="1:9">
      <c r="A32" s="120" t="s">
        <v>256</v>
      </c>
      <c r="B32" s="2"/>
      <c r="C32" s="75">
        <v>-458</v>
      </c>
      <c r="D32" s="76"/>
      <c r="E32" s="79">
        <v>0</v>
      </c>
      <c r="F32" s="118"/>
      <c r="G32" s="75">
        <v>-140684</v>
      </c>
      <c r="H32" s="118"/>
      <c r="I32" s="20">
        <v>0</v>
      </c>
    </row>
    <row r="33" spans="1:9">
      <c r="A33" s="120" t="s">
        <v>192</v>
      </c>
      <c r="B33" s="2" t="s">
        <v>78</v>
      </c>
      <c r="C33" s="118">
        <v>-54726929</v>
      </c>
      <c r="D33" s="118"/>
      <c r="E33" s="118">
        <v>-34094006</v>
      </c>
      <c r="F33" s="118"/>
      <c r="G33" s="5">
        <v>0</v>
      </c>
      <c r="H33" s="118"/>
      <c r="I33" s="20">
        <v>0</v>
      </c>
    </row>
    <row r="34" spans="1:9">
      <c r="A34" s="120" t="s">
        <v>194</v>
      </c>
      <c r="B34" s="2">
        <v>38</v>
      </c>
      <c r="C34" s="118">
        <v>252551343</v>
      </c>
      <c r="D34" s="118"/>
      <c r="E34" s="5">
        <v>36821556</v>
      </c>
      <c r="F34" s="118"/>
      <c r="G34" s="5">
        <v>0</v>
      </c>
      <c r="H34" s="118"/>
      <c r="I34" s="5">
        <v>11239332</v>
      </c>
    </row>
    <row r="35" spans="1:9">
      <c r="A35" s="111" t="s">
        <v>195</v>
      </c>
      <c r="B35" s="2"/>
      <c r="C35" s="126">
        <v>-30300118</v>
      </c>
      <c r="D35" s="118"/>
      <c r="E35" s="126">
        <v>-44841429</v>
      </c>
      <c r="F35" s="118"/>
      <c r="G35" s="77">
        <v>-25033649</v>
      </c>
      <c r="H35" s="118"/>
      <c r="I35" s="77">
        <v>-38680905</v>
      </c>
    </row>
    <row r="36" spans="1:9">
      <c r="A36" s="127"/>
      <c r="B36" s="2"/>
      <c r="C36" s="78">
        <f>SUM(C9:C35)</f>
        <v>-1170884778</v>
      </c>
      <c r="D36" s="118"/>
      <c r="E36" s="78">
        <f>SUM(E9:E35)</f>
        <v>-13046924</v>
      </c>
      <c r="F36" s="118"/>
      <c r="G36" s="78">
        <f>SUM(G9:G35)</f>
        <v>-491475582</v>
      </c>
      <c r="H36" s="118"/>
      <c r="I36" s="78">
        <f>SUM(I9:I35)</f>
        <v>192734499.66</v>
      </c>
    </row>
    <row r="37" spans="1:9">
      <c r="A37" s="128" t="s">
        <v>196</v>
      </c>
      <c r="B37" s="2"/>
      <c r="C37" s="129"/>
      <c r="D37" s="129"/>
      <c r="E37" s="129"/>
      <c r="F37" s="118"/>
      <c r="G37" s="129"/>
      <c r="H37" s="118"/>
      <c r="I37" s="129"/>
    </row>
    <row r="38" spans="1:9">
      <c r="A38" s="122" t="s">
        <v>275</v>
      </c>
      <c r="B38" s="2"/>
      <c r="C38" s="118">
        <v>272847408</v>
      </c>
      <c r="D38" s="118"/>
      <c r="E38" s="118">
        <v>-1653662750</v>
      </c>
      <c r="F38" s="118"/>
      <c r="G38" s="118">
        <v>96614013</v>
      </c>
      <c r="H38" s="118"/>
      <c r="I38" s="118">
        <v>-1692974150</v>
      </c>
    </row>
    <row r="39" spans="1:9">
      <c r="A39" s="122" t="s">
        <v>13</v>
      </c>
      <c r="B39" s="2"/>
      <c r="C39" s="118">
        <v>426294026</v>
      </c>
      <c r="D39" s="118"/>
      <c r="E39" s="118">
        <v>264405225</v>
      </c>
      <c r="F39" s="118"/>
      <c r="G39" s="118">
        <v>228058177</v>
      </c>
      <c r="H39" s="118"/>
      <c r="I39" s="118">
        <v>70469127</v>
      </c>
    </row>
    <row r="40" spans="1:9">
      <c r="A40" s="122" t="s">
        <v>14</v>
      </c>
      <c r="B40" s="2"/>
      <c r="C40" s="118">
        <v>290284015</v>
      </c>
      <c r="D40" s="118"/>
      <c r="E40" s="118">
        <v>612383599</v>
      </c>
      <c r="F40" s="118"/>
      <c r="G40" s="118">
        <v>14544255</v>
      </c>
      <c r="H40" s="118"/>
      <c r="I40" s="118">
        <f>251699523-1160747.66</f>
        <v>250538775.34</v>
      </c>
    </row>
    <row r="41" spans="1:9">
      <c r="A41" s="122" t="s">
        <v>16</v>
      </c>
      <c r="B41" s="2"/>
      <c r="C41" s="118">
        <v>29720558</v>
      </c>
      <c r="D41" s="118"/>
      <c r="E41" s="118">
        <v>-20364907</v>
      </c>
      <c r="F41" s="79"/>
      <c r="G41" s="118">
        <v>-799457</v>
      </c>
      <c r="H41" s="79"/>
      <c r="I41" s="79">
        <v>0</v>
      </c>
    </row>
    <row r="42" spans="1:9">
      <c r="A42" s="122" t="s">
        <v>26</v>
      </c>
      <c r="B42" s="2"/>
      <c r="C42" s="118">
        <v>-389690</v>
      </c>
      <c r="D42" s="118"/>
      <c r="E42" s="118">
        <v>12352001</v>
      </c>
      <c r="F42" s="79"/>
      <c r="G42" s="80">
        <v>1080035</v>
      </c>
      <c r="H42" s="79"/>
      <c r="I42" s="80">
        <v>13035284</v>
      </c>
    </row>
    <row r="43" spans="1:9">
      <c r="A43" s="122" t="s">
        <v>27</v>
      </c>
      <c r="B43" s="2"/>
      <c r="C43" s="130">
        <v>-10864238</v>
      </c>
      <c r="D43" s="118"/>
      <c r="E43" s="130">
        <v>507378</v>
      </c>
      <c r="F43" s="118"/>
      <c r="G43" s="118">
        <v>490824</v>
      </c>
      <c r="H43" s="118"/>
      <c r="I43" s="118">
        <v>6012381</v>
      </c>
    </row>
    <row r="44" spans="1:9">
      <c r="A44" s="122" t="s">
        <v>276</v>
      </c>
      <c r="B44" s="2"/>
      <c r="C44" s="130">
        <v>-125863515</v>
      </c>
      <c r="D44" s="118"/>
      <c r="E44" s="130">
        <v>-516518897</v>
      </c>
      <c r="F44" s="118"/>
      <c r="G44" s="118">
        <v>-97399761</v>
      </c>
      <c r="H44" s="118"/>
      <c r="I44" s="118">
        <v>796781230</v>
      </c>
    </row>
    <row r="45" spans="1:9">
      <c r="A45" s="122" t="s">
        <v>36</v>
      </c>
      <c r="B45" s="2"/>
      <c r="C45" s="130">
        <v>73750647</v>
      </c>
      <c r="D45" s="118"/>
      <c r="E45" s="130">
        <v>-481025161</v>
      </c>
      <c r="F45" s="118"/>
      <c r="G45" s="118">
        <v>55896337</v>
      </c>
      <c r="H45" s="118"/>
      <c r="I45" s="118">
        <v>-701837169</v>
      </c>
    </row>
    <row r="46" spans="1:9">
      <c r="A46" s="122" t="s">
        <v>42</v>
      </c>
      <c r="B46" s="2"/>
      <c r="C46" s="80">
        <v>19671755</v>
      </c>
      <c r="D46" s="118"/>
      <c r="E46" s="5">
        <v>165567740</v>
      </c>
      <c r="F46" s="118"/>
      <c r="G46" s="5">
        <v>18113575</v>
      </c>
      <c r="H46" s="118"/>
      <c r="I46" s="5">
        <v>165567740</v>
      </c>
    </row>
    <row r="47" spans="1:9">
      <c r="A47" s="122" t="s">
        <v>197</v>
      </c>
      <c r="B47" s="2"/>
      <c r="C47" s="130">
        <v>-6465736</v>
      </c>
      <c r="D47" s="118"/>
      <c r="E47" s="130">
        <v>-2871702</v>
      </c>
      <c r="F47" s="118"/>
      <c r="G47" s="118">
        <v>-2205968</v>
      </c>
      <c r="H47" s="118"/>
      <c r="I47" s="118">
        <v>-1300780</v>
      </c>
    </row>
    <row r="48" spans="1:9">
      <c r="A48" s="122" t="s">
        <v>198</v>
      </c>
      <c r="B48" s="2"/>
      <c r="C48" s="131">
        <v>3066229</v>
      </c>
      <c r="D48" s="118"/>
      <c r="E48" s="131">
        <v>6665094</v>
      </c>
      <c r="F48" s="118"/>
      <c r="G48" s="26">
        <v>2602802</v>
      </c>
      <c r="H48" s="118"/>
      <c r="I48" s="26">
        <v>3802103</v>
      </c>
    </row>
    <row r="49" spans="1:13">
      <c r="A49" s="122" t="s">
        <v>199</v>
      </c>
      <c r="B49" s="2"/>
      <c r="C49" s="118">
        <f>SUM(C36:C48)</f>
        <v>-198833319</v>
      </c>
      <c r="D49" s="118"/>
      <c r="E49" s="118">
        <f>SUM(E36:E48)</f>
        <v>-1625609304</v>
      </c>
      <c r="F49" s="118"/>
      <c r="G49" s="118">
        <f>SUM(G36:G48)</f>
        <v>-174480750</v>
      </c>
      <c r="H49" s="118"/>
      <c r="I49" s="118">
        <f>SUM(I36:I48)</f>
        <v>-897170959</v>
      </c>
    </row>
    <row r="50" spans="1:13">
      <c r="A50" s="120" t="s">
        <v>287</v>
      </c>
      <c r="B50" s="2"/>
      <c r="C50" s="118">
        <v>-422392</v>
      </c>
      <c r="D50" s="118"/>
      <c r="E50" s="5">
        <v>0</v>
      </c>
      <c r="F50" s="118"/>
      <c r="G50" s="5">
        <v>0</v>
      </c>
      <c r="H50" s="118"/>
      <c r="I50" s="5">
        <v>0</v>
      </c>
    </row>
    <row r="51" spans="1:13">
      <c r="A51" s="122" t="s">
        <v>200</v>
      </c>
      <c r="B51" s="2"/>
      <c r="C51" s="78">
        <v>-349694</v>
      </c>
      <c r="D51" s="118"/>
      <c r="E51" s="78">
        <v>-5423278</v>
      </c>
      <c r="F51" s="118"/>
      <c r="G51" s="78">
        <v>-12874</v>
      </c>
      <c r="H51" s="118"/>
      <c r="I51" s="94">
        <v>0</v>
      </c>
    </row>
    <row r="52" spans="1:13">
      <c r="A52" s="127" t="s">
        <v>201</v>
      </c>
      <c r="B52" s="2"/>
      <c r="C52" s="132">
        <f>SUM(C49:C51)</f>
        <v>-199605405</v>
      </c>
      <c r="D52" s="133"/>
      <c r="E52" s="132">
        <f>SUM(E49:E51)</f>
        <v>-1631032582</v>
      </c>
      <c r="F52" s="133"/>
      <c r="G52" s="132">
        <f>SUM(G49:G51)</f>
        <v>-174493624</v>
      </c>
      <c r="H52" s="133"/>
      <c r="I52" s="132">
        <f>SUM(I49:I51)</f>
        <v>-897170959</v>
      </c>
    </row>
    <row r="53" spans="1:13" s="108" customFormat="1">
      <c r="A53" s="106" t="s">
        <v>0</v>
      </c>
      <c r="B53" s="106"/>
      <c r="C53" s="107"/>
      <c r="D53" s="107"/>
      <c r="E53" s="107"/>
      <c r="F53" s="107"/>
      <c r="G53" s="107"/>
      <c r="H53" s="107"/>
      <c r="I53" s="107"/>
      <c r="K53" s="104"/>
      <c r="L53" s="104"/>
      <c r="M53" s="104"/>
    </row>
    <row r="54" spans="1:13" s="108" customFormat="1">
      <c r="A54" s="109" t="s">
        <v>179</v>
      </c>
      <c r="B54" s="109"/>
      <c r="C54" s="107"/>
      <c r="D54" s="107"/>
      <c r="E54" s="107"/>
      <c r="F54" s="107"/>
      <c r="G54" s="107"/>
      <c r="H54" s="107"/>
      <c r="I54" s="107"/>
      <c r="K54" s="104"/>
      <c r="L54" s="104"/>
      <c r="M54" s="104"/>
    </row>
    <row r="55" spans="1:13" s="108" customFormat="1">
      <c r="A55" s="109" t="str">
        <f>A3</f>
        <v>สำหรับปีสิ้นสุดวันที่ 31 ธันวาคม 2567</v>
      </c>
      <c r="B55" s="109"/>
      <c r="C55" s="107"/>
      <c r="D55" s="107"/>
      <c r="E55" s="107"/>
      <c r="F55" s="107"/>
      <c r="G55" s="107"/>
      <c r="H55" s="107"/>
      <c r="I55" s="107"/>
      <c r="K55" s="104"/>
      <c r="L55" s="104"/>
      <c r="M55" s="104"/>
    </row>
    <row r="56" spans="1:13" s="108" customFormat="1">
      <c r="A56" s="110"/>
      <c r="B56" s="110"/>
      <c r="C56" s="110"/>
      <c r="D56" s="110"/>
      <c r="E56" s="110"/>
      <c r="F56" s="110"/>
      <c r="G56" s="110"/>
      <c r="H56" s="110"/>
      <c r="I56" s="110"/>
      <c r="K56" s="104"/>
      <c r="L56" s="104"/>
      <c r="M56" s="104"/>
    </row>
    <row r="57" spans="1:13">
      <c r="C57" s="222" t="s">
        <v>3</v>
      </c>
      <c r="D57" s="222"/>
      <c r="E57" s="222"/>
      <c r="F57" s="112"/>
      <c r="G57" s="222" t="s">
        <v>4</v>
      </c>
      <c r="H57" s="222"/>
      <c r="I57" s="222"/>
    </row>
    <row r="58" spans="1:13">
      <c r="B58" s="114" t="s">
        <v>6</v>
      </c>
      <c r="C58" s="115">
        <f>C6</f>
        <v>2567</v>
      </c>
      <c r="D58" s="116"/>
      <c r="E58" s="115">
        <f>E6</f>
        <v>2566</v>
      </c>
      <c r="F58" s="116"/>
      <c r="G58" s="115">
        <f>G6</f>
        <v>2567</v>
      </c>
      <c r="H58" s="116"/>
      <c r="I58" s="115">
        <f>I6</f>
        <v>2566</v>
      </c>
    </row>
    <row r="59" spans="1:13">
      <c r="C59" s="223" t="s">
        <v>7</v>
      </c>
      <c r="D59" s="223"/>
      <c r="E59" s="223"/>
      <c r="F59" s="223"/>
      <c r="G59" s="223"/>
      <c r="H59" s="223"/>
      <c r="I59" s="223"/>
    </row>
    <row r="60" spans="1:13">
      <c r="A60" s="134" t="s">
        <v>202</v>
      </c>
      <c r="B60" s="2"/>
      <c r="C60" s="135"/>
      <c r="D60" s="136"/>
      <c r="E60" s="135"/>
      <c r="G60" s="135"/>
      <c r="I60" s="135"/>
    </row>
    <row r="61" spans="1:13">
      <c r="A61" s="122" t="s">
        <v>203</v>
      </c>
      <c r="B61" s="2"/>
      <c r="C61" s="75">
        <v>357851050</v>
      </c>
      <c r="D61" s="118"/>
      <c r="E61" s="75">
        <v>206868221</v>
      </c>
      <c r="F61" s="118"/>
      <c r="G61" s="118">
        <v>281011251</v>
      </c>
      <c r="H61" s="118"/>
      <c r="I61" s="118">
        <v>166945920</v>
      </c>
    </row>
    <row r="62" spans="1:13">
      <c r="A62" s="120" t="s">
        <v>204</v>
      </c>
      <c r="B62" s="2">
        <v>5</v>
      </c>
      <c r="C62" s="118">
        <v>139106274</v>
      </c>
      <c r="D62" s="118"/>
      <c r="E62" s="118">
        <v>463742003</v>
      </c>
      <c r="F62" s="118"/>
      <c r="G62" s="5">
        <v>0</v>
      </c>
      <c r="H62" s="118"/>
      <c r="I62" s="5">
        <v>772228416</v>
      </c>
    </row>
    <row r="63" spans="1:13">
      <c r="A63" s="120" t="s">
        <v>205</v>
      </c>
      <c r="B63" s="2">
        <v>5</v>
      </c>
      <c r="C63" s="118">
        <v>-59607299</v>
      </c>
      <c r="D63" s="118"/>
      <c r="E63" s="118">
        <v>-183465002</v>
      </c>
      <c r="F63" s="118"/>
      <c r="G63" s="75">
        <v>-5069299</v>
      </c>
      <c r="H63" s="118"/>
      <c r="I63" s="118">
        <v>-417823140</v>
      </c>
    </row>
    <row r="64" spans="1:13">
      <c r="A64" s="120" t="s">
        <v>206</v>
      </c>
      <c r="B64" s="2"/>
      <c r="C64" s="5">
        <v>51396953</v>
      </c>
      <c r="D64" s="118"/>
      <c r="E64" s="100">
        <v>0</v>
      </c>
      <c r="F64" s="118"/>
      <c r="G64" s="80">
        <v>51396953</v>
      </c>
      <c r="H64" s="118"/>
      <c r="I64" s="80">
        <v>2459700</v>
      </c>
    </row>
    <row r="65" spans="1:9">
      <c r="A65" s="120" t="s">
        <v>207</v>
      </c>
      <c r="B65" s="2" t="s">
        <v>290</v>
      </c>
      <c r="C65" s="118">
        <v>-82377525</v>
      </c>
      <c r="D65" s="118"/>
      <c r="E65" s="118">
        <v>-95766680</v>
      </c>
      <c r="F65" s="118"/>
      <c r="G65" s="5">
        <v>0</v>
      </c>
      <c r="H65" s="118"/>
      <c r="I65" s="118">
        <v>-70116780</v>
      </c>
    </row>
    <row r="66" spans="1:9" hidden="1">
      <c r="A66" s="120" t="s">
        <v>208</v>
      </c>
      <c r="B66" s="2" t="s">
        <v>193</v>
      </c>
      <c r="C66" s="118"/>
      <c r="D66" s="118"/>
      <c r="E66" s="5"/>
      <c r="F66" s="118"/>
      <c r="G66" s="5"/>
      <c r="H66" s="118"/>
      <c r="I66" s="5">
        <v>0</v>
      </c>
    </row>
    <row r="67" spans="1:9" hidden="1">
      <c r="A67" s="120" t="s">
        <v>209</v>
      </c>
      <c r="B67" s="2"/>
      <c r="C67" s="5">
        <v>0</v>
      </c>
      <c r="D67" s="118"/>
      <c r="E67" s="79">
        <v>0</v>
      </c>
      <c r="F67" s="118"/>
      <c r="G67" s="5">
        <v>0</v>
      </c>
      <c r="H67" s="118"/>
      <c r="I67" s="79">
        <v>0</v>
      </c>
    </row>
    <row r="68" spans="1:9">
      <c r="A68" s="120" t="s">
        <v>210</v>
      </c>
      <c r="B68" s="2"/>
      <c r="C68" s="130">
        <v>-1663966</v>
      </c>
      <c r="D68" s="118"/>
      <c r="E68" s="130">
        <v>-295978590</v>
      </c>
      <c r="F68" s="118"/>
      <c r="G68" s="118">
        <v>-126458</v>
      </c>
      <c r="H68" s="118"/>
      <c r="I68" s="118">
        <v>-4539899</v>
      </c>
    </row>
    <row r="69" spans="1:9">
      <c r="A69" s="120" t="s">
        <v>211</v>
      </c>
      <c r="B69" s="2"/>
      <c r="C69" s="130">
        <v>-507715</v>
      </c>
      <c r="D69" s="118"/>
      <c r="E69" s="130">
        <v>-2537486</v>
      </c>
      <c r="F69" s="118"/>
      <c r="G69" s="75">
        <v>-57715</v>
      </c>
      <c r="H69" s="118"/>
      <c r="I69" s="79">
        <v>0</v>
      </c>
    </row>
    <row r="70" spans="1:9">
      <c r="A70" s="120" t="s">
        <v>212</v>
      </c>
      <c r="B70" s="2"/>
      <c r="C70" s="75">
        <v>14938784</v>
      </c>
      <c r="D70" s="118"/>
      <c r="E70" s="75">
        <v>4007477</v>
      </c>
      <c r="F70" s="118"/>
      <c r="G70" s="118">
        <v>1121495</v>
      </c>
      <c r="H70" s="118"/>
      <c r="I70" s="118">
        <v>7477</v>
      </c>
    </row>
    <row r="71" spans="1:9">
      <c r="A71" s="120" t="s">
        <v>213</v>
      </c>
      <c r="B71" s="2"/>
      <c r="C71" s="5">
        <v>8489220</v>
      </c>
      <c r="D71" s="118"/>
      <c r="E71" s="5">
        <v>54863330</v>
      </c>
      <c r="F71" s="118"/>
      <c r="G71" s="5">
        <v>862689</v>
      </c>
      <c r="H71" s="118"/>
      <c r="I71" s="5">
        <v>54798472</v>
      </c>
    </row>
    <row r="72" spans="1:9">
      <c r="A72" s="127" t="s">
        <v>214</v>
      </c>
      <c r="B72" s="2"/>
      <c r="C72" s="137">
        <f>SUM(C61:C71)</f>
        <v>427625776</v>
      </c>
      <c r="D72" s="138"/>
      <c r="E72" s="137">
        <f>SUM(E61:E71)</f>
        <v>151733273</v>
      </c>
      <c r="F72" s="133"/>
      <c r="G72" s="137">
        <f>SUM(G61:G71)</f>
        <v>329138916</v>
      </c>
      <c r="H72" s="133"/>
      <c r="I72" s="137">
        <f>SUM(I61:I71)</f>
        <v>503960166</v>
      </c>
    </row>
    <row r="73" spans="1:9">
      <c r="B73" s="2"/>
      <c r="C73" s="139"/>
      <c r="D73" s="118"/>
      <c r="E73" s="139"/>
      <c r="F73" s="118"/>
      <c r="G73" s="139"/>
      <c r="H73" s="118"/>
      <c r="I73" s="139"/>
    </row>
    <row r="74" spans="1:9">
      <c r="A74" s="140" t="s">
        <v>215</v>
      </c>
      <c r="B74" s="2"/>
      <c r="C74" s="141"/>
      <c r="D74" s="129"/>
      <c r="E74" s="141"/>
      <c r="F74" s="118"/>
      <c r="G74" s="141"/>
      <c r="H74" s="118"/>
      <c r="I74" s="141"/>
    </row>
    <row r="75" spans="1:9">
      <c r="A75" s="120" t="s">
        <v>216</v>
      </c>
      <c r="B75" s="2">
        <v>28</v>
      </c>
      <c r="C75" s="5">
        <v>149800224</v>
      </c>
      <c r="D75" s="129"/>
      <c r="E75" s="5">
        <v>360850478</v>
      </c>
      <c r="F75" s="118"/>
      <c r="G75" s="5">
        <v>149800224</v>
      </c>
      <c r="H75" s="118"/>
      <c r="I75" s="5">
        <v>360850478</v>
      </c>
    </row>
    <row r="76" spans="1:9">
      <c r="A76" s="124" t="s">
        <v>217</v>
      </c>
      <c r="B76" s="2">
        <v>22</v>
      </c>
      <c r="C76" s="75">
        <v>7693514178</v>
      </c>
      <c r="D76" s="129"/>
      <c r="E76" s="75">
        <v>40184195374</v>
      </c>
      <c r="F76" s="118"/>
      <c r="G76" s="118">
        <v>2424507465</v>
      </c>
      <c r="H76" s="118"/>
      <c r="I76" s="118">
        <v>20798000571</v>
      </c>
    </row>
    <row r="77" spans="1:9">
      <c r="A77" s="124" t="s">
        <v>218</v>
      </c>
      <c r="B77" s="2">
        <v>22</v>
      </c>
      <c r="C77" s="121">
        <v>-8036596833</v>
      </c>
      <c r="D77" s="129"/>
      <c r="E77" s="121">
        <v>-38835775951</v>
      </c>
      <c r="F77" s="118"/>
      <c r="G77" s="118">
        <v>-2900598721</v>
      </c>
      <c r="H77" s="118"/>
      <c r="I77" s="118">
        <v>-20723104798</v>
      </c>
    </row>
    <row r="78" spans="1:9" hidden="1">
      <c r="A78" s="124" t="s">
        <v>219</v>
      </c>
      <c r="B78" s="2">
        <v>22</v>
      </c>
      <c r="C78" s="20">
        <v>0</v>
      </c>
      <c r="D78" s="129"/>
      <c r="E78" s="20">
        <v>0</v>
      </c>
      <c r="F78" s="118"/>
      <c r="G78" s="20">
        <v>0</v>
      </c>
      <c r="H78" s="118"/>
      <c r="I78" s="20">
        <v>0</v>
      </c>
    </row>
    <row r="79" spans="1:9">
      <c r="A79" s="124" t="s">
        <v>220</v>
      </c>
      <c r="B79" s="2">
        <v>5</v>
      </c>
      <c r="C79" s="5">
        <v>66925000</v>
      </c>
      <c r="D79" s="129"/>
      <c r="E79" s="5">
        <v>0</v>
      </c>
      <c r="F79" s="118"/>
      <c r="G79" s="118">
        <v>144409982</v>
      </c>
      <c r="H79" s="118"/>
      <c r="I79" s="118">
        <v>433960000</v>
      </c>
    </row>
    <row r="80" spans="1:9">
      <c r="A80" s="124" t="s">
        <v>221</v>
      </c>
      <c r="B80" s="2">
        <v>5</v>
      </c>
      <c r="C80" s="118">
        <v>-54900000</v>
      </c>
      <c r="D80" s="129"/>
      <c r="E80" s="118">
        <v>-3499925</v>
      </c>
      <c r="F80" s="118"/>
      <c r="G80" s="118">
        <v>-100691316</v>
      </c>
      <c r="H80" s="118"/>
      <c r="I80" s="118">
        <v>-358500000</v>
      </c>
    </row>
    <row r="81" spans="1:13">
      <c r="A81" s="124" t="s">
        <v>222</v>
      </c>
      <c r="B81" s="2">
        <v>22</v>
      </c>
      <c r="C81" s="5">
        <v>0</v>
      </c>
      <c r="D81" s="129"/>
      <c r="E81" s="5">
        <v>310170000</v>
      </c>
      <c r="F81" s="118"/>
      <c r="G81" s="79">
        <v>0</v>
      </c>
      <c r="H81" s="118"/>
      <c r="I81" s="5">
        <v>250000000</v>
      </c>
    </row>
    <row r="82" spans="1:13">
      <c r="A82" s="122" t="s">
        <v>223</v>
      </c>
      <c r="B82" s="2">
        <v>22</v>
      </c>
      <c r="C82" s="118">
        <v>-38223000</v>
      </c>
      <c r="D82" s="129"/>
      <c r="E82" s="118">
        <v>-315167000</v>
      </c>
      <c r="F82" s="118"/>
      <c r="G82" s="79">
        <v>0</v>
      </c>
      <c r="H82" s="118"/>
      <c r="I82" s="118">
        <v>-20000000</v>
      </c>
    </row>
    <row r="83" spans="1:13">
      <c r="A83" s="122" t="s">
        <v>224</v>
      </c>
      <c r="B83" s="2"/>
      <c r="C83" s="118">
        <v>-16122542</v>
      </c>
      <c r="D83" s="129"/>
      <c r="E83" s="118">
        <v>-16623457</v>
      </c>
      <c r="F83" s="118"/>
      <c r="G83" s="118">
        <v>-18198526</v>
      </c>
      <c r="H83" s="118"/>
      <c r="I83" s="118">
        <v>-20200333</v>
      </c>
    </row>
    <row r="84" spans="1:13" hidden="1">
      <c r="A84" s="122" t="s">
        <v>225</v>
      </c>
      <c r="B84" s="2"/>
      <c r="C84" s="5">
        <v>0</v>
      </c>
      <c r="D84" s="129"/>
      <c r="E84" s="79">
        <v>0</v>
      </c>
      <c r="F84" s="118"/>
      <c r="G84" s="5">
        <v>0</v>
      </c>
      <c r="H84" s="118"/>
      <c r="I84" s="20">
        <v>0</v>
      </c>
    </row>
    <row r="85" spans="1:13">
      <c r="A85" s="122" t="s">
        <v>226</v>
      </c>
      <c r="B85" s="2">
        <v>14</v>
      </c>
      <c r="C85" s="5">
        <v>0</v>
      </c>
      <c r="D85" s="129"/>
      <c r="E85" s="118">
        <v>347750158</v>
      </c>
      <c r="F85" s="118"/>
      <c r="G85" s="5">
        <v>0</v>
      </c>
      <c r="H85" s="118"/>
      <c r="I85" s="20">
        <v>0</v>
      </c>
    </row>
    <row r="86" spans="1:13">
      <c r="A86" s="122" t="s">
        <v>288</v>
      </c>
      <c r="B86" s="2"/>
      <c r="C86" s="118">
        <v>-210</v>
      </c>
      <c r="D86" s="129"/>
      <c r="E86" s="79">
        <v>0</v>
      </c>
      <c r="F86" s="118"/>
      <c r="G86" s="5">
        <v>0</v>
      </c>
      <c r="H86" s="118"/>
      <c r="I86" s="79">
        <v>0</v>
      </c>
    </row>
    <row r="87" spans="1:13">
      <c r="A87" s="122" t="s">
        <v>227</v>
      </c>
      <c r="B87" s="2">
        <v>28</v>
      </c>
      <c r="C87" s="5">
        <v>0</v>
      </c>
      <c r="D87" s="129"/>
      <c r="E87" s="5">
        <v>27773479</v>
      </c>
      <c r="F87" s="118"/>
      <c r="G87" s="5">
        <v>0</v>
      </c>
      <c r="H87" s="118"/>
      <c r="I87" s="5">
        <v>27773479</v>
      </c>
    </row>
    <row r="88" spans="1:13" hidden="1">
      <c r="A88" s="122" t="s">
        <v>226</v>
      </c>
      <c r="B88" s="2" t="s">
        <v>193</v>
      </c>
      <c r="C88" s="118"/>
      <c r="D88" s="129"/>
      <c r="E88" s="5"/>
      <c r="F88" s="118"/>
      <c r="G88" s="5"/>
      <c r="H88" s="118"/>
      <c r="I88" s="5">
        <v>0</v>
      </c>
    </row>
    <row r="89" spans="1:13">
      <c r="A89" s="122" t="s">
        <v>228</v>
      </c>
      <c r="B89" s="2"/>
      <c r="C89" s="118">
        <v>-241037439</v>
      </c>
      <c r="D89" s="118"/>
      <c r="E89" s="118">
        <v>-587288055</v>
      </c>
      <c r="F89" s="118"/>
      <c r="G89" s="118">
        <v>-90197692</v>
      </c>
      <c r="H89" s="118"/>
      <c r="I89" s="118">
        <v>-288119915</v>
      </c>
    </row>
    <row r="90" spans="1:13" s="107" customFormat="1">
      <c r="A90" s="142" t="s">
        <v>229</v>
      </c>
      <c r="B90" s="2"/>
      <c r="C90" s="132">
        <f>SUM(C75:C89)</f>
        <v>-476640622</v>
      </c>
      <c r="D90" s="133"/>
      <c r="E90" s="132">
        <f>SUM(E75:E89)</f>
        <v>1472385101</v>
      </c>
      <c r="F90" s="133"/>
      <c r="G90" s="132">
        <f>SUM(G75:G89)</f>
        <v>-390968584</v>
      </c>
      <c r="H90" s="133"/>
      <c r="I90" s="132">
        <f>SUM(I75:I89)</f>
        <v>460659482</v>
      </c>
      <c r="K90" s="105"/>
      <c r="L90" s="105"/>
      <c r="M90" s="105"/>
    </row>
    <row r="91" spans="1:13">
      <c r="B91" s="2"/>
      <c r="C91" s="139"/>
      <c r="D91" s="118"/>
      <c r="E91" s="139"/>
      <c r="F91" s="118"/>
      <c r="G91" s="139"/>
      <c r="H91" s="118"/>
      <c r="I91" s="139"/>
    </row>
    <row r="92" spans="1:13">
      <c r="A92" s="111" t="s">
        <v>230</v>
      </c>
      <c r="B92" s="2"/>
      <c r="C92" s="139"/>
      <c r="D92" s="118"/>
      <c r="E92" s="139"/>
      <c r="F92" s="118"/>
      <c r="G92" s="139"/>
      <c r="H92" s="118"/>
      <c r="I92" s="139"/>
    </row>
    <row r="93" spans="1:13" s="107" customFormat="1">
      <c r="A93" s="125" t="s">
        <v>231</v>
      </c>
      <c r="B93" s="2"/>
      <c r="C93" s="133">
        <f>C90+C72+C52</f>
        <v>-248620251</v>
      </c>
      <c r="D93" s="133"/>
      <c r="E93" s="133">
        <f>E90+E72+E52</f>
        <v>-6914208</v>
      </c>
      <c r="F93" s="133"/>
      <c r="G93" s="133">
        <f>G90+G72+G52</f>
        <v>-236323292</v>
      </c>
      <c r="H93" s="133"/>
      <c r="I93" s="133">
        <f>I90+I72+I52</f>
        <v>67448689</v>
      </c>
      <c r="K93" s="105"/>
      <c r="L93" s="105"/>
      <c r="M93" s="105"/>
    </row>
    <row r="94" spans="1:13" s="107" customFormat="1">
      <c r="A94" s="124" t="s">
        <v>232</v>
      </c>
      <c r="B94" s="2"/>
      <c r="C94" s="126">
        <v>920698</v>
      </c>
      <c r="D94" s="118"/>
      <c r="E94" s="126">
        <v>-120785</v>
      </c>
      <c r="F94" s="118"/>
      <c r="G94" s="5">
        <v>0</v>
      </c>
      <c r="H94" s="118"/>
      <c r="I94" s="81">
        <v>0</v>
      </c>
      <c r="K94" s="105"/>
      <c r="L94" s="105"/>
      <c r="M94" s="105"/>
    </row>
    <row r="95" spans="1:13" s="107" customFormat="1">
      <c r="A95" s="143" t="s">
        <v>230</v>
      </c>
      <c r="B95" s="2"/>
      <c r="C95" s="133">
        <f>C93+C94</f>
        <v>-247699553</v>
      </c>
      <c r="D95" s="133"/>
      <c r="E95" s="133">
        <f>E93+E94</f>
        <v>-7034993</v>
      </c>
      <c r="F95" s="133"/>
      <c r="G95" s="144">
        <f>G93+G94</f>
        <v>-236323292</v>
      </c>
      <c r="H95" s="133"/>
      <c r="I95" s="133">
        <f>I93+I94</f>
        <v>67448689</v>
      </c>
      <c r="K95" s="105"/>
      <c r="L95" s="105"/>
      <c r="M95" s="105"/>
    </row>
    <row r="96" spans="1:13">
      <c r="A96" s="124" t="s">
        <v>233</v>
      </c>
      <c r="B96" s="2"/>
      <c r="C96" s="118">
        <v>257314285</v>
      </c>
      <c r="D96" s="118"/>
      <c r="E96" s="118">
        <v>264345337</v>
      </c>
      <c r="F96" s="118"/>
      <c r="G96" s="118">
        <f>BS!K8</f>
        <v>239707243</v>
      </c>
      <c r="H96" s="118"/>
      <c r="I96" s="118">
        <v>172258554</v>
      </c>
    </row>
    <row r="97" spans="1:13">
      <c r="A97" s="124" t="s">
        <v>158</v>
      </c>
      <c r="B97" s="2">
        <v>14</v>
      </c>
      <c r="C97" s="5">
        <v>0</v>
      </c>
      <c r="D97" s="118"/>
      <c r="E97" s="5">
        <v>3941</v>
      </c>
      <c r="F97" s="118"/>
      <c r="G97" s="5">
        <v>0</v>
      </c>
      <c r="H97" s="118"/>
      <c r="I97" s="5">
        <v>0</v>
      </c>
    </row>
    <row r="98" spans="1:13" s="107" customFormat="1" ht="21.6" thickBot="1">
      <c r="A98" s="143" t="s">
        <v>234</v>
      </c>
      <c r="B98" s="2"/>
      <c r="C98" s="145">
        <f>SUM(C95:C97)</f>
        <v>9614732</v>
      </c>
      <c r="D98" s="133"/>
      <c r="E98" s="145">
        <f>SUM(E95:E97)</f>
        <v>257314285</v>
      </c>
      <c r="F98" s="146"/>
      <c r="G98" s="145">
        <f>SUM(G95:G97)</f>
        <v>3383951</v>
      </c>
      <c r="H98" s="146"/>
      <c r="I98" s="145">
        <f>SUM(I95:I97)</f>
        <v>239707243</v>
      </c>
      <c r="K98" s="105"/>
      <c r="L98" s="105"/>
      <c r="M98" s="105"/>
    </row>
    <row r="99" spans="1:13" s="108" customFormat="1" ht="21.6" thickTop="1">
      <c r="A99" s="106" t="s">
        <v>0</v>
      </c>
      <c r="B99" s="106"/>
      <c r="C99" s="107"/>
      <c r="D99" s="107"/>
      <c r="E99" s="107"/>
      <c r="F99" s="107"/>
      <c r="G99" s="107"/>
      <c r="H99" s="107"/>
      <c r="I99" s="107"/>
      <c r="K99" s="104"/>
      <c r="L99" s="104"/>
      <c r="M99" s="104"/>
    </row>
    <row r="100" spans="1:13" s="108" customFormat="1">
      <c r="A100" s="109" t="s">
        <v>179</v>
      </c>
      <c r="B100" s="109"/>
      <c r="C100" s="107"/>
      <c r="D100" s="107"/>
      <c r="E100" s="107"/>
      <c r="F100" s="107"/>
      <c r="G100" s="107"/>
      <c r="H100" s="107"/>
      <c r="I100" s="107"/>
      <c r="K100" s="104"/>
      <c r="L100" s="104"/>
      <c r="M100" s="104"/>
    </row>
    <row r="101" spans="1:13" s="108" customFormat="1">
      <c r="A101" s="109" t="str">
        <f>A55</f>
        <v>สำหรับปีสิ้นสุดวันที่ 31 ธันวาคม 2567</v>
      </c>
      <c r="B101" s="109"/>
      <c r="C101" s="107"/>
      <c r="D101" s="107"/>
      <c r="E101" s="107"/>
      <c r="F101" s="107"/>
      <c r="G101" s="107"/>
      <c r="H101" s="107"/>
      <c r="I101" s="107"/>
      <c r="K101" s="104"/>
      <c r="L101" s="104"/>
      <c r="M101" s="104"/>
    </row>
    <row r="102" spans="1:13" s="108" customFormat="1" ht="13.05" customHeight="1">
      <c r="A102" s="110"/>
      <c r="B102" s="110"/>
      <c r="C102" s="110"/>
      <c r="D102" s="110"/>
      <c r="E102" s="110"/>
      <c r="F102" s="110"/>
      <c r="G102" s="110"/>
      <c r="H102" s="110"/>
      <c r="I102" s="110"/>
      <c r="K102" s="104"/>
      <c r="L102" s="104"/>
      <c r="M102" s="104"/>
    </row>
    <row r="103" spans="1:13">
      <c r="C103" s="222" t="s">
        <v>3</v>
      </c>
      <c r="D103" s="222"/>
      <c r="E103" s="222"/>
      <c r="F103" s="112"/>
      <c r="G103" s="222" t="s">
        <v>4</v>
      </c>
      <c r="H103" s="222"/>
      <c r="I103" s="222"/>
    </row>
    <row r="104" spans="1:13">
      <c r="B104" s="114"/>
      <c r="C104" s="115">
        <f>C58</f>
        <v>2567</v>
      </c>
      <c r="D104" s="116"/>
      <c r="E104" s="115">
        <f>E58</f>
        <v>2566</v>
      </c>
      <c r="F104" s="116"/>
      <c r="G104" s="115">
        <f>G58</f>
        <v>2567</v>
      </c>
      <c r="H104" s="116"/>
      <c r="I104" s="115">
        <f>I58</f>
        <v>2566</v>
      </c>
    </row>
    <row r="105" spans="1:13">
      <c r="C105" s="223" t="s">
        <v>7</v>
      </c>
      <c r="D105" s="223"/>
      <c r="E105" s="223"/>
      <c r="F105" s="223"/>
      <c r="G105" s="223"/>
      <c r="H105" s="223"/>
      <c r="I105" s="223"/>
    </row>
    <row r="106" spans="1:13">
      <c r="A106" s="117" t="s">
        <v>235</v>
      </c>
      <c r="B106" s="117"/>
    </row>
    <row r="107" spans="1:13" hidden="1">
      <c r="A107" s="111" t="s">
        <v>260</v>
      </c>
      <c r="C107" s="80"/>
      <c r="E107" s="80">
        <v>0</v>
      </c>
      <c r="F107" s="79"/>
      <c r="G107" s="80">
        <v>0</v>
      </c>
      <c r="H107" s="79"/>
      <c r="I107" s="80">
        <v>0</v>
      </c>
    </row>
    <row r="108" spans="1:13" hidden="1">
      <c r="A108" s="111" t="s">
        <v>236</v>
      </c>
      <c r="C108" s="80"/>
      <c r="E108" s="80">
        <v>0</v>
      </c>
      <c r="F108" s="79"/>
      <c r="G108" s="80">
        <v>0</v>
      </c>
      <c r="H108" s="79"/>
      <c r="I108" s="80">
        <v>0</v>
      </c>
    </row>
    <row r="109" spans="1:13">
      <c r="A109" s="111" t="s">
        <v>237</v>
      </c>
      <c r="C109" s="80">
        <v>2965444</v>
      </c>
      <c r="E109" s="80">
        <v>20620496.000002977</v>
      </c>
      <c r="G109" s="79">
        <v>0</v>
      </c>
      <c r="I109" s="112">
        <v>5911807</v>
      </c>
    </row>
    <row r="110" spans="1:13">
      <c r="A110" s="111" t="s">
        <v>270</v>
      </c>
      <c r="C110" s="113">
        <v>653364</v>
      </c>
      <c r="E110" s="80">
        <v>0</v>
      </c>
      <c r="F110" s="79"/>
      <c r="G110" s="80">
        <v>653360</v>
      </c>
      <c r="H110" s="79"/>
      <c r="I110" s="80">
        <v>0</v>
      </c>
    </row>
    <row r="111" spans="1:13">
      <c r="A111" s="111" t="s">
        <v>239</v>
      </c>
      <c r="C111" s="113">
        <v>1530639</v>
      </c>
      <c r="E111" s="80">
        <v>138634764</v>
      </c>
      <c r="G111" s="80">
        <v>107185</v>
      </c>
      <c r="I111" s="80">
        <v>1090906</v>
      </c>
    </row>
    <row r="112" spans="1:13">
      <c r="A112" s="111" t="s">
        <v>242</v>
      </c>
      <c r="C112" s="80">
        <v>0</v>
      </c>
      <c r="E112" s="80">
        <v>1005000</v>
      </c>
      <c r="F112" s="147"/>
      <c r="G112" s="80">
        <v>0</v>
      </c>
      <c r="H112" s="147"/>
      <c r="I112" s="80">
        <v>0</v>
      </c>
    </row>
    <row r="113" spans="1:9">
      <c r="A113" s="111" t="s">
        <v>240</v>
      </c>
      <c r="C113" s="113">
        <v>21935109</v>
      </c>
      <c r="E113" s="80">
        <v>5247008</v>
      </c>
      <c r="G113" s="80">
        <v>14194095</v>
      </c>
      <c r="I113" s="80">
        <v>30074482.133253708</v>
      </c>
    </row>
    <row r="114" spans="1:9">
      <c r="A114" s="111" t="s">
        <v>271</v>
      </c>
      <c r="C114" s="113">
        <v>210280</v>
      </c>
      <c r="E114" s="80">
        <v>0</v>
      </c>
      <c r="F114" s="147"/>
      <c r="G114" s="80">
        <v>210280</v>
      </c>
      <c r="H114" s="147"/>
      <c r="I114" s="80">
        <v>0</v>
      </c>
    </row>
    <row r="115" spans="1:9">
      <c r="A115" s="111" t="s">
        <v>241</v>
      </c>
      <c r="C115" s="113">
        <v>5098969</v>
      </c>
      <c r="E115" s="80">
        <v>0</v>
      </c>
      <c r="F115" s="147"/>
      <c r="G115" s="80">
        <v>4747598.0614274098</v>
      </c>
      <c r="H115" s="147"/>
      <c r="I115" s="80">
        <v>0</v>
      </c>
    </row>
    <row r="116" spans="1:9">
      <c r="A116" s="111" t="s">
        <v>238</v>
      </c>
      <c r="C116" s="80">
        <v>0</v>
      </c>
      <c r="E116" s="80">
        <v>818582</v>
      </c>
      <c r="G116" s="80">
        <v>0</v>
      </c>
      <c r="I116" s="80">
        <v>0</v>
      </c>
    </row>
    <row r="117" spans="1:9">
      <c r="A117" s="111" t="s">
        <v>257</v>
      </c>
      <c r="C117" s="80">
        <v>0</v>
      </c>
      <c r="E117" s="80">
        <v>0</v>
      </c>
      <c r="G117" s="112">
        <v>2733990.68</v>
      </c>
      <c r="I117" s="80">
        <v>3214682</v>
      </c>
    </row>
    <row r="118" spans="1:9">
      <c r="A118" s="111" t="s">
        <v>258</v>
      </c>
      <c r="C118" s="80">
        <v>0</v>
      </c>
      <c r="E118" s="79">
        <v>0</v>
      </c>
      <c r="G118" s="112">
        <v>6156.81</v>
      </c>
      <c r="I118" s="79">
        <v>0</v>
      </c>
    </row>
    <row r="119" spans="1:9">
      <c r="C119" s="79">
        <f>+C98-BS!E8</f>
        <v>0</v>
      </c>
      <c r="E119" s="79">
        <f>+E98-BS!G8</f>
        <v>0</v>
      </c>
      <c r="G119" s="79">
        <f>+G98-BS!I8</f>
        <v>0</v>
      </c>
      <c r="I119" s="79">
        <f>+I98-BS!K8</f>
        <v>0</v>
      </c>
    </row>
  </sheetData>
  <mergeCells count="9">
    <mergeCell ref="C103:E103"/>
    <mergeCell ref="G103:I103"/>
    <mergeCell ref="C105:I105"/>
    <mergeCell ref="C59:I59"/>
    <mergeCell ref="C5:E5"/>
    <mergeCell ref="G5:I5"/>
    <mergeCell ref="C7:I7"/>
    <mergeCell ref="C57:E57"/>
    <mergeCell ref="G57:I57"/>
  </mergeCells>
  <pageMargins left="0.7" right="0.7" top="0.75" bottom="0.75" header="0.3" footer="0.3"/>
  <pageSetup paperSize="9" scale="67" firstPageNumber="15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52" max="8" man="1"/>
    <brk id="9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9FE8EEAB-92C3-48EF-B022-7E892E219BCF}"/>
</file>

<file path=customXml/itemProps2.xml><?xml version="1.0" encoding="utf-8"?>
<ds:datastoreItem xmlns:ds="http://schemas.openxmlformats.org/officeDocument/2006/customXml" ds:itemID="{70704528-75A1-47DA-8E5B-5D36DADDE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C257B4-AEFF-40F2-80AE-CC254E97E090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7a8b54ac-6b6f-444a-a8db-d90e45ebe421"/>
    <ds:schemaRef ds:uri="5d0fcac8-3995-4ef6-9358-7ca0c107222d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66</vt:lpstr>
      <vt:lpstr>ผู้ถือหุ้นรวม 67</vt:lpstr>
      <vt:lpstr>ผู้ถือหุ้น 66</vt:lpstr>
      <vt:lpstr>ผู้ถือหุ้น 67</vt:lpstr>
      <vt:lpstr>CF</vt:lpstr>
      <vt:lpstr>BS!Print_Area</vt:lpstr>
      <vt:lpstr>CF!Print_Area</vt:lpstr>
      <vt:lpstr>PL!Print_Area</vt:lpstr>
      <vt:lpstr>'ผู้ถือหุ้น 66'!Print_Area</vt:lpstr>
      <vt:lpstr>'ผู้ถือหุ้น 67'!Print_Area</vt:lpstr>
      <vt:lpstr>'ผู้ถือหุ้นรวม 66'!Print_Area</vt:lpstr>
      <vt:lpstr>'ผู้ถือหุ้นรวม 67'!Print_Area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Pasinee Nawasiri</cp:lastModifiedBy>
  <cp:revision/>
  <cp:lastPrinted>2025-03-31T10:11:21Z</cp:lastPrinted>
  <dcterms:created xsi:type="dcterms:W3CDTF">2016-03-17T07:09:53Z</dcterms:created>
  <dcterms:modified xsi:type="dcterms:W3CDTF">2025-03-31T12:27:04Z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