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4 Yearend/04_Completion/01 Draft FS/งบ Elcid/EN/"/>
    </mc:Choice>
  </mc:AlternateContent>
  <xr:revisionPtr revIDLastSave="1654" documentId="8_{A35FD2BE-18E9-4883-9039-7DBC059DC36D}" xr6:coauthVersionLast="47" xr6:coauthVersionMax="47" xr10:uidLastSave="{CF099656-8AB4-4505-B55C-71F730AF3788}"/>
  <bookViews>
    <workbookView xWindow="-120" yWindow="-16320" windowWidth="29040" windowHeight="15720" tabRatio="741" xr2:uid="{00000000-000D-0000-FFFF-FFFF00000000}"/>
  </bookViews>
  <sheets>
    <sheet name="BS" sheetId="1" r:id="rId1"/>
    <sheet name="PL" sheetId="2" r:id="rId2"/>
    <sheet name="Shareholder conso 23" sheetId="19" r:id="rId3"/>
    <sheet name="Shareholder conso 24" sheetId="14" r:id="rId4"/>
    <sheet name="Shareholder Seperate 23" sheetId="17" r:id="rId5"/>
    <sheet name="Shareholder Seperate 24" sheetId="15" r:id="rId6"/>
    <sheet name="CF" sheetId="7" r:id="rId7"/>
  </sheets>
  <externalReferences>
    <externalReference r:id="rId8"/>
    <externalReference r:id="rId9"/>
    <externalReference r:id="rId10"/>
  </externalReferences>
  <definedNames>
    <definedName name="_xlnm._FilterDatabase" localSheetId="6" hidden="1">CF!$I$57:$I$66</definedName>
    <definedName name="_xlnm.Print_Area" localSheetId="0">BS!$A$1:$K$95</definedName>
    <definedName name="_xlnm.Print_Area" localSheetId="6">CF!$A$1:$I$113</definedName>
    <definedName name="_xlnm.Print_Area" localSheetId="1">PL!$A$1:$J$74</definedName>
    <definedName name="_xlnm.Print_Area" localSheetId="2">'Shareholder conso 23'!$A$1:$AB$34</definedName>
    <definedName name="_xlnm.Print_Area" localSheetId="3">'Shareholder conso 24'!$A$1:$AB$33</definedName>
    <definedName name="_xlnm.Print_Area" localSheetId="4">'Shareholder Seperate 23'!$A$1:$O$27</definedName>
    <definedName name="_xlnm.Print_Area" localSheetId="5">'Shareholder Seperate 24'!$A$1:$O$27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7" l="1"/>
  <c r="C113" i="7" l="1"/>
  <c r="C112" i="7"/>
  <c r="C111" i="7"/>
  <c r="C110" i="7"/>
  <c r="C109" i="7"/>
  <c r="C108" i="7"/>
  <c r="C106" i="7"/>
  <c r="C105" i="7"/>
  <c r="V18" i="14"/>
  <c r="X18" i="14"/>
  <c r="AB18" i="14"/>
  <c r="O16" i="15"/>
  <c r="Z21" i="14"/>
  <c r="X20" i="14"/>
  <c r="AB20" i="14" s="1"/>
  <c r="T21" i="14" l="1"/>
  <c r="R21" i="14"/>
  <c r="P21" i="14"/>
  <c r="N21" i="14"/>
  <c r="L21" i="14"/>
  <c r="J21" i="14"/>
  <c r="H21" i="14"/>
  <c r="F21" i="14"/>
  <c r="D21" i="14"/>
  <c r="G98" i="7" l="1"/>
  <c r="Z25" i="14"/>
  <c r="V25" i="14"/>
  <c r="T25" i="14"/>
  <c r="R25" i="14"/>
  <c r="P25" i="14"/>
  <c r="N25" i="14"/>
  <c r="L25" i="14"/>
  <c r="J25" i="14"/>
  <c r="H25" i="14"/>
  <c r="F25" i="14"/>
  <c r="D25" i="14"/>
  <c r="X24" i="14"/>
  <c r="AB24" i="14" s="1"/>
  <c r="AB25" i="14" s="1"/>
  <c r="Z34" i="19"/>
  <c r="AB34" i="19"/>
  <c r="X21" i="19"/>
  <c r="V32" i="19"/>
  <c r="X32" i="19" s="1"/>
  <c r="V31" i="19"/>
  <c r="X31" i="19" s="1"/>
  <c r="V30" i="19"/>
  <c r="X30" i="19" s="1"/>
  <c r="V26" i="19"/>
  <c r="X26" i="19" s="1"/>
  <c r="V25" i="19"/>
  <c r="X25" i="19" s="1"/>
  <c r="V24" i="19"/>
  <c r="X24" i="19" s="1"/>
  <c r="AB24" i="19" s="1"/>
  <c r="V19" i="19"/>
  <c r="X19" i="19" s="1"/>
  <c r="V18" i="19"/>
  <c r="X18" i="19" s="1"/>
  <c r="V17" i="19"/>
  <c r="X17" i="19" s="1"/>
  <c r="V13" i="19"/>
  <c r="X13" i="19" s="1"/>
  <c r="R26" i="19"/>
  <c r="R27" i="19" s="1"/>
  <c r="R34" i="19" s="1"/>
  <c r="L26" i="19"/>
  <c r="L27" i="19" s="1"/>
  <c r="L34" i="19" s="1"/>
  <c r="X25" i="14" l="1"/>
  <c r="V27" i="19"/>
  <c r="V34" i="19"/>
  <c r="X27" i="19"/>
  <c r="X34" i="19" s="1"/>
  <c r="V13" i="14"/>
  <c r="G25" i="15" l="1"/>
  <c r="G19" i="15"/>
  <c r="G20" i="15" s="1"/>
  <c r="H31" i="14"/>
  <c r="X13" i="14"/>
  <c r="AB13" i="14" s="1"/>
  <c r="G27" i="15" l="1"/>
  <c r="I82" i="1" s="1"/>
  <c r="H26" i="14"/>
  <c r="H33" i="14" s="1"/>
  <c r="E82" i="1" s="1"/>
  <c r="G92" i="1"/>
  <c r="G89" i="1"/>
  <c r="G88" i="1"/>
  <c r="G87" i="1"/>
  <c r="G82" i="1"/>
  <c r="G81" i="1"/>
  <c r="G80" i="1"/>
  <c r="O24" i="15"/>
  <c r="O18" i="15"/>
  <c r="O17" i="15"/>
  <c r="O15" i="15"/>
  <c r="O11" i="15"/>
  <c r="M25" i="15"/>
  <c r="I25" i="15"/>
  <c r="E25" i="15"/>
  <c r="M19" i="15"/>
  <c r="M20" i="15" s="1"/>
  <c r="K19" i="15"/>
  <c r="K20" i="15" s="1"/>
  <c r="I19" i="15"/>
  <c r="I20" i="15" s="1"/>
  <c r="E19" i="15"/>
  <c r="E20" i="15" s="1"/>
  <c r="E27" i="15" s="1"/>
  <c r="I81" i="1" s="1"/>
  <c r="C25" i="15"/>
  <c r="C19" i="15"/>
  <c r="C20" i="15" s="1"/>
  <c r="V30" i="14"/>
  <c r="X30" i="14" s="1"/>
  <c r="AB30" i="14" s="1"/>
  <c r="Z29" i="14"/>
  <c r="V29" i="14"/>
  <c r="V19" i="14"/>
  <c r="X19" i="14" s="1"/>
  <c r="AB19" i="14" s="1"/>
  <c r="V17" i="14"/>
  <c r="X17" i="14" s="1"/>
  <c r="Z31" i="14" l="1"/>
  <c r="K69" i="2" s="1"/>
  <c r="K64" i="2"/>
  <c r="V21" i="14"/>
  <c r="I27" i="15"/>
  <c r="I87" i="1" s="1"/>
  <c r="O19" i="15"/>
  <c r="O20" i="15" s="1"/>
  <c r="M27" i="15"/>
  <c r="I89" i="1" s="1"/>
  <c r="C27" i="15"/>
  <c r="AB17" i="14" l="1"/>
  <c r="AB21" i="14" s="1"/>
  <c r="X21" i="14"/>
  <c r="K89" i="1"/>
  <c r="K88" i="1"/>
  <c r="K87" i="1"/>
  <c r="K82" i="1"/>
  <c r="K81" i="1"/>
  <c r="K80" i="1"/>
  <c r="I92" i="7"/>
  <c r="G92" i="7"/>
  <c r="C92" i="7"/>
  <c r="E92" i="7"/>
  <c r="I66" i="7"/>
  <c r="G66" i="7"/>
  <c r="C66" i="7"/>
  <c r="E66" i="7"/>
  <c r="A69" i="7" l="1"/>
  <c r="H70" i="2"/>
  <c r="H65" i="2"/>
  <c r="H58" i="2"/>
  <c r="H51" i="2"/>
  <c r="H31" i="2"/>
  <c r="H17" i="2"/>
  <c r="D58" i="2"/>
  <c r="D51" i="2"/>
  <c r="D31" i="2"/>
  <c r="D17" i="2"/>
  <c r="D33" i="2" l="1"/>
  <c r="D40" i="2" s="1"/>
  <c r="D42" i="2" s="1"/>
  <c r="D59" i="2"/>
  <c r="H59" i="2"/>
  <c r="H33" i="2"/>
  <c r="H40" i="2" s="1"/>
  <c r="H42" i="2" s="1"/>
  <c r="K23" i="15" s="1"/>
  <c r="C10" i="7" l="1"/>
  <c r="C36" i="7" s="1"/>
  <c r="C49" i="7" s="1"/>
  <c r="C52" i="7" s="1"/>
  <c r="C95" i="7" s="1"/>
  <c r="C97" i="7" s="1"/>
  <c r="C100" i="7" s="1"/>
  <c r="D63" i="2"/>
  <c r="K25" i="15"/>
  <c r="K27" i="15" s="1"/>
  <c r="I88" i="1" s="1"/>
  <c r="I91" i="1" s="1"/>
  <c r="I93" i="1" s="1"/>
  <c r="O23" i="15"/>
  <c r="O25" i="15" s="1"/>
  <c r="O27" i="15" s="1"/>
  <c r="D60" i="2"/>
  <c r="D68" i="2" s="1"/>
  <c r="D70" i="2" s="1"/>
  <c r="H60" i="2"/>
  <c r="G10" i="7"/>
  <c r="G36" i="7" s="1"/>
  <c r="G49" i="7" s="1"/>
  <c r="G52" i="7" s="1"/>
  <c r="G95" i="7" s="1"/>
  <c r="G97" i="7" s="1"/>
  <c r="G100" i="7" s="1"/>
  <c r="I67" i="1"/>
  <c r="I56" i="1"/>
  <c r="I32" i="1"/>
  <c r="I18" i="1"/>
  <c r="E67" i="1"/>
  <c r="E56" i="1"/>
  <c r="E32" i="1"/>
  <c r="E18" i="1"/>
  <c r="L29" i="14" l="1"/>
  <c r="X29" i="14" s="1"/>
  <c r="AB29" i="14" s="1"/>
  <c r="D65" i="2"/>
  <c r="I34" i="1"/>
  <c r="I68" i="1"/>
  <c r="I95" i="1" s="1"/>
  <c r="E34" i="1"/>
  <c r="E68" i="1"/>
  <c r="K66" i="1"/>
  <c r="G66" i="1"/>
  <c r="I97" i="1" l="1"/>
  <c r="J41" i="2"/>
  <c r="K56" i="1" l="1"/>
  <c r="G67" i="1" l="1"/>
  <c r="K67" i="1" l="1"/>
  <c r="A37" i="1" l="1"/>
  <c r="A72" i="1" s="1"/>
  <c r="J31" i="2" l="1"/>
  <c r="F17" i="2" l="1"/>
  <c r="T31" i="14" l="1"/>
  <c r="R31" i="14"/>
  <c r="P31" i="14"/>
  <c r="N31" i="14"/>
  <c r="J31" i="14"/>
  <c r="F31" i="14"/>
  <c r="D31" i="14"/>
  <c r="L31" i="14"/>
  <c r="J26" i="14" l="1"/>
  <c r="J33" i="14" s="1"/>
  <c r="E87" i="1" s="1"/>
  <c r="T26" i="14"/>
  <c r="T33" i="14" s="1"/>
  <c r="R26" i="14"/>
  <c r="R33" i="14" s="1"/>
  <c r="D26" i="14"/>
  <c r="D33" i="14" s="1"/>
  <c r="N26" i="14"/>
  <c r="N33" i="14" s="1"/>
  <c r="P26" i="14"/>
  <c r="P33" i="14" s="1"/>
  <c r="X31" i="14"/>
  <c r="L26" i="14"/>
  <c r="L33" i="14" s="1"/>
  <c r="E88" i="1" s="1"/>
  <c r="V31" i="14"/>
  <c r="Z26" i="14"/>
  <c r="Z33" i="14" s="1"/>
  <c r="E92" i="1" s="1"/>
  <c r="F26" i="14"/>
  <c r="F33" i="14" s="1"/>
  <c r="E81" i="1" s="1"/>
  <c r="V26" i="14" l="1"/>
  <c r="V33" i="14" s="1"/>
  <c r="E89" i="1" s="1"/>
  <c r="E91" i="1" s="1"/>
  <c r="E93" i="1" s="1"/>
  <c r="E95" i="1" s="1"/>
  <c r="E97" i="1" s="1"/>
  <c r="AB31" i="14"/>
  <c r="X26" i="14"/>
  <c r="X33" i="14" s="1"/>
  <c r="AB26" i="14"/>
  <c r="AB33" i="14" l="1"/>
  <c r="G18" i="1"/>
  <c r="K32" i="1" l="1"/>
  <c r="G32" i="1"/>
  <c r="J58" i="2" l="1"/>
  <c r="J65" i="2" l="1"/>
  <c r="J51" i="2"/>
  <c r="J59" i="2" s="1"/>
  <c r="F51" i="2"/>
  <c r="J17" i="2"/>
  <c r="J33" i="2" s="1"/>
  <c r="J40" i="2" s="1"/>
  <c r="K18" i="1"/>
  <c r="J42" i="2" l="1"/>
  <c r="G34" i="1"/>
  <c r="K68" i="1"/>
  <c r="K34" i="1"/>
  <c r="J60" i="2" l="1"/>
  <c r="I10" i="7"/>
  <c r="I36" i="7" s="1"/>
  <c r="I49" i="7" s="1"/>
  <c r="I52" i="7" s="1"/>
  <c r="I95" i="7" s="1"/>
  <c r="I97" i="7" s="1"/>
  <c r="I100" i="7" s="1"/>
  <c r="J70" i="2"/>
  <c r="K91" i="1" l="1"/>
  <c r="K93" i="1" s="1"/>
  <c r="K95" i="1" s="1"/>
  <c r="K97" i="1" s="1"/>
  <c r="F70" i="2" l="1"/>
  <c r="F58" i="2" l="1"/>
  <c r="F59" i="2" s="1"/>
  <c r="F31" i="2" l="1"/>
  <c r="F33" i="2" s="1"/>
  <c r="F40" i="2" s="1"/>
  <c r="F65" i="2"/>
  <c r="F41" i="2" l="1"/>
  <c r="F42" i="2" s="1"/>
  <c r="E10" i="7" s="1"/>
  <c r="E36" i="7" s="1"/>
  <c r="E49" i="7" s="1"/>
  <c r="E52" i="7" s="1"/>
  <c r="E95" i="7" s="1"/>
  <c r="E97" i="7" s="1"/>
  <c r="E100" i="7" s="1"/>
  <c r="F60" i="2" l="1"/>
  <c r="G56" i="1" l="1"/>
  <c r="G68" i="1" s="1"/>
  <c r="G91" i="1" l="1"/>
  <c r="G93" i="1" s="1"/>
  <c r="G95" i="1" s="1"/>
  <c r="G97" i="1" s="1"/>
</calcChain>
</file>

<file path=xl/sharedStrings.xml><?xml version="1.0" encoding="utf-8"?>
<sst xmlns="http://schemas.openxmlformats.org/spreadsheetml/2006/main" count="503" uniqueCount="298">
  <si>
    <t xml:space="preserve"> </t>
  </si>
  <si>
    <t>Statement of financial position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</si>
  <si>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</si>
  <si>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</si>
  <si>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</si>
  <si>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</si>
  <si>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</si>
  <si>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</si>
  <si>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</si>
  <si>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</si>
  <si>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</si>
  <si>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</si>
  <si>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</si>
  <si>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</si>
  <si>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</si>
  <si>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</si>
  <si>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>Retained earnings (Deficit)</t>
  </si>
  <si>
    <t xml:space="preserve">Unappropriated </t>
  </si>
  <si>
    <t>Non-controlling interests</t>
  </si>
  <si>
    <t xml:space="preserve">Statement of comprehensive income </t>
  </si>
  <si>
    <t>Expenses</t>
  </si>
  <si>
    <t>Finance costs</t>
  </si>
  <si>
    <t>Total expenses</t>
  </si>
  <si>
    <t>Tax income (expense)</t>
  </si>
  <si>
    <t>Statement of changes in equity</t>
  </si>
  <si>
    <t>Consolidated financial statements</t>
  </si>
  <si>
    <t>Issued and</t>
  </si>
  <si>
    <t>Paid-up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</si>
  <si>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</si>
  <si>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</si>
  <si>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</si>
  <si>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</si>
  <si>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</si>
  <si>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</si>
  <si>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</si>
  <si>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</si>
  <si>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</si>
  <si>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</si>
  <si>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</si>
  <si>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</si>
  <si>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</si>
  <si>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</si>
  <si>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</si>
  <si>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</si>
  <si>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</si>
  <si>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</si>
  <si>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</si>
  <si>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</si>
  <si>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Transactions with owners, recorded directly in equity</t>
  </si>
  <si>
    <t>Dividends</t>
  </si>
  <si>
    <t>Total transactions with owners, recorded directly in equity</t>
  </si>
  <si>
    <t>Comprehensive income for the year</t>
  </si>
  <si>
    <t xml:space="preserve"> and associates </t>
  </si>
  <si>
    <t>interest subsidiaries</t>
  </si>
  <si>
    <t>Changes in ownership interests in subsidiaries</t>
  </si>
  <si>
    <t>Separate financial statements</t>
  </si>
  <si>
    <t>Statement of cash flows</t>
  </si>
  <si>
    <t>Cash flows from operating activities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</si>
  <si>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</si>
  <si>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</si>
  <si>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</si>
  <si>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</si>
  <si>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</si>
  <si>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</si>
  <si>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</si>
  <si>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 xml:space="preserve">Cash and cash equivalents </t>
  </si>
  <si>
    <t>Restricted cash at financial institution</t>
  </si>
  <si>
    <t>Investments in associates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</si>
  <si>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</si>
  <si>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</si>
  <si>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</si>
  <si>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</si>
  <si>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</si>
  <si>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</si>
  <si>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</si>
  <si>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</si>
  <si>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</si>
  <si>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>Advances received for Inventories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</si>
  <si>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</si>
  <si>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</si>
  <si>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</si>
  <si>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</si>
  <si>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</si>
  <si>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</si>
  <si>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</si>
  <si>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Deferred tax liabilities</t>
  </si>
  <si>
    <t>Issued and paid-up share capital</t>
  </si>
  <si>
    <t>Premium on ordinary shares</t>
  </si>
  <si>
    <t>Legal reserve</t>
  </si>
  <si>
    <t>Other component of equity</t>
  </si>
  <si>
    <t>Equity attributable to owners</t>
  </si>
  <si>
    <t>of the parent</t>
  </si>
  <si>
    <t>Millcon Steel Public Company Limited and its subsidiaries</t>
  </si>
  <si>
    <t>Revenue from sales of goods and rendering services</t>
  </si>
  <si>
    <t>Other income</t>
  </si>
  <si>
    <t>Cost of sales of goods and rendering services</t>
  </si>
  <si>
    <t>Distribution costs</t>
  </si>
  <si>
    <t>Administrative expenses</t>
  </si>
  <si>
    <t>Exchange differences on translating financial statements</t>
  </si>
  <si>
    <t>of associates and joint venture</t>
  </si>
  <si>
    <t>Total changes in ownership interests in subsidiaries</t>
  </si>
  <si>
    <t>income (expense)</t>
  </si>
  <si>
    <t>Provisions for employee benefits</t>
  </si>
  <si>
    <t>Employee benefits paid</t>
  </si>
  <si>
    <t>Cash generated from (used in) operating activities</t>
  </si>
  <si>
    <t>Net cash from (used in) operating activities</t>
  </si>
  <si>
    <t>Cash paid for short-term loans to related parties</t>
  </si>
  <si>
    <t>Purchases of intangible assets</t>
  </si>
  <si>
    <t>Interest received</t>
  </si>
  <si>
    <t>Proceeds from short-term loans from financial institutions</t>
  </si>
  <si>
    <t>Repayment of short-term loans from financial institutions</t>
  </si>
  <si>
    <t>Repayment of long-term loans from financial institutions</t>
  </si>
  <si>
    <t>Dividend paid</t>
  </si>
  <si>
    <t>Cash and cash equivalents, at 1 January</t>
  </si>
  <si>
    <t>Cash and cash equivalents, at 31 December</t>
  </si>
  <si>
    <t>Purchase of fixed assets without payment</t>
  </si>
  <si>
    <t>before effect of exchange rates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</si>
  <si>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</si>
  <si>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</si>
  <si>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</si>
  <si>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</si>
  <si>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</si>
  <si>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</si>
  <si>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>share Capital</t>
  </si>
  <si>
    <t>reserve</t>
  </si>
  <si>
    <t>Other components</t>
  </si>
  <si>
    <t>from assets</t>
  </si>
  <si>
    <t>Surplus (discount)</t>
  </si>
  <si>
    <t xml:space="preserve">from changes in </t>
  </si>
  <si>
    <t>shareholding</t>
  </si>
  <si>
    <t>shareholders'</t>
  </si>
  <si>
    <t xml:space="preserve"> of associates and</t>
  </si>
  <si>
    <t xml:space="preserve"> Equity 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</si>
  <si>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</si>
  <si>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</si>
  <si>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</si>
  <si>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</si>
  <si>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</si>
  <si>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</si>
  <si>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</si>
  <si>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Interest income</t>
  </si>
  <si>
    <t>Changes in operating assets and liabilities</t>
  </si>
  <si>
    <t>Proceeds from issue ordinary shares</t>
  </si>
  <si>
    <t>for employee benefit</t>
  </si>
  <si>
    <t>Non-current provisions</t>
  </si>
  <si>
    <t>Other current assets</t>
  </si>
  <si>
    <t>Advances payment for inventories</t>
  </si>
  <si>
    <t>Advances received for inventories</t>
  </si>
  <si>
    <t xml:space="preserve">Purchases of property, plant and equipment  </t>
  </si>
  <si>
    <t>Appropriated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</si>
  <si>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</si>
  <si>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</si>
  <si>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</si>
  <si>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</si>
  <si>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</si>
  <si>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</si>
  <si>
    <t>Right-of-use assets</t>
  </si>
  <si>
    <t>Owners of the parent</t>
  </si>
  <si>
    <t>Gain on revaluation of assets, net of tax</t>
  </si>
  <si>
    <t>Gain from loss of control in subsidiary</t>
  </si>
  <si>
    <t>Gain (loss) on remeasurements of defined benefit plans</t>
  </si>
  <si>
    <t>Interest paid</t>
  </si>
  <si>
    <t>Other comprehensive income</t>
  </si>
  <si>
    <t>Proceeds from disposals of assets</t>
  </si>
  <si>
    <t>Investments in joint ventures</t>
  </si>
  <si>
    <t>Lease liabilities</t>
  </si>
  <si>
    <t>Current portion of lease liabilities</t>
  </si>
  <si>
    <t>Gain on exchange rates</t>
  </si>
  <si>
    <t>Tax received (paid)</t>
  </si>
  <si>
    <t>Purchase of fixed assets under lease agreement</t>
  </si>
  <si>
    <t>Payment of liabilities under lease agreement</t>
  </si>
  <si>
    <t>Revenue from management service</t>
  </si>
  <si>
    <t>Contributions by and distributions to owners of the Company</t>
  </si>
  <si>
    <t>Total contributions by and distributions to owners of the Company</t>
  </si>
  <si>
    <t xml:space="preserve">Other current financial assets </t>
  </si>
  <si>
    <t xml:space="preserve">designated at at fair value through profit and loss </t>
  </si>
  <si>
    <t>Unrealized fair value (gain) loss on derivative financial instruments</t>
  </si>
  <si>
    <t>Share of (profit) loss of associates and joint venture</t>
  </si>
  <si>
    <t>Net decrease in cash and cash equivalents</t>
  </si>
  <si>
    <t>Proceeds from sale of warrants</t>
  </si>
  <si>
    <t>Repayment of short-term loans from third party</t>
  </si>
  <si>
    <t>for using equity method</t>
  </si>
  <si>
    <t>Issue of ordinary shares</t>
  </si>
  <si>
    <t xml:space="preserve">Other non-current financial assets </t>
  </si>
  <si>
    <t>Unrealised gain on exchange rate</t>
  </si>
  <si>
    <t>Bad debt</t>
  </si>
  <si>
    <t>Debentures</t>
  </si>
  <si>
    <t>Increase in non-controlling interests without a change in control</t>
  </si>
  <si>
    <t>Proceeds from non-controlling interests</t>
  </si>
  <si>
    <t>Proceeds from debentures</t>
  </si>
  <si>
    <t>Shares options exercised</t>
  </si>
  <si>
    <t>2023</t>
  </si>
  <si>
    <t>For the year ended 31 December 2023</t>
  </si>
  <si>
    <t>Balance at 1 January 2023</t>
  </si>
  <si>
    <t>Balance at 31 December 2023</t>
  </si>
  <si>
    <t>Other non-current provisions</t>
  </si>
  <si>
    <t>Warrants</t>
  </si>
  <si>
    <t>Issuance of warrants</t>
  </si>
  <si>
    <t>XX</t>
  </si>
  <si>
    <t>Loss on purchase assets</t>
  </si>
  <si>
    <t>Loss from provision of litigation and claims</t>
  </si>
  <si>
    <t>Proceeds from issue and sales warrants</t>
  </si>
  <si>
    <t>Proceeds from non-controling interests</t>
  </si>
  <si>
    <t>Loss on exchange rates</t>
  </si>
  <si>
    <t>Proceeds from long-term loans from financial institutions</t>
  </si>
  <si>
    <t>Current portion of debentures</t>
  </si>
  <si>
    <t>Loss on investments in equity instruments</t>
  </si>
  <si>
    <t>Commission income</t>
  </si>
  <si>
    <t>Comprehensive income (loss) for the year</t>
  </si>
  <si>
    <t>Other comprehensive (loss) income</t>
  </si>
  <si>
    <t>Total comprehensive income (loss) for the year</t>
  </si>
  <si>
    <t>Loss</t>
  </si>
  <si>
    <t>Other comprehensive income (loss)</t>
  </si>
  <si>
    <t>Increase (decrease) in restricted in cash at financial institution</t>
  </si>
  <si>
    <t>Cash and cash equivalents from in purchase assets</t>
  </si>
  <si>
    <t>Increase on purchase assets</t>
  </si>
  <si>
    <t xml:space="preserve">Surplus from the change in </t>
  </si>
  <si>
    <t>the ownership interests in subsidiary</t>
  </si>
  <si>
    <t>As at 31 December 2024</t>
  </si>
  <si>
    <t>2024</t>
  </si>
  <si>
    <t>For the year ended 31 December 2024</t>
  </si>
  <si>
    <t>Balance at 1 January 2024</t>
  </si>
  <si>
    <t>Balance at 31 December 2024</t>
  </si>
  <si>
    <t>Short-term loans to related parties</t>
  </si>
  <si>
    <t>Trade receivables</t>
  </si>
  <si>
    <t>Other intangible assets</t>
  </si>
  <si>
    <t>Trade payables</t>
  </si>
  <si>
    <t>Gain on sale of other current financial assets</t>
  </si>
  <si>
    <t>Gain on sales of assets</t>
  </si>
  <si>
    <t>Loss on litigation</t>
  </si>
  <si>
    <t>Loss on impairment asset held for sale</t>
  </si>
  <si>
    <t>Loss on sale assets</t>
  </si>
  <si>
    <t>Tax expense (income)</t>
  </si>
  <si>
    <t>Classified from property, plant and equipment to asset held for sale</t>
  </si>
  <si>
    <t>Transfer between inventories and equipment</t>
  </si>
  <si>
    <t xml:space="preserve">Transfer between right-of-use assets and equipment  </t>
  </si>
  <si>
    <t>Purchase of fixed assets by offset short-term loans to related parties</t>
  </si>
  <si>
    <t>Transfer provision employee to subsidiary</t>
  </si>
  <si>
    <t>Transfer provision employee from subsidiary</t>
  </si>
  <si>
    <t>Sale of fixed assets without received</t>
  </si>
  <si>
    <t>Authorised share capital</t>
  </si>
  <si>
    <t>components of</t>
  </si>
  <si>
    <t>Amortisation of costs of issuing debentures</t>
  </si>
  <si>
    <t>Loss on investments in equity instruments designated at FVTPL</t>
  </si>
  <si>
    <t>Expected credit loss</t>
  </si>
  <si>
    <t>Share of other comprehensive income (expense)</t>
  </si>
  <si>
    <t>Total other comprehensive income (expense) for the year</t>
  </si>
  <si>
    <t xml:space="preserve">Loss for the year </t>
  </si>
  <si>
    <t>Interest expense</t>
  </si>
  <si>
    <t>Loss on impairment investment</t>
  </si>
  <si>
    <t>Loss from warrants expired</t>
  </si>
  <si>
    <t>Gian on cancellation lease liabilities</t>
  </si>
  <si>
    <t>Collection from repayment of short-term loans to related parties</t>
  </si>
  <si>
    <t>Cash received from sale of investment</t>
  </si>
  <si>
    <t>Payment from purchase of investment</t>
  </si>
  <si>
    <t>Proceeds from disposals of property, plant and equipment</t>
  </si>
  <si>
    <t>Diluted loss per share (in Baht)</t>
  </si>
  <si>
    <t>Loss per share (in Baht)</t>
  </si>
  <si>
    <t>Total comprehensive loss for the year</t>
  </si>
  <si>
    <t xml:space="preserve">    Loss</t>
  </si>
  <si>
    <t>Amortisation of other intangible assets</t>
  </si>
  <si>
    <t>Loss from operating activities</t>
  </si>
  <si>
    <t>Loss before income tax expense</t>
  </si>
  <si>
    <t>Loss for the year</t>
  </si>
  <si>
    <t xml:space="preserve">Total comprehensive expense for the year </t>
  </si>
  <si>
    <t>Loss attributable to:</t>
  </si>
  <si>
    <t xml:space="preserve">Total comprehensive loss attributable to: </t>
  </si>
  <si>
    <t xml:space="preserve">Total comprehensive loss for the year </t>
  </si>
  <si>
    <t>Other current receivables</t>
  </si>
  <si>
    <t>Other current payables</t>
  </si>
  <si>
    <t>Corporate income tax payable</t>
  </si>
  <si>
    <t>5, 6, 30</t>
  </si>
  <si>
    <t>13, 16</t>
  </si>
  <si>
    <t>17, 18, 19</t>
  </si>
  <si>
    <t>Gain on sales of other current financial assets</t>
  </si>
  <si>
    <t>Transfer between right-of-use assets and vehicle</t>
  </si>
  <si>
    <t>Cancellation lease liabilities</t>
  </si>
  <si>
    <t>Dividends paid by subsidiaries to non-controlling interests</t>
  </si>
  <si>
    <t>Loss on impairment of assets</t>
  </si>
  <si>
    <t>Loss on impairment assets</t>
  </si>
  <si>
    <t>Loss on impairment of investment</t>
  </si>
  <si>
    <t xml:space="preserve">Share of gain of associates and joint venture </t>
  </si>
  <si>
    <t>13, 14, 16</t>
  </si>
  <si>
    <t>Losses on decline in value of inventories (reversal of)</t>
  </si>
  <si>
    <t>Trade receivable and other current receivables</t>
  </si>
  <si>
    <t>Trade payable and other current payables</t>
  </si>
  <si>
    <t>Proceeds from short-term loans from related parties</t>
  </si>
  <si>
    <t>Repayment of short-term loans from related parties</t>
  </si>
  <si>
    <t>Warrant expired</t>
  </si>
  <si>
    <t>Advance payments for inventories</t>
  </si>
  <si>
    <t>Provisions for litigation and claims</t>
  </si>
  <si>
    <t xml:space="preserve">Share premium </t>
  </si>
  <si>
    <t>8, 9, 11</t>
  </si>
  <si>
    <t>Discount on issuance of new shares</t>
  </si>
  <si>
    <t>Loss from admendment in debentures</t>
  </si>
  <si>
    <t>(Gain) loss on disposals/write-off assets</t>
  </si>
  <si>
    <t>Cash paid provision of litigation and claims</t>
  </si>
  <si>
    <t>12, 13, 14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</si>
</sst>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</numFmts>
  <fonts count="3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6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5" fillId="0" borderId="0"/>
    <xf numFmtId="0" fontId="7" fillId="0" borderId="0"/>
    <xf numFmtId="0" fontId="7" fillId="0" borderId="0">
      <alignment vertical="center"/>
    </xf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23" fillId="0" borderId="0"/>
    <xf numFmtId="0" fontId="9" fillId="0" borderId="0"/>
    <xf numFmtId="43" fontId="24" fillId="0" borderId="0" applyFont="0" applyFill="0" applyBorder="0" applyAlignment="0" applyProtection="0"/>
    <xf numFmtId="0" fontId="4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left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right"/>
    </xf>
    <xf numFmtId="165" fontId="12" fillId="0" borderId="2" xfId="1" applyNumberFormat="1" applyFont="1" applyFill="1" applyBorder="1" applyAlignment="1"/>
    <xf numFmtId="165" fontId="11" fillId="0" borderId="3" xfId="1" applyNumberFormat="1" applyFont="1" applyFill="1" applyBorder="1" applyAlignment="1"/>
    <xf numFmtId="165" fontId="12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/>
    <xf numFmtId="165" fontId="12" fillId="0" borderId="3" xfId="1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Border="1"/>
    <xf numFmtId="41" fontId="12" fillId="0" borderId="0" xfId="1" applyNumberFormat="1" applyFont="1" applyFill="1"/>
    <xf numFmtId="41" fontId="12" fillId="0" borderId="4" xfId="1" applyNumberFormat="1" applyFont="1" applyFill="1" applyBorder="1" applyAlignment="1">
      <alignment horizontal="right"/>
    </xf>
    <xf numFmtId="165" fontId="12" fillId="0" borderId="4" xfId="1" applyNumberFormat="1" applyFont="1" applyFill="1" applyBorder="1"/>
    <xf numFmtId="41" fontId="11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/>
    <xf numFmtId="41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/>
    <xf numFmtId="41" fontId="12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1" fillId="0" borderId="4" xfId="1" applyNumberFormat="1" applyFont="1" applyFill="1" applyBorder="1" applyAlignment="1">
      <alignment horizontal="right"/>
    </xf>
    <xf numFmtId="164" fontId="11" fillId="0" borderId="0" xfId="1" applyFont="1" applyFill="1"/>
    <xf numFmtId="164" fontId="12" fillId="0" borderId="0" xfId="1" applyFont="1" applyFill="1"/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37" fontId="20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5" fillId="0" borderId="0" xfId="2" applyFont="1" applyAlignment="1">
      <alignment horizontal="left" vertical="center" indent="1"/>
    </xf>
    <xf numFmtId="0" fontId="12" fillId="0" borderId="0" xfId="2" applyFont="1" applyAlignment="1">
      <alignment horizontal="left" vertical="center" indent="2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 indent="1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4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39" fontId="12" fillId="0" borderId="0" xfId="2" applyNumberFormat="1" applyFont="1" applyAlignment="1">
      <alignment horizontal="right" vertical="center"/>
    </xf>
    <xf numFmtId="39" fontId="13" fillId="0" borderId="0" xfId="2" applyNumberFormat="1" applyFont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0" fontId="12" fillId="0" borderId="0" xfId="2" applyFont="1" applyAlignment="1">
      <alignment horizontal="left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38" fontId="11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166" fontId="11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6" fontId="12" fillId="0" borderId="0" xfId="1" applyNumberFormat="1" applyFont="1" applyFill="1" applyAlignment="1">
      <alignment vertical="top" wrapText="1"/>
    </xf>
    <xf numFmtId="166" fontId="12" fillId="0" borderId="0" xfId="1" applyNumberFormat="1" applyFont="1" applyFill="1" applyAlignment="1">
      <alignment horizontal="right" vertical="center" wrapText="1"/>
    </xf>
    <xf numFmtId="166" fontId="11" fillId="0" borderId="2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/>
    <xf numFmtId="38" fontId="22" fillId="0" borderId="0" xfId="0" applyNumberFormat="1" applyFont="1"/>
    <xf numFmtId="3" fontId="12" fillId="0" borderId="0" xfId="3" applyNumberFormat="1" applyFont="1" applyAlignment="1">
      <alignment horizontal="centerContinuous" vertical="center"/>
    </xf>
    <xf numFmtId="40" fontId="21" fillId="0" borderId="0" xfId="1" applyNumberFormat="1" applyFont="1" applyFill="1" applyAlignment="1">
      <alignment horizontal="left"/>
    </xf>
    <xf numFmtId="41" fontId="11" fillId="0" borderId="5" xfId="1" applyNumberFormat="1" applyFont="1" applyFill="1" applyBorder="1" applyAlignment="1">
      <alignment horizontal="right"/>
    </xf>
    <xf numFmtId="0" fontId="12" fillId="0" borderId="4" xfId="2" applyFont="1" applyBorder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164" fontId="12" fillId="0" borderId="4" xfId="1" applyFont="1" applyFill="1" applyBorder="1" applyAlignment="1">
      <alignment horizontal="right"/>
    </xf>
    <xf numFmtId="164" fontId="11" fillId="0" borderId="2" xfId="1" applyFont="1" applyFill="1" applyBorder="1" applyAlignment="1">
      <alignment horizontal="right"/>
    </xf>
    <xf numFmtId="164" fontId="11" fillId="0" borderId="0" xfId="1" applyFont="1" applyFill="1" applyBorder="1"/>
    <xf numFmtId="164" fontId="11" fillId="0" borderId="4" xfId="1" applyFont="1" applyFill="1" applyBorder="1" applyAlignment="1">
      <alignment horizontal="right"/>
    </xf>
    <xf numFmtId="165" fontId="12" fillId="0" borderId="0" xfId="1" applyNumberFormat="1" applyFont="1" applyFill="1" applyBorder="1"/>
    <xf numFmtId="41" fontId="12" fillId="0" borderId="4" xfId="1" applyNumberFormat="1" applyFont="1" applyFill="1" applyBorder="1"/>
    <xf numFmtId="165" fontId="11" fillId="0" borderId="4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6" fontId="12" fillId="0" borderId="0" xfId="3" applyNumberFormat="1" applyFont="1" applyAlignment="1">
      <alignment vertical="center"/>
    </xf>
    <xf numFmtId="0" fontId="12" fillId="2" borderId="0" xfId="2" applyFont="1" applyFill="1" applyAlignment="1">
      <alignment horizontal="left" vertical="center" indent="2"/>
    </xf>
    <xf numFmtId="0" fontId="13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166" fontId="12" fillId="2" borderId="0" xfId="1" applyNumberFormat="1" applyFont="1" applyFill="1" applyAlignment="1">
      <alignment horizontal="center" vertical="center"/>
    </xf>
    <xf numFmtId="166" fontId="12" fillId="2" borderId="0" xfId="1" applyNumberFormat="1" applyFont="1" applyFill="1" applyAlignment="1">
      <alignment vertical="center"/>
    </xf>
    <xf numFmtId="0" fontId="12" fillId="2" borderId="0" xfId="3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164" fontId="12" fillId="0" borderId="0" xfId="1" applyFont="1" applyFill="1" applyAlignment="1"/>
    <xf numFmtId="41" fontId="12" fillId="0" borderId="4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165" fontId="12" fillId="0" borderId="4" xfId="1" applyNumberFormat="1" applyFont="1" applyFill="1" applyBorder="1" applyAlignment="1"/>
    <xf numFmtId="165" fontId="12" fillId="0" borderId="0" xfId="1" applyNumberFormat="1" applyFont="1" applyFill="1" applyAlignment="1">
      <alignment vertical="center"/>
    </xf>
    <xf numFmtId="164" fontId="12" fillId="0" borderId="4" xfId="1" applyFont="1" applyFill="1" applyBorder="1" applyAlignment="1"/>
    <xf numFmtId="43" fontId="12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/>
    <xf numFmtId="166" fontId="11" fillId="0" borderId="1" xfId="1" applyNumberFormat="1" applyFont="1" applyFill="1" applyBorder="1"/>
    <xf numFmtId="166" fontId="11" fillId="0" borderId="0" xfId="1" applyNumberFormat="1" applyFont="1" applyFill="1"/>
    <xf numFmtId="164" fontId="10" fillId="0" borderId="0" xfId="1" applyFont="1" applyAlignment="1">
      <alignment horizontal="centerContinuous" vertical="center"/>
    </xf>
    <xf numFmtId="164" fontId="12" fillId="0" borderId="0" xfId="1" applyFont="1" applyFill="1" applyAlignment="1">
      <alignment horizontal="center" vertical="center"/>
    </xf>
    <xf numFmtId="164" fontId="12" fillId="0" borderId="0" xfId="1" applyFont="1" applyFill="1" applyBorder="1" applyAlignment="1">
      <alignment horizontal="right"/>
    </xf>
    <xf numFmtId="165" fontId="26" fillId="0" borderId="3" xfId="1" applyNumberFormat="1" applyFont="1" applyFill="1" applyBorder="1"/>
    <xf numFmtId="41" fontId="27" fillId="0" borderId="0" xfId="1" applyNumberFormat="1" applyFont="1" applyFill="1" applyBorder="1" applyAlignment="1">
      <alignment horizontal="center"/>
    </xf>
    <xf numFmtId="41" fontId="27" fillId="0" borderId="4" xfId="1" applyNumberFormat="1" applyFont="1" applyFill="1" applyBorder="1" applyAlignment="1">
      <alignment horizontal="right"/>
    </xf>
    <xf numFmtId="41" fontId="27" fillId="0" borderId="0" xfId="1" applyNumberFormat="1" applyFont="1" applyFill="1" applyBorder="1"/>
    <xf numFmtId="165" fontId="27" fillId="0" borderId="4" xfId="1" applyNumberFormat="1" applyFont="1" applyFill="1" applyBorder="1" applyAlignment="1">
      <alignment horizontal="right"/>
    </xf>
    <xf numFmtId="164" fontId="27" fillId="0" borderId="4" xfId="1" applyFont="1" applyFill="1" applyBorder="1" applyAlignment="1">
      <alignment horizontal="right"/>
    </xf>
    <xf numFmtId="164" fontId="12" fillId="0" borderId="0" xfId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center"/>
    </xf>
    <xf numFmtId="3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justify" vertical="center"/>
    </xf>
    <xf numFmtId="3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top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38" fontId="13" fillId="0" borderId="0" xfId="0" applyNumberFormat="1" applyFont="1" applyAlignment="1">
      <alignment horizontal="justify" vertical="center"/>
    </xf>
    <xf numFmtId="41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41" fontId="12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horizontal="justify" vertical="top"/>
    </xf>
    <xf numFmtId="38" fontId="11" fillId="0" borderId="0" xfId="0" applyNumberFormat="1" applyFont="1"/>
    <xf numFmtId="38" fontId="12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justify"/>
    </xf>
    <xf numFmtId="38" fontId="12" fillId="0" borderId="0" xfId="0" applyNumberFormat="1" applyFont="1"/>
    <xf numFmtId="38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38" fontId="11" fillId="0" borderId="0" xfId="0" applyNumberFormat="1" applyFont="1" applyAlignment="1">
      <alignment horizontal="justify"/>
    </xf>
    <xf numFmtId="3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justify"/>
    </xf>
    <xf numFmtId="38" fontId="13" fillId="0" borderId="0" xfId="0" applyNumberFormat="1" applyFont="1" applyAlignment="1">
      <alignment horizontal="center"/>
    </xf>
    <xf numFmtId="37" fontId="12" fillId="0" borderId="0" xfId="0" applyNumberFormat="1" applyFont="1"/>
    <xf numFmtId="0" fontId="11" fillId="0" borderId="0" xfId="0" applyFont="1" applyAlignment="1">
      <alignment horizontal="justify"/>
    </xf>
    <xf numFmtId="38" fontId="15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 indent="1"/>
    </xf>
    <xf numFmtId="0" fontId="11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27" fillId="0" borderId="0" xfId="0" applyFont="1" applyAlignment="1">
      <alignment horizontal="left"/>
    </xf>
    <xf numFmtId="38" fontId="28" fillId="0" borderId="0" xfId="0" applyNumberFormat="1" applyFont="1" applyAlignment="1">
      <alignment horizontal="center"/>
    </xf>
    <xf numFmtId="38" fontId="29" fillId="0" borderId="0" xfId="0" applyNumberFormat="1" applyFont="1"/>
    <xf numFmtId="0" fontId="16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0" fontId="16" fillId="0" borderId="6" xfId="0" applyFont="1" applyBorder="1"/>
    <xf numFmtId="41" fontId="11" fillId="0" borderId="6" xfId="0" applyNumberFormat="1" applyFont="1" applyBorder="1" applyAlignment="1">
      <alignment horizontal="right" vertical="center"/>
    </xf>
    <xf numFmtId="0" fontId="19" fillId="0" borderId="0" xfId="0" applyFont="1" applyAlignment="1">
      <alignment horizontal="justify" vertical="center"/>
    </xf>
    <xf numFmtId="39" fontId="12" fillId="0" borderId="0" xfId="0" applyNumberFormat="1" applyFont="1" applyAlignment="1">
      <alignment horizontal="right"/>
    </xf>
    <xf numFmtId="168" fontId="12" fillId="0" borderId="3" xfId="0" applyNumberFormat="1" applyFont="1" applyBorder="1"/>
    <xf numFmtId="38" fontId="21" fillId="0" borderId="0" xfId="0" applyNumberFormat="1" applyFont="1"/>
    <xf numFmtId="37" fontId="11" fillId="0" borderId="0" xfId="0" applyNumberFormat="1" applyFont="1"/>
    <xf numFmtId="0" fontId="15" fillId="0" borderId="0" xfId="5" applyFont="1" applyAlignment="1">
      <alignment horizontal="left"/>
    </xf>
    <xf numFmtId="0" fontId="12" fillId="0" borderId="0" xfId="5" applyFont="1" applyAlignment="1"/>
    <xf numFmtId="0" fontId="13" fillId="0" borderId="0" xfId="5" applyFont="1" applyAlignment="1">
      <alignment horizontal="center"/>
    </xf>
    <xf numFmtId="0" fontId="11" fillId="0" borderId="0" xfId="5" applyFont="1" applyAlignment="1"/>
    <xf numFmtId="0" fontId="11" fillId="0" borderId="0" xfId="5" applyFont="1" applyAlignment="1">
      <alignment horizontal="justify"/>
    </xf>
    <xf numFmtId="0" fontId="11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justify"/>
    </xf>
    <xf numFmtId="40" fontId="12" fillId="0" borderId="0" xfId="0" applyNumberFormat="1" applyFont="1"/>
    <xf numFmtId="0" fontId="15" fillId="0" borderId="0" xfId="5" applyFont="1" applyAlignment="1"/>
    <xf numFmtId="0" fontId="12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5" applyFont="1" applyAlignment="1">
      <alignment horizontal="left" indent="1"/>
    </xf>
    <xf numFmtId="37" fontId="12" fillId="0" borderId="0" xfId="4" applyNumberFormat="1" applyFont="1"/>
    <xf numFmtId="0" fontId="12" fillId="0" borderId="0" xfId="5" applyFont="1" applyAlignment="1">
      <alignment horizontal="justify"/>
    </xf>
    <xf numFmtId="38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37" fontId="12" fillId="0" borderId="0" xfId="5" applyNumberFormat="1" applyFont="1" applyAlignment="1"/>
    <xf numFmtId="0" fontId="13" fillId="0" borderId="0" xfId="5" applyFont="1" applyAlignment="1"/>
    <xf numFmtId="38" fontId="13" fillId="0" borderId="0" xfId="0" applyNumberFormat="1" applyFont="1"/>
    <xf numFmtId="0" fontId="12" fillId="0" borderId="0" xfId="5" applyFont="1" applyAlignment="1">
      <alignment horizontal="left" indent="2"/>
    </xf>
    <xf numFmtId="165" fontId="13" fillId="0" borderId="0" xfId="0" applyNumberFormat="1" applyFont="1" applyAlignment="1">
      <alignment horizontal="center"/>
    </xf>
    <xf numFmtId="43" fontId="12" fillId="0" borderId="0" xfId="5" applyNumberFormat="1" applyFont="1" applyAlignment="1">
      <alignment horizontal="left" indent="1"/>
    </xf>
    <xf numFmtId="43" fontId="12" fillId="0" borderId="0" xfId="5" applyNumberFormat="1" applyFont="1" applyAlignment="1"/>
    <xf numFmtId="43" fontId="13" fillId="0" borderId="0" xfId="0" applyNumberFormat="1" applyFont="1" applyAlignment="1">
      <alignment horizontal="center"/>
    </xf>
    <xf numFmtId="43" fontId="12" fillId="0" borderId="0" xfId="0" applyNumberFormat="1" applyFont="1"/>
    <xf numFmtId="166" fontId="12" fillId="0" borderId="0" xfId="4" applyNumberFormat="1" applyFont="1"/>
    <xf numFmtId="165" fontId="12" fillId="0" borderId="0" xfId="0" applyNumberFormat="1" applyFont="1"/>
    <xf numFmtId="43" fontId="13" fillId="0" borderId="0" xfId="0" applyNumberFormat="1" applyFont="1"/>
    <xf numFmtId="165" fontId="12" fillId="0" borderId="4" xfId="0" applyNumberFormat="1" applyFont="1" applyBorder="1" applyAlignment="1">
      <alignment horizontal="right"/>
    </xf>
    <xf numFmtId="165" fontId="12" fillId="0" borderId="0" xfId="4" applyNumberFormat="1" applyFont="1" applyAlignment="1">
      <alignment horizontal="center"/>
    </xf>
    <xf numFmtId="165" fontId="12" fillId="0" borderId="0" xfId="4" applyNumberFormat="1" applyFont="1"/>
    <xf numFmtId="0" fontId="11" fillId="0" borderId="0" xfId="5" applyFont="1" applyAlignment="1">
      <alignment horizontal="justify" vertical="center"/>
    </xf>
    <xf numFmtId="37" fontId="12" fillId="0" borderId="0" xfId="4" applyNumberFormat="1" applyFont="1" applyAlignment="1">
      <alignment horizontal="center"/>
    </xf>
    <xf numFmtId="0" fontId="11" fillId="0" borderId="0" xfId="5" applyFont="1" applyAlignment="1">
      <alignment horizontal="left" vertical="center" indent="1"/>
    </xf>
    <xf numFmtId="166" fontId="11" fillId="0" borderId="0" xfId="4" applyNumberFormat="1" applyFont="1"/>
    <xf numFmtId="166" fontId="13" fillId="0" borderId="0" xfId="0" applyNumberFormat="1" applyFont="1" applyAlignment="1">
      <alignment horizontal="center"/>
    </xf>
    <xf numFmtId="0" fontId="12" fillId="0" borderId="0" xfId="5" applyFont="1" applyAlignment="1">
      <alignment horizontal="justify" vertical="center"/>
    </xf>
    <xf numFmtId="166" fontId="13" fillId="0" borderId="0" xfId="0" applyNumberFormat="1" applyFont="1"/>
    <xf numFmtId="166" fontId="11" fillId="0" borderId="1" xfId="4" applyNumberFormat="1" applyFont="1" applyBorder="1"/>
    <xf numFmtId="166" fontId="11" fillId="0" borderId="3" xfId="4" applyNumberFormat="1" applyFont="1" applyBorder="1"/>
    <xf numFmtId="38" fontId="10" fillId="0" borderId="0" xfId="0" applyNumberFormat="1" applyFont="1"/>
    <xf numFmtId="38" fontId="17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justify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1" fillId="0" borderId="0" xfId="3" applyNumberFormat="1" applyFont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37" fontId="12" fillId="0" borderId="4" xfId="3" applyNumberFormat="1" applyFont="1" applyBorder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</cellXfs>
  <cellStyles count="56">
    <cellStyle name="Comma" xfId="1" builtinId="3"/>
    <cellStyle name="Comma 16" xfId="28" xr:uid="{908D2C8D-8890-495C-AD0B-6A18BB3FBC3F}"/>
    <cellStyle name="Comma 2" xfId="8" xr:uid="{F0EBC125-C6D2-4B03-96E9-C2FFE3C4EE99}"/>
    <cellStyle name="Comma 2 2" xfId="25" xr:uid="{34DA3274-3782-472F-A3E9-1C908D991D86}"/>
    <cellStyle name="Comma 2 2 2" xfId="34" xr:uid="{636DC601-23CE-4150-AB6F-0529905436EA}"/>
    <cellStyle name="Comma 2 2 2 2" xfId="44" xr:uid="{A71BE23A-1081-4685-8899-5B823F3DF8DB}"/>
    <cellStyle name="Comma 2 2 2 3" xfId="54" xr:uid="{2C7C9A16-7954-4FCE-BB35-FAFB640CC671}"/>
    <cellStyle name="Comma 2 2 3" xfId="39" xr:uid="{FBFD6880-7743-419F-B301-7E5DE1379B1F}"/>
    <cellStyle name="Comma 2 2 4" xfId="49" xr:uid="{EB98707D-5270-40D3-BA75-5D491D951A8E}"/>
    <cellStyle name="Comma 2 3 4" xfId="23" xr:uid="{7990ABE5-4FFB-4CA2-929A-0CBE07F87B74}"/>
    <cellStyle name="Comma 3" xfId="7" xr:uid="{FCA2486C-2C32-4F23-8D8A-7E5EB525BC12}"/>
    <cellStyle name="Comma 4" xfId="10" xr:uid="{C81A6100-CA2E-4A02-AA9C-DD8B1893A61C}"/>
    <cellStyle name="Comma 4 2" xfId="32" xr:uid="{FD0544EB-E3EA-4E1B-AAFE-0B98158F3E3E}"/>
    <cellStyle name="Comma 4 2 2" xfId="42" xr:uid="{76F80D6D-1425-441F-A724-F46FDD373AD0}"/>
    <cellStyle name="Comma 4 2 3" xfId="52" xr:uid="{4C634730-C370-47B8-BFCC-C7498E4B87C6}"/>
    <cellStyle name="Comma 4 3" xfId="37" xr:uid="{F69CF4A8-856F-42B5-BB74-D3C9B2554DF9}"/>
    <cellStyle name="Comma 4 4" xfId="47" xr:uid="{E2351568-8270-4078-875E-65F1971757FC}"/>
    <cellStyle name="Normal" xfId="0" builtinId="0"/>
    <cellStyle name="Normal 10 5" xfId="27" xr:uid="{0EB9633B-11C5-4D16-9436-7978BD6D6926}"/>
    <cellStyle name="Normal 14" xfId="14" xr:uid="{6A82A404-E8B1-44D1-A773-1CDDCB619CFF}"/>
    <cellStyle name="Normal 15" xfId="15" xr:uid="{A7C3C03E-522E-4E36-9063-268E25935237}"/>
    <cellStyle name="Normal 16" xfId="16" xr:uid="{99EFAB2C-5C0B-449D-9A10-741F5B9A70A0}"/>
    <cellStyle name="Normal 17" xfId="17" xr:uid="{3A474A69-8BDD-4257-AB9E-EAED8A34DF5D}"/>
    <cellStyle name="Normal 18" xfId="18" xr:uid="{D386B2C7-8EC0-4D84-B992-2829391DFFC0}"/>
    <cellStyle name="Normal 19" xfId="19" xr:uid="{3B0DE1D4-E2ED-47BB-902D-95E20A347312}"/>
    <cellStyle name="Normal 2" xfId="2" xr:uid="{00000000-0005-0000-0000-000005000000}"/>
    <cellStyle name="Normal 2 2" xfId="21" xr:uid="{84FAB4E8-58C8-433B-8642-B4BD3EEFB828}"/>
    <cellStyle name="Normal 2 4" xfId="30" xr:uid="{D4F0BB03-B031-4536-9198-4526524B01C0}"/>
    <cellStyle name="Normal 20" xfId="20" xr:uid="{47C4E397-007A-4F6F-A24C-AAE26E9D1C34}"/>
    <cellStyle name="Normal 27" xfId="26" xr:uid="{BDDAA6EB-5E74-4F53-9EDC-779E7AA3D5DC}"/>
    <cellStyle name="Normal 3" xfId="3" xr:uid="{00000000-0005-0000-0000-000006000000}"/>
    <cellStyle name="Normal 36" xfId="13" xr:uid="{AD526BA7-81EF-4054-AE9F-0E52992FBCCE}"/>
    <cellStyle name="Normal 4" xfId="6" xr:uid="{BC16FE1F-2350-4466-8229-B325C44F33CA}"/>
    <cellStyle name="Normal 5" xfId="9" xr:uid="{CD9C4FDB-DB1D-4598-A3F0-4BF08A3C41FE}"/>
    <cellStyle name="Normal 5 2" xfId="31" xr:uid="{F5B1F6B0-DA9C-44C6-9D49-3E9127E74FE9}"/>
    <cellStyle name="Normal 5 2 2" xfId="41" xr:uid="{C94A3EDE-3945-4C40-9903-A5E38352C23F}"/>
    <cellStyle name="Normal 5 2 3" xfId="51" xr:uid="{B7787DF9-CA69-43A5-A51E-F1202FD321C4}"/>
    <cellStyle name="Normal 5 3" xfId="36" xr:uid="{143ADC43-69BA-49A5-A10E-7FCA37AE7252}"/>
    <cellStyle name="Normal 5 4" xfId="46" xr:uid="{F025D1C5-089B-43CC-A58A-9AE9D719497B}"/>
    <cellStyle name="Normal 6" xfId="12" xr:uid="{2531AEA9-493E-474C-8CC3-4D92B88BF0F8}"/>
    <cellStyle name="Normal 7" xfId="24" xr:uid="{FF66F535-E2B0-45EB-8CB6-4BD027727E9D}"/>
    <cellStyle name="Normal 8" xfId="22" xr:uid="{9D828F6E-6142-443F-BBDB-0331BD16F003}"/>
    <cellStyle name="Normal_KCE01Y" xfId="4" xr:uid="{00000000-0005-0000-0000-000007000000}"/>
    <cellStyle name="Normal_KCE44Y" xfId="5" xr:uid="{00000000-0005-0000-0000-000008000000}"/>
    <cellStyle name="Percent 2" xfId="11" xr:uid="{67D18985-ACC2-4452-B2CF-62565A4EFC72}"/>
    <cellStyle name="Percent 2 2" xfId="33" xr:uid="{C6503928-EA7A-400E-9610-CE6E35910B8D}"/>
    <cellStyle name="Percent 2 2 2" xfId="43" xr:uid="{3D97FE2C-9C79-410A-BBF5-0BDE02E0740E}"/>
    <cellStyle name="Percent 2 2 3" xfId="53" xr:uid="{208C96D8-562E-446E-A80F-A7BCE326C0E2}"/>
    <cellStyle name="Percent 2 3" xfId="38" xr:uid="{158B8378-0632-4A58-8AEE-C5787D93E0A5}"/>
    <cellStyle name="Percent 2 4" xfId="48" xr:uid="{BBFB87DA-50E5-4FE9-8231-042850003F59}"/>
    <cellStyle name="ปกติ 2 2" xfId="29" xr:uid="{654875A3-3AE2-4987-9F35-A78200ADB875}"/>
    <cellStyle name="ปกติ 2 2 2" xfId="35" xr:uid="{382F6524-0C9C-4C04-BF21-BEAA6A1890EE}"/>
    <cellStyle name="ปกติ 2 2 2 2" xfId="45" xr:uid="{5A9B099E-604B-41BD-8DDE-692836944DD3}"/>
    <cellStyle name="ปกติ 2 2 2 3" xfId="55" xr:uid="{1182673C-A4C7-4759-8509-8DAA6C663E40}"/>
    <cellStyle name="ปกติ 2 2 3" xfId="40" xr:uid="{5B6E263B-3150-4488-8F6B-10308A4048BB}"/>
    <cellStyle name="ปกติ 2 2 4" xfId="50" xr:uid="{DE3D5C46-BF0E-4BA4-A530-B022D8FCE5FB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MillconConsoGroup/Shared%20Documents/Millcon_NFS%20Q-YE%202023/NFS_YE'2023/Draft%20Millcon%20YE2023%20V1/V3/TH/Mill_FINANCIAL_STATEMENTS_TH_YE'23.xlsx" TargetMode="External"/><Relationship Id="rId1" Type="http://schemas.openxmlformats.org/officeDocument/2006/relationships/externalLinkPath" Target="/sites/MillconConsoGroup/Shared%20Documents/Millcon_NFS%20Q-YE%202023/NFS_YE'2023/Draft%20Millcon%20YE2023%20V1/V3/TH/Mill_FINANCIAL_STATEMENTS_TH_YE'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4%20Yearend/02%20Leadsheet/Lead%20Millcon%20YE'2023.xlsx" TargetMode="External"/><Relationship Id="rId1" Type="http://schemas.openxmlformats.org/officeDocument/2006/relationships/externalLinkPath" Target="/sites/TH-001RAMAII-MillconSteelPCL/Shared%20Documents/YE-Q%202023/004%20Yearend/02%20Leadsheet/Lead%20Millcon%20YE'202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siriporn_h_pkf_co_th/Documents/Mill/2024/YE'24/Conso/WP/Cash%20flow%20conso_Q4'24%20v5_SRP.xlsx" TargetMode="External"/><Relationship Id="rId1" Type="http://schemas.openxmlformats.org/officeDocument/2006/relationships/externalLinkPath" Target="https://pkfthailand-my.sharepoint.com/personal/siriporn_h_pkf_co_th/Documents/Mill/2024/YE'24/Conso/WP/Cash%20flow%20conso_Q4'24%20v5_SR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ผู้ถือหุ้นรวม 65"/>
      <sheetName val="ผู้ถือหุ้นรวม 66"/>
      <sheetName val="ผู้ถือหุ้น 65"/>
      <sheetName val="ผู้ถือหุ้น 66"/>
      <sheetName val="CF"/>
    </sheetNames>
    <sheetDataSet>
      <sheetData sheetId="0">
        <row r="8">
          <cell r="E8">
            <v>257314285</v>
          </cell>
        </row>
        <row r="64">
          <cell r="E64">
            <v>0</v>
          </cell>
          <cell r="I64">
            <v>0</v>
          </cell>
        </row>
      </sheetData>
      <sheetData sheetId="1">
        <row r="8">
          <cell r="D8">
            <v>18972573481</v>
          </cell>
        </row>
        <row r="38">
          <cell r="D38">
            <v>354489</v>
          </cell>
        </row>
      </sheetData>
      <sheetData sheetId="2"/>
      <sheetData sheetId="3">
        <row r="18">
          <cell r="D18">
            <v>222000000</v>
          </cell>
        </row>
      </sheetData>
      <sheetData sheetId="4"/>
      <sheetData sheetId="5"/>
      <sheetData sheetId="6">
        <row r="87">
          <cell r="C87">
            <v>347750158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 Q1'23"/>
      <sheetName val="SAM Q2'23"/>
      <sheetName val="SAM Q3'23"/>
      <sheetName val="SAM YE'23"/>
      <sheetName val="SUAM_Conso"/>
      <sheetName val="SUAM"/>
      <sheetName val="PY2021"/>
      <sheetName val="PY2022"/>
      <sheetName val="Mat20"/>
      <sheetName val="MPP_21"/>
      <sheetName val="Mat 21"/>
      <sheetName val="TB Q1'23"/>
      <sheetName val="TB Q2'23"/>
      <sheetName val="TB Q3'23"/>
      <sheetName val="TB HC YE'23 new"/>
      <sheetName val="TB YE'23"/>
      <sheetName val="Mat 22"/>
      <sheetName val="Master TB "/>
      <sheetName val="Mat 23"/>
      <sheetName val="MPP"/>
      <sheetName val="Final analytic BS"/>
      <sheetName val="Final Analytic PL"/>
      <sheetName val="Issue By P'Nat"/>
      <sheetName val="Final analytic 21"/>
      <sheetName val="F3-1"/>
      <sheetName val="F3-2"/>
      <sheetName val="F3-3"/>
      <sheetName val="8-300"/>
      <sheetName val="15-300"/>
      <sheetName val="15-300A"/>
      <sheetName val="15-300B"/>
      <sheetName val="14-300"/>
      <sheetName val="16-200"/>
      <sheetName val="16-300"/>
      <sheetName val="16-700"/>
      <sheetName val="8-400"/>
      <sheetName val="13-300"/>
      <sheetName val="16-600"/>
      <sheetName val="13-400"/>
      <sheetName val="13-500"/>
      <sheetName val="12-300"/>
      <sheetName val="12-400"/>
      <sheetName val="12-500"/>
      <sheetName val="16-400"/>
      <sheetName val="12-600R"/>
      <sheetName val="8-500"/>
      <sheetName val="9-300"/>
      <sheetName val="9-300A"/>
      <sheetName val="9-600"/>
      <sheetName val="5-300"/>
      <sheetName val="9-400"/>
      <sheetName val="19-300"/>
      <sheetName val="11-400"/>
      <sheetName val="11-500"/>
      <sheetName val="16-500"/>
      <sheetName val="17-400"/>
      <sheetName val="16-800"/>
      <sheetName val="7-400"/>
      <sheetName val="3-300"/>
      <sheetName val="15-400"/>
      <sheetName val="15-700"/>
      <sheetName val="14-400"/>
      <sheetName val="10-300"/>
      <sheetName val="10-400"/>
      <sheetName val="10-500"/>
      <sheetName val="10-700"/>
      <sheetName val="7-300"/>
    </sheetNames>
    <sheetDataSet>
      <sheetData sheetId="0">
        <row r="7">
          <cell r="E7" t="str">
            <v>Accounts code</v>
          </cell>
        </row>
      </sheetData>
      <sheetData sheetId="1">
        <row r="9">
          <cell r="E9" t="str">
            <v>Accounts code</v>
          </cell>
        </row>
      </sheetData>
      <sheetData sheetId="2">
        <row r="4">
          <cell r="H4">
            <v>33489646.140000001</v>
          </cell>
        </row>
      </sheetData>
      <sheetData sheetId="3">
        <row r="9">
          <cell r="E9" t="str">
            <v>Accounts code</v>
          </cell>
        </row>
      </sheetData>
      <sheetData sheetId="4"/>
      <sheetData sheetId="5"/>
      <sheetData sheetId="6"/>
      <sheetData sheetId="7">
        <row r="1">
          <cell r="A1" t="str">
            <v>G/L Account</v>
          </cell>
        </row>
      </sheetData>
      <sheetData sheetId="8"/>
      <sheetData sheetId="9"/>
      <sheetData sheetId="10"/>
      <sheetData sheetId="11">
        <row r="3">
          <cell r="A3">
            <v>11110010</v>
          </cell>
        </row>
      </sheetData>
      <sheetData sheetId="12">
        <row r="3">
          <cell r="A3">
            <v>11110010</v>
          </cell>
        </row>
      </sheetData>
      <sheetData sheetId="13">
        <row r="2">
          <cell r="A2">
            <v>11110010</v>
          </cell>
        </row>
      </sheetData>
      <sheetData sheetId="14">
        <row r="1">
          <cell r="A1" t="str">
            <v>G/L Account</v>
          </cell>
        </row>
      </sheetData>
      <sheetData sheetId="15">
        <row r="1">
          <cell r="A1" t="str">
            <v>G/L Account</v>
          </cell>
        </row>
      </sheetData>
      <sheetData sheetId="16"/>
      <sheetData sheetId="17">
        <row r="1">
          <cell r="B1"/>
        </row>
      </sheetData>
      <sheetData sheetId="18">
        <row r="25">
          <cell r="X25">
            <v>116520000</v>
          </cell>
        </row>
      </sheetData>
      <sheetData sheetId="19"/>
      <sheetData sheetId="20">
        <row r="57">
          <cell r="H57">
            <v>0</v>
          </cell>
        </row>
      </sheetData>
      <sheetData sheetId="21"/>
      <sheetData sheetId="22"/>
      <sheetData sheetId="23"/>
      <sheetData sheetId="24">
        <row r="1">
          <cell r="D1"/>
        </row>
      </sheetData>
      <sheetData sheetId="25">
        <row r="1">
          <cell r="D1"/>
        </row>
      </sheetData>
      <sheetData sheetId="26">
        <row r="3">
          <cell r="AQ3">
            <v>45291</v>
          </cell>
        </row>
        <row r="38">
          <cell r="Z38">
            <v>137847.57999999999</v>
          </cell>
        </row>
      </sheetData>
      <sheetData sheetId="27">
        <row r="3">
          <cell r="AK3">
            <v>45291</v>
          </cell>
        </row>
      </sheetData>
      <sheetData sheetId="28">
        <row r="3">
          <cell r="AK3">
            <v>45291</v>
          </cell>
        </row>
      </sheetData>
      <sheetData sheetId="29">
        <row r="3">
          <cell r="AK3">
            <v>45291</v>
          </cell>
        </row>
      </sheetData>
      <sheetData sheetId="30">
        <row r="1">
          <cell r="B1"/>
        </row>
      </sheetData>
      <sheetData sheetId="31">
        <row r="3">
          <cell r="AK3">
            <v>45291</v>
          </cell>
        </row>
      </sheetData>
      <sheetData sheetId="32"/>
      <sheetData sheetId="33">
        <row r="3">
          <cell r="AK3">
            <v>45291</v>
          </cell>
        </row>
      </sheetData>
      <sheetData sheetId="34">
        <row r="3">
          <cell r="AK3">
            <v>45291</v>
          </cell>
        </row>
      </sheetData>
      <sheetData sheetId="35">
        <row r="3">
          <cell r="AK3">
            <v>45291</v>
          </cell>
        </row>
      </sheetData>
      <sheetData sheetId="36">
        <row r="17">
          <cell r="Z17">
            <v>100000000</v>
          </cell>
        </row>
      </sheetData>
      <sheetData sheetId="37">
        <row r="3">
          <cell r="AK3">
            <v>45291</v>
          </cell>
        </row>
      </sheetData>
      <sheetData sheetId="38">
        <row r="7">
          <cell r="G7">
            <v>5</v>
          </cell>
        </row>
      </sheetData>
      <sheetData sheetId="39">
        <row r="12">
          <cell r="Z12">
            <v>177553448.09999999</v>
          </cell>
        </row>
      </sheetData>
      <sheetData sheetId="40">
        <row r="3">
          <cell r="AK3">
            <v>45291</v>
          </cell>
        </row>
      </sheetData>
      <sheetData sheetId="41">
        <row r="3">
          <cell r="AK3">
            <v>45291</v>
          </cell>
        </row>
      </sheetData>
      <sheetData sheetId="42">
        <row r="3">
          <cell r="AK3">
            <v>45291</v>
          </cell>
        </row>
      </sheetData>
      <sheetData sheetId="43">
        <row r="3">
          <cell r="AK3">
            <v>45291</v>
          </cell>
        </row>
      </sheetData>
      <sheetData sheetId="44">
        <row r="3">
          <cell r="AK3">
            <v>45291</v>
          </cell>
        </row>
      </sheetData>
      <sheetData sheetId="45">
        <row r="3">
          <cell r="AK3">
            <v>45291</v>
          </cell>
        </row>
      </sheetData>
      <sheetData sheetId="46">
        <row r="3">
          <cell r="AK3">
            <v>45291</v>
          </cell>
        </row>
      </sheetData>
      <sheetData sheetId="47">
        <row r="3">
          <cell r="AK3">
            <v>45291</v>
          </cell>
        </row>
      </sheetData>
      <sheetData sheetId="48"/>
      <sheetData sheetId="49">
        <row r="3">
          <cell r="AK3">
            <v>45291</v>
          </cell>
        </row>
      </sheetData>
      <sheetData sheetId="50">
        <row r="3">
          <cell r="AK3">
            <v>45291</v>
          </cell>
        </row>
      </sheetData>
      <sheetData sheetId="51">
        <row r="3">
          <cell r="AK3">
            <v>45291</v>
          </cell>
        </row>
      </sheetData>
      <sheetData sheetId="52"/>
      <sheetData sheetId="53">
        <row r="3">
          <cell r="AK3">
            <v>45291</v>
          </cell>
        </row>
      </sheetData>
      <sheetData sheetId="54">
        <row r="3">
          <cell r="AK3">
            <v>45291</v>
          </cell>
        </row>
      </sheetData>
      <sheetData sheetId="55">
        <row r="3">
          <cell r="AK3">
            <v>45291</v>
          </cell>
        </row>
      </sheetData>
      <sheetData sheetId="56"/>
      <sheetData sheetId="57">
        <row r="3">
          <cell r="AK3">
            <v>45291</v>
          </cell>
        </row>
      </sheetData>
      <sheetData sheetId="58">
        <row r="3">
          <cell r="AK3">
            <v>45291</v>
          </cell>
        </row>
      </sheetData>
      <sheetData sheetId="59">
        <row r="3">
          <cell r="AQ3">
            <v>45291</v>
          </cell>
        </row>
      </sheetData>
      <sheetData sheetId="60">
        <row r="1">
          <cell r="B1"/>
        </row>
      </sheetData>
      <sheetData sheetId="61">
        <row r="1">
          <cell r="B1" t="str">
            <v>,</v>
          </cell>
        </row>
      </sheetData>
      <sheetData sheetId="62">
        <row r="3">
          <cell r="AQ3">
            <v>45291</v>
          </cell>
        </row>
      </sheetData>
      <sheetData sheetId="63">
        <row r="3">
          <cell r="AQ3">
            <v>45291</v>
          </cell>
        </row>
      </sheetData>
      <sheetData sheetId="64">
        <row r="3">
          <cell r="AQ3">
            <v>45291</v>
          </cell>
        </row>
      </sheetData>
      <sheetData sheetId="65">
        <row r="3">
          <cell r="AQ3">
            <v>45291</v>
          </cell>
        </row>
      </sheetData>
      <sheetData sheetId="66">
        <row r="15">
          <cell r="G1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Restate CF"/>
      <sheetName val="SSG 30.6.61"/>
      <sheetName val="WP_CF"/>
      <sheetName val="CF"/>
      <sheetName val="EL-Wastech ESG"/>
      <sheetName val="CF link งบ Q3'24"/>
      <sheetName val="CF Link งบ YE'24"/>
      <sheetName val="รายการปรับกระทบกำไร"/>
      <sheetName val="Movement เงินลงทุน"/>
      <sheetName val="ROU"/>
      <sheetName val="Leasing"/>
      <sheetName val="ภาษี"/>
      <sheetName val="EX Rate"/>
      <sheetName val="Move-ค่าเผื่อ"/>
      <sheetName val="PPE Q"/>
      <sheetName val="เงินกู้ยืมระยะสั้น"/>
      <sheetName val="N.เงินกู้ยืมระยะยาว Bank"/>
      <sheetName val="ดอกเบี้ยจ่าย"/>
      <sheetName val="ผลประโยชน์พนักงาน"/>
      <sheetName val="สินทรัพย์ไม่มีตัวตน"/>
      <sheetName val="ดอกเบี้ยรับ"/>
    </sheetNames>
    <sheetDataSet>
      <sheetData sheetId="0"/>
      <sheetData sheetId="1"/>
      <sheetData sheetId="2"/>
      <sheetData sheetId="3"/>
      <sheetData sheetId="4">
        <row r="123">
          <cell r="J123">
            <v>1530638.5</v>
          </cell>
        </row>
        <row r="124">
          <cell r="J124">
            <v>21935109.346773073</v>
          </cell>
        </row>
        <row r="127">
          <cell r="J127">
            <v>5098969.24</v>
          </cell>
        </row>
        <row r="130">
          <cell r="J130">
            <v>210280.37</v>
          </cell>
        </row>
        <row r="131">
          <cell r="J131">
            <v>653364.24857259798</v>
          </cell>
        </row>
        <row r="132">
          <cell r="J132">
            <v>0</v>
          </cell>
        </row>
        <row r="133">
          <cell r="J1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view="pageBreakPreview" zoomScale="85" zoomScaleNormal="100" zoomScaleSheetLayoutView="85" workbookViewId="0">
      <selection activeCell="E40" sqref="E40"/>
    </sheetView>
  </sheetViews>
  <sheetFormatPr defaultColWidth="10.625" defaultRowHeight="14.4"/>
  <cols>
    <col min="1" max="1" width="39" style="160" customWidth="1"/>
    <col min="2" max="2" width="0.875" style="160" customWidth="1"/>
    <col min="3" max="3" width="6.125" style="161" bestFit="1" customWidth="1"/>
    <col min="4" max="4" width="1" style="161" customWidth="1"/>
    <col min="5" max="5" width="17.75" style="170" customWidth="1"/>
    <col min="6" max="6" width="1" style="161" customWidth="1"/>
    <col min="7" max="7" width="17.75" style="170" customWidth="1"/>
    <col min="8" max="8" width="1" style="170" customWidth="1"/>
    <col min="9" max="9" width="17.75" style="170" customWidth="1"/>
    <col min="10" max="10" width="1" style="170" customWidth="1"/>
    <col min="11" max="11" width="17.75" style="170" customWidth="1"/>
    <col min="12" max="12" width="10.625" style="161"/>
    <col min="13" max="13" width="15.875" style="161" bestFit="1" customWidth="1"/>
    <col min="14" max="14" width="10.625" style="161"/>
    <col min="15" max="15" width="15.875" style="161" bestFit="1" customWidth="1"/>
    <col min="16" max="16384" width="10.625" style="161"/>
  </cols>
  <sheetData>
    <row r="1" spans="1:11" s="159" customFormat="1" ht="18">
      <c r="A1" s="74" t="s">
        <v>92</v>
      </c>
      <c r="B1" s="158"/>
      <c r="C1" s="179"/>
      <c r="D1" s="179"/>
      <c r="E1" s="179"/>
      <c r="F1" s="179"/>
      <c r="G1" s="179"/>
      <c r="H1" s="179"/>
      <c r="I1" s="179"/>
      <c r="J1" s="179"/>
      <c r="K1" s="179"/>
    </row>
    <row r="2" spans="1:11" s="159" customFormat="1" ht="15.6">
      <c r="A2" s="194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s="159" customFormat="1" ht="15.6">
      <c r="A3" s="194" t="s">
        <v>218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E4" s="241" t="s">
        <v>117</v>
      </c>
      <c r="F4" s="241"/>
      <c r="G4" s="241"/>
      <c r="H4" s="158"/>
      <c r="I4" s="241" t="s">
        <v>119</v>
      </c>
      <c r="J4" s="241"/>
      <c r="K4" s="241"/>
    </row>
    <row r="5" spans="1:11">
      <c r="E5" s="240" t="s">
        <v>118</v>
      </c>
      <c r="F5" s="240"/>
      <c r="G5" s="240"/>
      <c r="H5" s="162"/>
      <c r="I5" s="240" t="s">
        <v>118</v>
      </c>
      <c r="J5" s="240"/>
      <c r="K5" s="240"/>
    </row>
    <row r="6" spans="1:11">
      <c r="A6" s="195" t="s">
        <v>3</v>
      </c>
      <c r="C6" s="163" t="s">
        <v>2</v>
      </c>
      <c r="D6" s="164"/>
      <c r="E6" s="164" t="s">
        <v>219</v>
      </c>
      <c r="F6" s="165"/>
      <c r="G6" s="164" t="s">
        <v>191</v>
      </c>
      <c r="H6" s="164"/>
      <c r="I6" s="164" t="s">
        <v>219</v>
      </c>
      <c r="J6" s="164"/>
      <c r="K6" s="164" t="s">
        <v>191</v>
      </c>
    </row>
    <row r="7" spans="1:11">
      <c r="C7" s="167"/>
      <c r="D7" s="167"/>
      <c r="E7" s="242" t="s">
        <v>4</v>
      </c>
      <c r="F7" s="242"/>
      <c r="G7" s="242"/>
      <c r="H7" s="242"/>
      <c r="I7" s="242"/>
      <c r="J7" s="242"/>
      <c r="K7" s="242"/>
    </row>
    <row r="8" spans="1:11">
      <c r="A8" s="196" t="s">
        <v>75</v>
      </c>
      <c r="B8" s="196"/>
      <c r="C8" s="169"/>
      <c r="F8" s="169"/>
      <c r="I8" s="170" t="s">
        <v>0</v>
      </c>
      <c r="K8" s="170" t="s">
        <v>0</v>
      </c>
    </row>
    <row r="9" spans="1:11">
      <c r="A9" s="165" t="s">
        <v>65</v>
      </c>
      <c r="B9" s="197"/>
      <c r="C9" s="198">
        <v>7</v>
      </c>
      <c r="D9" s="1"/>
      <c r="E9" s="1">
        <v>9614732</v>
      </c>
      <c r="G9" s="1">
        <v>257314285</v>
      </c>
      <c r="H9" s="1"/>
      <c r="I9" s="2">
        <v>3383951</v>
      </c>
      <c r="J9" s="1"/>
      <c r="K9" s="1">
        <v>239707243</v>
      </c>
    </row>
    <row r="10" spans="1:11">
      <c r="A10" s="165" t="s">
        <v>66</v>
      </c>
      <c r="B10" s="197"/>
      <c r="C10" s="198">
        <v>22</v>
      </c>
      <c r="D10" s="1"/>
      <c r="E10" s="1">
        <v>35924331</v>
      </c>
      <c r="G10" s="1">
        <v>393775381</v>
      </c>
      <c r="H10" s="1"/>
      <c r="I10" s="1">
        <v>35924331</v>
      </c>
      <c r="J10" s="1"/>
      <c r="K10" s="1">
        <v>316935582</v>
      </c>
    </row>
    <row r="11" spans="1:11">
      <c r="A11" s="197" t="s">
        <v>223</v>
      </c>
      <c r="B11" s="197"/>
      <c r="C11" s="198">
        <v>5</v>
      </c>
      <c r="D11" s="1"/>
      <c r="E11" s="1">
        <v>336556346</v>
      </c>
      <c r="G11" s="1">
        <v>416055321</v>
      </c>
      <c r="H11" s="1"/>
      <c r="I11" s="1">
        <v>328096346</v>
      </c>
      <c r="J11" s="1"/>
      <c r="K11" s="1">
        <v>323027047</v>
      </c>
    </row>
    <row r="12" spans="1:11">
      <c r="A12" s="197" t="s">
        <v>224</v>
      </c>
      <c r="B12" s="197"/>
      <c r="C12" s="198">
        <v>8</v>
      </c>
      <c r="D12" s="1"/>
      <c r="E12" s="1">
        <v>976296780</v>
      </c>
      <c r="G12" s="1">
        <v>4747303279</v>
      </c>
      <c r="H12" s="1"/>
      <c r="I12" s="2">
        <v>907047992</v>
      </c>
      <c r="J12" s="1"/>
      <c r="K12" s="1">
        <v>4480085282</v>
      </c>
    </row>
    <row r="13" spans="1:11">
      <c r="A13" s="197" t="s">
        <v>268</v>
      </c>
      <c r="B13" s="197"/>
      <c r="C13" s="198">
        <v>9</v>
      </c>
      <c r="D13" s="1"/>
      <c r="E13" s="1">
        <v>229877917</v>
      </c>
      <c r="G13" s="1">
        <v>212981609</v>
      </c>
      <c r="H13" s="1"/>
      <c r="I13" s="2">
        <v>93396638</v>
      </c>
      <c r="J13" s="1"/>
      <c r="K13" s="1">
        <v>72344317</v>
      </c>
    </row>
    <row r="14" spans="1:11">
      <c r="A14" s="197" t="s">
        <v>5</v>
      </c>
      <c r="B14" s="197"/>
      <c r="C14" s="198">
        <v>10</v>
      </c>
      <c r="D14" s="1"/>
      <c r="E14" s="1">
        <v>1425223003</v>
      </c>
      <c r="G14" s="1">
        <v>1911889871</v>
      </c>
      <c r="H14" s="1"/>
      <c r="I14" s="2">
        <v>313764299</v>
      </c>
      <c r="J14" s="1"/>
      <c r="K14" s="1">
        <v>489597827</v>
      </c>
    </row>
    <row r="15" spans="1:11">
      <c r="A15" s="197" t="s">
        <v>289</v>
      </c>
      <c r="B15" s="197"/>
      <c r="C15" s="198">
        <v>11</v>
      </c>
      <c r="D15" s="1"/>
      <c r="E15" s="1">
        <v>797290704</v>
      </c>
      <c r="G15" s="1">
        <v>1093847690</v>
      </c>
      <c r="H15" s="1"/>
      <c r="I15" s="2">
        <v>14130608</v>
      </c>
      <c r="J15" s="1"/>
      <c r="K15" s="1">
        <v>28674863</v>
      </c>
    </row>
    <row r="16" spans="1:11">
      <c r="A16" s="197" t="s">
        <v>174</v>
      </c>
      <c r="B16" s="197"/>
      <c r="C16" s="198">
        <v>12</v>
      </c>
      <c r="D16" s="1"/>
      <c r="E16" s="1">
        <v>3258380</v>
      </c>
      <c r="G16" s="1">
        <v>51946611</v>
      </c>
      <c r="H16" s="1"/>
      <c r="I16" s="2">
        <v>3258380</v>
      </c>
      <c r="J16" s="1"/>
      <c r="K16" s="1">
        <v>51946611</v>
      </c>
    </row>
    <row r="17" spans="1:15">
      <c r="A17" s="197" t="s">
        <v>145</v>
      </c>
      <c r="B17" s="197"/>
      <c r="C17" s="198"/>
      <c r="D17" s="1"/>
      <c r="E17" s="1">
        <v>1296601</v>
      </c>
      <c r="G17" s="1">
        <v>31017159</v>
      </c>
      <c r="H17" s="1"/>
      <c r="I17" s="2">
        <v>799457</v>
      </c>
      <c r="J17" s="1"/>
      <c r="K17" s="1">
        <v>0</v>
      </c>
    </row>
    <row r="18" spans="1:15" s="158" customFormat="1">
      <c r="A18" s="199" t="s">
        <v>72</v>
      </c>
      <c r="B18" s="200"/>
      <c r="C18" s="201"/>
      <c r="D18" s="6"/>
      <c r="E18" s="73">
        <f>SUM(E9:E17)</f>
        <v>3815338794</v>
      </c>
      <c r="G18" s="73">
        <f>SUM(G9:G17)</f>
        <v>9116131206</v>
      </c>
      <c r="H18" s="6"/>
      <c r="I18" s="73">
        <f>SUM(I9:I17)</f>
        <v>1699802002</v>
      </c>
      <c r="J18" s="6"/>
      <c r="K18" s="73">
        <f>SUM(K9:K17)</f>
        <v>6002318772</v>
      </c>
    </row>
    <row r="19" spans="1:15">
      <c r="A19" s="200"/>
      <c r="B19" s="200"/>
      <c r="C19" s="202"/>
      <c r="D19" s="1"/>
      <c r="E19" s="1"/>
      <c r="G19" s="1"/>
      <c r="H19" s="1"/>
      <c r="I19" s="1"/>
      <c r="J19" s="1"/>
      <c r="K19" s="1"/>
    </row>
    <row r="20" spans="1:15">
      <c r="A20" s="196" t="s">
        <v>6</v>
      </c>
      <c r="B20" s="203"/>
      <c r="C20" s="169"/>
      <c r="D20" s="4"/>
      <c r="E20" s="4"/>
      <c r="F20" s="169"/>
      <c r="G20" s="4"/>
      <c r="H20" s="4"/>
      <c r="I20" s="4"/>
      <c r="J20" s="4"/>
      <c r="K20" s="4"/>
    </row>
    <row r="21" spans="1:15">
      <c r="A21" s="165" t="s">
        <v>66</v>
      </c>
      <c r="B21" s="203"/>
      <c r="C21" s="198">
        <v>22</v>
      </c>
      <c r="D21" s="4"/>
      <c r="E21" s="4">
        <v>47100000</v>
      </c>
      <c r="F21" s="169"/>
      <c r="G21" s="4">
        <v>47100000</v>
      </c>
      <c r="H21" s="4"/>
      <c r="I21" s="4">
        <v>0</v>
      </c>
      <c r="J21" s="4"/>
      <c r="K21" s="4">
        <v>0</v>
      </c>
      <c r="M21" s="204"/>
      <c r="N21" s="204"/>
      <c r="O21" s="204"/>
    </row>
    <row r="22" spans="1:15">
      <c r="A22" s="197" t="s">
        <v>67</v>
      </c>
      <c r="B22" s="203"/>
      <c r="C22" s="198">
        <v>13</v>
      </c>
      <c r="D22" s="4"/>
      <c r="E22" s="4">
        <v>1352112851</v>
      </c>
      <c r="F22" s="169"/>
      <c r="G22" s="4">
        <v>1291396735</v>
      </c>
      <c r="H22" s="1"/>
      <c r="I22" s="2">
        <v>892141157</v>
      </c>
      <c r="J22" s="1"/>
      <c r="K22" s="4">
        <v>907237179</v>
      </c>
    </row>
    <row r="23" spans="1:15">
      <c r="A23" s="197" t="s">
        <v>68</v>
      </c>
      <c r="B23" s="203"/>
      <c r="C23" s="198">
        <v>14</v>
      </c>
      <c r="D23" s="4"/>
      <c r="E23" s="4">
        <v>0</v>
      </c>
      <c r="F23" s="169"/>
      <c r="G23" s="4">
        <v>0</v>
      </c>
      <c r="H23" s="1"/>
      <c r="I23" s="2">
        <v>3872466974</v>
      </c>
      <c r="J23" s="1"/>
      <c r="K23" s="4">
        <v>4783099404</v>
      </c>
    </row>
    <row r="24" spans="1:15">
      <c r="A24" s="197" t="s">
        <v>164</v>
      </c>
      <c r="B24" s="203"/>
      <c r="C24" s="198">
        <v>16</v>
      </c>
      <c r="D24" s="4"/>
      <c r="E24" s="4">
        <v>134813092</v>
      </c>
      <c r="F24" s="169"/>
      <c r="G24" s="4">
        <v>47376446</v>
      </c>
      <c r="H24" s="1"/>
      <c r="I24" s="2">
        <v>40930056</v>
      </c>
      <c r="J24" s="1"/>
      <c r="K24" s="4">
        <v>47376446</v>
      </c>
    </row>
    <row r="25" spans="1:15">
      <c r="A25" s="197" t="s">
        <v>69</v>
      </c>
      <c r="B25" s="203"/>
      <c r="C25" s="198">
        <v>17</v>
      </c>
      <c r="D25" s="4"/>
      <c r="E25" s="4">
        <v>208188280</v>
      </c>
      <c r="F25" s="169"/>
      <c r="G25" s="4">
        <v>208188280</v>
      </c>
      <c r="H25" s="1"/>
      <c r="I25" s="2">
        <v>101972327</v>
      </c>
      <c r="J25" s="1"/>
      <c r="K25" s="4">
        <v>103112069</v>
      </c>
    </row>
    <row r="26" spans="1:15">
      <c r="A26" s="197" t="s">
        <v>70</v>
      </c>
      <c r="B26" s="203"/>
      <c r="C26" s="198">
        <v>18</v>
      </c>
      <c r="D26" s="4"/>
      <c r="E26" s="4">
        <v>9531906902</v>
      </c>
      <c r="F26" s="169"/>
      <c r="G26" s="4">
        <v>9823078530</v>
      </c>
      <c r="H26" s="1"/>
      <c r="I26" s="2">
        <v>1907543298</v>
      </c>
      <c r="J26" s="1"/>
      <c r="K26" s="4">
        <v>1997484110</v>
      </c>
    </row>
    <row r="27" spans="1:15">
      <c r="A27" s="197" t="s">
        <v>156</v>
      </c>
      <c r="B27" s="203"/>
      <c r="C27" s="198">
        <v>19</v>
      </c>
      <c r="D27" s="4"/>
      <c r="E27" s="4">
        <v>29597843</v>
      </c>
      <c r="F27" s="169"/>
      <c r="G27" s="4">
        <v>30809683</v>
      </c>
      <c r="H27" s="1"/>
      <c r="I27" s="2">
        <v>32789288</v>
      </c>
      <c r="J27" s="1"/>
      <c r="K27" s="4">
        <v>43179972</v>
      </c>
    </row>
    <row r="28" spans="1:15">
      <c r="A28" s="197" t="s">
        <v>7</v>
      </c>
      <c r="B28" s="203"/>
      <c r="C28" s="198">
        <v>20</v>
      </c>
      <c r="D28" s="4"/>
      <c r="E28" s="4">
        <v>333598106</v>
      </c>
      <c r="F28" s="169"/>
      <c r="G28" s="4">
        <v>333598106</v>
      </c>
      <c r="H28" s="1"/>
      <c r="I28" s="2">
        <v>0</v>
      </c>
      <c r="J28" s="1"/>
      <c r="K28" s="4">
        <v>0</v>
      </c>
    </row>
    <row r="29" spans="1:15">
      <c r="A29" s="197" t="s">
        <v>225</v>
      </c>
      <c r="B29" s="203"/>
      <c r="C29" s="198">
        <v>21</v>
      </c>
      <c r="D29" s="4"/>
      <c r="E29" s="4">
        <v>17001847</v>
      </c>
      <c r="F29" s="169"/>
      <c r="G29" s="4">
        <v>20297898</v>
      </c>
      <c r="H29" s="1"/>
      <c r="I29" s="2">
        <v>14083016</v>
      </c>
      <c r="J29" s="1"/>
      <c r="K29" s="4">
        <v>17210407</v>
      </c>
    </row>
    <row r="30" spans="1:15">
      <c r="A30" s="197" t="s">
        <v>183</v>
      </c>
      <c r="B30" s="203"/>
      <c r="C30" s="198"/>
      <c r="D30" s="4"/>
      <c r="E30" s="4">
        <v>18887193</v>
      </c>
      <c r="F30" s="169"/>
      <c r="G30" s="4">
        <v>18497503</v>
      </c>
      <c r="H30" s="1"/>
      <c r="I30" s="2">
        <v>13217200</v>
      </c>
      <c r="J30" s="1"/>
      <c r="K30" s="4">
        <v>14297235</v>
      </c>
    </row>
    <row r="31" spans="1:15">
      <c r="A31" s="197" t="s">
        <v>71</v>
      </c>
      <c r="B31" s="203"/>
      <c r="C31" s="198"/>
      <c r="D31" s="3"/>
      <c r="E31" s="1">
        <v>5991679</v>
      </c>
      <c r="F31" s="169"/>
      <c r="G31" s="4">
        <v>13477440</v>
      </c>
      <c r="H31" s="3"/>
      <c r="I31" s="1">
        <v>1781156</v>
      </c>
      <c r="J31" s="1"/>
      <c r="K31" s="4">
        <v>2271980</v>
      </c>
    </row>
    <row r="32" spans="1:15" s="158" customFormat="1">
      <c r="A32" s="199" t="s">
        <v>73</v>
      </c>
      <c r="B32" s="200"/>
      <c r="C32" s="172"/>
      <c r="D32" s="6"/>
      <c r="E32" s="5">
        <f>SUM(E21:E31)</f>
        <v>11679197793</v>
      </c>
      <c r="F32" s="179"/>
      <c r="G32" s="5">
        <f>SUM(G21:G31)</f>
        <v>11833820621</v>
      </c>
      <c r="H32" s="7"/>
      <c r="I32" s="5">
        <f>SUM(I21:I31)</f>
        <v>6876924472</v>
      </c>
      <c r="J32" s="6"/>
      <c r="K32" s="5">
        <f>SUM(K21:K31)</f>
        <v>7915268802</v>
      </c>
    </row>
    <row r="33" spans="1:11">
      <c r="A33" s="200"/>
      <c r="B33" s="200"/>
      <c r="C33" s="169"/>
      <c r="D33" s="1"/>
      <c r="E33" s="8"/>
      <c r="F33" s="165"/>
      <c r="G33" s="8"/>
      <c r="H33" s="1"/>
      <c r="I33" s="1"/>
      <c r="J33" s="1"/>
      <c r="K33" s="1"/>
    </row>
    <row r="34" spans="1:11" s="158" customFormat="1" ht="15" thickBot="1">
      <c r="A34" s="199" t="s">
        <v>74</v>
      </c>
      <c r="B34" s="200"/>
      <c r="C34" s="172"/>
      <c r="D34" s="6"/>
      <c r="E34" s="9">
        <f>E32+E18</f>
        <v>15494536587</v>
      </c>
      <c r="F34" s="179"/>
      <c r="G34" s="9">
        <f>G32+G18</f>
        <v>20949951827</v>
      </c>
      <c r="H34" s="6"/>
      <c r="I34" s="9">
        <f>I32+I18</f>
        <v>8576726474</v>
      </c>
      <c r="J34" s="6"/>
      <c r="K34" s="9">
        <f>K32+K18</f>
        <v>13917587574</v>
      </c>
    </row>
    <row r="35" spans="1:11" s="159" customFormat="1" ht="18.600000000000001" thickTop="1">
      <c r="A35" s="74" t="s">
        <v>92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s="159" customFormat="1" ht="15.6">
      <c r="A36" s="194" t="s">
        <v>1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1" s="159" customFormat="1" ht="15.6">
      <c r="A37" s="194" t="str">
        <f>A3</f>
        <v>As at 31 December 2024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1">
      <c r="E38" s="241" t="s">
        <v>117</v>
      </c>
      <c r="F38" s="241"/>
      <c r="G38" s="241"/>
      <c r="H38" s="158"/>
      <c r="I38" s="241" t="s">
        <v>119</v>
      </c>
      <c r="J38" s="241"/>
      <c r="K38" s="241"/>
    </row>
    <row r="39" spans="1:11">
      <c r="E39" s="240" t="s">
        <v>118</v>
      </c>
      <c r="F39" s="240"/>
      <c r="G39" s="240"/>
      <c r="H39" s="162"/>
      <c r="I39" s="240" t="s">
        <v>118</v>
      </c>
      <c r="J39" s="240"/>
      <c r="K39" s="240"/>
    </row>
    <row r="40" spans="1:11">
      <c r="A40" s="199" t="s">
        <v>8</v>
      </c>
      <c r="C40" s="163" t="s">
        <v>2</v>
      </c>
      <c r="D40" s="164"/>
      <c r="E40" s="164" t="s">
        <v>219</v>
      </c>
      <c r="F40" s="165"/>
      <c r="G40" s="164" t="s">
        <v>191</v>
      </c>
      <c r="H40" s="164"/>
      <c r="I40" s="164" t="s">
        <v>219</v>
      </c>
      <c r="J40" s="164"/>
      <c r="K40" s="164" t="s">
        <v>191</v>
      </c>
    </row>
    <row r="41" spans="1:11">
      <c r="C41" s="167"/>
      <c r="D41" s="167"/>
      <c r="E41" s="242" t="s">
        <v>4</v>
      </c>
      <c r="F41" s="242"/>
      <c r="G41" s="242"/>
      <c r="H41" s="242"/>
      <c r="I41" s="242"/>
      <c r="J41" s="242"/>
      <c r="K41" s="242"/>
    </row>
    <row r="42" spans="1:11">
      <c r="A42" s="205" t="s">
        <v>9</v>
      </c>
      <c r="B42" s="203"/>
      <c r="C42" s="167"/>
      <c r="D42" s="206"/>
      <c r="E42" s="207"/>
      <c r="F42" s="165"/>
      <c r="G42" s="207"/>
      <c r="H42" s="207"/>
      <c r="I42" s="207"/>
      <c r="J42" s="207"/>
      <c r="K42" s="207"/>
    </row>
    <row r="43" spans="1:11">
      <c r="A43" s="197" t="s">
        <v>76</v>
      </c>
      <c r="B43" s="197"/>
      <c r="C43" s="169"/>
      <c r="D43" s="206"/>
      <c r="E43" s="207"/>
      <c r="F43" s="165"/>
      <c r="G43" s="207"/>
      <c r="H43" s="207"/>
      <c r="I43" s="207"/>
      <c r="J43" s="207"/>
      <c r="K43" s="207"/>
    </row>
    <row r="44" spans="1:11">
      <c r="A44" s="208" t="s">
        <v>84</v>
      </c>
      <c r="B44" s="197"/>
      <c r="C44" s="169">
        <v>22</v>
      </c>
      <c r="D44" s="10"/>
      <c r="E44" s="10">
        <v>10227606030</v>
      </c>
      <c r="F44" s="169"/>
      <c r="G44" s="10">
        <v>10564181677</v>
      </c>
      <c r="H44" s="10"/>
      <c r="I44" s="10">
        <v>5000484921</v>
      </c>
      <c r="J44" s="10"/>
      <c r="K44" s="10">
        <v>5475172270</v>
      </c>
    </row>
    <row r="45" spans="1:11">
      <c r="A45" s="197" t="s">
        <v>78</v>
      </c>
      <c r="B45" s="197"/>
      <c r="C45" s="169">
        <v>5</v>
      </c>
      <c r="D45" s="3"/>
      <c r="E45" s="10">
        <v>13030000</v>
      </c>
      <c r="F45" s="169"/>
      <c r="G45" s="10">
        <v>1005000</v>
      </c>
      <c r="H45" s="3"/>
      <c r="I45" s="10">
        <v>159178665</v>
      </c>
      <c r="J45" s="10"/>
      <c r="K45" s="10">
        <v>115460000</v>
      </c>
    </row>
    <row r="46" spans="1:11">
      <c r="A46" s="197" t="s">
        <v>226</v>
      </c>
      <c r="B46" s="197"/>
      <c r="C46" s="169">
        <v>23</v>
      </c>
      <c r="D46" s="3"/>
      <c r="E46" s="10">
        <v>427827305</v>
      </c>
      <c r="F46" s="169"/>
      <c r="G46" s="10">
        <v>433637601</v>
      </c>
      <c r="H46" s="3"/>
      <c r="I46" s="10">
        <v>947381841</v>
      </c>
      <c r="J46" s="10"/>
      <c r="K46" s="10">
        <v>1071785170</v>
      </c>
    </row>
    <row r="47" spans="1:11">
      <c r="A47" s="197" t="s">
        <v>269</v>
      </c>
      <c r="B47" s="197"/>
      <c r="C47" s="169">
        <v>24</v>
      </c>
      <c r="D47" s="3"/>
      <c r="E47" s="10">
        <v>999800675</v>
      </c>
      <c r="F47" s="169"/>
      <c r="G47" s="10">
        <v>474223936</v>
      </c>
      <c r="H47" s="3"/>
      <c r="I47" s="10">
        <v>539931293</v>
      </c>
      <c r="J47" s="10"/>
      <c r="K47" s="10">
        <v>177417810</v>
      </c>
    </row>
    <row r="48" spans="1:11">
      <c r="A48" s="197" t="s">
        <v>77</v>
      </c>
      <c r="B48" s="197"/>
      <c r="C48" s="169">
        <v>25</v>
      </c>
      <c r="D48" s="3"/>
      <c r="E48" s="10">
        <v>830740789</v>
      </c>
      <c r="F48" s="169"/>
      <c r="G48" s="10">
        <v>756990142</v>
      </c>
      <c r="H48" s="3"/>
      <c r="I48" s="10">
        <v>794663742</v>
      </c>
      <c r="J48" s="10"/>
      <c r="K48" s="10">
        <v>738767405</v>
      </c>
    </row>
    <row r="49" spans="1:11">
      <c r="A49" s="197" t="s">
        <v>79</v>
      </c>
      <c r="B49" s="197"/>
      <c r="C49" s="169"/>
      <c r="D49" s="10"/>
      <c r="E49" s="10"/>
      <c r="G49" s="10"/>
      <c r="H49" s="3"/>
      <c r="I49" s="10"/>
      <c r="J49" s="10"/>
      <c r="K49" s="10"/>
    </row>
    <row r="50" spans="1:11">
      <c r="A50" s="208" t="s">
        <v>84</v>
      </c>
      <c r="B50" s="197"/>
      <c r="C50" s="169">
        <v>22</v>
      </c>
      <c r="D50" s="3"/>
      <c r="E50" s="10">
        <v>782143999</v>
      </c>
      <c r="F50" s="169"/>
      <c r="G50" s="10">
        <v>820366999</v>
      </c>
      <c r="H50" s="3"/>
      <c r="I50" s="10">
        <v>230000000</v>
      </c>
      <c r="J50" s="10"/>
      <c r="K50" s="10">
        <v>230000000</v>
      </c>
    </row>
    <row r="51" spans="1:11">
      <c r="A51" s="197" t="s">
        <v>166</v>
      </c>
      <c r="B51" s="197"/>
      <c r="C51" s="169">
        <v>22</v>
      </c>
      <c r="D51" s="3"/>
      <c r="E51" s="10">
        <v>9972625</v>
      </c>
      <c r="F51" s="169"/>
      <c r="G51" s="10">
        <v>14389966</v>
      </c>
      <c r="H51" s="3"/>
      <c r="I51" s="10">
        <v>15712136</v>
      </c>
      <c r="J51" s="3"/>
      <c r="K51" s="10">
        <v>17226426</v>
      </c>
    </row>
    <row r="52" spans="1:11">
      <c r="A52" s="197" t="s">
        <v>205</v>
      </c>
      <c r="B52" s="197"/>
      <c r="C52" s="169">
        <v>22</v>
      </c>
      <c r="D52" s="3"/>
      <c r="E52" s="10">
        <v>102025000</v>
      </c>
      <c r="F52" s="169"/>
      <c r="G52" s="10">
        <v>404418788</v>
      </c>
      <c r="H52" s="3"/>
      <c r="I52" s="10">
        <v>0</v>
      </c>
      <c r="J52" s="10"/>
      <c r="K52" s="10">
        <v>0</v>
      </c>
    </row>
    <row r="53" spans="1:11">
      <c r="A53" s="197" t="s">
        <v>270</v>
      </c>
      <c r="B53" s="197"/>
      <c r="C53" s="169"/>
      <c r="D53" s="3"/>
      <c r="E53" s="10">
        <v>0</v>
      </c>
      <c r="F53" s="169"/>
      <c r="G53" s="10">
        <v>336820</v>
      </c>
      <c r="H53" s="3"/>
      <c r="I53" s="10">
        <v>0</v>
      </c>
      <c r="J53" s="3"/>
      <c r="K53" s="10">
        <v>0</v>
      </c>
    </row>
    <row r="54" spans="1:11">
      <c r="A54" s="197" t="s">
        <v>290</v>
      </c>
      <c r="B54" s="197"/>
      <c r="C54" s="169">
        <v>38</v>
      </c>
      <c r="D54" s="3"/>
      <c r="E54" s="10">
        <v>332186749</v>
      </c>
      <c r="F54" s="169"/>
      <c r="G54" s="10">
        <v>98078805</v>
      </c>
      <c r="H54" s="3"/>
      <c r="I54" s="10">
        <v>11239332</v>
      </c>
      <c r="J54" s="3"/>
      <c r="K54" s="10">
        <v>11239332</v>
      </c>
    </row>
    <row r="55" spans="1:11">
      <c r="A55" s="197" t="s">
        <v>80</v>
      </c>
      <c r="B55" s="197"/>
      <c r="C55" s="169"/>
      <c r="D55" s="3"/>
      <c r="E55" s="10">
        <v>188517218</v>
      </c>
      <c r="F55" s="169"/>
      <c r="G55" s="10">
        <v>168845463</v>
      </c>
      <c r="H55" s="3"/>
      <c r="I55" s="10">
        <v>183681315</v>
      </c>
      <c r="J55" s="10"/>
      <c r="K55" s="10">
        <v>165567740</v>
      </c>
    </row>
    <row r="56" spans="1:11" s="158" customFormat="1">
      <c r="A56" s="199" t="s">
        <v>81</v>
      </c>
      <c r="B56" s="200"/>
      <c r="C56" s="172"/>
      <c r="D56" s="12"/>
      <c r="E56" s="11">
        <f>SUM(E44:E55)</f>
        <v>13913850390</v>
      </c>
      <c r="F56" s="172"/>
      <c r="G56" s="11">
        <f>SUM(G44:G55)</f>
        <v>13736475197</v>
      </c>
      <c r="H56" s="12"/>
      <c r="I56" s="11">
        <f>SUM(I44:I55)</f>
        <v>7882273245</v>
      </c>
      <c r="J56" s="12"/>
      <c r="K56" s="11">
        <f>SUM(K44:K55)</f>
        <v>8002636153</v>
      </c>
    </row>
    <row r="57" spans="1:11">
      <c r="A57" s="200"/>
      <c r="B57" s="200"/>
      <c r="C57" s="169"/>
      <c r="D57" s="170"/>
      <c r="E57" s="209"/>
      <c r="F57" s="169"/>
      <c r="G57" s="209"/>
      <c r="H57" s="209"/>
      <c r="I57" s="209"/>
      <c r="J57" s="209"/>
      <c r="K57" s="209"/>
    </row>
    <row r="58" spans="1:11">
      <c r="A58" s="205" t="s">
        <v>82</v>
      </c>
      <c r="B58" s="203"/>
      <c r="C58" s="169"/>
      <c r="D58" s="170"/>
      <c r="E58" s="209"/>
      <c r="G58" s="209"/>
      <c r="H58" s="209"/>
      <c r="I58" s="209"/>
      <c r="J58" s="209"/>
      <c r="K58" s="209"/>
    </row>
    <row r="59" spans="1:11">
      <c r="A59" s="197" t="s">
        <v>83</v>
      </c>
      <c r="B59" s="197"/>
      <c r="C59" s="169"/>
      <c r="D59" s="1"/>
      <c r="E59" s="1"/>
      <c r="G59" s="1"/>
      <c r="H59" s="1"/>
      <c r="I59" s="1"/>
      <c r="J59" s="10"/>
      <c r="K59" s="1"/>
    </row>
    <row r="60" spans="1:11">
      <c r="A60" s="208" t="s">
        <v>84</v>
      </c>
      <c r="B60" s="197"/>
      <c r="C60" s="169">
        <v>22</v>
      </c>
      <c r="D60" s="10"/>
      <c r="E60" s="10">
        <v>0</v>
      </c>
      <c r="G60" s="10">
        <v>0</v>
      </c>
      <c r="H60" s="10"/>
      <c r="I60" s="10">
        <v>0</v>
      </c>
      <c r="J60" s="10"/>
      <c r="K60" s="10">
        <v>0</v>
      </c>
    </row>
    <row r="61" spans="1:11">
      <c r="A61" s="197" t="s">
        <v>165</v>
      </c>
      <c r="B61" s="197"/>
      <c r="C61" s="169">
        <v>22</v>
      </c>
      <c r="D61" s="10"/>
      <c r="E61" s="10">
        <v>19615825</v>
      </c>
      <c r="G61" s="10">
        <v>14485344</v>
      </c>
      <c r="H61" s="10"/>
      <c r="I61" s="10">
        <v>17329986</v>
      </c>
      <c r="J61" s="10"/>
      <c r="K61" s="10">
        <v>24708409</v>
      </c>
    </row>
    <row r="62" spans="1:11">
      <c r="A62" s="197" t="s">
        <v>186</v>
      </c>
      <c r="B62" s="197"/>
      <c r="C62" s="169">
        <v>22</v>
      </c>
      <c r="D62" s="10"/>
      <c r="E62" s="10">
        <v>310184433</v>
      </c>
      <c r="G62" s="10">
        <v>0</v>
      </c>
      <c r="H62" s="10"/>
      <c r="I62" s="10">
        <v>0</v>
      </c>
      <c r="J62" s="10"/>
      <c r="K62" s="10">
        <v>0</v>
      </c>
    </row>
    <row r="63" spans="1:11">
      <c r="A63" s="197" t="s">
        <v>85</v>
      </c>
      <c r="B63" s="197"/>
      <c r="C63" s="169">
        <v>26</v>
      </c>
      <c r="D63" s="10"/>
      <c r="E63" s="10">
        <v>312511956</v>
      </c>
      <c r="G63" s="10">
        <v>313367530</v>
      </c>
      <c r="H63" s="10"/>
      <c r="I63" s="10">
        <v>83529638</v>
      </c>
      <c r="J63" s="10"/>
      <c r="K63" s="10">
        <v>83529638</v>
      </c>
    </row>
    <row r="64" spans="1:11">
      <c r="A64" s="197" t="s">
        <v>144</v>
      </c>
      <c r="B64" s="197"/>
      <c r="C64" s="169"/>
      <c r="D64" s="10"/>
      <c r="E64" s="10"/>
      <c r="G64" s="10"/>
      <c r="H64" s="10"/>
      <c r="I64" s="10"/>
      <c r="J64" s="10"/>
      <c r="K64" s="10"/>
    </row>
    <row r="65" spans="1:11">
      <c r="A65" s="208" t="s">
        <v>143</v>
      </c>
      <c r="B65" s="197"/>
      <c r="C65" s="169">
        <v>27</v>
      </c>
      <c r="D65" s="3"/>
      <c r="E65" s="10">
        <v>67094025</v>
      </c>
      <c r="F65" s="169"/>
      <c r="G65" s="10">
        <v>65759281</v>
      </c>
      <c r="H65" s="10"/>
      <c r="I65" s="10">
        <v>32672992</v>
      </c>
      <c r="J65" s="10"/>
      <c r="K65" s="10">
        <v>36500144</v>
      </c>
    </row>
    <row r="66" spans="1:11" hidden="1">
      <c r="A66" s="197" t="s">
        <v>195</v>
      </c>
      <c r="B66" s="197"/>
      <c r="C66" s="169">
        <v>41</v>
      </c>
      <c r="D66" s="3"/>
      <c r="E66" s="10">
        <v>0</v>
      </c>
      <c r="F66" s="169"/>
      <c r="G66" s="10">
        <f>+[1]BS!E64</f>
        <v>0</v>
      </c>
      <c r="H66" s="10"/>
      <c r="I66" s="10">
        <v>0</v>
      </c>
      <c r="J66" s="10"/>
      <c r="K66" s="10">
        <f>+[1]BS!I64</f>
        <v>0</v>
      </c>
    </row>
    <row r="67" spans="1:11" s="158" customFormat="1">
      <c r="A67" s="200" t="s">
        <v>10</v>
      </c>
      <c r="B67" s="200"/>
      <c r="C67" s="172"/>
      <c r="D67" s="12"/>
      <c r="E67" s="11">
        <f>SUM(E59:E66)</f>
        <v>709406239</v>
      </c>
      <c r="G67" s="11">
        <f>SUM(G59:G66)</f>
        <v>393612155</v>
      </c>
      <c r="H67" s="12"/>
      <c r="I67" s="11">
        <f>SUM(I59:I66)</f>
        <v>133532616</v>
      </c>
      <c r="J67" s="12"/>
      <c r="K67" s="11">
        <f>SUM(K59:K66)</f>
        <v>144738191</v>
      </c>
    </row>
    <row r="68" spans="1:11" s="158" customFormat="1">
      <c r="A68" s="200" t="s">
        <v>11</v>
      </c>
      <c r="B68" s="200"/>
      <c r="C68" s="172"/>
      <c r="D68" s="12"/>
      <c r="E68" s="11">
        <f>E67+E56</f>
        <v>14623256629</v>
      </c>
      <c r="G68" s="11">
        <f>G67+G56</f>
        <v>14130087352</v>
      </c>
      <c r="H68" s="12"/>
      <c r="I68" s="11">
        <f>I67+I56</f>
        <v>8015805861</v>
      </c>
      <c r="J68" s="12"/>
      <c r="K68" s="11">
        <f>K67+K56</f>
        <v>8147374344</v>
      </c>
    </row>
    <row r="69" spans="1:11">
      <c r="A69" s="210"/>
      <c r="B69" s="210"/>
      <c r="C69" s="169"/>
      <c r="D69" s="170"/>
      <c r="E69" s="209"/>
      <c r="G69" s="209"/>
      <c r="H69" s="209"/>
      <c r="I69" s="209"/>
      <c r="J69" s="209"/>
      <c r="K69" s="209"/>
    </row>
    <row r="70" spans="1:11" s="159" customFormat="1" ht="18">
      <c r="A70" s="74" t="s">
        <v>92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</row>
    <row r="71" spans="1:11" s="159" customFormat="1" ht="15.6">
      <c r="A71" s="194" t="s">
        <v>1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</row>
    <row r="72" spans="1:11" s="159" customFormat="1" ht="15.6">
      <c r="A72" s="194" t="str">
        <f>A37</f>
        <v>As at 31 December 2024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</row>
    <row r="73" spans="1:11">
      <c r="E73" s="241" t="s">
        <v>117</v>
      </c>
      <c r="F73" s="241"/>
      <c r="G73" s="241"/>
      <c r="H73" s="158"/>
      <c r="I73" s="241" t="s">
        <v>119</v>
      </c>
      <c r="J73" s="241"/>
      <c r="K73" s="241"/>
    </row>
    <row r="74" spans="1:11">
      <c r="E74" s="240" t="s">
        <v>118</v>
      </c>
      <c r="F74" s="240"/>
      <c r="G74" s="240"/>
      <c r="H74" s="162"/>
      <c r="I74" s="240" t="s">
        <v>118</v>
      </c>
      <c r="J74" s="240"/>
      <c r="K74" s="240"/>
    </row>
    <row r="75" spans="1:11">
      <c r="A75" s="199" t="s">
        <v>8</v>
      </c>
      <c r="C75" s="163" t="s">
        <v>2</v>
      </c>
      <c r="D75" s="164"/>
      <c r="E75" s="164" t="s">
        <v>219</v>
      </c>
      <c r="F75" s="165"/>
      <c r="G75" s="164" t="s">
        <v>191</v>
      </c>
      <c r="H75" s="164"/>
      <c r="I75" s="164" t="s">
        <v>219</v>
      </c>
      <c r="J75" s="164"/>
      <c r="K75" s="164" t="s">
        <v>191</v>
      </c>
    </row>
    <row r="76" spans="1:11">
      <c r="C76" s="167"/>
      <c r="D76" s="167"/>
      <c r="E76" s="242" t="s">
        <v>4</v>
      </c>
      <c r="F76" s="242"/>
      <c r="G76" s="242"/>
      <c r="H76" s="242"/>
      <c r="I76" s="242"/>
      <c r="J76" s="242"/>
      <c r="K76" s="242"/>
    </row>
    <row r="77" spans="1:11">
      <c r="A77" s="205" t="s">
        <v>12</v>
      </c>
      <c r="B77" s="203"/>
      <c r="C77" s="169"/>
      <c r="D77" s="211"/>
      <c r="E77" s="207"/>
      <c r="F77" s="169"/>
      <c r="G77" s="207"/>
      <c r="H77" s="207"/>
      <c r="I77" s="207"/>
      <c r="J77" s="207"/>
      <c r="K77" s="207"/>
    </row>
    <row r="78" spans="1:11">
      <c r="A78" s="197" t="s">
        <v>13</v>
      </c>
      <c r="B78" s="197"/>
      <c r="C78" s="169">
        <v>28</v>
      </c>
      <c r="D78" s="212"/>
      <c r="E78" s="213"/>
      <c r="F78" s="169"/>
      <c r="G78" s="213"/>
      <c r="H78" s="213"/>
      <c r="I78" s="213"/>
      <c r="J78" s="213"/>
      <c r="K78" s="213"/>
    </row>
    <row r="79" spans="1:11" ht="15" thickBot="1">
      <c r="A79" s="208" t="s">
        <v>240</v>
      </c>
      <c r="B79" s="197"/>
      <c r="C79" s="169"/>
      <c r="D79" s="3"/>
      <c r="E79" s="13">
        <v>4094170976</v>
      </c>
      <c r="F79" s="169"/>
      <c r="G79" s="110">
        <v>3805934491</v>
      </c>
      <c r="H79" s="3"/>
      <c r="I79" s="13">
        <v>4094170976</v>
      </c>
      <c r="J79" s="1"/>
      <c r="K79" s="13">
        <v>3805934491</v>
      </c>
    </row>
    <row r="80" spans="1:11" ht="15" thickTop="1">
      <c r="A80" s="208" t="s">
        <v>86</v>
      </c>
      <c r="B80" s="214"/>
      <c r="C80" s="169"/>
      <c r="D80" s="3"/>
      <c r="E80" s="10">
        <v>2988663358</v>
      </c>
      <c r="F80" s="169"/>
      <c r="G80" s="10">
        <f>'Shareholder conso 23'!D34</f>
        <v>2443978864</v>
      </c>
      <c r="H80" s="3"/>
      <c r="I80" s="10">
        <v>2988663358</v>
      </c>
      <c r="J80" s="10"/>
      <c r="K80" s="10">
        <f>'Shareholder Seperate 23'!C27</f>
        <v>2443978864</v>
      </c>
    </row>
    <row r="81" spans="1:11">
      <c r="A81" s="197" t="s">
        <v>87</v>
      </c>
      <c r="B81" s="215"/>
      <c r="C81" s="215"/>
      <c r="D81" s="3"/>
      <c r="E81" s="10">
        <f>'Shareholder conso 24'!F33</f>
        <v>3842045701</v>
      </c>
      <c r="F81" s="169"/>
      <c r="G81" s="10">
        <f>'Shareholder conso 23'!F34</f>
        <v>4209156492</v>
      </c>
      <c r="H81" s="3"/>
      <c r="I81" s="10">
        <f>'Shareholder Seperate 24'!E27</f>
        <v>3842045701</v>
      </c>
      <c r="J81" s="10"/>
      <c r="K81" s="10">
        <f>'Shareholder Seperate 23'!E27</f>
        <v>4209156492</v>
      </c>
    </row>
    <row r="82" spans="1:11">
      <c r="A82" s="197" t="s">
        <v>196</v>
      </c>
      <c r="B82" s="215"/>
      <c r="C82" s="169">
        <v>28</v>
      </c>
      <c r="D82" s="3"/>
      <c r="E82" s="10">
        <f>'Shareholder conso 24'!H33</f>
        <v>0</v>
      </c>
      <c r="F82" s="169"/>
      <c r="G82" s="10">
        <f>'Shareholder conso 23'!H34</f>
        <v>27773479</v>
      </c>
      <c r="H82" s="3"/>
      <c r="I82" s="10">
        <f>'Shareholder Seperate 24'!G27</f>
        <v>0</v>
      </c>
      <c r="J82" s="10"/>
      <c r="K82" s="10">
        <f>'Shareholder Seperate 23'!G27</f>
        <v>27773479</v>
      </c>
    </row>
    <row r="83" spans="1:11" hidden="1">
      <c r="A83" s="197" t="s">
        <v>216</v>
      </c>
      <c r="B83" s="215"/>
      <c r="C83" s="169"/>
      <c r="D83" s="3"/>
      <c r="E83" s="10"/>
      <c r="F83" s="169"/>
      <c r="G83" s="10"/>
      <c r="H83" s="3"/>
      <c r="I83" s="10"/>
      <c r="J83" s="10"/>
      <c r="K83" s="10"/>
    </row>
    <row r="84" spans="1:11" hidden="1">
      <c r="A84" s="208" t="s">
        <v>217</v>
      </c>
      <c r="B84" s="215"/>
      <c r="C84" s="169">
        <v>14</v>
      </c>
      <c r="D84" s="3"/>
      <c r="E84" s="10"/>
      <c r="F84" s="169"/>
      <c r="G84" s="10"/>
      <c r="H84" s="3"/>
      <c r="I84" s="10"/>
      <c r="J84" s="10"/>
      <c r="K84" s="10">
        <v>0</v>
      </c>
    </row>
    <row r="85" spans="1:11">
      <c r="A85" s="197" t="s">
        <v>16</v>
      </c>
      <c r="B85" s="215"/>
      <c r="C85" s="215"/>
      <c r="D85" s="3"/>
      <c r="E85" s="10"/>
      <c r="F85" s="169"/>
      <c r="G85" s="10"/>
      <c r="H85" s="10"/>
      <c r="I85" s="10"/>
      <c r="J85" s="10"/>
      <c r="K85" s="10"/>
    </row>
    <row r="86" spans="1:11">
      <c r="A86" s="208" t="s">
        <v>149</v>
      </c>
      <c r="B86" s="197"/>
      <c r="C86" s="169"/>
      <c r="D86" s="3"/>
      <c r="E86" s="10"/>
      <c r="F86" s="169"/>
      <c r="G86" s="10"/>
      <c r="H86" s="10"/>
      <c r="I86" s="10"/>
      <c r="J86" s="10"/>
      <c r="K86" s="10"/>
    </row>
    <row r="87" spans="1:11">
      <c r="A87" s="216" t="s">
        <v>88</v>
      </c>
      <c r="B87" s="214"/>
      <c r="C87" s="169">
        <v>29</v>
      </c>
      <c r="D87" s="3"/>
      <c r="E87" s="10">
        <f>'Shareholder conso 24'!J33</f>
        <v>100610908</v>
      </c>
      <c r="F87" s="217"/>
      <c r="G87" s="10">
        <f>'Shareholder conso 23'!J34</f>
        <v>100610908</v>
      </c>
      <c r="H87" s="4"/>
      <c r="I87" s="3">
        <f>'Shareholder Seperate 24'!I27</f>
        <v>100610908</v>
      </c>
      <c r="J87" s="4"/>
      <c r="K87" s="10">
        <f>'Shareholder Seperate 23'!I27</f>
        <v>100610908</v>
      </c>
    </row>
    <row r="88" spans="1:11" s="221" customFormat="1">
      <c r="A88" s="218" t="s">
        <v>17</v>
      </c>
      <c r="B88" s="219"/>
      <c r="C88" s="220"/>
      <c r="E88" s="222">
        <f>'Shareholder conso 24'!L33</f>
        <v>-7215960790</v>
      </c>
      <c r="F88" s="223"/>
      <c r="G88" s="222">
        <f>'Shareholder conso 23'!L34</f>
        <v>-1188518071</v>
      </c>
      <c r="H88" s="222"/>
      <c r="I88" s="222">
        <f>'Shareholder Seperate 24'!K27</f>
        <v>-6704498603</v>
      </c>
      <c r="J88" s="222"/>
      <c r="K88" s="222">
        <f>'Shareholder Seperate 23'!K27</f>
        <v>-1345405762</v>
      </c>
    </row>
    <row r="89" spans="1:11" s="221" customFormat="1">
      <c r="A89" s="219" t="s">
        <v>89</v>
      </c>
      <c r="B89" s="224"/>
      <c r="C89" s="224"/>
      <c r="E89" s="225">
        <f>'Shareholder conso 24'!V33</f>
        <v>815863284</v>
      </c>
      <c r="F89" s="217"/>
      <c r="G89" s="225">
        <f>'Shareholder conso 23'!V34</f>
        <v>803894278</v>
      </c>
      <c r="H89" s="226"/>
      <c r="I89" s="14">
        <f>'Shareholder Seperate 24'!M27</f>
        <v>334099249</v>
      </c>
      <c r="J89" s="227"/>
      <c r="K89" s="14">
        <f>'Shareholder Seperate 23'!M27</f>
        <v>334099249</v>
      </c>
    </row>
    <row r="90" spans="1:11">
      <c r="A90" s="228" t="s">
        <v>90</v>
      </c>
      <c r="B90" s="169"/>
      <c r="C90" s="169"/>
      <c r="D90" s="170"/>
      <c r="E90" s="212"/>
      <c r="F90" s="169"/>
      <c r="G90" s="212"/>
      <c r="H90" s="229"/>
      <c r="I90" s="102"/>
      <c r="J90" s="209"/>
      <c r="K90" s="22"/>
    </row>
    <row r="91" spans="1:11">
      <c r="A91" s="230" t="s">
        <v>91</v>
      </c>
      <c r="B91" s="200"/>
      <c r="C91" s="169"/>
      <c r="D91" s="195"/>
      <c r="E91" s="231">
        <f>SUM(E80:E89)</f>
        <v>531222461</v>
      </c>
      <c r="F91" s="232"/>
      <c r="G91" s="231">
        <f>SUM(G80:G89)</f>
        <v>6396895950</v>
      </c>
      <c r="H91" s="231"/>
      <c r="I91" s="231">
        <f>SUM(I80:I89)</f>
        <v>560920613</v>
      </c>
      <c r="J91" s="231"/>
      <c r="K91" s="231">
        <f>SUM(K80:K89)</f>
        <v>5770213230</v>
      </c>
    </row>
    <row r="92" spans="1:11">
      <c r="A92" s="233" t="s">
        <v>18</v>
      </c>
      <c r="B92" s="197"/>
      <c r="C92" s="169">
        <v>15</v>
      </c>
      <c r="D92" s="195"/>
      <c r="E92" s="222">
        <f>'Shareholder conso 24'!Z33</f>
        <v>340057497</v>
      </c>
      <c r="F92" s="234"/>
      <c r="G92" s="222">
        <f>'Shareholder conso 23'!Z34</f>
        <v>422968525</v>
      </c>
      <c r="H92" s="104"/>
      <c r="I92" s="104">
        <v>0</v>
      </c>
      <c r="J92" s="104"/>
      <c r="K92" s="104">
        <v>0</v>
      </c>
    </row>
    <row r="93" spans="1:11">
      <c r="A93" s="228" t="s">
        <v>15</v>
      </c>
      <c r="B93" s="200"/>
      <c r="C93" s="169"/>
      <c r="D93" s="195"/>
      <c r="E93" s="105">
        <f>SUM(E91:E92)</f>
        <v>871279958</v>
      </c>
      <c r="F93" s="232"/>
      <c r="G93" s="235">
        <f>SUM(G91:G92)</f>
        <v>6819864475</v>
      </c>
      <c r="H93" s="106"/>
      <c r="I93" s="105">
        <f>SUM(I91:I92)</f>
        <v>560920613</v>
      </c>
      <c r="J93" s="106"/>
      <c r="K93" s="105">
        <f>SUM(K91:K92)</f>
        <v>5770213230</v>
      </c>
    </row>
    <row r="94" spans="1:11">
      <c r="A94" s="233"/>
      <c r="B94" s="200"/>
      <c r="C94" s="169"/>
      <c r="D94" s="195"/>
      <c r="E94" s="231"/>
      <c r="F94" s="232"/>
      <c r="G94" s="231"/>
      <c r="H94" s="231"/>
      <c r="I94" s="231"/>
      <c r="J94" s="231"/>
      <c r="K94" s="231"/>
    </row>
    <row r="95" spans="1:11" ht="15" thickBot="1">
      <c r="A95" s="228" t="s">
        <v>14</v>
      </c>
      <c r="B95" s="228"/>
      <c r="C95" s="169"/>
      <c r="D95" s="195"/>
      <c r="E95" s="236">
        <f>E93+E68</f>
        <v>15494536587</v>
      </c>
      <c r="F95" s="232"/>
      <c r="G95" s="236">
        <f>G93+G68</f>
        <v>20949951827</v>
      </c>
      <c r="H95" s="231"/>
      <c r="I95" s="236">
        <f>I93+I68</f>
        <v>8576726474</v>
      </c>
      <c r="J95" s="231"/>
      <c r="K95" s="236">
        <f>K93+K68</f>
        <v>13917587574</v>
      </c>
    </row>
    <row r="96" spans="1:11" ht="15" thickTop="1">
      <c r="A96" s="122"/>
      <c r="C96" s="237"/>
      <c r="D96" s="87"/>
      <c r="E96" s="87"/>
      <c r="F96" s="238"/>
      <c r="G96" s="10"/>
      <c r="H96" s="87"/>
      <c r="I96" s="87"/>
      <c r="J96" s="87"/>
      <c r="K96" s="10"/>
    </row>
    <row r="97" spans="1:11" s="221" customFormat="1">
      <c r="A97" s="239"/>
      <c r="B97" s="239"/>
      <c r="E97" s="221">
        <f>E34-E95</f>
        <v>0</v>
      </c>
      <c r="G97" s="221">
        <f>G34-G95</f>
        <v>0</v>
      </c>
      <c r="I97" s="221">
        <f>I34-I95</f>
        <v>0</v>
      </c>
      <c r="K97" s="221">
        <f>K34-K95</f>
        <v>0</v>
      </c>
    </row>
  </sheetData>
  <mergeCells count="15">
    <mergeCell ref="I38:K38"/>
    <mergeCell ref="I39:K39"/>
    <mergeCell ref="E41:K41"/>
    <mergeCell ref="E73:G73"/>
    <mergeCell ref="E4:G4"/>
    <mergeCell ref="I5:K5"/>
    <mergeCell ref="I4:K4"/>
    <mergeCell ref="E7:K7"/>
    <mergeCell ref="E38:G38"/>
    <mergeCell ref="E5:G5"/>
    <mergeCell ref="E74:G74"/>
    <mergeCell ref="I73:K73"/>
    <mergeCell ref="I74:K74"/>
    <mergeCell ref="E76:K76"/>
    <mergeCell ref="E39:G39"/>
  </mergeCells>
  <pageMargins left="0.7" right="0.7" top="0.75" bottom="0.75" header="0.3" footer="0.3"/>
  <pageSetup paperSize="9" scale="78" firstPageNumber="5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4"/>
  <sheetViews>
    <sheetView view="pageBreakPreview" topLeftCell="A6" zoomScale="55" zoomScaleNormal="100" zoomScaleSheetLayoutView="55" workbookViewId="0">
      <selection activeCell="E40" sqref="E40"/>
    </sheetView>
  </sheetViews>
  <sheetFormatPr defaultColWidth="30.375" defaultRowHeight="14.4"/>
  <cols>
    <col min="1" max="1" width="53.5" style="160" customWidth="1"/>
    <col min="2" max="2" width="11.25" style="161" bestFit="1" customWidth="1"/>
    <col min="3" max="3" width="1.375" style="161" customWidth="1"/>
    <col min="4" max="4" width="17.25" style="161" customWidth="1"/>
    <col min="5" max="5" width="1.375" style="161" customWidth="1"/>
    <col min="6" max="6" width="17.25" style="161" customWidth="1"/>
    <col min="7" max="7" width="1.375" style="161" customWidth="1"/>
    <col min="8" max="8" width="17.25" style="170" customWidth="1"/>
    <col min="9" max="9" width="1.375" style="161" customWidth="1"/>
    <col min="10" max="10" width="17.25" style="170" customWidth="1"/>
    <col min="11" max="16384" width="30.375" style="161"/>
  </cols>
  <sheetData>
    <row r="1" spans="1:10" s="159" customFormat="1" ht="18">
      <c r="A1" s="74" t="s">
        <v>92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159" customFormat="1" ht="15.6">
      <c r="A2" s="119" t="s">
        <v>19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159" customFormat="1" ht="15.6">
      <c r="A3" s="119" t="s">
        <v>220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>
      <c r="D4" s="241" t="s">
        <v>117</v>
      </c>
      <c r="E4" s="241"/>
      <c r="F4" s="241"/>
      <c r="G4" s="158"/>
      <c r="H4" s="241" t="s">
        <v>119</v>
      </c>
      <c r="I4" s="241"/>
      <c r="J4" s="241"/>
    </row>
    <row r="5" spans="1:10">
      <c r="D5" s="240" t="s">
        <v>118</v>
      </c>
      <c r="E5" s="240"/>
      <c r="F5" s="240"/>
      <c r="G5" s="162"/>
      <c r="H5" s="240" t="s">
        <v>118</v>
      </c>
      <c r="I5" s="240"/>
      <c r="J5" s="240"/>
    </row>
    <row r="6" spans="1:10">
      <c r="B6" s="163" t="s">
        <v>2</v>
      </c>
      <c r="C6" s="164"/>
      <c r="D6" s="164" t="s">
        <v>219</v>
      </c>
      <c r="E6" s="165"/>
      <c r="F6" s="164" t="s">
        <v>191</v>
      </c>
      <c r="G6" s="164"/>
      <c r="H6" s="164" t="s">
        <v>219</v>
      </c>
      <c r="I6" s="164"/>
      <c r="J6" s="164" t="s">
        <v>191</v>
      </c>
    </row>
    <row r="7" spans="1:10">
      <c r="A7" s="166"/>
      <c r="B7" s="167"/>
      <c r="C7" s="167"/>
      <c r="D7" s="242" t="s">
        <v>4</v>
      </c>
      <c r="E7" s="242"/>
      <c r="F7" s="242"/>
      <c r="G7" s="242"/>
      <c r="H7" s="242"/>
      <c r="I7" s="242"/>
      <c r="J7" s="242"/>
    </row>
    <row r="8" spans="1:10">
      <c r="A8" s="168" t="s">
        <v>120</v>
      </c>
      <c r="B8" s="169" t="s">
        <v>271</v>
      </c>
      <c r="C8" s="170"/>
      <c r="D8" s="170"/>
      <c r="F8" s="170"/>
    </row>
    <row r="9" spans="1:10">
      <c r="A9" s="165" t="s">
        <v>93</v>
      </c>
      <c r="C9" s="10"/>
      <c r="D9" s="10">
        <v>3274882734</v>
      </c>
      <c r="E9" s="169"/>
      <c r="F9" s="10">
        <v>18972573481</v>
      </c>
      <c r="G9" s="10"/>
      <c r="H9" s="10">
        <v>2012371801</v>
      </c>
      <c r="I9" s="10"/>
      <c r="J9" s="10">
        <v>15911506571</v>
      </c>
    </row>
    <row r="10" spans="1:10">
      <c r="A10" s="160" t="s">
        <v>167</v>
      </c>
      <c r="D10" s="10">
        <v>25365022</v>
      </c>
      <c r="F10" s="10">
        <v>12108231</v>
      </c>
      <c r="H10" s="10">
        <v>1112573</v>
      </c>
      <c r="J10" s="10">
        <v>0</v>
      </c>
    </row>
    <row r="11" spans="1:10">
      <c r="A11" s="165" t="s">
        <v>140</v>
      </c>
      <c r="B11" s="169"/>
      <c r="C11" s="10"/>
      <c r="D11" s="10">
        <v>30300118</v>
      </c>
      <c r="E11" s="169"/>
      <c r="F11" s="10">
        <v>44841429</v>
      </c>
      <c r="G11" s="10"/>
      <c r="H11" s="84">
        <v>25033649</v>
      </c>
      <c r="I11" s="10"/>
      <c r="J11" s="10">
        <v>38680905</v>
      </c>
    </row>
    <row r="12" spans="1:10">
      <c r="A12" s="165" t="s">
        <v>171</v>
      </c>
      <c r="B12" s="169"/>
      <c r="C12" s="10"/>
      <c r="D12" s="15">
        <v>3811500</v>
      </c>
      <c r="E12" s="169"/>
      <c r="F12" s="10">
        <v>10144646</v>
      </c>
      <c r="G12" s="10"/>
      <c r="H12" s="10">
        <v>3811500</v>
      </c>
      <c r="I12" s="10"/>
      <c r="J12" s="10">
        <v>6280146</v>
      </c>
    </row>
    <row r="13" spans="1:10">
      <c r="A13" s="165" t="s">
        <v>228</v>
      </c>
      <c r="B13" s="169"/>
      <c r="C13" s="10"/>
      <c r="D13" s="10">
        <v>0</v>
      </c>
      <c r="E13" s="169"/>
      <c r="F13" s="10">
        <v>2215535</v>
      </c>
      <c r="G13" s="10"/>
      <c r="H13" s="10">
        <v>0</v>
      </c>
      <c r="I13" s="10"/>
      <c r="J13" s="10">
        <v>0</v>
      </c>
    </row>
    <row r="14" spans="1:10">
      <c r="A14" s="160" t="s">
        <v>227</v>
      </c>
      <c r="B14" s="169"/>
      <c r="D14" s="10">
        <v>4283079</v>
      </c>
      <c r="F14" s="10">
        <v>0</v>
      </c>
      <c r="H14" s="10">
        <v>4283079</v>
      </c>
      <c r="J14" s="10">
        <v>0</v>
      </c>
    </row>
    <row r="15" spans="1:10">
      <c r="A15" s="165" t="s">
        <v>207</v>
      </c>
      <c r="B15" s="169"/>
      <c r="C15" s="10"/>
      <c r="D15" s="10">
        <v>0</v>
      </c>
      <c r="E15" s="169"/>
      <c r="F15" s="10">
        <v>22299221</v>
      </c>
      <c r="G15" s="10"/>
      <c r="H15" s="10">
        <v>0</v>
      </c>
      <c r="I15" s="10"/>
      <c r="J15" s="10">
        <v>0</v>
      </c>
    </row>
    <row r="16" spans="1:10" s="158" customFormat="1">
      <c r="A16" s="165" t="s">
        <v>94</v>
      </c>
      <c r="B16" s="169"/>
      <c r="C16" s="10"/>
      <c r="D16" s="10">
        <v>26794825</v>
      </c>
      <c r="E16" s="161"/>
      <c r="F16" s="10">
        <v>85246129</v>
      </c>
      <c r="G16" s="10"/>
      <c r="H16" s="3">
        <v>12122912</v>
      </c>
      <c r="I16" s="10"/>
      <c r="J16" s="10">
        <v>6718728</v>
      </c>
    </row>
    <row r="17" spans="1:12">
      <c r="A17" s="171" t="s">
        <v>121</v>
      </c>
      <c r="B17" s="172"/>
      <c r="C17" s="12"/>
      <c r="D17" s="11">
        <f>SUM(D9:D16)</f>
        <v>3365437278</v>
      </c>
      <c r="E17" s="158"/>
      <c r="F17" s="11">
        <f>SUM(F9:F16)</f>
        <v>19149428672</v>
      </c>
      <c r="G17" s="12"/>
      <c r="H17" s="11">
        <f>SUM(H9:H16)</f>
        <v>2058735514</v>
      </c>
      <c r="I17" s="12"/>
      <c r="J17" s="11">
        <f>SUM(J9:J16)</f>
        <v>15963186350</v>
      </c>
    </row>
    <row r="18" spans="1:12">
      <c r="A18" s="171"/>
      <c r="B18" s="169"/>
      <c r="C18" s="10"/>
      <c r="D18" s="10"/>
      <c r="F18" s="10"/>
      <c r="G18" s="10"/>
      <c r="H18" s="10"/>
      <c r="I18" s="10"/>
      <c r="J18" s="10"/>
    </row>
    <row r="19" spans="1:12">
      <c r="A19" s="168" t="s">
        <v>20</v>
      </c>
      <c r="B19" s="169" t="s">
        <v>271</v>
      </c>
      <c r="C19" s="10"/>
      <c r="D19" s="10"/>
      <c r="F19" s="10"/>
      <c r="G19" s="10"/>
      <c r="H19" s="10"/>
      <c r="I19" s="10"/>
      <c r="J19" s="10"/>
    </row>
    <row r="20" spans="1:12">
      <c r="A20" s="165" t="s">
        <v>95</v>
      </c>
      <c r="C20" s="10"/>
      <c r="D20" s="10">
        <v>4471503859</v>
      </c>
      <c r="F20" s="10">
        <v>18696372644</v>
      </c>
      <c r="G20" s="10"/>
      <c r="H20" s="10">
        <v>2383848668</v>
      </c>
      <c r="I20" s="10"/>
      <c r="J20" s="10">
        <v>15554085343</v>
      </c>
    </row>
    <row r="21" spans="1:12">
      <c r="A21" s="165" t="s">
        <v>96</v>
      </c>
      <c r="B21" s="169"/>
      <c r="C21" s="10"/>
      <c r="D21" s="10">
        <v>34612482</v>
      </c>
      <c r="E21" s="165"/>
      <c r="F21" s="10">
        <v>79221866</v>
      </c>
      <c r="G21" s="10"/>
      <c r="H21" s="10">
        <v>17956026</v>
      </c>
      <c r="I21" s="10"/>
      <c r="J21" s="10">
        <v>56083978</v>
      </c>
    </row>
    <row r="22" spans="1:12">
      <c r="A22" s="165" t="s">
        <v>97</v>
      </c>
      <c r="B22" s="169"/>
      <c r="C22" s="10"/>
      <c r="D22" s="10">
        <v>283828077</v>
      </c>
      <c r="F22" s="10">
        <v>350639412</v>
      </c>
      <c r="G22" s="4"/>
      <c r="H22" s="10">
        <v>168259039</v>
      </c>
      <c r="I22" s="4"/>
      <c r="J22" s="10">
        <v>216184419.34</v>
      </c>
    </row>
    <row r="23" spans="1:12" s="158" customFormat="1">
      <c r="A23" s="165" t="s">
        <v>229</v>
      </c>
      <c r="B23" s="169">
        <v>38</v>
      </c>
      <c r="C23" s="84"/>
      <c r="D23" s="10">
        <v>252551343</v>
      </c>
      <c r="E23" s="169"/>
      <c r="F23" s="29">
        <v>36821556</v>
      </c>
      <c r="G23" s="10"/>
      <c r="H23" s="10">
        <v>0</v>
      </c>
      <c r="I23" s="10"/>
      <c r="J23" s="10">
        <v>11239332</v>
      </c>
    </row>
    <row r="24" spans="1:12" s="158" customFormat="1" hidden="1">
      <c r="A24" s="165" t="s">
        <v>230</v>
      </c>
      <c r="B24" s="169"/>
      <c r="C24" s="84"/>
      <c r="D24" s="10"/>
      <c r="E24" s="169"/>
      <c r="F24" s="10">
        <v>0</v>
      </c>
      <c r="G24" s="10"/>
      <c r="H24" s="10">
        <v>0</v>
      </c>
      <c r="I24" s="10"/>
      <c r="J24" s="10">
        <v>0</v>
      </c>
    </row>
    <row r="25" spans="1:12" s="158" customFormat="1">
      <c r="A25" s="173" t="s">
        <v>203</v>
      </c>
      <c r="B25" s="169"/>
      <c r="C25" s="10"/>
      <c r="D25" s="10">
        <v>0</v>
      </c>
      <c r="E25" s="161"/>
      <c r="F25" s="10">
        <v>0</v>
      </c>
      <c r="G25" s="10"/>
      <c r="H25" s="10">
        <v>0</v>
      </c>
      <c r="I25" s="10"/>
      <c r="J25" s="10">
        <v>4542299</v>
      </c>
    </row>
    <row r="26" spans="1:12" s="158" customFormat="1">
      <c r="A26" s="165" t="s">
        <v>199</v>
      </c>
      <c r="B26" s="169">
        <v>14</v>
      </c>
      <c r="C26" s="84"/>
      <c r="D26" s="10">
        <v>0</v>
      </c>
      <c r="E26" s="169"/>
      <c r="F26" s="29">
        <v>1244318</v>
      </c>
      <c r="G26" s="10"/>
      <c r="H26" s="10">
        <v>0</v>
      </c>
      <c r="I26" s="10"/>
      <c r="J26" s="10">
        <v>0</v>
      </c>
    </row>
    <row r="27" spans="1:12" s="158" customFormat="1">
      <c r="A27" s="165" t="s">
        <v>231</v>
      </c>
      <c r="B27" s="169"/>
      <c r="C27" s="84"/>
      <c r="D27" s="10">
        <v>4133573</v>
      </c>
      <c r="E27" s="169"/>
      <c r="F27" s="10">
        <v>0</v>
      </c>
      <c r="G27" s="10"/>
      <c r="H27" s="10"/>
      <c r="I27" s="10"/>
      <c r="J27" s="10">
        <v>0</v>
      </c>
    </row>
    <row r="28" spans="1:12" s="158" customFormat="1">
      <c r="A28" s="173" t="s">
        <v>244</v>
      </c>
      <c r="B28" s="169" t="s">
        <v>292</v>
      </c>
      <c r="C28" s="10"/>
      <c r="D28" s="29">
        <v>3497176516</v>
      </c>
      <c r="E28" s="161"/>
      <c r="F28" s="29">
        <v>196719196</v>
      </c>
      <c r="G28" s="10"/>
      <c r="H28" s="29">
        <v>3468644146</v>
      </c>
      <c r="I28" s="10"/>
      <c r="J28" s="29">
        <v>181276174.66</v>
      </c>
    </row>
    <row r="29" spans="1:12" s="158" customFormat="1">
      <c r="A29" s="173" t="s">
        <v>278</v>
      </c>
      <c r="B29" s="169">
        <v>18</v>
      </c>
      <c r="C29" s="10"/>
      <c r="D29" s="29">
        <v>44415244</v>
      </c>
      <c r="E29" s="161"/>
      <c r="F29" s="109">
        <v>0</v>
      </c>
      <c r="G29" s="33"/>
      <c r="H29" s="29">
        <v>22075472</v>
      </c>
      <c r="I29" s="33"/>
      <c r="J29" s="109">
        <v>0</v>
      </c>
    </row>
    <row r="30" spans="1:12" s="158" customFormat="1">
      <c r="A30" s="173" t="s">
        <v>280</v>
      </c>
      <c r="B30" s="169" t="s">
        <v>282</v>
      </c>
      <c r="C30" s="10"/>
      <c r="D30" s="22">
        <v>0</v>
      </c>
      <c r="E30" s="161"/>
      <c r="F30" s="10">
        <v>0</v>
      </c>
      <c r="G30" s="10"/>
      <c r="H30" s="29">
        <v>932174841</v>
      </c>
      <c r="I30" s="10"/>
      <c r="J30" s="10">
        <v>102654413</v>
      </c>
      <c r="L30" s="161"/>
    </row>
    <row r="31" spans="1:12">
      <c r="A31" s="171" t="s">
        <v>22</v>
      </c>
      <c r="B31" s="158"/>
      <c r="C31" s="12"/>
      <c r="D31" s="11">
        <f>SUM(D20:D30)</f>
        <v>8588221094</v>
      </c>
      <c r="E31" s="158"/>
      <c r="F31" s="11">
        <f>SUM(F20:F30)</f>
        <v>19361018992</v>
      </c>
      <c r="G31" s="12"/>
      <c r="H31" s="11">
        <f>SUM(H20:H30)</f>
        <v>6992958192</v>
      </c>
      <c r="I31" s="12"/>
      <c r="J31" s="11">
        <f>SUM(J20:J30)</f>
        <v>16126065959</v>
      </c>
    </row>
    <row r="32" spans="1:12" ht="13.5" customHeight="1">
      <c r="A32" s="171"/>
      <c r="C32" s="10"/>
      <c r="D32" s="10"/>
      <c r="F32" s="10"/>
      <c r="G32" s="10"/>
      <c r="H32" s="10"/>
      <c r="I32" s="10"/>
      <c r="J32" s="10"/>
    </row>
    <row r="33" spans="1:10" s="158" customFormat="1">
      <c r="A33" s="174" t="s">
        <v>261</v>
      </c>
      <c r="C33" s="175"/>
      <c r="D33" s="26">
        <f>D17-D31</f>
        <v>-5222783816</v>
      </c>
      <c r="F33" s="26">
        <f>F17-F31</f>
        <v>-211590320</v>
      </c>
      <c r="G33" s="176"/>
      <c r="H33" s="26">
        <f>H17-H31</f>
        <v>-4934222678</v>
      </c>
      <c r="I33" s="176"/>
      <c r="J33" s="26">
        <f>J17-J31</f>
        <v>-162879609</v>
      </c>
    </row>
    <row r="34" spans="1:10" s="158" customFormat="1">
      <c r="A34" s="173" t="s">
        <v>21</v>
      </c>
      <c r="B34" s="169"/>
      <c r="C34" s="10"/>
      <c r="D34" s="29">
        <v>-941784717</v>
      </c>
      <c r="E34" s="161"/>
      <c r="F34" s="29">
        <v>-676035412</v>
      </c>
      <c r="G34" s="10"/>
      <c r="H34" s="29">
        <v>-428133617</v>
      </c>
      <c r="I34" s="10"/>
      <c r="J34" s="29">
        <v>-309750761</v>
      </c>
    </row>
    <row r="35" spans="1:10" s="158" customFormat="1">
      <c r="A35" s="177" t="s">
        <v>281</v>
      </c>
      <c r="C35" s="175"/>
      <c r="D35" s="26"/>
      <c r="G35" s="176"/>
      <c r="H35" s="26"/>
      <c r="I35" s="176"/>
      <c r="J35" s="26"/>
    </row>
    <row r="36" spans="1:10" s="158" customFormat="1">
      <c r="A36" s="178" t="s">
        <v>181</v>
      </c>
      <c r="B36" s="169" t="s">
        <v>272</v>
      </c>
      <c r="C36" s="84"/>
      <c r="D36" s="29">
        <v>54726929</v>
      </c>
      <c r="E36" s="161"/>
      <c r="F36" s="10">
        <v>34094006</v>
      </c>
      <c r="G36" s="84"/>
      <c r="H36" s="22">
        <v>0</v>
      </c>
      <c r="I36" s="84"/>
      <c r="J36" s="10">
        <v>0</v>
      </c>
    </row>
    <row r="37" spans="1:10" s="158" customFormat="1">
      <c r="A37" s="165" t="s">
        <v>206</v>
      </c>
      <c r="B37" s="169"/>
      <c r="C37" s="10"/>
      <c r="D37" s="15"/>
      <c r="E37" s="169"/>
      <c r="F37" s="10"/>
      <c r="G37" s="10"/>
      <c r="H37" s="10"/>
      <c r="I37" s="10"/>
      <c r="J37" s="10"/>
    </row>
    <row r="38" spans="1:10" s="158" customFormat="1">
      <c r="A38" s="178" t="s">
        <v>175</v>
      </c>
      <c r="B38" s="169"/>
      <c r="C38" s="10"/>
      <c r="D38" s="17">
        <v>-1574358</v>
      </c>
      <c r="E38" s="169"/>
      <c r="F38" s="17">
        <v>-99765062</v>
      </c>
      <c r="G38" s="10"/>
      <c r="H38" s="17">
        <v>-1574358</v>
      </c>
      <c r="I38" s="10"/>
      <c r="J38" s="17">
        <v>-99765062</v>
      </c>
    </row>
    <row r="39" spans="1:10" hidden="1">
      <c r="A39" s="160" t="s">
        <v>159</v>
      </c>
      <c r="B39" s="169"/>
      <c r="C39" s="84"/>
      <c r="D39" s="17">
        <v>0</v>
      </c>
      <c r="F39" s="18">
        <v>0</v>
      </c>
      <c r="G39" s="84"/>
      <c r="H39" s="14">
        <v>0</v>
      </c>
      <c r="I39" s="84"/>
      <c r="J39" s="18">
        <v>0</v>
      </c>
    </row>
    <row r="40" spans="1:10" s="158" customFormat="1">
      <c r="A40" s="179" t="s">
        <v>262</v>
      </c>
      <c r="B40" s="169"/>
      <c r="C40" s="10"/>
      <c r="D40" s="28">
        <f>SUM(D33:D39)</f>
        <v>-6111415962</v>
      </c>
      <c r="E40" s="169"/>
      <c r="F40" s="28">
        <f>SUM(F33:F39)</f>
        <v>-953296788</v>
      </c>
      <c r="G40" s="10"/>
      <c r="H40" s="28">
        <f>SUM(H33:H39)</f>
        <v>-5363930653</v>
      </c>
      <c r="I40" s="10"/>
      <c r="J40" s="28">
        <f>SUM(J33:J39)</f>
        <v>-572395432</v>
      </c>
    </row>
    <row r="41" spans="1:10" s="158" customFormat="1">
      <c r="A41" s="173" t="s">
        <v>23</v>
      </c>
      <c r="B41" s="169">
        <v>33</v>
      </c>
      <c r="C41" s="10"/>
      <c r="D41" s="85">
        <v>842699</v>
      </c>
      <c r="E41" s="161"/>
      <c r="F41" s="85">
        <f>+[1]PL!$D$38</f>
        <v>354489</v>
      </c>
      <c r="G41" s="10"/>
      <c r="H41" s="29">
        <v>-12874</v>
      </c>
      <c r="I41" s="10"/>
      <c r="J41" s="29">
        <f>-ROUND('[2]F3-3'!$Z$38,0)</f>
        <v>-137848</v>
      </c>
    </row>
    <row r="42" spans="1:10" s="158" customFormat="1" ht="15" thickBot="1">
      <c r="A42" s="174" t="s">
        <v>263</v>
      </c>
      <c r="C42" s="175"/>
      <c r="D42" s="77">
        <f>SUM(D40:D41)</f>
        <v>-6110573263</v>
      </c>
      <c r="F42" s="77">
        <f>SUM(F40:F41)</f>
        <v>-952942299</v>
      </c>
      <c r="G42" s="176"/>
      <c r="H42" s="77">
        <f>SUM(H40:H41)</f>
        <v>-5363943527</v>
      </c>
      <c r="I42" s="176"/>
      <c r="J42" s="77">
        <f>SUM(J40:J41)</f>
        <v>-572533280</v>
      </c>
    </row>
    <row r="43" spans="1:10" s="158" customFormat="1" ht="15" thickTop="1">
      <c r="A43" s="174"/>
      <c r="C43" s="175"/>
      <c r="D43" s="26"/>
      <c r="F43" s="26"/>
      <c r="G43" s="176"/>
      <c r="H43" s="26"/>
      <c r="I43" s="176"/>
      <c r="J43" s="26"/>
    </row>
    <row r="44" spans="1:10" s="158" customFormat="1">
      <c r="A44" s="174" t="s">
        <v>122</v>
      </c>
      <c r="C44" s="175"/>
      <c r="D44" s="19"/>
      <c r="F44" s="19"/>
      <c r="G44" s="176"/>
      <c r="H44" s="19"/>
      <c r="I44" s="176"/>
      <c r="J44" s="19"/>
    </row>
    <row r="45" spans="1:10" s="158" customFormat="1">
      <c r="A45" s="180" t="s">
        <v>152</v>
      </c>
      <c r="B45" s="169"/>
      <c r="C45" s="175"/>
      <c r="D45" s="19"/>
      <c r="F45" s="19"/>
      <c r="G45" s="176"/>
      <c r="H45" s="19"/>
      <c r="I45" s="176"/>
      <c r="J45" s="19"/>
    </row>
    <row r="46" spans="1:10" s="158" customFormat="1">
      <c r="A46" s="181" t="s">
        <v>151</v>
      </c>
      <c r="B46" s="169"/>
      <c r="C46" s="175"/>
      <c r="D46" s="19"/>
      <c r="F46" s="19"/>
      <c r="G46" s="176"/>
      <c r="H46" s="19"/>
      <c r="I46" s="176"/>
      <c r="J46" s="19"/>
    </row>
    <row r="47" spans="1:10" s="158" customFormat="1">
      <c r="A47" s="173" t="s">
        <v>98</v>
      </c>
      <c r="C47" s="21"/>
      <c r="D47" s="20">
        <v>920698</v>
      </c>
      <c r="F47" s="20">
        <v>-120785</v>
      </c>
      <c r="G47" s="16"/>
      <c r="H47" s="22">
        <v>0</v>
      </c>
      <c r="I47" s="16"/>
      <c r="J47" s="22">
        <v>0</v>
      </c>
    </row>
    <row r="48" spans="1:10" s="158" customFormat="1">
      <c r="A48" s="173" t="s">
        <v>245</v>
      </c>
      <c r="C48" s="21"/>
      <c r="D48" s="20"/>
      <c r="F48" s="20"/>
      <c r="G48" s="16"/>
      <c r="H48" s="22"/>
      <c r="I48" s="16"/>
      <c r="J48" s="22"/>
    </row>
    <row r="49" spans="1:11" s="158" customFormat="1">
      <c r="A49" s="178" t="s">
        <v>99</v>
      </c>
      <c r="B49" s="169" t="s">
        <v>272</v>
      </c>
      <c r="C49" s="21"/>
      <c r="D49" s="17">
        <v>11048308</v>
      </c>
      <c r="F49" s="17">
        <v>-6156920</v>
      </c>
      <c r="G49" s="33"/>
      <c r="H49" s="80">
        <v>0</v>
      </c>
      <c r="I49" s="16"/>
      <c r="J49" s="22">
        <v>0</v>
      </c>
    </row>
    <row r="50" spans="1:11" s="158" customFormat="1">
      <c r="A50" s="174" t="s">
        <v>154</v>
      </c>
      <c r="C50" s="27"/>
      <c r="D50" s="25"/>
      <c r="F50" s="25"/>
      <c r="G50" s="82"/>
      <c r="H50" s="81"/>
      <c r="I50" s="28"/>
      <c r="J50" s="81"/>
    </row>
    <row r="51" spans="1:11" s="158" customFormat="1">
      <c r="A51" s="182" t="s">
        <v>155</v>
      </c>
      <c r="C51" s="27"/>
      <c r="D51" s="31">
        <f>SUM(D47:D49)</f>
        <v>11969006</v>
      </c>
      <c r="F51" s="31">
        <f>SUM(F47:F49)</f>
        <v>-6277705</v>
      </c>
      <c r="G51" s="82"/>
      <c r="H51" s="83">
        <f>SUM(H47:H49)</f>
        <v>0</v>
      </c>
      <c r="I51" s="28"/>
      <c r="J51" s="83">
        <f>SUM(J47:J49)</f>
        <v>0</v>
      </c>
    </row>
    <row r="52" spans="1:11" s="158" customFormat="1">
      <c r="A52" s="174"/>
      <c r="C52" s="23"/>
      <c r="D52" s="25"/>
      <c r="F52" s="25"/>
      <c r="G52" s="32"/>
      <c r="H52" s="81"/>
      <c r="I52" s="24"/>
      <c r="J52" s="81"/>
    </row>
    <row r="53" spans="1:11" s="158" customFormat="1">
      <c r="A53" s="180" t="s">
        <v>150</v>
      </c>
      <c r="C53" s="27"/>
      <c r="D53" s="26"/>
      <c r="F53" s="26"/>
      <c r="G53" s="28"/>
      <c r="H53" s="26"/>
      <c r="I53" s="28"/>
      <c r="J53" s="26"/>
    </row>
    <row r="54" spans="1:11" s="158" customFormat="1">
      <c r="A54" s="181" t="s">
        <v>151</v>
      </c>
      <c r="B54" s="169"/>
      <c r="C54" s="27"/>
      <c r="D54" s="26"/>
      <c r="F54" s="26"/>
      <c r="G54" s="28"/>
      <c r="H54" s="26"/>
      <c r="I54" s="28"/>
      <c r="J54" s="26"/>
    </row>
    <row r="55" spans="1:11" s="158" customFormat="1">
      <c r="A55" s="173" t="s">
        <v>158</v>
      </c>
      <c r="C55" s="30"/>
      <c r="D55" s="22">
        <v>0</v>
      </c>
      <c r="F55" s="22">
        <v>0</v>
      </c>
      <c r="G55" s="15"/>
      <c r="H55" s="22">
        <v>0</v>
      </c>
      <c r="I55" s="15"/>
      <c r="J55" s="22">
        <v>0</v>
      </c>
    </row>
    <row r="56" spans="1:11" s="158" customFormat="1">
      <c r="A56" s="183" t="s">
        <v>160</v>
      </c>
      <c r="B56" s="184">
        <v>27</v>
      </c>
      <c r="C56" s="111"/>
      <c r="D56" s="112">
        <v>219726</v>
      </c>
      <c r="E56" s="185"/>
      <c r="F56" s="112">
        <v>-2993552</v>
      </c>
      <c r="G56" s="113"/>
      <c r="H56" s="114">
        <v>4850686</v>
      </c>
      <c r="I56" s="113"/>
      <c r="J56" s="115">
        <v>0</v>
      </c>
    </row>
    <row r="57" spans="1:11" s="158" customFormat="1">
      <c r="A57" s="174" t="s">
        <v>153</v>
      </c>
      <c r="C57" s="30"/>
      <c r="D57" s="29"/>
      <c r="F57" s="29"/>
      <c r="G57" s="15"/>
      <c r="H57" s="29"/>
      <c r="I57" s="15"/>
      <c r="J57" s="29"/>
    </row>
    <row r="58" spans="1:11" s="158" customFormat="1">
      <c r="A58" s="182" t="s">
        <v>151</v>
      </c>
      <c r="C58" s="27"/>
      <c r="D58" s="31">
        <f>SUM(D55:D56)</f>
        <v>219726</v>
      </c>
      <c r="F58" s="31">
        <f>SUM(F55:F56)</f>
        <v>-2993552</v>
      </c>
      <c r="G58" s="28"/>
      <c r="H58" s="31">
        <f>SUM(H55:H56)</f>
        <v>4850686</v>
      </c>
      <c r="I58" s="28"/>
      <c r="J58" s="86">
        <f>SUM(J55:J56)</f>
        <v>0</v>
      </c>
    </row>
    <row r="59" spans="1:11">
      <c r="A59" s="174" t="s">
        <v>246</v>
      </c>
      <c r="B59" s="158"/>
      <c r="C59" s="23"/>
      <c r="D59" s="31">
        <f>D51+D58</f>
        <v>12188732</v>
      </c>
      <c r="E59" s="158"/>
      <c r="F59" s="31">
        <f>F51+F58</f>
        <v>-9271257</v>
      </c>
      <c r="G59" s="32"/>
      <c r="H59" s="31">
        <f>H51+H58</f>
        <v>4850686</v>
      </c>
      <c r="I59" s="24"/>
      <c r="J59" s="86">
        <f>J51+J58</f>
        <v>0</v>
      </c>
    </row>
    <row r="60" spans="1:11" ht="15" thickBot="1">
      <c r="A60" s="174" t="s">
        <v>264</v>
      </c>
      <c r="C60" s="24"/>
      <c r="D60" s="77">
        <f>D42+D59</f>
        <v>-6098384531</v>
      </c>
      <c r="F60" s="77">
        <f>F42+F59</f>
        <v>-962213556</v>
      </c>
      <c r="G60" s="24">
        <v>0</v>
      </c>
      <c r="H60" s="77">
        <f>H42+H59</f>
        <v>-5359092841</v>
      </c>
      <c r="I60" s="24"/>
      <c r="J60" s="77">
        <f>J42+J59</f>
        <v>-572533280</v>
      </c>
    </row>
    <row r="61" spans="1:11" s="159" customFormat="1" ht="15" thickTop="1">
      <c r="A61" s="186"/>
      <c r="B61" s="187"/>
      <c r="C61" s="188"/>
      <c r="D61" s="188"/>
      <c r="E61" s="188"/>
      <c r="F61" s="188"/>
      <c r="G61" s="188"/>
      <c r="H61" s="189"/>
      <c r="I61" s="188"/>
      <c r="J61" s="189"/>
    </row>
    <row r="62" spans="1:11">
      <c r="A62" s="174" t="s">
        <v>265</v>
      </c>
      <c r="B62" s="169"/>
      <c r="C62" s="143"/>
      <c r="D62" s="143"/>
      <c r="F62" s="143"/>
      <c r="G62" s="143"/>
      <c r="H62" s="143"/>
      <c r="I62" s="143"/>
      <c r="J62" s="143"/>
    </row>
    <row r="63" spans="1:11">
      <c r="A63" s="178" t="s">
        <v>157</v>
      </c>
      <c r="B63" s="169"/>
      <c r="C63" s="143"/>
      <c r="D63" s="143">
        <f>D42-D64</f>
        <v>-6027430036</v>
      </c>
      <c r="F63" s="143">
        <v>-940888605</v>
      </c>
      <c r="G63" s="143"/>
      <c r="H63" s="143">
        <v>-4453311097</v>
      </c>
      <c r="I63" s="143"/>
      <c r="J63" s="143">
        <v>-572533280</v>
      </c>
    </row>
    <row r="64" spans="1:11" s="158" customFormat="1">
      <c r="A64" s="178" t="s">
        <v>18</v>
      </c>
      <c r="B64" s="169">
        <v>15</v>
      </c>
      <c r="C64" s="143"/>
      <c r="D64" s="143">
        <v>-83143227</v>
      </c>
      <c r="E64" s="161"/>
      <c r="F64" s="143">
        <v>-12053694</v>
      </c>
      <c r="G64" s="143"/>
      <c r="H64" s="33">
        <v>0</v>
      </c>
      <c r="I64" s="143"/>
      <c r="J64" s="33">
        <v>0</v>
      </c>
      <c r="K64" s="32">
        <f>D64-'Shareholder conso 24'!Z29</f>
        <v>0</v>
      </c>
    </row>
    <row r="65" spans="1:11" s="158" customFormat="1" ht="15" thickBot="1">
      <c r="A65" s="174" t="s">
        <v>263</v>
      </c>
      <c r="B65" s="172"/>
      <c r="C65" s="156"/>
      <c r="D65" s="77">
        <f>D63+D64</f>
        <v>-6110573263</v>
      </c>
      <c r="F65" s="77">
        <f>F63+F64</f>
        <v>-952942299</v>
      </c>
      <c r="G65" s="156"/>
      <c r="H65" s="77">
        <f>H63+H64</f>
        <v>-4453311097</v>
      </c>
      <c r="I65" s="156"/>
      <c r="J65" s="77">
        <f>J63+J64</f>
        <v>-572533280</v>
      </c>
      <c r="K65" s="32"/>
    </row>
    <row r="66" spans="1:11" s="158" customFormat="1" ht="15" thickTop="1">
      <c r="A66" s="154"/>
      <c r="B66" s="172"/>
      <c r="C66" s="156"/>
      <c r="D66" s="156"/>
      <c r="F66" s="156"/>
      <c r="G66" s="156"/>
      <c r="H66" s="190"/>
      <c r="I66" s="156"/>
      <c r="J66" s="190"/>
      <c r="K66" s="32"/>
    </row>
    <row r="67" spans="1:11" s="158" customFormat="1">
      <c r="A67" s="174" t="s">
        <v>266</v>
      </c>
      <c r="B67" s="172"/>
      <c r="C67" s="156"/>
      <c r="D67" s="156"/>
      <c r="F67" s="156"/>
      <c r="G67" s="156"/>
      <c r="H67" s="156"/>
      <c r="I67" s="156"/>
      <c r="J67" s="156"/>
      <c r="K67" s="32"/>
    </row>
    <row r="68" spans="1:11" s="158" customFormat="1">
      <c r="A68" s="178" t="s">
        <v>157</v>
      </c>
      <c r="B68" s="172"/>
      <c r="C68" s="161"/>
      <c r="D68" s="143">
        <f>D60-D69</f>
        <v>-6015473713</v>
      </c>
      <c r="F68" s="143">
        <v>-949373015</v>
      </c>
      <c r="G68" s="124"/>
      <c r="H68" s="143">
        <v>-4448460411</v>
      </c>
      <c r="I68" s="124"/>
      <c r="J68" s="143">
        <v>-572533280</v>
      </c>
      <c r="K68" s="32"/>
    </row>
    <row r="69" spans="1:11">
      <c r="A69" s="178" t="s">
        <v>18</v>
      </c>
      <c r="B69" s="169">
        <v>15</v>
      </c>
      <c r="C69" s="143"/>
      <c r="D69" s="143">
        <v>-82910818</v>
      </c>
      <c r="F69" s="143">
        <v>-12840541</v>
      </c>
      <c r="G69" s="143"/>
      <c r="H69" s="33">
        <v>0</v>
      </c>
      <c r="I69" s="143"/>
      <c r="J69" s="33">
        <v>0</v>
      </c>
      <c r="K69" s="33">
        <f>D69-'Shareholder conso 24'!Z31</f>
        <v>0</v>
      </c>
    </row>
    <row r="70" spans="1:11" ht="15" thickBot="1">
      <c r="A70" s="174" t="s">
        <v>267</v>
      </c>
      <c r="B70" s="169"/>
      <c r="C70" s="158"/>
      <c r="D70" s="77">
        <f>D68+D69</f>
        <v>-6098384531</v>
      </c>
      <c r="F70" s="77">
        <f>F68+F69</f>
        <v>-962213556</v>
      </c>
      <c r="G70" s="117"/>
      <c r="H70" s="77">
        <f>H68+H69</f>
        <v>-4448460411</v>
      </c>
      <c r="I70" s="117"/>
      <c r="J70" s="77">
        <f>J68+J69</f>
        <v>-572533280</v>
      </c>
    </row>
    <row r="71" spans="1:11" ht="15" thickTop="1">
      <c r="A71" s="191"/>
      <c r="B71" s="169"/>
      <c r="G71" s="124"/>
      <c r="H71" s="134"/>
      <c r="I71" s="124"/>
      <c r="J71" s="134"/>
    </row>
    <row r="72" spans="1:11" ht="15" thickBot="1">
      <c r="A72" s="173" t="s">
        <v>257</v>
      </c>
      <c r="B72" s="169">
        <v>34</v>
      </c>
      <c r="C72" s="192"/>
      <c r="D72" s="193">
        <v>-0.94399999999999995</v>
      </c>
      <c r="F72" s="193">
        <v>-0.16500000000000001</v>
      </c>
      <c r="G72" s="192"/>
      <c r="H72" s="193">
        <v>-0.84</v>
      </c>
      <c r="I72" s="192"/>
      <c r="J72" s="193">
        <v>-0.1</v>
      </c>
    </row>
    <row r="73" spans="1:11" ht="15.6" thickTop="1" thickBot="1">
      <c r="A73" s="173" t="s">
        <v>256</v>
      </c>
      <c r="B73" s="169">
        <v>34</v>
      </c>
      <c r="C73" s="192"/>
      <c r="D73" s="193">
        <v>-0.94399999999999995</v>
      </c>
      <c r="F73" s="193">
        <v>-0.16500000000000001</v>
      </c>
      <c r="G73" s="192"/>
      <c r="H73" s="193">
        <v>-0.84</v>
      </c>
      <c r="I73" s="192"/>
      <c r="J73" s="193">
        <v>-0.1</v>
      </c>
    </row>
    <row r="74" spans="1:11" ht="15" thickTop="1"/>
  </sheetData>
  <mergeCells count="5">
    <mergeCell ref="D4:F4"/>
    <mergeCell ref="D5:F5"/>
    <mergeCell ref="H4:J4"/>
    <mergeCell ref="H5:J5"/>
    <mergeCell ref="D7:J7"/>
  </mergeCells>
  <pageMargins left="0.7" right="0.7" top="0.75" bottom="0.75" header="0.3" footer="0.3"/>
  <pageSetup paperSize="9" scale="68" firstPageNumber="8" fitToHeight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8669-DCF8-4C18-938E-7203780FCFE4}">
  <sheetPr>
    <pageSetUpPr fitToPage="1"/>
  </sheetPr>
  <dimension ref="A1:AD35"/>
  <sheetViews>
    <sheetView view="pageBreakPreview" zoomScale="70" zoomScaleNormal="85" zoomScaleSheetLayoutView="70" workbookViewId="0">
      <selection activeCell="E40" sqref="E40"/>
    </sheetView>
  </sheetViews>
  <sheetFormatPr defaultColWidth="10.625" defaultRowHeight="14.4"/>
  <cols>
    <col min="1" max="1" width="63.125" style="34" customWidth="1"/>
    <col min="2" max="2" width="6.125" style="34" customWidth="1"/>
    <col min="3" max="3" width="1" style="34" customWidth="1"/>
    <col min="4" max="4" width="15.25" style="48" customWidth="1"/>
    <col min="5" max="5" width="1" style="34" customWidth="1"/>
    <col min="6" max="6" width="15.25" style="48" customWidth="1"/>
    <col min="7" max="7" width="1" style="34" customWidth="1"/>
    <col min="8" max="8" width="13.75" style="48" customWidth="1"/>
    <col min="9" max="9" width="1" style="48" customWidth="1"/>
    <col min="10" max="10" width="13.75" style="34" customWidth="1"/>
    <col min="11" max="11" width="1" style="34" customWidth="1"/>
    <col min="12" max="12" width="15.75" style="48" customWidth="1"/>
    <col min="13" max="13" width="1" style="48" customWidth="1"/>
    <col min="14" max="14" width="13.75" style="48" customWidth="1"/>
    <col min="15" max="15" width="1" style="34" customWidth="1"/>
    <col min="16" max="16" width="13.75" style="48" customWidth="1"/>
    <col min="17" max="17" width="1" style="34" customWidth="1"/>
    <col min="18" max="18" width="19.375" style="48" bestFit="1" customWidth="1"/>
    <col min="19" max="19" width="1" style="34" customWidth="1"/>
    <col min="20" max="20" width="17.75" style="48" customWidth="1"/>
    <col min="21" max="21" width="1" style="34" customWidth="1"/>
    <col min="22" max="22" width="14.75" style="48" customWidth="1"/>
    <col min="23" max="23" width="1" style="34" customWidth="1"/>
    <col min="24" max="24" width="15.125" style="48" customWidth="1"/>
    <col min="25" max="25" width="1" style="34" customWidth="1"/>
    <col min="26" max="26" width="13.375" style="48" customWidth="1"/>
    <col min="27" max="27" width="1" style="34" customWidth="1"/>
    <col min="28" max="28" width="15.25" style="48" customWidth="1"/>
    <col min="29" max="16384" width="10.625" style="34"/>
  </cols>
  <sheetData>
    <row r="1" spans="1:30" ht="18">
      <c r="A1" s="74" t="s">
        <v>92</v>
      </c>
      <c r="B1" s="65"/>
      <c r="C1" s="65"/>
      <c r="D1" s="64"/>
      <c r="E1" s="65"/>
      <c r="F1" s="64"/>
      <c r="G1" s="65"/>
      <c r="H1" s="107"/>
      <c r="I1" s="64"/>
      <c r="J1" s="65"/>
      <c r="K1" s="65"/>
      <c r="L1" s="64"/>
      <c r="M1" s="64"/>
      <c r="N1" s="64"/>
      <c r="O1" s="65"/>
      <c r="P1" s="64"/>
      <c r="Q1" s="65"/>
      <c r="R1" s="64"/>
      <c r="S1" s="65"/>
      <c r="T1" s="64"/>
      <c r="U1" s="65"/>
      <c r="V1" s="64"/>
      <c r="W1" s="65"/>
      <c r="X1" s="64"/>
      <c r="Y1" s="65"/>
      <c r="Z1" s="64"/>
      <c r="AA1" s="65"/>
      <c r="AB1" s="64"/>
    </row>
    <row r="2" spans="1:30" ht="15.6">
      <c r="A2" s="76" t="s">
        <v>24</v>
      </c>
      <c r="B2" s="75"/>
      <c r="C2" s="75"/>
      <c r="D2" s="64"/>
      <c r="E2" s="75"/>
      <c r="F2" s="64"/>
      <c r="G2" s="75"/>
      <c r="H2" s="64"/>
      <c r="I2" s="64"/>
      <c r="J2" s="75"/>
      <c r="K2" s="75"/>
      <c r="L2" s="64"/>
      <c r="M2" s="64"/>
      <c r="N2" s="64"/>
      <c r="O2" s="75"/>
      <c r="P2" s="64"/>
      <c r="Q2" s="75"/>
      <c r="R2" s="64"/>
      <c r="S2" s="75"/>
      <c r="T2" s="64"/>
      <c r="U2" s="75"/>
      <c r="V2" s="64"/>
      <c r="W2" s="75"/>
      <c r="X2" s="64"/>
      <c r="Y2" s="75"/>
      <c r="Z2" s="64"/>
      <c r="AA2" s="75"/>
      <c r="AB2" s="64"/>
    </row>
    <row r="3" spans="1:30" ht="15.6">
      <c r="A3" s="76" t="s">
        <v>220</v>
      </c>
      <c r="C3" s="75"/>
      <c r="D3" s="64"/>
      <c r="E3" s="75"/>
      <c r="F3" s="64"/>
      <c r="G3" s="75"/>
      <c r="H3" s="64"/>
      <c r="I3" s="64"/>
      <c r="J3" s="75"/>
      <c r="K3" s="75"/>
      <c r="L3" s="64"/>
      <c r="M3" s="64"/>
      <c r="N3" s="64"/>
      <c r="O3" s="75"/>
      <c r="P3" s="64"/>
      <c r="Q3" s="75"/>
      <c r="R3" s="64"/>
      <c r="S3" s="75"/>
      <c r="T3" s="64"/>
      <c r="U3" s="75"/>
      <c r="V3" s="64"/>
      <c r="W3" s="75"/>
      <c r="X3" s="64"/>
      <c r="Y3" s="75"/>
      <c r="Z3" s="64"/>
      <c r="AA3" s="75"/>
      <c r="AB3" s="64"/>
    </row>
    <row r="4" spans="1:30">
      <c r="B4" s="35"/>
      <c r="C4" s="35"/>
      <c r="D4" s="243" t="s">
        <v>25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</row>
    <row r="5" spans="1:30">
      <c r="B5" s="35"/>
      <c r="C5" s="35"/>
      <c r="D5" s="79"/>
      <c r="E5" s="79"/>
      <c r="F5" s="79"/>
      <c r="G5" s="79"/>
      <c r="H5" s="79"/>
      <c r="I5" s="79"/>
      <c r="J5" s="38"/>
      <c r="K5" s="38"/>
      <c r="L5" s="38"/>
      <c r="M5" s="36"/>
      <c r="N5" s="244" t="s">
        <v>125</v>
      </c>
      <c r="O5" s="244"/>
      <c r="P5" s="244"/>
      <c r="Q5" s="244"/>
      <c r="R5" s="244"/>
      <c r="S5" s="244"/>
      <c r="T5" s="244"/>
      <c r="U5" s="244"/>
      <c r="V5" s="244"/>
      <c r="W5" s="79"/>
      <c r="X5" s="79"/>
      <c r="Y5" s="79"/>
      <c r="Z5" s="34"/>
      <c r="AA5" s="79"/>
      <c r="AB5" s="79"/>
    </row>
    <row r="6" spans="1:30">
      <c r="B6" s="35"/>
      <c r="C6" s="35"/>
      <c r="D6" s="79"/>
      <c r="E6" s="79"/>
      <c r="F6" s="79"/>
      <c r="G6" s="79"/>
      <c r="H6" s="79"/>
      <c r="I6" s="79"/>
      <c r="J6" s="38"/>
      <c r="K6" s="38"/>
      <c r="L6" s="38"/>
      <c r="M6" s="36"/>
      <c r="N6" s="37"/>
      <c r="O6" s="37"/>
      <c r="P6" s="37"/>
      <c r="Q6" s="37"/>
      <c r="R6" s="37" t="s">
        <v>127</v>
      </c>
      <c r="S6" s="37"/>
      <c r="T6" s="37" t="s">
        <v>35</v>
      </c>
      <c r="U6" s="37"/>
      <c r="V6" s="37"/>
      <c r="W6" s="79"/>
      <c r="X6" s="79"/>
      <c r="Y6" s="79"/>
      <c r="Z6" s="38"/>
      <c r="AA6" s="79"/>
      <c r="AB6" s="79"/>
    </row>
    <row r="7" spans="1:30">
      <c r="B7" s="35"/>
      <c r="C7" s="35"/>
      <c r="D7" s="79"/>
      <c r="E7" s="79"/>
      <c r="F7" s="79"/>
      <c r="G7" s="79"/>
      <c r="H7" s="79"/>
      <c r="I7" s="79"/>
      <c r="J7" s="38"/>
      <c r="K7" s="38"/>
      <c r="L7" s="38"/>
      <c r="M7" s="36"/>
      <c r="N7" s="39"/>
      <c r="O7" s="79"/>
      <c r="P7" s="39"/>
      <c r="Q7" s="79"/>
      <c r="R7" s="39" t="s">
        <v>128</v>
      </c>
      <c r="S7" s="79"/>
      <c r="T7" s="39" t="s">
        <v>36</v>
      </c>
      <c r="U7" s="79"/>
      <c r="V7" s="37" t="s">
        <v>39</v>
      </c>
      <c r="W7" s="79"/>
      <c r="X7" s="38" t="s">
        <v>132</v>
      </c>
      <c r="Y7" s="79"/>
      <c r="Z7" s="38"/>
      <c r="AA7" s="79"/>
      <c r="AB7" s="79"/>
    </row>
    <row r="8" spans="1:30">
      <c r="A8" s="40"/>
      <c r="B8" s="37"/>
      <c r="C8" s="37"/>
      <c r="D8" s="38" t="s">
        <v>26</v>
      </c>
      <c r="E8" s="37"/>
      <c r="F8" s="37"/>
      <c r="G8" s="37"/>
      <c r="H8" s="37"/>
      <c r="I8" s="37"/>
      <c r="J8" s="245" t="s">
        <v>16</v>
      </c>
      <c r="K8" s="245"/>
      <c r="L8" s="245"/>
      <c r="M8" s="37"/>
      <c r="N8" s="37" t="s">
        <v>30</v>
      </c>
      <c r="O8" s="37"/>
      <c r="P8" s="37" t="s">
        <v>33</v>
      </c>
      <c r="Q8" s="37"/>
      <c r="R8" s="37" t="s">
        <v>129</v>
      </c>
      <c r="S8" s="37"/>
      <c r="T8" s="37" t="s">
        <v>101</v>
      </c>
      <c r="U8" s="37"/>
      <c r="V8" s="37" t="s">
        <v>241</v>
      </c>
      <c r="W8" s="37"/>
      <c r="X8" s="38" t="s">
        <v>45</v>
      </c>
      <c r="Y8" s="37"/>
      <c r="Z8" s="37" t="s">
        <v>42</v>
      </c>
      <c r="AA8" s="37"/>
      <c r="AB8" s="37"/>
    </row>
    <row r="9" spans="1:30">
      <c r="A9" s="37"/>
      <c r="B9" s="37"/>
      <c r="C9" s="37"/>
      <c r="D9" s="38" t="s">
        <v>27</v>
      </c>
      <c r="E9" s="37"/>
      <c r="F9" s="37"/>
      <c r="G9" s="37"/>
      <c r="H9" s="37"/>
      <c r="I9" s="38"/>
      <c r="J9" s="37" t="s">
        <v>28</v>
      </c>
      <c r="K9" s="37"/>
      <c r="L9" s="37"/>
      <c r="M9" s="39"/>
      <c r="N9" s="37" t="s">
        <v>31</v>
      </c>
      <c r="O9" s="37"/>
      <c r="P9" s="37" t="s">
        <v>34</v>
      </c>
      <c r="Q9" s="37"/>
      <c r="R9" s="37" t="s">
        <v>53</v>
      </c>
      <c r="S9" s="37"/>
      <c r="T9" s="37" t="s">
        <v>131</v>
      </c>
      <c r="U9" s="37"/>
      <c r="V9" s="38" t="s">
        <v>130</v>
      </c>
      <c r="W9" s="37"/>
      <c r="X9" s="38" t="s">
        <v>46</v>
      </c>
      <c r="Y9" s="37"/>
      <c r="Z9" s="38" t="s">
        <v>43</v>
      </c>
      <c r="AA9" s="37"/>
      <c r="AB9" s="38" t="s">
        <v>38</v>
      </c>
    </row>
    <row r="10" spans="1:30">
      <c r="A10" s="41"/>
      <c r="B10" s="42" t="s">
        <v>2</v>
      </c>
      <c r="C10" s="42"/>
      <c r="D10" s="38" t="s">
        <v>123</v>
      </c>
      <c r="E10" s="42"/>
      <c r="F10" s="37" t="s">
        <v>291</v>
      </c>
      <c r="G10" s="42"/>
      <c r="H10" s="38" t="s">
        <v>196</v>
      </c>
      <c r="I10" s="38"/>
      <c r="J10" s="37" t="s">
        <v>124</v>
      </c>
      <c r="K10" s="42"/>
      <c r="L10" s="39" t="s">
        <v>29</v>
      </c>
      <c r="M10" s="39"/>
      <c r="N10" s="37" t="s">
        <v>32</v>
      </c>
      <c r="O10" s="42"/>
      <c r="P10" s="37" t="s">
        <v>126</v>
      </c>
      <c r="Q10" s="42"/>
      <c r="R10" s="37" t="s">
        <v>52</v>
      </c>
      <c r="S10" s="42"/>
      <c r="T10" s="37" t="s">
        <v>37</v>
      </c>
      <c r="U10" s="42"/>
      <c r="V10" s="37" t="s">
        <v>41</v>
      </c>
      <c r="W10" s="42"/>
      <c r="X10" s="38" t="s">
        <v>47</v>
      </c>
      <c r="Y10" s="42"/>
      <c r="Z10" s="38" t="s">
        <v>44</v>
      </c>
      <c r="AA10" s="42"/>
      <c r="AB10" s="38" t="s">
        <v>41</v>
      </c>
    </row>
    <row r="11" spans="1:30">
      <c r="A11" s="41"/>
      <c r="B11" s="42"/>
      <c r="C11" s="42"/>
      <c r="D11" s="246" t="s">
        <v>4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</row>
    <row r="12" spans="1:30">
      <c r="A12" s="41" t="s">
        <v>192</v>
      </c>
      <c r="B12" s="42"/>
      <c r="C12" s="42"/>
      <c r="D12" s="56"/>
      <c r="E12" s="57"/>
      <c r="F12" s="56"/>
      <c r="G12" s="57"/>
      <c r="H12" s="56"/>
      <c r="I12" s="56"/>
      <c r="J12" s="57"/>
      <c r="K12" s="57"/>
      <c r="L12" s="56"/>
      <c r="M12" s="56"/>
      <c r="N12" s="56"/>
      <c r="O12" s="57"/>
      <c r="P12" s="56"/>
      <c r="Q12" s="57"/>
      <c r="R12" s="56"/>
      <c r="S12" s="57"/>
      <c r="T12" s="56"/>
      <c r="U12" s="57"/>
      <c r="V12" s="56"/>
      <c r="W12" s="57"/>
      <c r="X12" s="56"/>
      <c r="Y12" s="57"/>
      <c r="Z12" s="56"/>
      <c r="AA12" s="57"/>
      <c r="AB12" s="56"/>
    </row>
    <row r="13" spans="1:30">
      <c r="A13" s="41" t="s">
        <v>193</v>
      </c>
      <c r="B13" s="42"/>
      <c r="C13" s="42"/>
      <c r="D13" s="55">
        <v>2221878386</v>
      </c>
      <c r="E13" s="58"/>
      <c r="F13" s="55">
        <v>4070406492</v>
      </c>
      <c r="G13" s="58"/>
      <c r="H13" s="55">
        <v>0</v>
      </c>
      <c r="I13" s="55"/>
      <c r="J13" s="55">
        <v>100610908</v>
      </c>
      <c r="K13" s="58"/>
      <c r="L13" s="55">
        <v>-233608619</v>
      </c>
      <c r="M13" s="55"/>
      <c r="N13" s="55">
        <v>-66471515</v>
      </c>
      <c r="O13" s="55"/>
      <c r="P13" s="55">
        <v>861924705</v>
      </c>
      <c r="Q13" s="55"/>
      <c r="R13" s="55">
        <v>-34088469</v>
      </c>
      <c r="S13" s="55"/>
      <c r="T13" s="55">
        <v>-30199023</v>
      </c>
      <c r="U13" s="55"/>
      <c r="V13" s="55">
        <f>SUM(N13:T13)</f>
        <v>731165698</v>
      </c>
      <c r="W13" s="55"/>
      <c r="X13" s="55">
        <f>SUM(D13:L13)+V13</f>
        <v>6890452865</v>
      </c>
      <c r="Y13" s="55"/>
      <c r="Z13" s="55">
        <v>155596744</v>
      </c>
      <c r="AA13" s="55"/>
      <c r="AB13" s="55">
        <v>7046049609</v>
      </c>
      <c r="AD13" s="88"/>
    </row>
    <row r="14" spans="1:30">
      <c r="A14" s="41"/>
      <c r="B14" s="43"/>
      <c r="C14" s="4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1"/>
      <c r="P14" s="55"/>
      <c r="Q14" s="51"/>
      <c r="R14" s="55"/>
      <c r="S14" s="51"/>
      <c r="T14" s="55"/>
      <c r="U14" s="51"/>
      <c r="V14" s="55"/>
      <c r="W14" s="51"/>
      <c r="X14" s="55"/>
      <c r="Y14" s="51"/>
      <c r="Z14" s="55"/>
      <c r="AA14" s="51"/>
      <c r="AB14" s="55"/>
    </row>
    <row r="15" spans="1:30">
      <c r="A15" s="41" t="s">
        <v>48</v>
      </c>
      <c r="B15" s="43"/>
      <c r="C15" s="4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1"/>
      <c r="P15" s="55"/>
      <c r="Q15" s="51"/>
      <c r="R15" s="55"/>
      <c r="S15" s="51"/>
      <c r="T15" s="55"/>
      <c r="U15" s="51"/>
      <c r="V15" s="55"/>
      <c r="W15" s="51"/>
      <c r="X15" s="55"/>
      <c r="Y15" s="51"/>
      <c r="Z15" s="55"/>
      <c r="AA15" s="51"/>
      <c r="AB15" s="55"/>
    </row>
    <row r="16" spans="1:30">
      <c r="A16" s="45" t="s">
        <v>172</v>
      </c>
      <c r="B16" s="43"/>
      <c r="C16" s="4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1"/>
      <c r="P16" s="55"/>
      <c r="Q16" s="51"/>
      <c r="R16" s="55"/>
      <c r="S16" s="51"/>
      <c r="T16" s="55"/>
      <c r="U16" s="51"/>
      <c r="V16" s="55"/>
      <c r="W16" s="51"/>
      <c r="X16" s="55"/>
      <c r="Y16" s="51"/>
      <c r="Z16" s="55"/>
      <c r="AA16" s="51"/>
      <c r="AB16" s="55"/>
    </row>
    <row r="17" spans="1:28">
      <c r="A17" s="46" t="s">
        <v>182</v>
      </c>
      <c r="B17" s="47">
        <v>28</v>
      </c>
      <c r="C17" s="44"/>
      <c r="D17" s="52">
        <v>222000000</v>
      </c>
      <c r="E17" s="51"/>
      <c r="F17" s="52">
        <v>138750000</v>
      </c>
      <c r="G17" s="51"/>
      <c r="H17" s="52">
        <v>0</v>
      </c>
      <c r="I17" s="52"/>
      <c r="J17" s="52">
        <v>0</v>
      </c>
      <c r="K17" s="51"/>
      <c r="L17" s="52">
        <v>0</v>
      </c>
      <c r="M17" s="51"/>
      <c r="N17" s="52">
        <v>0</v>
      </c>
      <c r="O17" s="51"/>
      <c r="P17" s="52">
        <v>0</v>
      </c>
      <c r="Q17" s="51"/>
      <c r="R17" s="52">
        <v>0</v>
      </c>
      <c r="S17" s="51"/>
      <c r="T17" s="52">
        <v>0</v>
      </c>
      <c r="U17" s="51"/>
      <c r="V17" s="51">
        <f t="shared" ref="V17:V19" si="0">SUM(N17:T17)</f>
        <v>0</v>
      </c>
      <c r="W17" s="51"/>
      <c r="X17" s="51">
        <f t="shared" ref="X17:X19" si="1">SUM(D17:L17)+V17</f>
        <v>360750000</v>
      </c>
      <c r="Y17" s="51"/>
      <c r="Z17" s="52">
        <v>0</v>
      </c>
      <c r="AA17" s="51"/>
      <c r="AB17" s="51">
        <v>360750000</v>
      </c>
    </row>
    <row r="18" spans="1:28">
      <c r="A18" s="46" t="s">
        <v>190</v>
      </c>
      <c r="B18" s="47">
        <v>28</v>
      </c>
      <c r="C18" s="44"/>
      <c r="D18" s="52">
        <v>100478</v>
      </c>
      <c r="E18" s="51"/>
      <c r="F18" s="52">
        <v>0</v>
      </c>
      <c r="G18" s="51"/>
      <c r="H18" s="52">
        <v>0</v>
      </c>
      <c r="I18" s="52"/>
      <c r="J18" s="52">
        <v>0</v>
      </c>
      <c r="K18" s="51"/>
      <c r="L18" s="52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1"/>
      <c r="T18" s="52">
        <v>0</v>
      </c>
      <c r="U18" s="51"/>
      <c r="V18" s="51">
        <f t="shared" si="0"/>
        <v>0</v>
      </c>
      <c r="W18" s="51"/>
      <c r="X18" s="51">
        <f t="shared" si="1"/>
        <v>100478</v>
      </c>
      <c r="Y18" s="51"/>
      <c r="Z18" s="52">
        <v>0</v>
      </c>
      <c r="AA18" s="51"/>
      <c r="AB18" s="51">
        <v>100478</v>
      </c>
    </row>
    <row r="19" spans="1:28">
      <c r="A19" s="46" t="s">
        <v>197</v>
      </c>
      <c r="B19" s="47">
        <v>28</v>
      </c>
      <c r="C19" s="44"/>
      <c r="D19" s="55">
        <v>0</v>
      </c>
      <c r="E19" s="55"/>
      <c r="F19" s="55">
        <v>0</v>
      </c>
      <c r="G19" s="55"/>
      <c r="H19" s="52">
        <v>27773479</v>
      </c>
      <c r="I19" s="55"/>
      <c r="J19" s="55">
        <v>0</v>
      </c>
      <c r="K19" s="55"/>
      <c r="L19" s="55">
        <v>0</v>
      </c>
      <c r="M19" s="55"/>
      <c r="N19" s="55">
        <v>0</v>
      </c>
      <c r="O19" s="51"/>
      <c r="P19" s="55">
        <v>0</v>
      </c>
      <c r="Q19" s="51"/>
      <c r="R19" s="55">
        <v>0</v>
      </c>
      <c r="S19" s="51"/>
      <c r="T19" s="55">
        <v>0</v>
      </c>
      <c r="U19" s="51"/>
      <c r="V19" s="55">
        <f t="shared" si="0"/>
        <v>0</v>
      </c>
      <c r="W19" s="51"/>
      <c r="X19" s="51">
        <f t="shared" si="1"/>
        <v>27773479</v>
      </c>
      <c r="Y19" s="51"/>
      <c r="Z19" s="55">
        <v>0</v>
      </c>
      <c r="AA19" s="51"/>
      <c r="AB19" s="55">
        <v>27773479</v>
      </c>
    </row>
    <row r="20" spans="1:28" s="94" customFormat="1" hidden="1">
      <c r="A20" s="89" t="s">
        <v>49</v>
      </c>
      <c r="B20" s="90">
        <v>37</v>
      </c>
      <c r="C20" s="91"/>
      <c r="D20" s="92">
        <v>0</v>
      </c>
      <c r="E20" s="93"/>
      <c r="F20" s="92">
        <v>0</v>
      </c>
      <c r="G20" s="93"/>
      <c r="H20" s="92">
        <v>0</v>
      </c>
      <c r="I20" s="92"/>
      <c r="J20" s="92">
        <v>0</v>
      </c>
      <c r="K20" s="93"/>
      <c r="L20" s="52">
        <v>0</v>
      </c>
      <c r="M20" s="93"/>
      <c r="N20" s="92">
        <v>0</v>
      </c>
      <c r="O20" s="93"/>
      <c r="P20" s="92">
        <v>0</v>
      </c>
      <c r="Q20" s="93"/>
      <c r="R20" s="52">
        <v>0</v>
      </c>
      <c r="S20" s="93"/>
      <c r="T20" s="92">
        <v>0</v>
      </c>
      <c r="U20" s="93"/>
      <c r="V20" s="93">
        <v>0</v>
      </c>
      <c r="W20" s="93"/>
      <c r="X20" s="93">
        <v>0</v>
      </c>
      <c r="Y20" s="93"/>
      <c r="Z20" s="92">
        <v>0</v>
      </c>
      <c r="AA20" s="93"/>
      <c r="AB20" s="93">
        <v>0</v>
      </c>
    </row>
    <row r="21" spans="1:28">
      <c r="A21" s="45" t="s">
        <v>173</v>
      </c>
      <c r="B21" s="43"/>
      <c r="C21" s="44"/>
      <c r="D21" s="49">
        <v>222100478</v>
      </c>
      <c r="E21" s="55"/>
      <c r="F21" s="49">
        <v>138750000</v>
      </c>
      <c r="G21" s="55"/>
      <c r="H21" s="49">
        <v>27773479</v>
      </c>
      <c r="I21" s="55"/>
      <c r="J21" s="49">
        <v>0</v>
      </c>
      <c r="K21" s="55"/>
      <c r="L21" s="49">
        <v>0</v>
      </c>
      <c r="M21" s="60"/>
      <c r="N21" s="49">
        <v>0</v>
      </c>
      <c r="O21" s="51"/>
      <c r="P21" s="49">
        <v>0</v>
      </c>
      <c r="Q21" s="51"/>
      <c r="R21" s="49">
        <v>0</v>
      </c>
      <c r="S21" s="51"/>
      <c r="T21" s="49">
        <v>0</v>
      </c>
      <c r="U21" s="51"/>
      <c r="V21" s="49">
        <v>0</v>
      </c>
      <c r="W21" s="51"/>
      <c r="X21" s="49">
        <f>SUM(D21:L21)+V21</f>
        <v>388623957</v>
      </c>
      <c r="Y21" s="51"/>
      <c r="Z21" s="49">
        <v>0</v>
      </c>
      <c r="AA21" s="51"/>
      <c r="AB21" s="49">
        <v>388623957</v>
      </c>
    </row>
    <row r="22" spans="1:28">
      <c r="A22" s="45"/>
      <c r="B22" s="43"/>
      <c r="C22" s="44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1"/>
      <c r="P22" s="55"/>
      <c r="Q22" s="51"/>
      <c r="R22" s="55"/>
      <c r="S22" s="51"/>
      <c r="T22" s="55"/>
      <c r="U22" s="51"/>
      <c r="V22" s="55"/>
      <c r="W22" s="51"/>
      <c r="X22" s="55"/>
      <c r="Y22" s="51"/>
      <c r="Z22" s="55"/>
      <c r="AA22" s="51"/>
      <c r="AB22" s="55"/>
    </row>
    <row r="23" spans="1:28">
      <c r="A23" s="45" t="s">
        <v>54</v>
      </c>
      <c r="B23" s="43"/>
      <c r="C23" s="44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1"/>
      <c r="P23" s="55"/>
      <c r="Q23" s="51"/>
      <c r="R23" s="55"/>
      <c r="S23" s="51"/>
      <c r="T23" s="55"/>
      <c r="U23" s="51"/>
      <c r="V23" s="55"/>
      <c r="W23" s="51"/>
      <c r="X23" s="55"/>
      <c r="Y23" s="51"/>
      <c r="Z23" s="55"/>
      <c r="AA23" s="51"/>
      <c r="AB23" s="55"/>
    </row>
    <row r="24" spans="1:28">
      <c r="A24" s="46" t="s">
        <v>187</v>
      </c>
      <c r="B24" s="47">
        <v>14</v>
      </c>
      <c r="C24" s="44"/>
      <c r="D24" s="52">
        <v>0</v>
      </c>
      <c r="E24" s="51"/>
      <c r="F24" s="52">
        <v>0</v>
      </c>
      <c r="G24" s="51"/>
      <c r="H24" s="52">
        <v>0</v>
      </c>
      <c r="I24" s="51"/>
      <c r="J24" s="52">
        <v>0</v>
      </c>
      <c r="K24" s="51"/>
      <c r="L24" s="52">
        <v>-11814142</v>
      </c>
      <c r="M24" s="51"/>
      <c r="N24" s="52">
        <v>0</v>
      </c>
      <c r="O24" s="51"/>
      <c r="P24" s="52">
        <v>0</v>
      </c>
      <c r="Q24" s="51"/>
      <c r="R24" s="52">
        <v>79006285</v>
      </c>
      <c r="S24" s="51"/>
      <c r="T24" s="52">
        <v>0</v>
      </c>
      <c r="U24" s="51"/>
      <c r="V24" s="51">
        <f>SUM(N24:T24)</f>
        <v>79006285</v>
      </c>
      <c r="W24" s="51"/>
      <c r="X24" s="51">
        <f>SUM(D24:L24)+V24</f>
        <v>67192143</v>
      </c>
      <c r="Y24" s="51"/>
      <c r="Z24" s="51">
        <v>280558015</v>
      </c>
      <c r="AA24" s="51"/>
      <c r="AB24" s="51">
        <f>X24+Z24</f>
        <v>347750158</v>
      </c>
    </row>
    <row r="25" spans="1:28">
      <c r="A25" s="46" t="s">
        <v>215</v>
      </c>
      <c r="B25" s="47">
        <v>14</v>
      </c>
      <c r="C25" s="44"/>
      <c r="D25" s="52">
        <v>0</v>
      </c>
      <c r="E25" s="51"/>
      <c r="F25" s="52">
        <v>0</v>
      </c>
      <c r="G25" s="51"/>
      <c r="H25" s="52">
        <v>0</v>
      </c>
      <c r="I25" s="51"/>
      <c r="J25" s="52">
        <v>0</v>
      </c>
      <c r="K25" s="51"/>
      <c r="L25" s="52">
        <v>0</v>
      </c>
      <c r="M25" s="51"/>
      <c r="N25" s="52">
        <v>0</v>
      </c>
      <c r="O25" s="51"/>
      <c r="P25" s="52">
        <v>0</v>
      </c>
      <c r="Q25" s="51"/>
      <c r="R25" s="52">
        <v>0</v>
      </c>
      <c r="S25" s="51"/>
      <c r="T25" s="52">
        <v>0</v>
      </c>
      <c r="U25" s="51"/>
      <c r="V25" s="51">
        <f t="shared" ref="V25" si="2">SUM(N25:T25)</f>
        <v>0</v>
      </c>
      <c r="W25" s="51"/>
      <c r="X25" s="51">
        <f t="shared" ref="X25:X27" si="3">SUM(D25:L25)+V25</f>
        <v>0</v>
      </c>
      <c r="Y25" s="51"/>
      <c r="Z25" s="51">
        <v>-345693</v>
      </c>
      <c r="AA25" s="51"/>
      <c r="AB25" s="51">
        <v>-345693</v>
      </c>
    </row>
    <row r="26" spans="1:28" ht="15.6" customHeight="1">
      <c r="A26" s="45" t="s">
        <v>100</v>
      </c>
      <c r="B26" s="43"/>
      <c r="C26" s="44"/>
      <c r="D26" s="54">
        <v>0</v>
      </c>
      <c r="E26" s="55"/>
      <c r="F26" s="54">
        <v>0</v>
      </c>
      <c r="G26" s="55"/>
      <c r="H26" s="54">
        <v>0</v>
      </c>
      <c r="I26" s="55"/>
      <c r="J26" s="54">
        <v>0</v>
      </c>
      <c r="K26" s="55"/>
      <c r="L26" s="54">
        <f>SUM(L24:L25)</f>
        <v>-11814142</v>
      </c>
      <c r="M26" s="60"/>
      <c r="N26" s="54">
        <v>0</v>
      </c>
      <c r="O26" s="51"/>
      <c r="P26" s="54">
        <v>0</v>
      </c>
      <c r="Q26" s="51"/>
      <c r="R26" s="54">
        <f>SUM(R24:R25)</f>
        <v>79006285</v>
      </c>
      <c r="S26" s="51"/>
      <c r="T26" s="54">
        <v>0</v>
      </c>
      <c r="U26" s="51"/>
      <c r="V26" s="54">
        <f>SUM(N26:T26)</f>
        <v>79006285</v>
      </c>
      <c r="W26" s="51"/>
      <c r="X26" s="54">
        <f t="shared" si="3"/>
        <v>67192143</v>
      </c>
      <c r="Y26" s="51"/>
      <c r="Z26" s="54">
        <v>280212322</v>
      </c>
      <c r="AA26" s="51"/>
      <c r="AB26" s="54">
        <v>347404465</v>
      </c>
    </row>
    <row r="27" spans="1:28">
      <c r="A27" s="41" t="s">
        <v>50</v>
      </c>
      <c r="B27" s="43"/>
      <c r="C27" s="44"/>
      <c r="D27" s="49">
        <v>222100478</v>
      </c>
      <c r="E27" s="55"/>
      <c r="F27" s="49">
        <v>138750000</v>
      </c>
      <c r="G27" s="55"/>
      <c r="H27" s="49">
        <v>27773479</v>
      </c>
      <c r="I27" s="55"/>
      <c r="J27" s="49">
        <v>0</v>
      </c>
      <c r="K27" s="55"/>
      <c r="L27" s="49">
        <f>L26</f>
        <v>-11814142</v>
      </c>
      <c r="M27" s="60"/>
      <c r="N27" s="49">
        <v>0</v>
      </c>
      <c r="O27" s="51"/>
      <c r="P27" s="49">
        <v>0</v>
      </c>
      <c r="Q27" s="51"/>
      <c r="R27" s="49">
        <f>R26</f>
        <v>79006285</v>
      </c>
      <c r="S27" s="51"/>
      <c r="T27" s="49">
        <v>0</v>
      </c>
      <c r="U27" s="51"/>
      <c r="V27" s="49">
        <f>SUM(N27:T27)</f>
        <v>79006285</v>
      </c>
      <c r="W27" s="51"/>
      <c r="X27" s="49">
        <f t="shared" si="3"/>
        <v>455816100</v>
      </c>
      <c r="Y27" s="51"/>
      <c r="Z27" s="49">
        <v>280212322</v>
      </c>
      <c r="AA27" s="51"/>
      <c r="AB27" s="49">
        <v>736028422</v>
      </c>
    </row>
    <row r="28" spans="1:28">
      <c r="A28" s="41"/>
      <c r="B28" s="43"/>
      <c r="C28" s="44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1"/>
      <c r="P28" s="55"/>
      <c r="Q28" s="51"/>
      <c r="R28" s="55"/>
      <c r="S28" s="51"/>
      <c r="T28" s="55"/>
      <c r="U28" s="51"/>
      <c r="V28" s="55"/>
      <c r="W28" s="51"/>
      <c r="X28" s="55"/>
      <c r="Y28" s="51"/>
      <c r="Z28" s="55"/>
      <c r="AA28" s="51"/>
      <c r="AB28" s="55"/>
    </row>
    <row r="29" spans="1:28">
      <c r="A29" s="41" t="s">
        <v>51</v>
      </c>
      <c r="B29" s="47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1"/>
      <c r="P29" s="55"/>
      <c r="Q29" s="51"/>
      <c r="R29" s="55"/>
      <c r="S29" s="51"/>
      <c r="T29" s="55"/>
      <c r="U29" s="51"/>
      <c r="V29" s="55"/>
      <c r="W29" s="51"/>
      <c r="X29" s="55"/>
      <c r="Y29" s="51"/>
      <c r="Z29" s="55"/>
      <c r="AA29" s="51"/>
      <c r="AB29" s="55"/>
    </row>
    <row r="30" spans="1:28">
      <c r="A30" s="50" t="s">
        <v>211</v>
      </c>
      <c r="B30" s="47"/>
      <c r="D30" s="51">
        <v>0</v>
      </c>
      <c r="E30" s="51"/>
      <c r="F30" s="51">
        <v>0</v>
      </c>
      <c r="G30" s="51"/>
      <c r="H30" s="51">
        <v>0</v>
      </c>
      <c r="I30" s="51"/>
      <c r="J30" s="51">
        <v>0</v>
      </c>
      <c r="K30" s="51"/>
      <c r="L30" s="51">
        <v>-940888605</v>
      </c>
      <c r="M30" s="51"/>
      <c r="N30" s="51">
        <v>0</v>
      </c>
      <c r="O30" s="51"/>
      <c r="P30" s="51">
        <v>0</v>
      </c>
      <c r="Q30" s="51"/>
      <c r="R30" s="51">
        <v>0</v>
      </c>
      <c r="S30" s="51"/>
      <c r="T30" s="51">
        <v>0</v>
      </c>
      <c r="U30" s="51"/>
      <c r="V30" s="51">
        <f t="shared" ref="V30:V31" si="4">SUM(N30:T30)</f>
        <v>0</v>
      </c>
      <c r="W30" s="51"/>
      <c r="X30" s="52">
        <f t="shared" ref="X30:X32" si="5">SUM(D30:L30)+V30</f>
        <v>-940888605</v>
      </c>
      <c r="Y30" s="51"/>
      <c r="Z30" s="51">
        <v>-12053694</v>
      </c>
      <c r="AA30" s="51"/>
      <c r="AB30" s="52">
        <v>-952942299</v>
      </c>
    </row>
    <row r="31" spans="1:28">
      <c r="A31" s="50" t="s">
        <v>212</v>
      </c>
      <c r="B31" s="47"/>
      <c r="D31" s="51">
        <v>0</v>
      </c>
      <c r="E31" s="51"/>
      <c r="F31" s="51">
        <v>0</v>
      </c>
      <c r="G31" s="51"/>
      <c r="H31" s="51">
        <v>0</v>
      </c>
      <c r="I31" s="51"/>
      <c r="J31" s="51">
        <v>0</v>
      </c>
      <c r="K31" s="51"/>
      <c r="L31" s="51">
        <v>-2206705</v>
      </c>
      <c r="M31" s="52"/>
      <c r="N31" s="51">
        <v>-120785</v>
      </c>
      <c r="O31" s="51"/>
      <c r="P31" s="51">
        <v>0</v>
      </c>
      <c r="Q31" s="51"/>
      <c r="R31" s="51">
        <v>0</v>
      </c>
      <c r="S31" s="51"/>
      <c r="T31" s="51">
        <v>-6156920</v>
      </c>
      <c r="U31" s="51"/>
      <c r="V31" s="51">
        <f t="shared" si="4"/>
        <v>-6277705</v>
      </c>
      <c r="W31" s="51"/>
      <c r="X31" s="52">
        <f t="shared" si="5"/>
        <v>-8484410</v>
      </c>
      <c r="Y31" s="51"/>
      <c r="Z31" s="51">
        <v>-786847</v>
      </c>
      <c r="AA31" s="51"/>
      <c r="AB31" s="52">
        <v>-9271257</v>
      </c>
    </row>
    <row r="32" spans="1:28">
      <c r="A32" s="41" t="s">
        <v>210</v>
      </c>
      <c r="B32" s="43"/>
      <c r="C32" s="44"/>
      <c r="D32" s="49">
        <v>0</v>
      </c>
      <c r="E32" s="55"/>
      <c r="F32" s="49">
        <v>0</v>
      </c>
      <c r="G32" s="55"/>
      <c r="H32" s="49">
        <v>0</v>
      </c>
      <c r="I32" s="55"/>
      <c r="J32" s="49">
        <v>0</v>
      </c>
      <c r="K32" s="55"/>
      <c r="L32" s="49">
        <v>-943095310</v>
      </c>
      <c r="M32" s="55"/>
      <c r="N32" s="49">
        <v>-120785</v>
      </c>
      <c r="O32" s="51"/>
      <c r="P32" s="49">
        <v>0</v>
      </c>
      <c r="Q32" s="51"/>
      <c r="R32" s="49">
        <v>0</v>
      </c>
      <c r="S32" s="51"/>
      <c r="T32" s="49">
        <v>-6156920</v>
      </c>
      <c r="U32" s="51"/>
      <c r="V32" s="49">
        <f>SUM(N32:T32)</f>
        <v>-6277705</v>
      </c>
      <c r="W32" s="51"/>
      <c r="X32" s="49">
        <f t="shared" si="5"/>
        <v>-949373015</v>
      </c>
      <c r="Y32" s="51"/>
      <c r="Z32" s="49">
        <v>-12840541</v>
      </c>
      <c r="AA32" s="51"/>
      <c r="AB32" s="49">
        <v>-962213556</v>
      </c>
    </row>
    <row r="33" spans="1:28">
      <c r="A33" s="41"/>
      <c r="B33" s="43"/>
      <c r="C33" s="44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61"/>
      <c r="O33" s="51"/>
      <c r="P33" s="61"/>
      <c r="Q33" s="51"/>
      <c r="R33" s="61"/>
      <c r="S33" s="51"/>
      <c r="T33" s="61"/>
      <c r="U33" s="51"/>
      <c r="V33" s="61"/>
      <c r="W33" s="51"/>
      <c r="X33" s="61"/>
      <c r="Y33" s="51"/>
      <c r="Z33" s="61"/>
      <c r="AA33" s="51"/>
      <c r="AB33" s="61"/>
    </row>
    <row r="34" spans="1:28" ht="15" thickBot="1">
      <c r="A34" s="41" t="s">
        <v>194</v>
      </c>
      <c r="B34" s="47"/>
      <c r="D34" s="62">
        <v>2443978864</v>
      </c>
      <c r="E34" s="58"/>
      <c r="F34" s="62">
        <v>4209156492</v>
      </c>
      <c r="G34" s="58"/>
      <c r="H34" s="62">
        <v>27773479</v>
      </c>
      <c r="I34" s="55"/>
      <c r="J34" s="62">
        <v>100610908</v>
      </c>
      <c r="K34" s="58"/>
      <c r="L34" s="62">
        <f>L13+L27+L32</f>
        <v>-1188518071</v>
      </c>
      <c r="M34" s="55"/>
      <c r="N34" s="62">
        <v>-66592300</v>
      </c>
      <c r="O34" s="55"/>
      <c r="P34" s="62">
        <v>861924705</v>
      </c>
      <c r="Q34" s="55"/>
      <c r="R34" s="62">
        <f>R13+R27+R32</f>
        <v>44917816</v>
      </c>
      <c r="S34" s="55"/>
      <c r="T34" s="62">
        <v>-36355943</v>
      </c>
      <c r="U34" s="55"/>
      <c r="V34" s="62">
        <f>V13+V27+V32</f>
        <v>803894278</v>
      </c>
      <c r="W34" s="55"/>
      <c r="X34" s="62">
        <f>X13+X27+X32</f>
        <v>6396895950</v>
      </c>
      <c r="Y34" s="55"/>
      <c r="Z34" s="62">
        <f>Z13+Z27+Z32</f>
        <v>422968525</v>
      </c>
      <c r="AA34" s="55"/>
      <c r="AB34" s="62">
        <f>AB13+AB27+AB32</f>
        <v>6819864475</v>
      </c>
    </row>
    <row r="35" spans="1:28" ht="15" thickTop="1"/>
  </sheetData>
  <mergeCells count="4">
    <mergeCell ref="D4:AB4"/>
    <mergeCell ref="N5:V5"/>
    <mergeCell ref="J8:L8"/>
    <mergeCell ref="D11:AB11"/>
  </mergeCells>
  <pageMargins left="0.63" right="0.46" top="0.75" bottom="0.75" header="0.3" footer="0.3"/>
  <pageSetup paperSize="9" scale="52" firstPageNumber="9" fitToHeight="0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BF73-D07E-42D7-B529-D369C5111890}">
  <sheetPr>
    <pageSetUpPr fitToPage="1"/>
  </sheetPr>
  <dimension ref="A1:AB34"/>
  <sheetViews>
    <sheetView view="pageBreakPreview" zoomScale="85" zoomScaleNormal="85" zoomScaleSheetLayoutView="85" workbookViewId="0">
      <selection activeCell="E40" sqref="E40"/>
    </sheetView>
  </sheetViews>
  <sheetFormatPr defaultColWidth="10.625" defaultRowHeight="14.4"/>
  <cols>
    <col min="1" max="1" width="66.625" style="34" customWidth="1"/>
    <col min="2" max="2" width="6.125" style="34" customWidth="1"/>
    <col min="3" max="3" width="1" style="34" customWidth="1"/>
    <col min="4" max="4" width="16.875" style="48" bestFit="1" customWidth="1"/>
    <col min="5" max="5" width="1" style="34" customWidth="1"/>
    <col min="6" max="6" width="16.875" style="48" bestFit="1" customWidth="1"/>
    <col min="7" max="7" width="1" style="34" customWidth="1"/>
    <col min="8" max="8" width="16.875" style="48" customWidth="1"/>
    <col min="9" max="9" width="1" style="48" customWidth="1"/>
    <col min="10" max="10" width="15.125" style="34" bestFit="1" customWidth="1"/>
    <col min="11" max="11" width="1" style="34" customWidth="1"/>
    <col min="12" max="12" width="17.25" style="48" customWidth="1"/>
    <col min="13" max="13" width="1" style="48" customWidth="1"/>
    <col min="14" max="14" width="14.625" style="48" bestFit="1" customWidth="1"/>
    <col min="15" max="15" width="1" style="34" customWidth="1"/>
    <col min="16" max="16" width="15.125" style="48" bestFit="1" customWidth="1"/>
    <col min="17" max="17" width="1" style="34" customWidth="1"/>
    <col min="18" max="18" width="19.375" style="48" bestFit="1" customWidth="1"/>
    <col min="19" max="19" width="1" style="34" customWidth="1"/>
    <col min="20" max="20" width="18.125" style="48" bestFit="1" customWidth="1"/>
    <col min="21" max="21" width="1" style="34" customWidth="1"/>
    <col min="22" max="22" width="15.625" style="48" bestFit="1" customWidth="1"/>
    <col min="23" max="23" width="1" style="34" customWidth="1"/>
    <col min="24" max="24" width="16.875" style="48" bestFit="1" customWidth="1"/>
    <col min="25" max="25" width="1" style="34" customWidth="1"/>
    <col min="26" max="26" width="14.625" style="48" bestFit="1" customWidth="1"/>
    <col min="27" max="27" width="1" style="34" customWidth="1"/>
    <col min="28" max="28" width="16.875" style="48" bestFit="1" customWidth="1"/>
    <col min="29" max="16384" width="10.625" style="34"/>
  </cols>
  <sheetData>
    <row r="1" spans="1:28" ht="18">
      <c r="A1" s="74" t="s">
        <v>92</v>
      </c>
      <c r="B1" s="65"/>
      <c r="C1" s="65"/>
      <c r="D1" s="64"/>
      <c r="E1" s="65"/>
      <c r="F1" s="64"/>
      <c r="G1" s="65"/>
      <c r="H1" s="64"/>
      <c r="I1" s="64"/>
      <c r="J1" s="65"/>
      <c r="K1" s="65"/>
      <c r="L1" s="64"/>
      <c r="M1" s="64"/>
      <c r="N1" s="64"/>
      <c r="O1" s="65"/>
      <c r="P1" s="64"/>
      <c r="Q1" s="65"/>
      <c r="R1" s="64"/>
      <c r="S1" s="65"/>
      <c r="T1" s="64"/>
      <c r="U1" s="65"/>
      <c r="V1" s="64"/>
      <c r="W1" s="65"/>
      <c r="X1" s="64"/>
      <c r="Y1" s="65"/>
      <c r="Z1" s="64"/>
      <c r="AA1" s="65"/>
      <c r="AB1" s="64"/>
    </row>
    <row r="2" spans="1:28" ht="15.6">
      <c r="A2" s="76" t="s">
        <v>24</v>
      </c>
      <c r="B2" s="75"/>
      <c r="C2" s="75"/>
      <c r="D2" s="64"/>
      <c r="E2" s="75"/>
      <c r="F2" s="64"/>
      <c r="G2" s="75"/>
      <c r="H2" s="64"/>
      <c r="I2" s="64"/>
      <c r="J2" s="75"/>
      <c r="K2" s="75"/>
      <c r="L2" s="64"/>
      <c r="M2" s="64"/>
      <c r="N2" s="64"/>
      <c r="O2" s="75"/>
      <c r="P2" s="64"/>
      <c r="Q2" s="75"/>
      <c r="R2" s="64"/>
      <c r="S2" s="75"/>
      <c r="T2" s="64"/>
      <c r="U2" s="75"/>
      <c r="V2" s="64"/>
      <c r="W2" s="75"/>
      <c r="X2" s="64"/>
      <c r="Y2" s="75"/>
      <c r="Z2" s="64"/>
      <c r="AA2" s="75"/>
      <c r="AB2" s="64"/>
    </row>
    <row r="3" spans="1:28" ht="15.6">
      <c r="A3" s="76" t="s">
        <v>220</v>
      </c>
      <c r="C3" s="75"/>
      <c r="D3" s="64"/>
      <c r="E3" s="75"/>
      <c r="F3" s="64"/>
      <c r="G3" s="75"/>
      <c r="H3" s="64"/>
      <c r="I3" s="64"/>
      <c r="J3" s="75"/>
      <c r="K3" s="75"/>
      <c r="L3" s="64"/>
      <c r="M3" s="64"/>
      <c r="N3" s="64"/>
      <c r="O3" s="75"/>
      <c r="P3" s="64"/>
      <c r="Q3" s="75"/>
      <c r="R3" s="64"/>
      <c r="S3" s="75"/>
      <c r="T3" s="64"/>
      <c r="U3" s="75"/>
      <c r="V3" s="64"/>
      <c r="W3" s="75"/>
      <c r="X3" s="64"/>
      <c r="Y3" s="75"/>
      <c r="Z3" s="64"/>
      <c r="AA3" s="75"/>
      <c r="AB3" s="64"/>
    </row>
    <row r="4" spans="1:28">
      <c r="B4" s="35"/>
      <c r="C4" s="35"/>
      <c r="D4" s="243" t="s">
        <v>25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</row>
    <row r="5" spans="1:28">
      <c r="B5" s="35"/>
      <c r="C5" s="35"/>
      <c r="D5" s="79"/>
      <c r="E5" s="79"/>
      <c r="F5" s="79"/>
      <c r="G5" s="79"/>
      <c r="H5" s="79"/>
      <c r="I5" s="79"/>
      <c r="J5" s="38"/>
      <c r="K5" s="38"/>
      <c r="L5" s="38"/>
      <c r="M5" s="36"/>
      <c r="N5" s="244" t="s">
        <v>125</v>
      </c>
      <c r="O5" s="244"/>
      <c r="P5" s="244"/>
      <c r="Q5" s="244"/>
      <c r="R5" s="244"/>
      <c r="S5" s="244"/>
      <c r="T5" s="244"/>
      <c r="U5" s="244"/>
      <c r="V5" s="244"/>
      <c r="W5" s="79"/>
      <c r="X5" s="79"/>
      <c r="Y5" s="79"/>
      <c r="Z5" s="34"/>
      <c r="AA5" s="79"/>
      <c r="AB5" s="79"/>
    </row>
    <row r="6" spans="1:28">
      <c r="B6" s="35"/>
      <c r="C6" s="35"/>
      <c r="D6" s="79"/>
      <c r="E6" s="79"/>
      <c r="F6" s="79"/>
      <c r="G6" s="79"/>
      <c r="H6" s="79"/>
      <c r="I6" s="79"/>
      <c r="J6" s="38"/>
      <c r="K6" s="38"/>
      <c r="L6" s="38"/>
      <c r="M6" s="36"/>
      <c r="N6" s="37"/>
      <c r="O6" s="37"/>
      <c r="P6" s="37"/>
      <c r="Q6" s="37"/>
      <c r="R6" s="37" t="s">
        <v>127</v>
      </c>
      <c r="S6" s="37"/>
      <c r="T6" s="37" t="s">
        <v>35</v>
      </c>
      <c r="U6" s="37"/>
      <c r="V6" s="37"/>
      <c r="W6" s="79"/>
      <c r="X6" s="79"/>
      <c r="Y6" s="79"/>
      <c r="Z6" s="38"/>
      <c r="AA6" s="79"/>
      <c r="AB6" s="79"/>
    </row>
    <row r="7" spans="1:28">
      <c r="B7" s="35"/>
      <c r="C7" s="35"/>
      <c r="D7" s="79"/>
      <c r="E7" s="79"/>
      <c r="F7" s="79"/>
      <c r="G7" s="79"/>
      <c r="H7" s="79"/>
      <c r="I7" s="79"/>
      <c r="J7" s="38"/>
      <c r="K7" s="38"/>
      <c r="L7" s="38"/>
      <c r="M7" s="36"/>
      <c r="N7" s="39"/>
      <c r="O7" s="79"/>
      <c r="P7" s="39"/>
      <c r="Q7" s="79"/>
      <c r="R7" s="39" t="s">
        <v>128</v>
      </c>
      <c r="S7" s="79"/>
      <c r="T7" s="39" t="s">
        <v>36</v>
      </c>
      <c r="U7" s="79"/>
      <c r="V7" s="37" t="s">
        <v>39</v>
      </c>
      <c r="W7" s="79"/>
      <c r="X7" s="38" t="s">
        <v>132</v>
      </c>
      <c r="Y7" s="79"/>
      <c r="Z7" s="38"/>
      <c r="AA7" s="79"/>
      <c r="AB7" s="79"/>
    </row>
    <row r="8" spans="1:28">
      <c r="A8" s="40"/>
      <c r="B8" s="37"/>
      <c r="C8" s="37"/>
      <c r="D8" s="38" t="s">
        <v>26</v>
      </c>
      <c r="E8" s="37"/>
      <c r="F8" s="37"/>
      <c r="G8" s="37"/>
      <c r="H8" s="37"/>
      <c r="I8" s="37"/>
      <c r="J8" s="245" t="s">
        <v>16</v>
      </c>
      <c r="K8" s="245"/>
      <c r="L8" s="245"/>
      <c r="M8" s="37"/>
      <c r="N8" s="37" t="s">
        <v>30</v>
      </c>
      <c r="O8" s="37"/>
      <c r="P8" s="37" t="s">
        <v>33</v>
      </c>
      <c r="Q8" s="37"/>
      <c r="R8" s="37" t="s">
        <v>129</v>
      </c>
      <c r="S8" s="37"/>
      <c r="T8" s="37" t="s">
        <v>101</v>
      </c>
      <c r="U8" s="37"/>
      <c r="V8" s="37" t="s">
        <v>40</v>
      </c>
      <c r="W8" s="37"/>
      <c r="X8" s="38" t="s">
        <v>45</v>
      </c>
      <c r="Y8" s="37"/>
      <c r="Z8" s="37" t="s">
        <v>42</v>
      </c>
      <c r="AA8" s="37"/>
      <c r="AB8" s="37"/>
    </row>
    <row r="9" spans="1:28">
      <c r="A9" s="37"/>
      <c r="B9" s="37"/>
      <c r="C9" s="37"/>
      <c r="D9" s="38" t="s">
        <v>27</v>
      </c>
      <c r="E9" s="37"/>
      <c r="F9" s="37"/>
      <c r="G9" s="37"/>
      <c r="H9" s="37"/>
      <c r="I9" s="38"/>
      <c r="J9" s="37" t="s">
        <v>28</v>
      </c>
      <c r="K9" s="37"/>
      <c r="L9" s="37"/>
      <c r="M9" s="39"/>
      <c r="N9" s="37" t="s">
        <v>31</v>
      </c>
      <c r="O9" s="37"/>
      <c r="P9" s="37" t="s">
        <v>34</v>
      </c>
      <c r="Q9" s="37"/>
      <c r="R9" s="37" t="s">
        <v>53</v>
      </c>
      <c r="S9" s="37"/>
      <c r="T9" s="37" t="s">
        <v>131</v>
      </c>
      <c r="U9" s="37"/>
      <c r="V9" s="48" t="s">
        <v>130</v>
      </c>
      <c r="W9" s="37"/>
      <c r="X9" s="38" t="s">
        <v>46</v>
      </c>
      <c r="Y9" s="37"/>
      <c r="Z9" s="38" t="s">
        <v>43</v>
      </c>
      <c r="AA9" s="37"/>
      <c r="AB9" s="38" t="s">
        <v>38</v>
      </c>
    </row>
    <row r="10" spans="1:28">
      <c r="A10" s="41"/>
      <c r="B10" s="42" t="s">
        <v>2</v>
      </c>
      <c r="C10" s="42"/>
      <c r="D10" s="38" t="s">
        <v>123</v>
      </c>
      <c r="E10" s="42"/>
      <c r="F10" s="37" t="s">
        <v>291</v>
      </c>
      <c r="G10" s="42"/>
      <c r="H10" s="38" t="s">
        <v>196</v>
      </c>
      <c r="I10" s="38"/>
      <c r="J10" s="37" t="s">
        <v>124</v>
      </c>
      <c r="K10" s="42"/>
      <c r="L10" s="39" t="s">
        <v>29</v>
      </c>
      <c r="M10" s="39"/>
      <c r="N10" s="37" t="s">
        <v>32</v>
      </c>
      <c r="O10" s="42"/>
      <c r="P10" s="37" t="s">
        <v>126</v>
      </c>
      <c r="Q10" s="42"/>
      <c r="R10" s="37" t="s">
        <v>52</v>
      </c>
      <c r="S10" s="42"/>
      <c r="T10" s="37" t="s">
        <v>37</v>
      </c>
      <c r="U10" s="42"/>
      <c r="V10" s="37" t="s">
        <v>41</v>
      </c>
      <c r="W10" s="42"/>
      <c r="X10" s="38" t="s">
        <v>47</v>
      </c>
      <c r="Y10" s="42"/>
      <c r="Z10" s="38" t="s">
        <v>44</v>
      </c>
      <c r="AA10" s="42"/>
      <c r="AB10" s="38" t="s">
        <v>41</v>
      </c>
    </row>
    <row r="11" spans="1:28">
      <c r="A11" s="41"/>
      <c r="B11" s="42"/>
      <c r="C11" s="42"/>
      <c r="D11" s="246" t="s">
        <v>4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</row>
    <row r="12" spans="1:28">
      <c r="A12" s="41" t="s">
        <v>220</v>
      </c>
      <c r="B12" s="42"/>
      <c r="C12" s="42"/>
      <c r="D12" s="56"/>
      <c r="E12" s="57"/>
      <c r="F12" s="56"/>
      <c r="G12" s="57"/>
      <c r="H12" s="56"/>
      <c r="I12" s="56"/>
      <c r="J12" s="57"/>
      <c r="K12" s="57"/>
      <c r="L12" s="56"/>
      <c r="M12" s="56"/>
      <c r="N12" s="56"/>
      <c r="O12" s="57"/>
      <c r="P12" s="56"/>
      <c r="Q12" s="57"/>
      <c r="R12" s="56"/>
      <c r="S12" s="57"/>
      <c r="T12" s="56"/>
      <c r="U12" s="57"/>
      <c r="V12" s="56"/>
      <c r="W12" s="57"/>
      <c r="X12" s="56"/>
      <c r="Y12" s="57"/>
      <c r="Z12" s="56"/>
      <c r="AA12" s="57"/>
      <c r="AB12" s="56"/>
    </row>
    <row r="13" spans="1:28">
      <c r="A13" s="41" t="s">
        <v>221</v>
      </c>
      <c r="B13" s="42"/>
      <c r="C13" s="42"/>
      <c r="D13" s="55">
        <v>2443978864</v>
      </c>
      <c r="E13" s="58"/>
      <c r="F13" s="55">
        <v>4209156492</v>
      </c>
      <c r="G13" s="58"/>
      <c r="H13" s="55">
        <v>27773479</v>
      </c>
      <c r="I13" s="55"/>
      <c r="J13" s="55">
        <v>100610908</v>
      </c>
      <c r="K13" s="58"/>
      <c r="L13" s="55">
        <v>-1188518071</v>
      </c>
      <c r="M13" s="55"/>
      <c r="N13" s="55">
        <v>-66592300</v>
      </c>
      <c r="O13" s="55"/>
      <c r="P13" s="55">
        <v>861924705</v>
      </c>
      <c r="Q13" s="55"/>
      <c r="R13" s="55">
        <v>44917816</v>
      </c>
      <c r="S13" s="55"/>
      <c r="T13" s="55">
        <v>-36355943</v>
      </c>
      <c r="U13" s="55"/>
      <c r="V13" s="55">
        <f>SUM(N13:T13)</f>
        <v>803894278</v>
      </c>
      <c r="W13" s="55"/>
      <c r="X13" s="55">
        <f>SUM(D13:L13)+V13</f>
        <v>6396895950</v>
      </c>
      <c r="Y13" s="55"/>
      <c r="Z13" s="55">
        <v>422968525</v>
      </c>
      <c r="AA13" s="55"/>
      <c r="AB13" s="55">
        <f>X13+Z13</f>
        <v>6819864475</v>
      </c>
    </row>
    <row r="14" spans="1:28">
      <c r="A14" s="41"/>
      <c r="B14" s="43"/>
      <c r="C14" s="4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1"/>
      <c r="P14" s="55"/>
      <c r="Q14" s="51"/>
      <c r="R14" s="55"/>
      <c r="S14" s="51"/>
      <c r="T14" s="55"/>
      <c r="U14" s="51"/>
      <c r="V14" s="55"/>
      <c r="W14" s="51"/>
      <c r="X14" s="55"/>
      <c r="Y14" s="51"/>
      <c r="Z14" s="55"/>
      <c r="AA14" s="51"/>
      <c r="AB14" s="55"/>
    </row>
    <row r="15" spans="1:28">
      <c r="A15" s="41" t="s">
        <v>48</v>
      </c>
      <c r="B15" s="43"/>
      <c r="C15" s="4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1"/>
      <c r="P15" s="55"/>
      <c r="Q15" s="51"/>
      <c r="R15" s="55"/>
      <c r="S15" s="51"/>
      <c r="T15" s="55"/>
      <c r="U15" s="51"/>
      <c r="V15" s="55"/>
      <c r="W15" s="51"/>
      <c r="X15" s="55"/>
      <c r="Y15" s="51"/>
      <c r="Z15" s="55"/>
      <c r="AA15" s="51"/>
      <c r="AB15" s="55"/>
    </row>
    <row r="16" spans="1:28">
      <c r="A16" s="45" t="s">
        <v>172</v>
      </c>
      <c r="B16" s="43"/>
      <c r="C16" s="4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1"/>
      <c r="P16" s="55"/>
      <c r="Q16" s="51"/>
      <c r="R16" s="55"/>
      <c r="S16" s="51"/>
      <c r="T16" s="55"/>
      <c r="U16" s="51"/>
      <c r="V16" s="55"/>
      <c r="W16" s="51"/>
      <c r="X16" s="55"/>
      <c r="Y16" s="51"/>
      <c r="Z16" s="55"/>
      <c r="AA16" s="51"/>
      <c r="AB16" s="55"/>
    </row>
    <row r="17" spans="1:28">
      <c r="A17" s="46" t="s">
        <v>182</v>
      </c>
      <c r="B17" s="47">
        <v>28</v>
      </c>
      <c r="C17" s="44"/>
      <c r="D17" s="52">
        <v>544680058</v>
      </c>
      <c r="E17" s="51"/>
      <c r="F17" s="52">
        <v>0</v>
      </c>
      <c r="G17" s="51"/>
      <c r="H17" s="52">
        <v>0</v>
      </c>
      <c r="I17" s="52"/>
      <c r="J17" s="52">
        <v>0</v>
      </c>
      <c r="K17" s="51"/>
      <c r="L17" s="52">
        <v>0</v>
      </c>
      <c r="M17" s="51"/>
      <c r="N17" s="52">
        <v>0</v>
      </c>
      <c r="O17" s="51"/>
      <c r="P17" s="52">
        <v>0</v>
      </c>
      <c r="Q17" s="51"/>
      <c r="R17" s="52">
        <v>0</v>
      </c>
      <c r="S17" s="51"/>
      <c r="T17" s="52">
        <v>0</v>
      </c>
      <c r="U17" s="51"/>
      <c r="V17" s="55">
        <f t="shared" ref="V17:V19" si="0">SUM(N17:T17)</f>
        <v>0</v>
      </c>
      <c r="W17" s="51"/>
      <c r="X17" s="55">
        <f>SUM(D17:L17)+V17</f>
        <v>544680058</v>
      </c>
      <c r="Y17" s="51"/>
      <c r="Z17" s="52">
        <v>0</v>
      </c>
      <c r="AA17" s="51"/>
      <c r="AB17" s="55">
        <f t="shared" ref="AB17:AB20" si="1">X17+Z17</f>
        <v>544680058</v>
      </c>
    </row>
    <row r="18" spans="1:28">
      <c r="A18" s="46" t="s">
        <v>293</v>
      </c>
      <c r="B18" s="47">
        <v>28</v>
      </c>
      <c r="C18" s="44"/>
      <c r="D18" s="52">
        <v>0</v>
      </c>
      <c r="E18" s="51"/>
      <c r="F18" s="52">
        <v>-394893041</v>
      </c>
      <c r="G18" s="51"/>
      <c r="H18" s="52">
        <v>0</v>
      </c>
      <c r="I18" s="52"/>
      <c r="J18" s="52">
        <v>0</v>
      </c>
      <c r="K18" s="51"/>
      <c r="L18" s="52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1"/>
      <c r="T18" s="52">
        <v>0</v>
      </c>
      <c r="U18" s="51"/>
      <c r="V18" s="55">
        <f t="shared" ref="V18" si="2">SUM(N18:T18)</f>
        <v>0</v>
      </c>
      <c r="W18" s="51"/>
      <c r="X18" s="55">
        <f>SUM(D18:L18)+V18</f>
        <v>-394893041</v>
      </c>
      <c r="Y18" s="51"/>
      <c r="Z18" s="52">
        <v>0</v>
      </c>
      <c r="AA18" s="51"/>
      <c r="AB18" s="55">
        <f t="shared" ref="AB18" si="3">X18+Z18</f>
        <v>-394893041</v>
      </c>
    </row>
    <row r="19" spans="1:28">
      <c r="A19" s="46" t="s">
        <v>190</v>
      </c>
      <c r="B19" s="47">
        <v>28</v>
      </c>
      <c r="C19" s="44"/>
      <c r="D19" s="52">
        <v>4436</v>
      </c>
      <c r="E19" s="51"/>
      <c r="F19" s="52">
        <v>8771</v>
      </c>
      <c r="G19" s="51"/>
      <c r="H19" s="52">
        <v>0</v>
      </c>
      <c r="I19" s="52"/>
      <c r="J19" s="52">
        <v>0</v>
      </c>
      <c r="K19" s="51"/>
      <c r="L19" s="52">
        <v>0</v>
      </c>
      <c r="M19" s="51"/>
      <c r="N19" s="52">
        <v>0</v>
      </c>
      <c r="O19" s="51"/>
      <c r="P19" s="52">
        <v>0</v>
      </c>
      <c r="Q19" s="51"/>
      <c r="R19" s="52">
        <v>0</v>
      </c>
      <c r="S19" s="51"/>
      <c r="T19" s="52">
        <v>0</v>
      </c>
      <c r="U19" s="51"/>
      <c r="V19" s="55">
        <f t="shared" si="0"/>
        <v>0</v>
      </c>
      <c r="W19" s="51"/>
      <c r="X19" s="55">
        <f>SUM(D19:L19)+V19</f>
        <v>13207</v>
      </c>
      <c r="Y19" s="51"/>
      <c r="Z19" s="52">
        <v>0</v>
      </c>
      <c r="AA19" s="51"/>
      <c r="AB19" s="55">
        <f t="shared" si="1"/>
        <v>13207</v>
      </c>
    </row>
    <row r="20" spans="1:28">
      <c r="A20" s="46" t="s">
        <v>288</v>
      </c>
      <c r="B20" s="47">
        <v>28</v>
      </c>
      <c r="C20" s="44"/>
      <c r="D20" s="52">
        <v>0</v>
      </c>
      <c r="E20" s="51"/>
      <c r="F20" s="52">
        <v>27773479</v>
      </c>
      <c r="G20" s="51"/>
      <c r="H20" s="52">
        <v>-27773479</v>
      </c>
      <c r="I20" s="52"/>
      <c r="J20" s="52">
        <v>0</v>
      </c>
      <c r="K20" s="51"/>
      <c r="L20" s="52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1"/>
      <c r="T20" s="52">
        <v>0</v>
      </c>
      <c r="U20" s="51"/>
      <c r="V20" s="55">
        <v>0</v>
      </c>
      <c r="W20" s="51"/>
      <c r="X20" s="55">
        <f>SUM(D20:L20)+V20</f>
        <v>0</v>
      </c>
      <c r="Y20" s="51"/>
      <c r="Z20" s="52">
        <v>0</v>
      </c>
      <c r="AA20" s="51"/>
      <c r="AB20" s="55">
        <f t="shared" si="1"/>
        <v>0</v>
      </c>
    </row>
    <row r="21" spans="1:28">
      <c r="A21" s="45" t="s">
        <v>173</v>
      </c>
      <c r="B21" s="43"/>
      <c r="C21" s="44"/>
      <c r="D21" s="49">
        <f>SUM(D17:D20)</f>
        <v>544684494</v>
      </c>
      <c r="E21" s="55"/>
      <c r="F21" s="49">
        <f>SUM(F17:F20)</f>
        <v>-367110791</v>
      </c>
      <c r="G21" s="55"/>
      <c r="H21" s="49">
        <f>SUM(H17:H20)</f>
        <v>-27773479</v>
      </c>
      <c r="I21" s="55"/>
      <c r="J21" s="49">
        <f>SUM(J17:J20)</f>
        <v>0</v>
      </c>
      <c r="K21" s="55"/>
      <c r="L21" s="49">
        <f>SUM(L17:L20)</f>
        <v>0</v>
      </c>
      <c r="M21" s="60"/>
      <c r="N21" s="49">
        <f>SUM(N17:N20)</f>
        <v>0</v>
      </c>
      <c r="O21" s="51"/>
      <c r="P21" s="49">
        <f>SUM(P17:P20)</f>
        <v>0</v>
      </c>
      <c r="Q21" s="51"/>
      <c r="R21" s="49">
        <f>SUM(R17:R20)</f>
        <v>0</v>
      </c>
      <c r="S21" s="51"/>
      <c r="T21" s="49">
        <f>SUM(T17:T20)</f>
        <v>0</v>
      </c>
      <c r="U21" s="51"/>
      <c r="V21" s="49">
        <f>SUM(V17:V20)</f>
        <v>0</v>
      </c>
      <c r="W21" s="51"/>
      <c r="X21" s="49">
        <f>SUM(X17:X20)</f>
        <v>149800224</v>
      </c>
      <c r="Y21" s="51"/>
      <c r="Z21" s="49">
        <f>SUM(Z17:Z20)</f>
        <v>0</v>
      </c>
      <c r="AA21" s="51"/>
      <c r="AB21" s="49">
        <f>SUM(AB17:AB20)</f>
        <v>149800224</v>
      </c>
    </row>
    <row r="22" spans="1:28">
      <c r="A22" s="45"/>
      <c r="B22" s="43"/>
      <c r="C22" s="44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1"/>
      <c r="P22" s="55"/>
      <c r="Q22" s="51"/>
      <c r="R22" s="55"/>
      <c r="S22" s="51"/>
      <c r="T22" s="55"/>
      <c r="U22" s="51"/>
      <c r="V22" s="55"/>
      <c r="W22" s="51"/>
      <c r="X22" s="55"/>
      <c r="Y22" s="51"/>
      <c r="Z22" s="55"/>
      <c r="AA22" s="51"/>
      <c r="AB22" s="55"/>
    </row>
    <row r="23" spans="1:28">
      <c r="A23" s="45" t="s">
        <v>54</v>
      </c>
      <c r="B23" s="43"/>
      <c r="C23" s="44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1"/>
      <c r="P23" s="55"/>
      <c r="Q23" s="51"/>
      <c r="R23" s="55"/>
      <c r="S23" s="51"/>
      <c r="T23" s="55"/>
      <c r="U23" s="51"/>
      <c r="V23" s="55"/>
      <c r="W23" s="51"/>
      <c r="X23" s="55"/>
      <c r="Y23" s="51"/>
      <c r="Z23" s="55"/>
      <c r="AA23" s="51"/>
      <c r="AB23" s="55"/>
    </row>
    <row r="24" spans="1:28">
      <c r="A24" s="46" t="s">
        <v>277</v>
      </c>
      <c r="B24" s="47">
        <v>14</v>
      </c>
      <c r="C24" s="44"/>
      <c r="D24" s="52">
        <v>0</v>
      </c>
      <c r="E24" s="51"/>
      <c r="F24" s="52">
        <v>0</v>
      </c>
      <c r="G24" s="51"/>
      <c r="H24" s="52">
        <v>0</v>
      </c>
      <c r="I24" s="51"/>
      <c r="J24" s="52">
        <v>0</v>
      </c>
      <c r="K24" s="51"/>
      <c r="L24" s="52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1"/>
      <c r="T24" s="52">
        <v>0</v>
      </c>
      <c r="U24" s="51"/>
      <c r="V24" s="52">
        <v>0</v>
      </c>
      <c r="W24" s="51"/>
      <c r="X24" s="51">
        <f>SUM(D24:L24)+V24</f>
        <v>0</v>
      </c>
      <c r="Y24" s="51"/>
      <c r="Z24" s="51">
        <v>-210</v>
      </c>
      <c r="AA24" s="51"/>
      <c r="AB24" s="51">
        <f t="shared" ref="AB24" si="4">X24+Z24</f>
        <v>-210</v>
      </c>
    </row>
    <row r="25" spans="1:28">
      <c r="A25" s="45" t="s">
        <v>100</v>
      </c>
      <c r="B25" s="43"/>
      <c r="C25" s="44"/>
      <c r="D25" s="54">
        <f>SUM(D24:D24)</f>
        <v>0</v>
      </c>
      <c r="E25" s="55"/>
      <c r="F25" s="54">
        <f>SUM(F24:F24)</f>
        <v>0</v>
      </c>
      <c r="G25" s="55"/>
      <c r="H25" s="54">
        <f>SUM(H24:H24)</f>
        <v>0</v>
      </c>
      <c r="I25" s="55"/>
      <c r="J25" s="54">
        <f>SUM(J24:J24)</f>
        <v>0</v>
      </c>
      <c r="K25" s="55"/>
      <c r="L25" s="54">
        <f>SUM(L24:L24)</f>
        <v>0</v>
      </c>
      <c r="M25" s="60"/>
      <c r="N25" s="54">
        <f>SUM(N24:N24)</f>
        <v>0</v>
      </c>
      <c r="O25" s="51"/>
      <c r="P25" s="54">
        <f>SUM(P24:P24)</f>
        <v>0</v>
      </c>
      <c r="Q25" s="51"/>
      <c r="R25" s="54">
        <f>SUM(R24:R24)</f>
        <v>0</v>
      </c>
      <c r="S25" s="51"/>
      <c r="T25" s="54">
        <f>SUM(T24:T24)</f>
        <v>0</v>
      </c>
      <c r="U25" s="51"/>
      <c r="V25" s="54">
        <f>SUM(V24:V24)</f>
        <v>0</v>
      </c>
      <c r="W25" s="51"/>
      <c r="X25" s="54">
        <f>SUM(X24:X24)</f>
        <v>0</v>
      </c>
      <c r="Y25" s="51"/>
      <c r="Z25" s="54">
        <f>SUM(Z24:Z24)</f>
        <v>-210</v>
      </c>
      <c r="AA25" s="51"/>
      <c r="AB25" s="54">
        <f>SUM(AB24:AB24)</f>
        <v>-210</v>
      </c>
    </row>
    <row r="26" spans="1:28">
      <c r="A26" s="41" t="s">
        <v>50</v>
      </c>
      <c r="B26" s="43"/>
      <c r="C26" s="44"/>
      <c r="D26" s="49">
        <f>D25+D21</f>
        <v>544684494</v>
      </c>
      <c r="E26" s="55"/>
      <c r="F26" s="49">
        <f>F25+F21</f>
        <v>-367110791</v>
      </c>
      <c r="G26" s="55"/>
      <c r="H26" s="49">
        <f>H25+H21</f>
        <v>-27773479</v>
      </c>
      <c r="I26" s="55"/>
      <c r="J26" s="49">
        <f>J25+J21</f>
        <v>0</v>
      </c>
      <c r="K26" s="55"/>
      <c r="L26" s="49">
        <f>L25+L21</f>
        <v>0</v>
      </c>
      <c r="M26" s="60"/>
      <c r="N26" s="49">
        <f>N25+N21</f>
        <v>0</v>
      </c>
      <c r="O26" s="51"/>
      <c r="P26" s="49">
        <f>P25+P21</f>
        <v>0</v>
      </c>
      <c r="Q26" s="51"/>
      <c r="R26" s="49">
        <f>R25+R21</f>
        <v>0</v>
      </c>
      <c r="S26" s="51"/>
      <c r="T26" s="49">
        <f>T25+T21</f>
        <v>0</v>
      </c>
      <c r="U26" s="51"/>
      <c r="V26" s="49">
        <f>V25+V21</f>
        <v>0</v>
      </c>
      <c r="W26" s="51"/>
      <c r="X26" s="49">
        <f>X25+X21</f>
        <v>149800224</v>
      </c>
      <c r="Y26" s="51"/>
      <c r="Z26" s="49">
        <f>Z25+Z21</f>
        <v>-210</v>
      </c>
      <c r="AA26" s="51"/>
      <c r="AB26" s="49">
        <f>AB25+AB21</f>
        <v>149800014</v>
      </c>
    </row>
    <row r="27" spans="1:28">
      <c r="A27" s="41"/>
      <c r="B27" s="43"/>
      <c r="C27" s="44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1"/>
      <c r="P27" s="55"/>
      <c r="Q27" s="51"/>
      <c r="R27" s="55"/>
      <c r="S27" s="51"/>
      <c r="T27" s="55"/>
      <c r="U27" s="51"/>
      <c r="V27" s="55"/>
      <c r="W27" s="51"/>
      <c r="X27" s="55"/>
      <c r="Y27" s="51"/>
      <c r="Z27" s="55"/>
      <c r="AA27" s="51"/>
      <c r="AB27" s="55"/>
    </row>
    <row r="28" spans="1:28">
      <c r="A28" s="41" t="s">
        <v>208</v>
      </c>
      <c r="B28" s="47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1"/>
      <c r="P28" s="55"/>
      <c r="Q28" s="51"/>
      <c r="R28" s="55"/>
      <c r="S28" s="51"/>
      <c r="T28" s="55"/>
      <c r="U28" s="51"/>
      <c r="V28" s="55"/>
      <c r="W28" s="51"/>
      <c r="X28" s="55"/>
      <c r="Y28" s="51"/>
      <c r="Z28" s="55"/>
      <c r="AA28" s="51"/>
      <c r="AB28" s="55"/>
    </row>
    <row r="29" spans="1:28">
      <c r="A29" s="50" t="s">
        <v>211</v>
      </c>
      <c r="B29" s="47"/>
      <c r="D29" s="52">
        <v>0</v>
      </c>
      <c r="E29" s="51"/>
      <c r="F29" s="52">
        <v>0</v>
      </c>
      <c r="G29" s="51"/>
      <c r="H29" s="52">
        <v>0</v>
      </c>
      <c r="I29" s="51"/>
      <c r="J29" s="52">
        <v>0</v>
      </c>
      <c r="K29" s="51"/>
      <c r="L29" s="51">
        <f>PL!D63</f>
        <v>-6027430036</v>
      </c>
      <c r="M29" s="51"/>
      <c r="N29" s="52">
        <v>0</v>
      </c>
      <c r="O29" s="51"/>
      <c r="P29" s="52">
        <v>0</v>
      </c>
      <c r="Q29" s="51"/>
      <c r="R29" s="52">
        <v>0</v>
      </c>
      <c r="S29" s="51"/>
      <c r="T29" s="52">
        <v>0</v>
      </c>
      <c r="U29" s="51"/>
      <c r="V29" s="51">
        <f t="shared" ref="V29:V30" si="5">SUM(N29:T29)</f>
        <v>0</v>
      </c>
      <c r="W29" s="51"/>
      <c r="X29" s="51">
        <f>SUM(D29:L29)+V29</f>
        <v>-6027430036</v>
      </c>
      <c r="Y29" s="51"/>
      <c r="Z29" s="51">
        <f>PL!D64</f>
        <v>-83143227</v>
      </c>
      <c r="AA29" s="51"/>
      <c r="AB29" s="51">
        <f t="shared" ref="AB29:AB30" si="6">X29+Z29</f>
        <v>-6110573263</v>
      </c>
    </row>
    <row r="30" spans="1:28">
      <c r="A30" s="50" t="s">
        <v>209</v>
      </c>
      <c r="B30" s="47"/>
      <c r="D30" s="52">
        <v>0</v>
      </c>
      <c r="E30" s="51"/>
      <c r="F30" s="52">
        <v>0</v>
      </c>
      <c r="G30" s="51"/>
      <c r="H30" s="52">
        <v>0</v>
      </c>
      <c r="I30" s="51"/>
      <c r="J30" s="52">
        <v>0</v>
      </c>
      <c r="K30" s="51"/>
      <c r="L30" s="51">
        <v>-12683</v>
      </c>
      <c r="M30" s="52"/>
      <c r="N30" s="51">
        <v>920698</v>
      </c>
      <c r="O30" s="51"/>
      <c r="P30" s="52">
        <v>0</v>
      </c>
      <c r="Q30" s="51"/>
      <c r="R30" s="52">
        <v>0</v>
      </c>
      <c r="S30" s="51"/>
      <c r="T30" s="51">
        <v>11048308</v>
      </c>
      <c r="U30" s="51"/>
      <c r="V30" s="51">
        <f t="shared" si="5"/>
        <v>11969006</v>
      </c>
      <c r="W30" s="51"/>
      <c r="X30" s="51">
        <f>SUM(D30:L30)+V30</f>
        <v>11956323</v>
      </c>
      <c r="Y30" s="51"/>
      <c r="Z30" s="53">
        <v>232409</v>
      </c>
      <c r="AA30" s="51"/>
      <c r="AB30" s="51">
        <f t="shared" si="6"/>
        <v>12188732</v>
      </c>
    </row>
    <row r="31" spans="1:28">
      <c r="A31" s="41" t="s">
        <v>210</v>
      </c>
      <c r="B31" s="43"/>
      <c r="C31" s="44"/>
      <c r="D31" s="49">
        <f>SUM(D29:D30)</f>
        <v>0</v>
      </c>
      <c r="E31" s="55"/>
      <c r="F31" s="49">
        <f>SUM(F29:F30)</f>
        <v>0</v>
      </c>
      <c r="G31" s="55"/>
      <c r="H31" s="49">
        <f>SUM(H29:H30)</f>
        <v>0</v>
      </c>
      <c r="I31" s="55"/>
      <c r="J31" s="49">
        <f>SUM(J29:J30)</f>
        <v>0</v>
      </c>
      <c r="K31" s="55"/>
      <c r="L31" s="49">
        <f>SUM(L29:L30)</f>
        <v>-6027442719</v>
      </c>
      <c r="M31" s="55"/>
      <c r="N31" s="49">
        <f>SUM(N29:N30)</f>
        <v>920698</v>
      </c>
      <c r="O31" s="51"/>
      <c r="P31" s="49">
        <f>SUM(P29:P30)</f>
        <v>0</v>
      </c>
      <c r="Q31" s="51"/>
      <c r="R31" s="49">
        <f>SUM(R29:R30)</f>
        <v>0</v>
      </c>
      <c r="S31" s="51"/>
      <c r="T31" s="49">
        <f>SUM(T29:T30)</f>
        <v>11048308</v>
      </c>
      <c r="U31" s="51"/>
      <c r="V31" s="49">
        <f>SUM(V29:V30)</f>
        <v>11969006</v>
      </c>
      <c r="W31" s="51"/>
      <c r="X31" s="49">
        <f>SUM(X29:X30)</f>
        <v>-6015473713</v>
      </c>
      <c r="Y31" s="51"/>
      <c r="Z31" s="49">
        <f>SUM(Z29:Z30)</f>
        <v>-82910818</v>
      </c>
      <c r="AA31" s="51"/>
      <c r="AB31" s="49">
        <f>SUM(AB29:AB30)</f>
        <v>-6098384531</v>
      </c>
    </row>
    <row r="32" spans="1:28">
      <c r="A32" s="41"/>
      <c r="B32" s="43"/>
      <c r="C32" s="44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51"/>
      <c r="P32" s="61"/>
      <c r="Q32" s="51"/>
      <c r="R32" s="61"/>
      <c r="S32" s="51"/>
      <c r="T32" s="61"/>
      <c r="U32" s="51"/>
      <c r="V32" s="61"/>
      <c r="W32" s="51"/>
      <c r="X32" s="61"/>
      <c r="Y32" s="51"/>
      <c r="Z32" s="61"/>
      <c r="AA32" s="51"/>
      <c r="AB32" s="61"/>
    </row>
    <row r="33" spans="1:28" ht="15" thickBot="1">
      <c r="A33" s="41" t="s">
        <v>222</v>
      </c>
      <c r="B33" s="47"/>
      <c r="D33" s="62">
        <f>D13+D26+D31</f>
        <v>2988663358</v>
      </c>
      <c r="E33" s="58"/>
      <c r="F33" s="62">
        <f>F13+F26+F31</f>
        <v>3842045701</v>
      </c>
      <c r="G33" s="58"/>
      <c r="H33" s="62">
        <f>H13+H26+H31</f>
        <v>0</v>
      </c>
      <c r="I33" s="55"/>
      <c r="J33" s="62">
        <f>J13+J26+J31</f>
        <v>100610908</v>
      </c>
      <c r="K33" s="58"/>
      <c r="L33" s="62">
        <f>L13+L26+L31</f>
        <v>-7215960790</v>
      </c>
      <c r="M33" s="55"/>
      <c r="N33" s="62">
        <f>N13+N26+N31</f>
        <v>-65671602</v>
      </c>
      <c r="O33" s="55"/>
      <c r="P33" s="62">
        <f>P13+P26+P31</f>
        <v>861924705</v>
      </c>
      <c r="Q33" s="55"/>
      <c r="R33" s="62">
        <f>R13+R26+R31</f>
        <v>44917816</v>
      </c>
      <c r="S33" s="55"/>
      <c r="T33" s="62">
        <f>T13+T26+T31</f>
        <v>-25307635</v>
      </c>
      <c r="U33" s="55"/>
      <c r="V33" s="62">
        <f>V13+V26+V31</f>
        <v>815863284</v>
      </c>
      <c r="W33" s="55"/>
      <c r="X33" s="62">
        <f>X13+X26+X31</f>
        <v>531222461</v>
      </c>
      <c r="Y33" s="55"/>
      <c r="Z33" s="62">
        <f>Z13+Z26+Z31</f>
        <v>340057497</v>
      </c>
      <c r="AA33" s="55"/>
      <c r="AB33" s="62">
        <f>AB13+AB26+AB31</f>
        <v>871279958</v>
      </c>
    </row>
    <row r="34" spans="1:28" ht="15" thickTop="1"/>
  </sheetData>
  <mergeCells count="4">
    <mergeCell ref="D4:AB4"/>
    <mergeCell ref="N5:V5"/>
    <mergeCell ref="J8:L8"/>
    <mergeCell ref="D11:AB11"/>
  </mergeCells>
  <pageMargins left="0.7" right="0.62" top="0.75" bottom="0.75" header="0.3" footer="0.3"/>
  <pageSetup paperSize="9" scale="48" firstPageNumber="10" fitToHeight="0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06A0-C8A0-4F9B-B960-C5F03647956A}">
  <sheetPr>
    <pageSetUpPr fitToPage="1"/>
  </sheetPr>
  <dimension ref="A1:O28"/>
  <sheetViews>
    <sheetView view="pageBreakPreview" zoomScale="70" zoomScaleNormal="100" zoomScaleSheetLayoutView="70" workbookViewId="0">
      <selection activeCell="E40" sqref="E40"/>
    </sheetView>
  </sheetViews>
  <sheetFormatPr defaultColWidth="10.625" defaultRowHeight="14.4"/>
  <cols>
    <col min="1" max="1" width="57.125" style="34" customWidth="1"/>
    <col min="2" max="2" width="9.125" style="34" customWidth="1"/>
    <col min="3" max="3" width="16.75" style="48" customWidth="1"/>
    <col min="4" max="4" width="1.625" style="48" customWidth="1"/>
    <col min="5" max="5" width="16.75" style="48" customWidth="1"/>
    <col min="6" max="6" width="1.625" style="48" customWidth="1"/>
    <col min="7" max="7" width="16.75" style="48" customWidth="1"/>
    <col min="8" max="8" width="1.625" style="34" customWidth="1"/>
    <col min="9" max="9" width="16.75" style="34" customWidth="1"/>
    <col min="10" max="10" width="1.625" style="34" customWidth="1"/>
    <col min="11" max="11" width="16.75" style="48" customWidth="1"/>
    <col min="12" max="12" width="1.625" style="48" customWidth="1"/>
    <col min="13" max="13" width="23.75" style="48" customWidth="1"/>
    <col min="14" max="14" width="1.625" style="48" customWidth="1"/>
    <col min="15" max="15" width="16.75" style="48" customWidth="1"/>
    <col min="16" max="16384" width="10.625" style="34"/>
  </cols>
  <sheetData>
    <row r="1" spans="1:15" s="35" customFormat="1" ht="18">
      <c r="A1" s="74" t="s">
        <v>92</v>
      </c>
      <c r="B1" s="63"/>
      <c r="C1" s="64"/>
      <c r="D1" s="64"/>
      <c r="E1" s="64"/>
      <c r="F1" s="64"/>
      <c r="G1" s="64"/>
      <c r="H1" s="65"/>
      <c r="I1" s="65"/>
      <c r="J1" s="65"/>
      <c r="K1" s="64"/>
      <c r="L1" s="64"/>
      <c r="M1" s="64"/>
      <c r="N1" s="64"/>
      <c r="O1" s="64"/>
    </row>
    <row r="2" spans="1:15" s="35" customFormat="1" ht="15.6">
      <c r="A2" s="76" t="s">
        <v>24</v>
      </c>
      <c r="B2" s="63"/>
      <c r="C2" s="64"/>
      <c r="D2" s="64"/>
      <c r="E2" s="64"/>
      <c r="F2" s="64"/>
      <c r="G2" s="64"/>
      <c r="H2" s="65"/>
      <c r="I2" s="65"/>
      <c r="J2" s="65"/>
      <c r="K2" s="64"/>
      <c r="L2" s="64"/>
      <c r="M2" s="64"/>
      <c r="N2" s="64"/>
      <c r="O2" s="64"/>
    </row>
    <row r="3" spans="1:15" s="35" customFormat="1" ht="15.6">
      <c r="A3" s="76" t="s">
        <v>220</v>
      </c>
      <c r="B3" s="63"/>
      <c r="C3" s="64"/>
      <c r="D3" s="64"/>
      <c r="E3" s="64"/>
      <c r="F3" s="64"/>
      <c r="G3" s="64"/>
      <c r="H3" s="65"/>
      <c r="I3" s="65"/>
      <c r="J3" s="65"/>
      <c r="K3" s="64"/>
      <c r="L3" s="64"/>
      <c r="M3" s="64"/>
      <c r="N3" s="64"/>
      <c r="O3" s="64"/>
    </row>
    <row r="4" spans="1:15">
      <c r="C4" s="243" t="s">
        <v>55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15">
      <c r="H5" s="48"/>
      <c r="M5" s="38" t="s">
        <v>135</v>
      </c>
    </row>
    <row r="6" spans="1:15" s="40" customFormat="1">
      <c r="C6" s="38" t="s">
        <v>26</v>
      </c>
      <c r="D6" s="37"/>
      <c r="E6" s="37"/>
      <c r="F6" s="37"/>
      <c r="G6" s="37"/>
      <c r="H6" s="37"/>
      <c r="I6" s="245" t="s">
        <v>16</v>
      </c>
      <c r="J6" s="245"/>
      <c r="K6" s="245"/>
      <c r="L6" s="37"/>
      <c r="M6" s="78" t="s">
        <v>136</v>
      </c>
      <c r="N6" s="37"/>
      <c r="O6" s="37"/>
    </row>
    <row r="7" spans="1:15" s="37" customFormat="1">
      <c r="C7" s="38" t="s">
        <v>133</v>
      </c>
      <c r="D7" s="38"/>
      <c r="F7" s="38"/>
      <c r="I7" s="37" t="s">
        <v>28</v>
      </c>
      <c r="L7" s="39"/>
      <c r="M7" s="38" t="s">
        <v>137</v>
      </c>
      <c r="N7" s="39"/>
      <c r="O7" s="38" t="s">
        <v>38</v>
      </c>
    </row>
    <row r="8" spans="1:15" s="37" customFormat="1">
      <c r="A8" s="41"/>
      <c r="B8" s="42" t="s">
        <v>2</v>
      </c>
      <c r="C8" s="38" t="s">
        <v>134</v>
      </c>
      <c r="D8" s="38"/>
      <c r="E8" s="37" t="s">
        <v>291</v>
      </c>
      <c r="F8" s="38"/>
      <c r="G8" s="38" t="s">
        <v>196</v>
      </c>
      <c r="H8" s="42"/>
      <c r="I8" s="37" t="s">
        <v>124</v>
      </c>
      <c r="J8" s="42"/>
      <c r="K8" s="39" t="s">
        <v>29</v>
      </c>
      <c r="L8" s="39"/>
      <c r="M8" s="38" t="s">
        <v>126</v>
      </c>
      <c r="N8" s="39"/>
      <c r="O8" s="38" t="s">
        <v>41</v>
      </c>
    </row>
    <row r="9" spans="1:15" s="37" customFormat="1">
      <c r="A9" s="41"/>
      <c r="B9" s="41"/>
      <c r="C9" s="246" t="s">
        <v>4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>
      <c r="A10" s="41" t="s">
        <v>192</v>
      </c>
      <c r="B10" s="41"/>
      <c r="C10" s="56"/>
      <c r="D10" s="56"/>
      <c r="E10" s="56"/>
      <c r="F10" s="56"/>
      <c r="G10" s="56"/>
      <c r="H10" s="57"/>
      <c r="I10" s="57"/>
      <c r="J10" s="57"/>
      <c r="K10" s="56"/>
      <c r="L10" s="56"/>
      <c r="M10" s="56"/>
      <c r="N10" s="56"/>
      <c r="O10" s="56"/>
    </row>
    <row r="11" spans="1:15">
      <c r="A11" s="41" t="s">
        <v>193</v>
      </c>
      <c r="B11" s="41"/>
      <c r="C11" s="66">
        <v>2221878386</v>
      </c>
      <c r="D11" s="66"/>
      <c r="E11" s="66">
        <v>4070406492</v>
      </c>
      <c r="F11" s="66"/>
      <c r="G11" s="66">
        <v>0</v>
      </c>
      <c r="H11" s="67"/>
      <c r="I11" s="66">
        <v>100610908</v>
      </c>
      <c r="J11" s="67"/>
      <c r="K11" s="68">
        <v>-772872482</v>
      </c>
      <c r="L11" s="68"/>
      <c r="M11" s="66">
        <v>334099249</v>
      </c>
      <c r="N11" s="68"/>
      <c r="O11" s="66">
        <v>5954122553</v>
      </c>
    </row>
    <row r="12" spans="1:15">
      <c r="A12" s="41"/>
      <c r="B12" s="41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41" t="s">
        <v>48</v>
      </c>
      <c r="B13" s="41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</row>
    <row r="14" spans="1:15">
      <c r="A14" s="45" t="s">
        <v>172</v>
      </c>
      <c r="B14" s="41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>
      <c r="A15" s="46" t="s">
        <v>182</v>
      </c>
      <c r="B15" s="47">
        <v>28</v>
      </c>
      <c r="C15" s="52">
        <v>222000000</v>
      </c>
      <c r="D15" s="52"/>
      <c r="E15" s="52">
        <v>138750000</v>
      </c>
      <c r="F15" s="52"/>
      <c r="G15" s="52">
        <v>0</v>
      </c>
      <c r="H15" s="51"/>
      <c r="I15" s="52">
        <v>0</v>
      </c>
      <c r="J15" s="51"/>
      <c r="K15" s="52">
        <v>0</v>
      </c>
      <c r="L15" s="51"/>
      <c r="M15" s="52">
        <v>0</v>
      </c>
      <c r="N15" s="51"/>
      <c r="O15" s="52">
        <v>360750000</v>
      </c>
    </row>
    <row r="16" spans="1:15">
      <c r="A16" s="46" t="s">
        <v>190</v>
      </c>
      <c r="B16" s="47">
        <v>28</v>
      </c>
      <c r="C16" s="52">
        <v>100478</v>
      </c>
      <c r="D16" s="52"/>
      <c r="E16" s="52">
        <v>0</v>
      </c>
      <c r="F16" s="52"/>
      <c r="G16" s="52">
        <v>0</v>
      </c>
      <c r="H16" s="51"/>
      <c r="I16" s="52">
        <v>0</v>
      </c>
      <c r="J16" s="51"/>
      <c r="K16" s="52">
        <v>0</v>
      </c>
      <c r="L16" s="51"/>
      <c r="M16" s="52">
        <v>0</v>
      </c>
      <c r="N16" s="51"/>
      <c r="O16" s="52">
        <v>100478</v>
      </c>
    </row>
    <row r="17" spans="1:15">
      <c r="A17" s="46" t="s">
        <v>197</v>
      </c>
      <c r="B17" s="47">
        <v>28</v>
      </c>
      <c r="C17" s="52">
        <v>0</v>
      </c>
      <c r="D17" s="52"/>
      <c r="E17" s="52">
        <v>0</v>
      </c>
      <c r="F17" s="52"/>
      <c r="G17" s="52">
        <v>27773479</v>
      </c>
      <c r="H17" s="51"/>
      <c r="I17" s="52">
        <v>0</v>
      </c>
      <c r="J17" s="51"/>
      <c r="K17" s="52">
        <v>0</v>
      </c>
      <c r="L17" s="51"/>
      <c r="M17" s="52">
        <v>0</v>
      </c>
      <c r="N17" s="51"/>
      <c r="O17" s="52">
        <v>27773479</v>
      </c>
    </row>
    <row r="18" spans="1:15" hidden="1">
      <c r="A18" s="46" t="s">
        <v>49</v>
      </c>
      <c r="B18" s="47">
        <v>38</v>
      </c>
      <c r="C18" s="52">
        <v>0</v>
      </c>
      <c r="D18" s="52"/>
      <c r="E18" s="52">
        <v>0</v>
      </c>
      <c r="F18" s="52"/>
      <c r="G18" s="52">
        <v>0</v>
      </c>
      <c r="H18" s="51"/>
      <c r="I18" s="52">
        <v>0</v>
      </c>
      <c r="J18" s="51"/>
      <c r="K18" s="52">
        <v>0</v>
      </c>
      <c r="L18" s="51"/>
      <c r="M18" s="52">
        <v>0</v>
      </c>
      <c r="N18" s="51"/>
      <c r="O18" s="52">
        <v>0</v>
      </c>
    </row>
    <row r="19" spans="1:15">
      <c r="A19" s="45" t="s">
        <v>173</v>
      </c>
      <c r="B19" s="41"/>
      <c r="C19" s="49">
        <v>222100478</v>
      </c>
      <c r="D19" s="55"/>
      <c r="E19" s="49">
        <v>138750000</v>
      </c>
      <c r="F19" s="55"/>
      <c r="G19" s="49">
        <v>27773479</v>
      </c>
      <c r="H19" s="55"/>
      <c r="I19" s="49">
        <v>0</v>
      </c>
      <c r="J19" s="55"/>
      <c r="K19" s="49">
        <v>0</v>
      </c>
      <c r="L19" s="55"/>
      <c r="M19" s="49">
        <v>0</v>
      </c>
      <c r="N19" s="55"/>
      <c r="O19" s="49">
        <v>388623957</v>
      </c>
    </row>
    <row r="20" spans="1:15">
      <c r="A20" s="41" t="s">
        <v>50</v>
      </c>
      <c r="B20" s="41"/>
      <c r="C20" s="49">
        <v>222100478</v>
      </c>
      <c r="D20" s="55"/>
      <c r="E20" s="49">
        <v>138750000</v>
      </c>
      <c r="F20" s="55"/>
      <c r="G20" s="49">
        <v>27773479</v>
      </c>
      <c r="H20" s="55"/>
      <c r="I20" s="49">
        <v>0</v>
      </c>
      <c r="J20" s="55"/>
      <c r="K20" s="49">
        <v>0</v>
      </c>
      <c r="L20" s="55"/>
      <c r="M20" s="49">
        <v>0</v>
      </c>
      <c r="N20" s="55"/>
      <c r="O20" s="49">
        <v>388623957</v>
      </c>
    </row>
    <row r="21" spans="1:15">
      <c r="A21" s="41"/>
      <c r="B21" s="4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5">
      <c r="A22" s="41" t="s">
        <v>208</v>
      </c>
      <c r="B22" s="41"/>
      <c r="C22" s="69"/>
      <c r="D22" s="69"/>
      <c r="E22" s="69"/>
      <c r="F22" s="69"/>
      <c r="G22" s="69"/>
      <c r="H22" s="69"/>
      <c r="I22" s="69"/>
      <c r="J22" s="69"/>
      <c r="K22" s="69"/>
      <c r="L22" s="70"/>
      <c r="M22" s="69"/>
      <c r="N22" s="70"/>
      <c r="O22" s="69"/>
    </row>
    <row r="23" spans="1:15">
      <c r="A23" s="50" t="s">
        <v>211</v>
      </c>
      <c r="B23" s="59"/>
      <c r="C23" s="52">
        <v>0</v>
      </c>
      <c r="D23" s="52"/>
      <c r="E23" s="52">
        <v>0</v>
      </c>
      <c r="F23" s="52"/>
      <c r="G23" s="52">
        <v>0</v>
      </c>
      <c r="H23" s="51"/>
      <c r="I23" s="52">
        <v>0</v>
      </c>
      <c r="J23" s="51"/>
      <c r="K23" s="52">
        <v>-572533280</v>
      </c>
      <c r="L23" s="51"/>
      <c r="M23" s="52">
        <v>0</v>
      </c>
      <c r="N23" s="51"/>
      <c r="O23" s="52">
        <v>-572533280</v>
      </c>
    </row>
    <row r="24" spans="1:15">
      <c r="A24" s="50" t="s">
        <v>162</v>
      </c>
      <c r="B24" s="59"/>
      <c r="C24" s="52">
        <v>0</v>
      </c>
      <c r="D24" s="52"/>
      <c r="E24" s="52">
        <v>0</v>
      </c>
      <c r="F24" s="52"/>
      <c r="G24" s="52">
        <v>0</v>
      </c>
      <c r="H24" s="51"/>
      <c r="I24" s="52">
        <v>0</v>
      </c>
      <c r="J24" s="51"/>
      <c r="K24" s="52">
        <v>0</v>
      </c>
      <c r="L24" s="52"/>
      <c r="M24" s="52">
        <v>0</v>
      </c>
      <c r="N24" s="52"/>
      <c r="O24" s="52">
        <v>0</v>
      </c>
    </row>
    <row r="25" spans="1:15">
      <c r="A25" s="41" t="s">
        <v>258</v>
      </c>
      <c r="B25" s="41"/>
      <c r="C25" s="71">
        <v>0</v>
      </c>
      <c r="D25" s="55"/>
      <c r="E25" s="71">
        <v>0</v>
      </c>
      <c r="F25" s="55"/>
      <c r="G25" s="71">
        <v>0</v>
      </c>
      <c r="H25" s="55"/>
      <c r="I25" s="71">
        <v>0</v>
      </c>
      <c r="J25" s="55"/>
      <c r="K25" s="71">
        <v>-572533280</v>
      </c>
      <c r="L25" s="55"/>
      <c r="M25" s="71">
        <v>0</v>
      </c>
      <c r="N25" s="55"/>
      <c r="O25" s="71">
        <v>-572533280</v>
      </c>
    </row>
    <row r="26" spans="1:15">
      <c r="A26" s="41"/>
      <c r="B26" s="41"/>
      <c r="C26" s="71"/>
      <c r="D26" s="55"/>
      <c r="E26" s="71"/>
      <c r="F26" s="55"/>
      <c r="G26" s="71"/>
      <c r="H26" s="55"/>
      <c r="I26" s="71"/>
      <c r="J26" s="55"/>
      <c r="K26" s="71"/>
      <c r="L26" s="55"/>
      <c r="M26" s="71"/>
      <c r="N26" s="55"/>
      <c r="O26" s="71"/>
    </row>
    <row r="27" spans="1:15" ht="15" thickBot="1">
      <c r="A27" s="41" t="s">
        <v>194</v>
      </c>
      <c r="B27" s="41"/>
      <c r="C27" s="72">
        <v>2443978864</v>
      </c>
      <c r="D27" s="61"/>
      <c r="E27" s="72">
        <v>4209156492</v>
      </c>
      <c r="F27" s="61"/>
      <c r="G27" s="72">
        <v>27773479</v>
      </c>
      <c r="H27" s="61"/>
      <c r="I27" s="72">
        <v>100610908</v>
      </c>
      <c r="J27" s="61"/>
      <c r="K27" s="72">
        <v>-1345405762</v>
      </c>
      <c r="L27" s="61"/>
      <c r="M27" s="72">
        <v>334099249</v>
      </c>
      <c r="N27" s="61"/>
      <c r="O27" s="72">
        <v>5770213230</v>
      </c>
    </row>
    <row r="28" spans="1:15" ht="15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1" firstPageNumber="11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F650-AD79-4F40-B525-B08D2A3D7EBC}">
  <sheetPr>
    <pageSetUpPr fitToPage="1"/>
  </sheetPr>
  <dimension ref="A1:O28"/>
  <sheetViews>
    <sheetView view="pageBreakPreview" zoomScale="85" zoomScaleNormal="100" zoomScaleSheetLayoutView="85" workbookViewId="0">
      <selection activeCell="E40" sqref="E40"/>
    </sheetView>
  </sheetViews>
  <sheetFormatPr defaultColWidth="10.625" defaultRowHeight="14.4"/>
  <cols>
    <col min="1" max="1" width="57.125" style="34" customWidth="1"/>
    <col min="2" max="2" width="9.125" style="34" customWidth="1"/>
    <col min="3" max="3" width="16.75" style="48" customWidth="1"/>
    <col min="4" max="4" width="0.875" style="48" customWidth="1"/>
    <col min="5" max="5" width="16.75" style="48" customWidth="1"/>
    <col min="6" max="6" width="0.875" style="48" customWidth="1"/>
    <col min="7" max="7" width="16.75" style="48" customWidth="1"/>
    <col min="8" max="8" width="0.875" style="34" customWidth="1"/>
    <col min="9" max="9" width="16.75" style="34" customWidth="1"/>
    <col min="10" max="10" width="1.625" style="34" customWidth="1"/>
    <col min="11" max="11" width="16.75" style="48" customWidth="1"/>
    <col min="12" max="12" width="1.625" style="48" customWidth="1"/>
    <col min="13" max="13" width="24.125" style="48" bestFit="1" customWidth="1"/>
    <col min="14" max="14" width="1.625" style="48" customWidth="1"/>
    <col min="15" max="15" width="16.75" style="48" customWidth="1"/>
    <col min="16" max="16384" width="10.625" style="34"/>
  </cols>
  <sheetData>
    <row r="1" spans="1:15" s="35" customFormat="1" ht="18">
      <c r="A1" s="74" t="s">
        <v>92</v>
      </c>
      <c r="B1" s="63"/>
      <c r="C1" s="64"/>
      <c r="D1" s="64"/>
      <c r="E1" s="64"/>
      <c r="F1" s="64"/>
      <c r="G1" s="64"/>
      <c r="H1" s="65"/>
      <c r="I1" s="65"/>
      <c r="J1" s="65"/>
      <c r="K1" s="64"/>
      <c r="L1" s="64"/>
      <c r="M1" s="64"/>
      <c r="N1" s="64"/>
      <c r="O1" s="64"/>
    </row>
    <row r="2" spans="1:15" s="35" customFormat="1" ht="15.6">
      <c r="A2" s="76" t="s">
        <v>24</v>
      </c>
      <c r="B2" s="63"/>
      <c r="C2" s="64"/>
      <c r="D2" s="64"/>
      <c r="E2" s="64"/>
      <c r="F2" s="64"/>
      <c r="G2" s="64"/>
      <c r="H2" s="65"/>
      <c r="I2" s="65"/>
      <c r="J2" s="65"/>
      <c r="K2" s="64"/>
      <c r="L2" s="64"/>
      <c r="M2" s="64"/>
      <c r="N2" s="64"/>
      <c r="O2" s="64"/>
    </row>
    <row r="3" spans="1:15" s="35" customFormat="1" ht="15.6">
      <c r="A3" s="76" t="s">
        <v>220</v>
      </c>
      <c r="B3" s="63"/>
      <c r="C3" s="64"/>
      <c r="D3" s="64"/>
      <c r="E3" s="64"/>
      <c r="F3" s="64"/>
      <c r="G3" s="64"/>
      <c r="H3" s="65"/>
      <c r="I3" s="65"/>
      <c r="J3" s="65"/>
      <c r="K3" s="64"/>
      <c r="L3" s="64"/>
      <c r="M3" s="64"/>
      <c r="N3" s="64"/>
      <c r="O3" s="64"/>
    </row>
    <row r="4" spans="1:15">
      <c r="C4" s="243" t="s">
        <v>55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15">
      <c r="H5" s="48"/>
      <c r="M5" s="38" t="s">
        <v>135</v>
      </c>
    </row>
    <row r="6" spans="1:15" s="40" customFormat="1">
      <c r="C6" s="38" t="s">
        <v>26</v>
      </c>
      <c r="D6" s="37"/>
      <c r="E6" s="37"/>
      <c r="F6" s="37"/>
      <c r="G6" s="37"/>
      <c r="H6" s="37"/>
      <c r="I6" s="245" t="s">
        <v>16</v>
      </c>
      <c r="J6" s="245"/>
      <c r="K6" s="245"/>
      <c r="L6" s="37"/>
      <c r="M6" s="78" t="s">
        <v>136</v>
      </c>
      <c r="N6" s="37"/>
      <c r="O6" s="37"/>
    </row>
    <row r="7" spans="1:15" s="37" customFormat="1">
      <c r="C7" s="38" t="s">
        <v>133</v>
      </c>
      <c r="I7" s="37" t="s">
        <v>28</v>
      </c>
      <c r="L7" s="39"/>
      <c r="M7" s="38" t="s">
        <v>137</v>
      </c>
      <c r="N7" s="39"/>
      <c r="O7" s="38" t="s">
        <v>38</v>
      </c>
    </row>
    <row r="8" spans="1:15" s="37" customFormat="1">
      <c r="A8" s="41"/>
      <c r="B8" s="42" t="s">
        <v>2</v>
      </c>
      <c r="C8" s="38" t="s">
        <v>134</v>
      </c>
      <c r="D8" s="38"/>
      <c r="E8" s="37" t="s">
        <v>291</v>
      </c>
      <c r="F8" s="38"/>
      <c r="G8" s="38" t="s">
        <v>196</v>
      </c>
      <c r="H8" s="42"/>
      <c r="I8" s="37" t="s">
        <v>124</v>
      </c>
      <c r="J8" s="42"/>
      <c r="K8" s="39" t="s">
        <v>29</v>
      </c>
      <c r="L8" s="39"/>
      <c r="M8" s="38" t="s">
        <v>126</v>
      </c>
      <c r="N8" s="39"/>
      <c r="O8" s="38" t="s">
        <v>41</v>
      </c>
    </row>
    <row r="9" spans="1:15" s="37" customFormat="1">
      <c r="A9" s="41"/>
      <c r="B9" s="41"/>
      <c r="C9" s="246" t="s">
        <v>4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5">
      <c r="A10" s="41" t="s">
        <v>220</v>
      </c>
      <c r="B10" s="41"/>
      <c r="C10" s="56"/>
      <c r="D10" s="56"/>
      <c r="E10" s="56"/>
      <c r="F10" s="56"/>
      <c r="G10" s="56"/>
      <c r="H10" s="57"/>
      <c r="I10" s="57"/>
      <c r="J10" s="57"/>
      <c r="K10" s="56"/>
      <c r="L10" s="56"/>
      <c r="M10" s="56"/>
      <c r="N10" s="56"/>
      <c r="O10" s="56"/>
    </row>
    <row r="11" spans="1:15">
      <c r="A11" s="41" t="s">
        <v>221</v>
      </c>
      <c r="B11" s="41"/>
      <c r="C11" s="66">
        <v>2443978864</v>
      </c>
      <c r="D11" s="66"/>
      <c r="E11" s="66">
        <v>4209156492</v>
      </c>
      <c r="F11" s="66"/>
      <c r="G11" s="66">
        <v>27773479</v>
      </c>
      <c r="H11" s="67"/>
      <c r="I11" s="66">
        <v>100610908</v>
      </c>
      <c r="J11" s="67"/>
      <c r="K11" s="68">
        <v>-1345405762</v>
      </c>
      <c r="L11" s="68"/>
      <c r="M11" s="66">
        <v>334099249</v>
      </c>
      <c r="N11" s="68"/>
      <c r="O11" s="66">
        <f>SUM(C11:M11)</f>
        <v>5770213230</v>
      </c>
    </row>
    <row r="12" spans="1:15">
      <c r="A12" s="41"/>
      <c r="B12" s="41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41" t="s">
        <v>48</v>
      </c>
      <c r="B13" s="41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</row>
    <row r="14" spans="1:15">
      <c r="A14" s="45" t="s">
        <v>172</v>
      </c>
      <c r="B14" s="41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>
      <c r="A15" s="46" t="s">
        <v>182</v>
      </c>
      <c r="B15" s="47">
        <v>28</v>
      </c>
      <c r="C15" s="52">
        <v>544680058</v>
      </c>
      <c r="D15" s="52"/>
      <c r="E15" s="52">
        <v>0</v>
      </c>
      <c r="F15" s="52"/>
      <c r="G15" s="52">
        <v>0</v>
      </c>
      <c r="H15" s="51"/>
      <c r="I15" s="52">
        <v>0</v>
      </c>
      <c r="J15" s="51"/>
      <c r="K15" s="52">
        <v>0</v>
      </c>
      <c r="L15" s="51"/>
      <c r="M15" s="52">
        <v>0</v>
      </c>
      <c r="N15" s="51"/>
      <c r="O15" s="52">
        <f>SUM(C15:M15)</f>
        <v>544680058</v>
      </c>
    </row>
    <row r="16" spans="1:15">
      <c r="A16" s="46" t="s">
        <v>293</v>
      </c>
      <c r="B16" s="47">
        <v>28</v>
      </c>
      <c r="C16" s="52">
        <v>0</v>
      </c>
      <c r="D16" s="52"/>
      <c r="E16" s="52">
        <v>-394893041</v>
      </c>
      <c r="F16" s="52"/>
      <c r="G16" s="52">
        <v>0</v>
      </c>
      <c r="H16" s="51"/>
      <c r="I16" s="52">
        <v>0</v>
      </c>
      <c r="J16" s="51"/>
      <c r="K16" s="52">
        <v>0</v>
      </c>
      <c r="L16" s="51"/>
      <c r="M16" s="52">
        <v>0</v>
      </c>
      <c r="N16" s="51"/>
      <c r="O16" s="52">
        <f>SUM(C16:M16)</f>
        <v>-394893041</v>
      </c>
    </row>
    <row r="17" spans="1:15">
      <c r="A17" s="46" t="s">
        <v>190</v>
      </c>
      <c r="B17" s="47">
        <v>28</v>
      </c>
      <c r="C17" s="52">
        <v>4436</v>
      </c>
      <c r="D17" s="52"/>
      <c r="E17" s="52">
        <v>8771</v>
      </c>
      <c r="F17" s="52"/>
      <c r="G17" s="52">
        <v>0</v>
      </c>
      <c r="H17" s="51"/>
      <c r="I17" s="52">
        <v>0</v>
      </c>
      <c r="J17" s="51"/>
      <c r="K17" s="52">
        <v>0</v>
      </c>
      <c r="L17" s="51"/>
      <c r="M17" s="52">
        <v>0</v>
      </c>
      <c r="N17" s="51"/>
      <c r="O17" s="52">
        <f>SUM(C17:M17)</f>
        <v>13207</v>
      </c>
    </row>
    <row r="18" spans="1:15">
      <c r="A18" s="46" t="s">
        <v>288</v>
      </c>
      <c r="B18" s="47">
        <v>28</v>
      </c>
      <c r="C18" s="52">
        <v>0</v>
      </c>
      <c r="D18" s="52"/>
      <c r="E18" s="52">
        <v>27773479</v>
      </c>
      <c r="F18" s="52"/>
      <c r="G18" s="52">
        <v>-27773479</v>
      </c>
      <c r="H18" s="51"/>
      <c r="I18" s="52">
        <v>0</v>
      </c>
      <c r="J18" s="51"/>
      <c r="K18" s="52">
        <v>0</v>
      </c>
      <c r="L18" s="51"/>
      <c r="M18" s="52">
        <v>0</v>
      </c>
      <c r="N18" s="51"/>
      <c r="O18" s="52">
        <f>SUM(C18:M18)</f>
        <v>0</v>
      </c>
    </row>
    <row r="19" spans="1:15">
      <c r="A19" s="45" t="s">
        <v>173</v>
      </c>
      <c r="B19" s="41"/>
      <c r="C19" s="49">
        <f>SUM(C15:C18)</f>
        <v>544684494</v>
      </c>
      <c r="D19" s="66"/>
      <c r="E19" s="49">
        <f>SUM(E15:E18)</f>
        <v>-367110791</v>
      </c>
      <c r="F19" s="66"/>
      <c r="G19" s="49">
        <f>SUM(G15:G18)</f>
        <v>-27773479</v>
      </c>
      <c r="H19" s="55"/>
      <c r="I19" s="49">
        <f>SUM(I15:I18)</f>
        <v>0</v>
      </c>
      <c r="J19" s="55"/>
      <c r="K19" s="49">
        <f>SUM(K15:K18)</f>
        <v>0</v>
      </c>
      <c r="L19" s="55"/>
      <c r="M19" s="49">
        <f>SUM(M15:M18)</f>
        <v>0</v>
      </c>
      <c r="N19" s="55"/>
      <c r="O19" s="49">
        <f>SUM(O15:O18)</f>
        <v>149800224</v>
      </c>
    </row>
    <row r="20" spans="1:15">
      <c r="A20" s="41" t="s">
        <v>50</v>
      </c>
      <c r="B20" s="41"/>
      <c r="C20" s="49">
        <f>C19</f>
        <v>544684494</v>
      </c>
      <c r="D20" s="66"/>
      <c r="E20" s="49">
        <f>E19</f>
        <v>-367110791</v>
      </c>
      <c r="F20" s="66"/>
      <c r="G20" s="49">
        <f>G19</f>
        <v>-27773479</v>
      </c>
      <c r="H20" s="55"/>
      <c r="I20" s="49">
        <f>I19</f>
        <v>0</v>
      </c>
      <c r="J20" s="55"/>
      <c r="K20" s="49">
        <f>K19</f>
        <v>0</v>
      </c>
      <c r="L20" s="55"/>
      <c r="M20" s="49">
        <f>M19</f>
        <v>0</v>
      </c>
      <c r="N20" s="55"/>
      <c r="O20" s="49">
        <f>O19</f>
        <v>149800224</v>
      </c>
    </row>
    <row r="21" spans="1:15">
      <c r="A21" s="41"/>
      <c r="B21" s="4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5">
      <c r="A22" s="41" t="s">
        <v>208</v>
      </c>
      <c r="B22" s="41"/>
      <c r="C22" s="69"/>
      <c r="D22" s="69"/>
      <c r="E22" s="69"/>
      <c r="F22" s="69"/>
      <c r="G22" s="69"/>
      <c r="H22" s="69"/>
      <c r="I22" s="69"/>
      <c r="J22" s="69"/>
      <c r="K22" s="69"/>
      <c r="L22" s="70"/>
      <c r="M22" s="69"/>
      <c r="N22" s="70"/>
      <c r="O22" s="69"/>
    </row>
    <row r="23" spans="1:15">
      <c r="A23" s="59" t="s">
        <v>259</v>
      </c>
      <c r="B23" s="59"/>
      <c r="C23" s="52">
        <v>0</v>
      </c>
      <c r="D23" s="52"/>
      <c r="E23" s="52">
        <v>0</v>
      </c>
      <c r="F23" s="52"/>
      <c r="G23" s="52">
        <v>0</v>
      </c>
      <c r="H23" s="51"/>
      <c r="I23" s="52">
        <v>0</v>
      </c>
      <c r="J23" s="51"/>
      <c r="K23" s="52">
        <f>PL!H42</f>
        <v>-5363943527</v>
      </c>
      <c r="L23" s="51"/>
      <c r="M23" s="52">
        <v>0</v>
      </c>
      <c r="N23" s="51"/>
      <c r="O23" s="52">
        <f t="shared" ref="O23:O24" si="0">SUM(C23:M23)</f>
        <v>-5363943527</v>
      </c>
    </row>
    <row r="24" spans="1:15">
      <c r="A24" s="50" t="s">
        <v>162</v>
      </c>
      <c r="B24" s="59"/>
      <c r="C24" s="52">
        <v>0</v>
      </c>
      <c r="D24" s="52"/>
      <c r="E24" s="52">
        <v>0</v>
      </c>
      <c r="F24" s="52"/>
      <c r="G24" s="52">
        <v>0</v>
      </c>
      <c r="H24" s="51"/>
      <c r="I24" s="52">
        <v>0</v>
      </c>
      <c r="J24" s="51"/>
      <c r="K24" s="52">
        <v>4850686</v>
      </c>
      <c r="L24" s="52"/>
      <c r="M24" s="52">
        <v>0</v>
      </c>
      <c r="N24" s="52"/>
      <c r="O24" s="52">
        <f t="shared" si="0"/>
        <v>4850686</v>
      </c>
    </row>
    <row r="25" spans="1:15">
      <c r="A25" s="41" t="s">
        <v>258</v>
      </c>
      <c r="B25" s="41"/>
      <c r="C25" s="71">
        <f>SUM(C23:C24)</f>
        <v>0</v>
      </c>
      <c r="D25" s="66"/>
      <c r="E25" s="71">
        <f>SUM(E23:E24)</f>
        <v>0</v>
      </c>
      <c r="F25" s="66"/>
      <c r="G25" s="71">
        <f>SUM(G23:G24)</f>
        <v>0</v>
      </c>
      <c r="H25" s="55"/>
      <c r="I25" s="71">
        <f>SUM(I23:I24)</f>
        <v>0</v>
      </c>
      <c r="J25" s="55"/>
      <c r="K25" s="71">
        <f>SUM(K23:K24)</f>
        <v>-5359092841</v>
      </c>
      <c r="L25" s="55"/>
      <c r="M25" s="71">
        <f>SUM(M23:M24)</f>
        <v>0</v>
      </c>
      <c r="N25" s="55"/>
      <c r="O25" s="71">
        <f>SUM(O23:O24)</f>
        <v>-5359092841</v>
      </c>
    </row>
    <row r="26" spans="1:15">
      <c r="A26" s="41"/>
      <c r="B26" s="41"/>
      <c r="C26" s="71"/>
      <c r="D26" s="66"/>
      <c r="E26" s="71"/>
      <c r="F26" s="66"/>
      <c r="G26" s="71"/>
      <c r="H26" s="55"/>
      <c r="I26" s="71"/>
      <c r="J26" s="55"/>
      <c r="K26" s="71"/>
      <c r="L26" s="55"/>
      <c r="M26" s="71"/>
      <c r="N26" s="55"/>
      <c r="O26" s="71"/>
    </row>
    <row r="27" spans="1:15" ht="15" thickBot="1">
      <c r="A27" s="41" t="s">
        <v>222</v>
      </c>
      <c r="B27" s="41"/>
      <c r="C27" s="72">
        <f>C11+C20+C25</f>
        <v>2988663358</v>
      </c>
      <c r="D27" s="103"/>
      <c r="E27" s="72">
        <f>E11+E20+E25</f>
        <v>3842045701</v>
      </c>
      <c r="F27" s="103"/>
      <c r="G27" s="72">
        <f>G11+G20+G25</f>
        <v>0</v>
      </c>
      <c r="H27" s="61"/>
      <c r="I27" s="72">
        <f>I11+I20+I25</f>
        <v>100610908</v>
      </c>
      <c r="J27" s="61"/>
      <c r="K27" s="72">
        <f>K11+K20+K25</f>
        <v>-6704498603</v>
      </c>
      <c r="L27" s="61"/>
      <c r="M27" s="72">
        <f>M11+M20+M25</f>
        <v>334099249</v>
      </c>
      <c r="N27" s="61"/>
      <c r="O27" s="72">
        <f>O11+O20+O25</f>
        <v>560920613</v>
      </c>
    </row>
    <row r="28" spans="1:15" ht="15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2" firstPageNumber="12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8"/>
  <sheetViews>
    <sheetView view="pageBreakPreview" topLeftCell="A83" zoomScale="70" zoomScaleNormal="100" zoomScaleSheetLayoutView="70" workbookViewId="0">
      <selection activeCell="E40" sqref="E40"/>
    </sheetView>
  </sheetViews>
  <sheetFormatPr defaultColWidth="0.875" defaultRowHeight="14.55" customHeight="1"/>
  <cols>
    <col min="1" max="1" width="64.375" style="122" customWidth="1"/>
    <col min="2" max="2" width="10.875" style="122" customWidth="1"/>
    <col min="3" max="3" width="17.25" style="124" customWidth="1"/>
    <col min="4" max="4" width="1.625" style="124" customWidth="1"/>
    <col min="5" max="5" width="17.25" style="124" customWidth="1"/>
    <col min="6" max="6" width="1.625" style="124" customWidth="1"/>
    <col min="7" max="7" width="17.25" style="129" customWidth="1"/>
    <col min="8" max="8" width="1.625" style="124" customWidth="1"/>
    <col min="9" max="9" width="17.25" style="129" customWidth="1"/>
    <col min="10" max="10" width="16.75" style="124" bestFit="1" customWidth="1"/>
    <col min="11" max="30" width="0.875" style="124"/>
    <col min="31" max="31" width="2.875" style="124" bestFit="1" customWidth="1"/>
    <col min="32" max="16384" width="0.875" style="124"/>
  </cols>
  <sheetData>
    <row r="1" spans="1:9" s="118" customFormat="1" ht="18">
      <c r="A1" s="74" t="s">
        <v>92</v>
      </c>
      <c r="B1" s="74"/>
      <c r="C1" s="117"/>
      <c r="D1" s="117"/>
      <c r="F1" s="117"/>
      <c r="G1" s="117"/>
      <c r="H1" s="117"/>
      <c r="I1" s="117"/>
    </row>
    <row r="2" spans="1:9" s="118" customFormat="1" ht="15.6">
      <c r="A2" s="76" t="s">
        <v>56</v>
      </c>
      <c r="B2" s="76"/>
      <c r="C2" s="117"/>
      <c r="D2" s="117"/>
      <c r="E2" s="117"/>
      <c r="F2" s="117"/>
      <c r="G2" s="117"/>
      <c r="H2" s="117"/>
      <c r="I2" s="117"/>
    </row>
    <row r="3" spans="1:9" s="118" customFormat="1" ht="15.6">
      <c r="A3" s="119" t="s">
        <v>220</v>
      </c>
      <c r="B3" s="119"/>
      <c r="C3" s="117"/>
      <c r="D3" s="117"/>
      <c r="E3" s="117"/>
      <c r="F3" s="117"/>
      <c r="G3" s="117"/>
      <c r="H3" s="117"/>
      <c r="I3" s="117"/>
    </row>
    <row r="4" spans="1:9" s="118" customFormat="1" ht="14.55" customHeight="1">
      <c r="A4" s="120"/>
      <c r="B4" s="120"/>
      <c r="C4" s="121"/>
      <c r="D4" s="121"/>
      <c r="E4" s="121"/>
      <c r="F4" s="121"/>
      <c r="G4" s="121"/>
      <c r="H4" s="121"/>
      <c r="I4" s="121"/>
    </row>
    <row r="5" spans="1:9" ht="14.55" customHeight="1">
      <c r="C5" s="247" t="s">
        <v>117</v>
      </c>
      <c r="D5" s="247"/>
      <c r="E5" s="247"/>
      <c r="F5" s="123"/>
      <c r="G5" s="247" t="s">
        <v>119</v>
      </c>
      <c r="H5" s="247"/>
      <c r="I5" s="247"/>
    </row>
    <row r="6" spans="1:9" ht="14.55" customHeight="1">
      <c r="C6" s="247" t="s">
        <v>138</v>
      </c>
      <c r="D6" s="247"/>
      <c r="E6" s="247"/>
      <c r="F6" s="123"/>
      <c r="G6" s="247" t="s">
        <v>118</v>
      </c>
      <c r="H6" s="247"/>
      <c r="I6" s="247"/>
    </row>
    <row r="7" spans="1:9" ht="14.55" customHeight="1">
      <c r="B7" s="42" t="s">
        <v>2</v>
      </c>
      <c r="C7" s="125">
        <v>2024</v>
      </c>
      <c r="D7" s="126"/>
      <c r="E7" s="125">
        <v>2023</v>
      </c>
      <c r="F7" s="126"/>
      <c r="G7" s="125">
        <v>2024</v>
      </c>
      <c r="H7" s="126"/>
      <c r="I7" s="125">
        <v>2023</v>
      </c>
    </row>
    <row r="8" spans="1:9" ht="14.55" customHeight="1">
      <c r="C8" s="248" t="s">
        <v>4</v>
      </c>
      <c r="D8" s="248"/>
      <c r="E8" s="248"/>
      <c r="F8" s="248"/>
      <c r="G8" s="248"/>
      <c r="H8" s="248"/>
      <c r="I8" s="248"/>
    </row>
    <row r="9" spans="1:9" ht="14.55" customHeight="1">
      <c r="A9" s="128" t="s">
        <v>57</v>
      </c>
      <c r="B9" s="128"/>
      <c r="C9" s="129"/>
      <c r="E9" s="129"/>
    </row>
    <row r="10" spans="1:9" ht="14.55" customHeight="1">
      <c r="A10" s="122" t="s">
        <v>247</v>
      </c>
      <c r="C10" s="130">
        <f>PL!D42</f>
        <v>-6110573263</v>
      </c>
      <c r="D10" s="130"/>
      <c r="E10" s="130">
        <f>PL!F42</f>
        <v>-952942299</v>
      </c>
      <c r="F10" s="130"/>
      <c r="G10" s="130">
        <f>PL!H42</f>
        <v>-5363943527</v>
      </c>
      <c r="H10" s="130"/>
      <c r="I10" s="130">
        <f>PL!J42</f>
        <v>-572533280</v>
      </c>
    </row>
    <row r="11" spans="1:9" ht="14.55" customHeight="1">
      <c r="A11" s="131" t="s">
        <v>139</v>
      </c>
      <c r="B11" s="127"/>
      <c r="C11" s="130"/>
      <c r="D11" s="130"/>
      <c r="E11" s="130"/>
      <c r="F11" s="130"/>
      <c r="G11" s="95"/>
      <c r="H11" s="130"/>
      <c r="I11" s="95"/>
    </row>
    <row r="12" spans="1:9" ht="14.55" customHeight="1">
      <c r="A12" s="132" t="s">
        <v>232</v>
      </c>
      <c r="B12" s="127">
        <v>33</v>
      </c>
      <c r="C12" s="130">
        <v>-842699</v>
      </c>
      <c r="D12" s="130"/>
      <c r="E12" s="130">
        <v>-354489</v>
      </c>
      <c r="F12" s="133"/>
      <c r="G12" s="1">
        <v>12874</v>
      </c>
      <c r="H12" s="130"/>
      <c r="I12" s="1">
        <v>137848</v>
      </c>
    </row>
    <row r="13" spans="1:9" ht="14.55" customHeight="1">
      <c r="A13" s="134" t="s">
        <v>248</v>
      </c>
      <c r="B13" s="127"/>
      <c r="C13" s="130">
        <v>902059602</v>
      </c>
      <c r="D13" s="130"/>
      <c r="E13" s="130">
        <v>610053800</v>
      </c>
      <c r="F13" s="130"/>
      <c r="G13" s="130">
        <v>427098431</v>
      </c>
      <c r="H13" s="130"/>
      <c r="I13" s="130">
        <v>303289639</v>
      </c>
    </row>
    <row r="14" spans="1:9" ht="14.55" customHeight="1">
      <c r="A14" s="134" t="s">
        <v>58</v>
      </c>
      <c r="B14" s="127" t="s">
        <v>273</v>
      </c>
      <c r="C14" s="130">
        <v>129146848</v>
      </c>
      <c r="D14" s="130"/>
      <c r="E14" s="130">
        <v>189509985</v>
      </c>
      <c r="F14" s="130"/>
      <c r="G14" s="130">
        <v>43303521</v>
      </c>
      <c r="H14" s="130"/>
      <c r="I14" s="130">
        <v>60706111</v>
      </c>
    </row>
    <row r="15" spans="1:9" ht="14.55" customHeight="1">
      <c r="A15" s="135" t="s">
        <v>260</v>
      </c>
      <c r="B15" s="127">
        <v>21</v>
      </c>
      <c r="C15" s="130">
        <v>3350891</v>
      </c>
      <c r="D15" s="130"/>
      <c r="E15" s="130">
        <v>4137223</v>
      </c>
      <c r="F15" s="130"/>
      <c r="G15" s="130">
        <v>3292291</v>
      </c>
      <c r="H15" s="130"/>
      <c r="I15" s="130">
        <v>4111445</v>
      </c>
    </row>
    <row r="16" spans="1:9" ht="14.55" customHeight="1">
      <c r="A16" s="134" t="s">
        <v>242</v>
      </c>
      <c r="B16" s="127">
        <v>22</v>
      </c>
      <c r="C16" s="1">
        <v>3681212</v>
      </c>
      <c r="D16" s="130"/>
      <c r="E16" s="130">
        <v>3620218</v>
      </c>
      <c r="F16" s="130"/>
      <c r="G16" s="1">
        <v>0</v>
      </c>
      <c r="H16" s="130"/>
      <c r="I16" s="96">
        <v>0</v>
      </c>
    </row>
    <row r="17" spans="1:9" ht="14.55" customHeight="1">
      <c r="A17" s="134" t="s">
        <v>294</v>
      </c>
      <c r="B17" s="127">
        <v>22</v>
      </c>
      <c r="C17" s="1">
        <v>4109433</v>
      </c>
      <c r="D17" s="130"/>
      <c r="E17" s="33">
        <v>0</v>
      </c>
      <c r="F17" s="130"/>
      <c r="G17" s="1">
        <v>0</v>
      </c>
      <c r="H17" s="130"/>
      <c r="I17" s="96">
        <v>0</v>
      </c>
    </row>
    <row r="18" spans="1:9" ht="14.55" customHeight="1">
      <c r="A18" s="134" t="s">
        <v>244</v>
      </c>
      <c r="B18" s="127" t="s">
        <v>292</v>
      </c>
      <c r="C18" s="130">
        <v>3497176517</v>
      </c>
      <c r="D18" s="130"/>
      <c r="E18" s="130">
        <v>196719196</v>
      </c>
      <c r="F18" s="130"/>
      <c r="G18" s="95">
        <v>3468644146</v>
      </c>
      <c r="H18" s="130"/>
      <c r="I18" s="95">
        <v>181276174.66</v>
      </c>
    </row>
    <row r="19" spans="1:9" ht="14.55" hidden="1" customHeight="1">
      <c r="A19" s="134" t="s">
        <v>185</v>
      </c>
      <c r="B19" s="127"/>
      <c r="C19" s="33">
        <v>0</v>
      </c>
      <c r="D19" s="130"/>
      <c r="E19" s="33">
        <v>0</v>
      </c>
      <c r="F19" s="130"/>
      <c r="G19" s="108">
        <v>0</v>
      </c>
      <c r="H19" s="130"/>
      <c r="I19" s="96">
        <v>0</v>
      </c>
    </row>
    <row r="20" spans="1:9" ht="14.55" customHeight="1">
      <c r="A20" s="135" t="s">
        <v>283</v>
      </c>
      <c r="B20" s="127">
        <v>10</v>
      </c>
      <c r="C20" s="130">
        <v>63338285</v>
      </c>
      <c r="D20" s="130"/>
      <c r="E20" s="130">
        <v>-138776397</v>
      </c>
      <c r="F20" s="130"/>
      <c r="G20" s="130">
        <v>-52224648</v>
      </c>
      <c r="H20" s="130"/>
      <c r="I20" s="1">
        <v>25292589</v>
      </c>
    </row>
    <row r="21" spans="1:9" ht="14.55" customHeight="1">
      <c r="A21" s="136" t="s">
        <v>102</v>
      </c>
      <c r="B21" s="127">
        <v>27</v>
      </c>
      <c r="C21" s="130">
        <v>6856542</v>
      </c>
      <c r="D21" s="130"/>
      <c r="E21" s="130">
        <v>6383087</v>
      </c>
      <c r="F21" s="130"/>
      <c r="G21" s="1">
        <v>3751370</v>
      </c>
      <c r="H21" s="130"/>
      <c r="I21" s="1">
        <v>3639679</v>
      </c>
    </row>
    <row r="22" spans="1:9" ht="14.55" customHeight="1">
      <c r="A22" s="137" t="s">
        <v>295</v>
      </c>
      <c r="B22" s="127"/>
      <c r="C22" s="130">
        <v>139750765</v>
      </c>
      <c r="D22" s="130"/>
      <c r="E22" s="130">
        <v>-2026779</v>
      </c>
      <c r="F22" s="130"/>
      <c r="G22" s="95">
        <v>44333422</v>
      </c>
      <c r="H22" s="130"/>
      <c r="I22" s="95">
        <v>130057</v>
      </c>
    </row>
    <row r="23" spans="1:9" ht="14.55" customHeight="1">
      <c r="A23" s="134" t="s">
        <v>199</v>
      </c>
      <c r="B23" s="127">
        <v>14</v>
      </c>
      <c r="C23" s="96">
        <v>0</v>
      </c>
      <c r="D23" s="130"/>
      <c r="E23" s="130">
        <v>1244318</v>
      </c>
      <c r="F23" s="130"/>
      <c r="G23" s="1">
        <v>0</v>
      </c>
      <c r="H23" s="130"/>
      <c r="I23" s="96">
        <v>0</v>
      </c>
    </row>
    <row r="24" spans="1:9" ht="14.55" customHeight="1">
      <c r="A24" s="134" t="s">
        <v>249</v>
      </c>
      <c r="B24" s="127" t="s">
        <v>282</v>
      </c>
      <c r="C24" s="96">
        <v>0</v>
      </c>
      <c r="D24" s="130"/>
      <c r="E24" s="96">
        <v>0</v>
      </c>
      <c r="F24" s="130"/>
      <c r="G24" s="95">
        <f>21542411+910632430</f>
        <v>932174841</v>
      </c>
      <c r="H24" s="130"/>
      <c r="I24" s="95">
        <v>102654413</v>
      </c>
    </row>
    <row r="25" spans="1:9" ht="14.55" hidden="1" customHeight="1">
      <c r="A25" s="134" t="s">
        <v>230</v>
      </c>
      <c r="B25" s="127">
        <v>13</v>
      </c>
      <c r="C25" s="1"/>
      <c r="D25" s="130"/>
      <c r="E25" s="96">
        <v>0</v>
      </c>
      <c r="F25" s="130"/>
      <c r="G25" s="96"/>
      <c r="H25" s="130"/>
      <c r="I25" s="96">
        <v>0</v>
      </c>
    </row>
    <row r="26" spans="1:9" ht="14.55" customHeight="1">
      <c r="A26" s="134" t="s">
        <v>279</v>
      </c>
      <c r="B26" s="127">
        <v>18</v>
      </c>
      <c r="C26" s="1">
        <v>44415244</v>
      </c>
      <c r="D26" s="130"/>
      <c r="E26" s="96">
        <v>0</v>
      </c>
      <c r="F26" s="130"/>
      <c r="G26" s="95">
        <v>22075472</v>
      </c>
      <c r="H26" s="130"/>
      <c r="I26" s="96">
        <v>0</v>
      </c>
    </row>
    <row r="27" spans="1:9" ht="14.55" customHeight="1">
      <c r="A27" s="134" t="s">
        <v>250</v>
      </c>
      <c r="B27" s="127"/>
      <c r="C27" s="1">
        <v>528251</v>
      </c>
      <c r="D27" s="130"/>
      <c r="E27" s="1">
        <v>0</v>
      </c>
      <c r="F27" s="130"/>
      <c r="G27" s="1">
        <v>528251</v>
      </c>
      <c r="H27" s="130"/>
      <c r="I27" s="96">
        <v>0</v>
      </c>
    </row>
    <row r="28" spans="1:9" ht="14.55" customHeight="1">
      <c r="A28" s="134" t="s">
        <v>243</v>
      </c>
      <c r="B28" s="127"/>
      <c r="C28" s="130">
        <v>1046107</v>
      </c>
      <c r="D28" s="130"/>
      <c r="E28" s="130">
        <v>99765062</v>
      </c>
      <c r="F28" s="130"/>
      <c r="G28" s="95">
        <v>1046107</v>
      </c>
      <c r="H28" s="130"/>
      <c r="I28" s="95">
        <v>99765062</v>
      </c>
    </row>
    <row r="29" spans="1:9" ht="14.55" customHeight="1">
      <c r="A29" s="134" t="s">
        <v>274</v>
      </c>
      <c r="B29" s="127"/>
      <c r="C29" s="130">
        <v>-4283079</v>
      </c>
      <c r="D29" s="130"/>
      <c r="E29" s="1">
        <v>0</v>
      </c>
      <c r="F29" s="130"/>
      <c r="G29" s="95">
        <v>-4283079</v>
      </c>
      <c r="H29" s="130"/>
      <c r="I29" s="108">
        <v>0</v>
      </c>
    </row>
    <row r="30" spans="1:9" ht="14.55" customHeight="1">
      <c r="A30" s="134" t="s">
        <v>176</v>
      </c>
      <c r="B30" s="127"/>
      <c r="C30" s="130">
        <v>0</v>
      </c>
      <c r="D30" s="130"/>
      <c r="E30" s="130">
        <v>3277723</v>
      </c>
      <c r="F30" s="130"/>
      <c r="G30" s="96">
        <v>0</v>
      </c>
      <c r="H30" s="130"/>
      <c r="I30" s="96">
        <v>0</v>
      </c>
    </row>
    <row r="31" spans="1:9" ht="14.55" customHeight="1">
      <c r="A31" s="134" t="s">
        <v>184</v>
      </c>
      <c r="B31" s="127"/>
      <c r="C31" s="130">
        <v>-18169272</v>
      </c>
      <c r="D31" s="130"/>
      <c r="E31" s="130">
        <v>8456307</v>
      </c>
      <c r="F31" s="130"/>
      <c r="G31" s="95">
        <v>7889279</v>
      </c>
      <c r="H31" s="130"/>
      <c r="I31" s="95">
        <v>11706335</v>
      </c>
    </row>
    <row r="32" spans="1:9" ht="14.55" customHeight="1">
      <c r="A32" s="134" t="s">
        <v>251</v>
      </c>
      <c r="B32" s="127"/>
      <c r="C32" s="130">
        <v>-458</v>
      </c>
      <c r="D32" s="130"/>
      <c r="E32" s="116">
        <v>0</v>
      </c>
      <c r="F32" s="130"/>
      <c r="G32" s="95">
        <v>-140684</v>
      </c>
      <c r="H32" s="130"/>
      <c r="I32" s="108">
        <v>0</v>
      </c>
    </row>
    <row r="33" spans="1:9" ht="14.55" customHeight="1">
      <c r="A33" s="134" t="s">
        <v>177</v>
      </c>
      <c r="B33" s="127" t="s">
        <v>272</v>
      </c>
      <c r="C33" s="130">
        <v>-54726929</v>
      </c>
      <c r="D33" s="130"/>
      <c r="E33" s="130">
        <v>-34094006</v>
      </c>
      <c r="F33" s="130"/>
      <c r="G33" s="96">
        <v>0</v>
      </c>
      <c r="H33" s="130"/>
      <c r="I33" s="96">
        <v>0</v>
      </c>
    </row>
    <row r="34" spans="1:9" ht="14.55" customHeight="1">
      <c r="A34" s="134" t="s">
        <v>200</v>
      </c>
      <c r="B34" s="127">
        <v>38</v>
      </c>
      <c r="C34" s="1">
        <v>252551343</v>
      </c>
      <c r="D34" s="130"/>
      <c r="E34" s="130">
        <v>36821556</v>
      </c>
      <c r="F34" s="130"/>
      <c r="G34" s="1">
        <v>0</v>
      </c>
      <c r="H34" s="130"/>
      <c r="I34" s="1">
        <v>11239332</v>
      </c>
    </row>
    <row r="35" spans="1:9" ht="14.55" customHeight="1">
      <c r="A35" s="122" t="s">
        <v>140</v>
      </c>
      <c r="B35" s="138"/>
      <c r="C35" s="139">
        <v>-30300118</v>
      </c>
      <c r="D35" s="130"/>
      <c r="E35" s="139">
        <v>-44841429</v>
      </c>
      <c r="F35" s="130"/>
      <c r="G35" s="97">
        <v>-25033649</v>
      </c>
      <c r="H35" s="130"/>
      <c r="I35" s="97">
        <v>-38680905</v>
      </c>
    </row>
    <row r="36" spans="1:9" ht="14.55" customHeight="1">
      <c r="A36" s="140"/>
      <c r="B36" s="140"/>
      <c r="C36" s="98">
        <f>SUM(C10:C35)</f>
        <v>-1170884778</v>
      </c>
      <c r="D36" s="130"/>
      <c r="E36" s="98">
        <f>SUM(E10:E35)</f>
        <v>-13046924</v>
      </c>
      <c r="F36" s="130"/>
      <c r="G36" s="98">
        <f>SUM(G10:G35)</f>
        <v>-491475582</v>
      </c>
      <c r="H36" s="130"/>
      <c r="I36" s="98">
        <f>SUM(I10:I35)</f>
        <v>192734499.66</v>
      </c>
    </row>
    <row r="37" spans="1:9" ht="14.55" customHeight="1">
      <c r="A37" s="141" t="s">
        <v>141</v>
      </c>
      <c r="B37" s="141"/>
      <c r="C37" s="142"/>
      <c r="D37" s="130"/>
      <c r="E37" s="142"/>
      <c r="F37" s="130"/>
      <c r="G37" s="142"/>
      <c r="H37" s="130"/>
      <c r="I37" s="142"/>
    </row>
    <row r="38" spans="1:9" ht="14.55" customHeight="1">
      <c r="A38" s="134" t="s">
        <v>284</v>
      </c>
      <c r="B38" s="134"/>
      <c r="C38" s="130">
        <v>272847408</v>
      </c>
      <c r="D38" s="130"/>
      <c r="E38" s="130">
        <v>-1653662750</v>
      </c>
      <c r="F38" s="130"/>
      <c r="G38" s="130">
        <v>96614013</v>
      </c>
      <c r="H38" s="130"/>
      <c r="I38" s="130">
        <v>-1692974150</v>
      </c>
    </row>
    <row r="39" spans="1:9" ht="14.55" customHeight="1">
      <c r="A39" s="134" t="s">
        <v>5</v>
      </c>
      <c r="B39" s="134"/>
      <c r="C39" s="130">
        <v>426294026</v>
      </c>
      <c r="D39" s="130"/>
      <c r="E39" s="124">
        <v>264405225</v>
      </c>
      <c r="F39" s="130"/>
      <c r="G39" s="130">
        <v>228058177</v>
      </c>
      <c r="H39" s="130"/>
      <c r="I39" s="130">
        <v>70469127</v>
      </c>
    </row>
    <row r="40" spans="1:9" ht="14.55" customHeight="1">
      <c r="A40" s="134" t="s">
        <v>146</v>
      </c>
      <c r="B40" s="134"/>
      <c r="C40" s="130">
        <v>290284015</v>
      </c>
      <c r="D40" s="130"/>
      <c r="E40" s="130">
        <v>612383599</v>
      </c>
      <c r="F40" s="130"/>
      <c r="G40" s="130">
        <v>14544255</v>
      </c>
      <c r="H40" s="130"/>
      <c r="I40" s="130">
        <v>250538775.34</v>
      </c>
    </row>
    <row r="41" spans="1:9" ht="14.55" customHeight="1">
      <c r="A41" s="134" t="s">
        <v>145</v>
      </c>
      <c r="B41" s="134"/>
      <c r="C41" s="130">
        <v>29720558</v>
      </c>
      <c r="D41" s="130"/>
      <c r="E41" s="130">
        <v>-20364907</v>
      </c>
      <c r="F41" s="130"/>
      <c r="G41" s="95">
        <v>-799457</v>
      </c>
      <c r="H41" s="130"/>
      <c r="I41" s="96">
        <v>0</v>
      </c>
    </row>
    <row r="42" spans="1:9" ht="14.55" customHeight="1">
      <c r="A42" s="134" t="s">
        <v>183</v>
      </c>
      <c r="B42" s="134"/>
      <c r="C42" s="130">
        <v>-389690</v>
      </c>
      <c r="D42" s="130"/>
      <c r="E42" s="130">
        <v>12352001</v>
      </c>
      <c r="F42" s="130"/>
      <c r="G42" s="1">
        <v>1080035</v>
      </c>
      <c r="H42" s="130"/>
      <c r="I42" s="1">
        <v>13035284</v>
      </c>
    </row>
    <row r="43" spans="1:9" ht="14.55" customHeight="1">
      <c r="A43" s="134" t="s">
        <v>71</v>
      </c>
      <c r="B43" s="134"/>
      <c r="C43" s="130">
        <v>-10864238</v>
      </c>
      <c r="D43" s="130"/>
      <c r="E43" s="130">
        <v>507378</v>
      </c>
      <c r="F43" s="130"/>
      <c r="G43" s="143">
        <v>490824</v>
      </c>
      <c r="H43" s="130"/>
      <c r="I43" s="143">
        <v>6012381</v>
      </c>
    </row>
    <row r="44" spans="1:9" ht="14.55" customHeight="1">
      <c r="A44" s="134" t="s">
        <v>285</v>
      </c>
      <c r="B44" s="134"/>
      <c r="C44" s="130">
        <v>-125863515</v>
      </c>
      <c r="D44" s="130"/>
      <c r="E44" s="130">
        <v>-516518897</v>
      </c>
      <c r="F44" s="130"/>
      <c r="G44" s="130">
        <v>-97399761</v>
      </c>
      <c r="H44" s="130"/>
      <c r="I44" s="130">
        <v>796781230</v>
      </c>
    </row>
    <row r="45" spans="1:9" ht="14.55" customHeight="1">
      <c r="A45" s="134" t="s">
        <v>147</v>
      </c>
      <c r="B45" s="134"/>
      <c r="C45" s="130">
        <v>73750647</v>
      </c>
      <c r="D45" s="130"/>
      <c r="E45" s="130">
        <v>-481025161</v>
      </c>
      <c r="F45" s="130"/>
      <c r="G45" s="130">
        <v>55896337</v>
      </c>
      <c r="H45" s="130"/>
      <c r="I45" s="130">
        <v>-701837169</v>
      </c>
    </row>
    <row r="46" spans="1:9" ht="14.55" customHeight="1">
      <c r="A46" s="134" t="s">
        <v>80</v>
      </c>
      <c r="B46" s="134"/>
      <c r="C46" s="130">
        <v>19671755</v>
      </c>
      <c r="D46" s="130"/>
      <c r="E46" s="130">
        <v>165567740</v>
      </c>
      <c r="F46" s="130"/>
      <c r="G46" s="130">
        <v>18113575</v>
      </c>
      <c r="H46" s="130"/>
      <c r="I46" s="1">
        <v>165567740</v>
      </c>
    </row>
    <row r="47" spans="1:9" ht="14.55" customHeight="1">
      <c r="A47" s="134" t="s">
        <v>103</v>
      </c>
      <c r="B47" s="134"/>
      <c r="C47" s="130">
        <v>-6465736</v>
      </c>
      <c r="D47" s="130"/>
      <c r="E47" s="130">
        <v>-2871702</v>
      </c>
      <c r="F47" s="130"/>
      <c r="G47" s="130">
        <v>-2205968</v>
      </c>
      <c r="H47" s="130"/>
      <c r="I47" s="130">
        <v>-1300780</v>
      </c>
    </row>
    <row r="48" spans="1:9" ht="14.55" customHeight="1">
      <c r="A48" s="134" t="s">
        <v>108</v>
      </c>
      <c r="B48" s="134"/>
      <c r="C48" s="139">
        <v>3066229</v>
      </c>
      <c r="D48" s="130"/>
      <c r="E48" s="139">
        <v>6665094</v>
      </c>
      <c r="F48" s="130"/>
      <c r="G48" s="99">
        <v>2602802</v>
      </c>
      <c r="H48" s="130"/>
      <c r="I48" s="99">
        <v>3802103</v>
      </c>
    </row>
    <row r="49" spans="1:9" ht="14.55" customHeight="1">
      <c r="A49" s="134" t="s">
        <v>104</v>
      </c>
      <c r="B49" s="134"/>
      <c r="C49" s="130">
        <f>SUM(C36:C48)</f>
        <v>-198833319</v>
      </c>
      <c r="D49" s="130"/>
      <c r="E49" s="130">
        <f>SUM(E36:E48)</f>
        <v>-1625609304</v>
      </c>
      <c r="F49" s="130"/>
      <c r="G49" s="130">
        <f>SUM(G36:G48)</f>
        <v>-174480750</v>
      </c>
      <c r="H49" s="130"/>
      <c r="I49" s="130">
        <f>SUM(I36:I48)</f>
        <v>-897170959</v>
      </c>
    </row>
    <row r="50" spans="1:9" ht="14.55" customHeight="1">
      <c r="A50" s="134" t="s">
        <v>296</v>
      </c>
      <c r="B50" s="127"/>
      <c r="C50" s="130">
        <v>-422392</v>
      </c>
      <c r="D50" s="130"/>
      <c r="E50" s="116">
        <v>0</v>
      </c>
      <c r="F50" s="130"/>
      <c r="G50" s="1">
        <v>0</v>
      </c>
      <c r="H50" s="130"/>
      <c r="I50" s="1">
        <v>0</v>
      </c>
    </row>
    <row r="51" spans="1:9" ht="14.55" customHeight="1">
      <c r="A51" s="134" t="s">
        <v>168</v>
      </c>
      <c r="B51" s="134"/>
      <c r="C51" s="139">
        <v>-349694</v>
      </c>
      <c r="D51" s="130"/>
      <c r="E51" s="139">
        <v>-5423278</v>
      </c>
      <c r="F51" s="130"/>
      <c r="G51" s="139">
        <v>-12874</v>
      </c>
      <c r="H51" s="130"/>
      <c r="I51" s="1">
        <v>0</v>
      </c>
    </row>
    <row r="52" spans="1:9" ht="14.55" customHeight="1">
      <c r="A52" s="140" t="s">
        <v>105</v>
      </c>
      <c r="B52" s="140"/>
      <c r="C52" s="144">
        <f>SUM(C49:C51)</f>
        <v>-199605405</v>
      </c>
      <c r="D52" s="145"/>
      <c r="E52" s="144">
        <f>SUM(E49:E51)</f>
        <v>-1631032582</v>
      </c>
      <c r="F52" s="145"/>
      <c r="G52" s="144">
        <f>SUM(G49:G51)</f>
        <v>-174493624</v>
      </c>
      <c r="H52" s="145"/>
      <c r="I52" s="144">
        <f>SUM(I49:I51)</f>
        <v>-897170959</v>
      </c>
    </row>
    <row r="53" spans="1:9" s="118" customFormat="1" ht="14.55" customHeight="1">
      <c r="A53" s="121"/>
      <c r="B53" s="121"/>
      <c r="C53" s="121"/>
      <c r="D53" s="121"/>
      <c r="E53" s="121"/>
      <c r="F53" s="121"/>
      <c r="G53" s="121"/>
      <c r="H53" s="121"/>
      <c r="I53" s="121"/>
    </row>
    <row r="54" spans="1:9" ht="14.55" customHeight="1">
      <c r="A54" s="146" t="s">
        <v>59</v>
      </c>
      <c r="B54" s="146"/>
      <c r="C54" s="147"/>
      <c r="E54" s="147"/>
      <c r="G54" s="147"/>
      <c r="I54" s="147"/>
    </row>
    <row r="55" spans="1:9" ht="14.55" customHeight="1">
      <c r="A55" s="134" t="s">
        <v>213</v>
      </c>
      <c r="B55" s="134"/>
      <c r="C55" s="130">
        <v>357851050</v>
      </c>
      <c r="D55" s="130"/>
      <c r="E55" s="130">
        <v>206868221</v>
      </c>
      <c r="F55" s="130"/>
      <c r="G55" s="130">
        <v>281011251</v>
      </c>
      <c r="H55" s="130"/>
      <c r="I55" s="130">
        <v>166945920</v>
      </c>
    </row>
    <row r="56" spans="1:9" ht="14.55" customHeight="1">
      <c r="A56" s="134" t="s">
        <v>252</v>
      </c>
      <c r="B56" s="127">
        <v>5</v>
      </c>
      <c r="C56" s="130">
        <v>139106274</v>
      </c>
      <c r="D56" s="130"/>
      <c r="E56" s="130">
        <v>463742003</v>
      </c>
      <c r="F56" s="130"/>
      <c r="G56" s="1">
        <v>0</v>
      </c>
      <c r="H56" s="130"/>
      <c r="I56" s="130">
        <v>772228416</v>
      </c>
    </row>
    <row r="57" spans="1:9" ht="14.55" customHeight="1">
      <c r="A57" s="134" t="s">
        <v>106</v>
      </c>
      <c r="B57" s="127">
        <v>5</v>
      </c>
      <c r="C57" s="130">
        <v>-59607299</v>
      </c>
      <c r="D57" s="130"/>
      <c r="E57" s="130">
        <v>-183465002</v>
      </c>
      <c r="F57" s="130"/>
      <c r="G57" s="130">
        <v>-5069299</v>
      </c>
      <c r="H57" s="130"/>
      <c r="I57" s="130">
        <v>-417823140</v>
      </c>
    </row>
    <row r="58" spans="1:9" ht="14.55" customHeight="1">
      <c r="A58" s="134" t="s">
        <v>253</v>
      </c>
      <c r="B58" s="127"/>
      <c r="C58" s="130">
        <v>51396953</v>
      </c>
      <c r="D58" s="130"/>
      <c r="E58" s="10">
        <v>0</v>
      </c>
      <c r="F58" s="130"/>
      <c r="G58" s="100">
        <v>51396953</v>
      </c>
      <c r="H58" s="130"/>
      <c r="I58" s="100">
        <v>2459700</v>
      </c>
    </row>
    <row r="59" spans="1:9" ht="14.55" customHeight="1">
      <c r="A59" s="134" t="s">
        <v>254</v>
      </c>
      <c r="B59" s="127" t="s">
        <v>297</v>
      </c>
      <c r="C59" s="130">
        <v>-82377525</v>
      </c>
      <c r="D59" s="130"/>
      <c r="E59" s="130">
        <v>-95766680</v>
      </c>
      <c r="F59" s="130"/>
      <c r="G59" s="1">
        <v>0</v>
      </c>
      <c r="H59" s="130"/>
      <c r="I59" s="130">
        <v>-70116780</v>
      </c>
    </row>
    <row r="60" spans="1:9" ht="14.55" hidden="1" customHeight="1">
      <c r="A60" s="134" t="s">
        <v>179</v>
      </c>
      <c r="B60" s="127"/>
      <c r="C60" s="10">
        <v>0</v>
      </c>
      <c r="D60" s="130"/>
      <c r="E60" s="10">
        <v>0</v>
      </c>
      <c r="F60" s="130"/>
      <c r="G60" s="1">
        <v>0</v>
      </c>
      <c r="H60" s="130"/>
      <c r="I60" s="1">
        <v>0</v>
      </c>
    </row>
    <row r="61" spans="1:9" ht="14.55" customHeight="1">
      <c r="A61" s="134" t="s">
        <v>148</v>
      </c>
      <c r="B61" s="134"/>
      <c r="C61" s="130">
        <v>-1663966</v>
      </c>
      <c r="D61" s="130"/>
      <c r="E61" s="130">
        <v>-295978590</v>
      </c>
      <c r="F61" s="130"/>
      <c r="G61" s="130">
        <v>-126458</v>
      </c>
      <c r="H61" s="130"/>
      <c r="I61" s="130">
        <v>-4539899</v>
      </c>
    </row>
    <row r="62" spans="1:9" ht="14.55" customHeight="1">
      <c r="A62" s="134" t="s">
        <v>107</v>
      </c>
      <c r="B62" s="134"/>
      <c r="C62" s="130">
        <v>-507715</v>
      </c>
      <c r="D62" s="130"/>
      <c r="E62" s="130">
        <v>-2537486</v>
      </c>
      <c r="F62" s="130"/>
      <c r="G62" s="130">
        <v>-57715</v>
      </c>
      <c r="H62" s="130"/>
      <c r="I62" s="116">
        <v>0</v>
      </c>
    </row>
    <row r="63" spans="1:9" ht="14.55" hidden="1" customHeight="1">
      <c r="A63" s="134" t="s">
        <v>163</v>
      </c>
      <c r="B63" s="134"/>
      <c r="E63" s="116">
        <v>0</v>
      </c>
      <c r="I63" s="116">
        <v>0</v>
      </c>
    </row>
    <row r="64" spans="1:9" ht="14.55" customHeight="1">
      <c r="A64" s="134" t="s">
        <v>255</v>
      </c>
      <c r="B64" s="134"/>
      <c r="C64" s="130">
        <v>14938784</v>
      </c>
      <c r="D64" s="130"/>
      <c r="E64" s="130">
        <v>4007477</v>
      </c>
      <c r="F64" s="130"/>
      <c r="G64" s="130">
        <v>1121495</v>
      </c>
      <c r="H64" s="130"/>
      <c r="I64" s="130">
        <v>7477</v>
      </c>
    </row>
    <row r="65" spans="1:10" ht="14.55" customHeight="1">
      <c r="A65" s="134" t="s">
        <v>108</v>
      </c>
      <c r="B65" s="134"/>
      <c r="C65" s="139">
        <v>8489220</v>
      </c>
      <c r="D65" s="130"/>
      <c r="E65" s="139">
        <v>54863330</v>
      </c>
      <c r="F65" s="130"/>
      <c r="G65" s="1">
        <v>862689</v>
      </c>
      <c r="H65" s="130"/>
      <c r="I65" s="1">
        <v>54798472</v>
      </c>
    </row>
    <row r="66" spans="1:10" ht="14.55" customHeight="1">
      <c r="A66" s="140" t="s">
        <v>60</v>
      </c>
      <c r="B66" s="140"/>
      <c r="C66" s="144">
        <f>SUM(C55:C65)</f>
        <v>427625776</v>
      </c>
      <c r="D66" s="145"/>
      <c r="E66" s="144">
        <f>SUM(E55:E65)</f>
        <v>151733273</v>
      </c>
      <c r="F66" s="145"/>
      <c r="G66" s="144">
        <f>SUM(G55:G65)</f>
        <v>329138916</v>
      </c>
      <c r="H66" s="145"/>
      <c r="I66" s="144">
        <f>SUM(I55:I65)</f>
        <v>503960166</v>
      </c>
    </row>
    <row r="67" spans="1:10" s="118" customFormat="1" ht="18">
      <c r="A67" s="74" t="s">
        <v>92</v>
      </c>
      <c r="B67" s="74"/>
      <c r="C67" s="117"/>
      <c r="D67" s="117"/>
      <c r="E67" s="74"/>
      <c r="F67" s="117"/>
      <c r="G67" s="117"/>
      <c r="H67" s="117"/>
      <c r="I67" s="117"/>
    </row>
    <row r="68" spans="1:10" s="118" customFormat="1" ht="15.6">
      <c r="A68" s="76" t="s">
        <v>56</v>
      </c>
      <c r="B68" s="76"/>
      <c r="C68" s="117"/>
      <c r="D68" s="117"/>
      <c r="E68" s="117"/>
      <c r="F68" s="117"/>
      <c r="G68" s="117"/>
      <c r="H68" s="117"/>
      <c r="I68" s="117"/>
    </row>
    <row r="69" spans="1:10" s="118" customFormat="1" ht="15.6">
      <c r="A69" s="119" t="str">
        <f>A3</f>
        <v>For the year ended 31 December 2024</v>
      </c>
      <c r="B69" s="119"/>
      <c r="C69" s="117"/>
      <c r="D69" s="117"/>
      <c r="E69" s="117"/>
      <c r="F69" s="117"/>
      <c r="G69" s="117"/>
      <c r="H69" s="117"/>
      <c r="I69" s="117"/>
    </row>
    <row r="70" spans="1:10" s="118" customFormat="1" ht="14.55" customHeight="1">
      <c r="A70" s="121"/>
      <c r="B70" s="121"/>
      <c r="C70" s="121"/>
      <c r="D70" s="121"/>
      <c r="E70" s="121"/>
      <c r="F70" s="121"/>
      <c r="G70" s="121"/>
      <c r="H70" s="121"/>
      <c r="I70" s="121"/>
    </row>
    <row r="71" spans="1:10" ht="14.55" customHeight="1">
      <c r="C71" s="247" t="s">
        <v>117</v>
      </c>
      <c r="D71" s="247"/>
      <c r="E71" s="247"/>
      <c r="F71" s="123"/>
      <c r="G71" s="247" t="s">
        <v>119</v>
      </c>
      <c r="H71" s="247"/>
      <c r="I71" s="247"/>
    </row>
    <row r="72" spans="1:10" ht="14.55" customHeight="1">
      <c r="C72" s="247" t="s">
        <v>138</v>
      </c>
      <c r="D72" s="247"/>
      <c r="E72" s="247"/>
      <c r="F72" s="123"/>
      <c r="G72" s="247" t="s">
        <v>118</v>
      </c>
      <c r="H72" s="247"/>
      <c r="I72" s="247"/>
    </row>
    <row r="73" spans="1:10" ht="14.55" customHeight="1">
      <c r="B73" s="42" t="s">
        <v>2</v>
      </c>
      <c r="C73" s="125">
        <v>2024</v>
      </c>
      <c r="D73" s="126"/>
      <c r="E73" s="125">
        <v>2023</v>
      </c>
      <c r="F73" s="126"/>
      <c r="G73" s="125">
        <v>2024</v>
      </c>
      <c r="H73" s="126"/>
      <c r="I73" s="125">
        <v>2023</v>
      </c>
    </row>
    <row r="74" spans="1:10" ht="14.55" customHeight="1">
      <c r="C74" s="248" t="s">
        <v>4</v>
      </c>
      <c r="D74" s="248"/>
      <c r="E74" s="248"/>
      <c r="F74" s="248"/>
      <c r="G74" s="248"/>
      <c r="H74" s="248"/>
      <c r="I74" s="248"/>
    </row>
    <row r="75" spans="1:10" ht="14.55" customHeight="1">
      <c r="C75" s="148"/>
      <c r="D75" s="130"/>
      <c r="E75" s="148"/>
      <c r="F75" s="130"/>
      <c r="G75" s="148"/>
      <c r="H75" s="130"/>
      <c r="I75" s="148"/>
    </row>
    <row r="76" spans="1:10" ht="14.55" customHeight="1">
      <c r="A76" s="149" t="s">
        <v>61</v>
      </c>
      <c r="B76" s="149"/>
      <c r="C76" s="130"/>
      <c r="D76" s="130"/>
      <c r="E76" s="130"/>
      <c r="F76" s="130"/>
      <c r="G76" s="130"/>
      <c r="H76" s="130"/>
      <c r="I76" s="130"/>
    </row>
    <row r="77" spans="1:10" ht="14.55" customHeight="1">
      <c r="A77" s="134" t="s">
        <v>142</v>
      </c>
      <c r="B77" s="127">
        <v>28</v>
      </c>
      <c r="C77" s="1">
        <v>149800224</v>
      </c>
      <c r="D77" s="130"/>
      <c r="E77" s="133">
        <v>360850478</v>
      </c>
      <c r="F77" s="130"/>
      <c r="G77" s="1">
        <v>149800224</v>
      </c>
      <c r="H77" s="130"/>
      <c r="I77" s="1">
        <v>360850478</v>
      </c>
      <c r="J77" s="130"/>
    </row>
    <row r="78" spans="1:10" ht="14.55" customHeight="1">
      <c r="A78" s="136" t="s">
        <v>109</v>
      </c>
      <c r="B78" s="127">
        <v>22</v>
      </c>
      <c r="C78" s="133">
        <v>7693514178</v>
      </c>
      <c r="D78" s="130"/>
      <c r="E78" s="133">
        <v>40184195374</v>
      </c>
      <c r="F78" s="130"/>
      <c r="G78" s="130">
        <v>2424507465</v>
      </c>
      <c r="H78" s="130"/>
      <c r="I78" s="130">
        <v>20798000571</v>
      </c>
      <c r="J78" s="130"/>
    </row>
    <row r="79" spans="1:10" ht="14.55" customHeight="1">
      <c r="A79" s="136" t="s">
        <v>110</v>
      </c>
      <c r="B79" s="127">
        <v>22</v>
      </c>
      <c r="C79" s="133">
        <v>-8036596833</v>
      </c>
      <c r="D79" s="130"/>
      <c r="E79" s="133">
        <v>-38835775951</v>
      </c>
      <c r="F79" s="130"/>
      <c r="G79" s="130">
        <v>-2900598721</v>
      </c>
      <c r="H79" s="130"/>
      <c r="I79" s="130">
        <v>-20723104798</v>
      </c>
      <c r="J79" s="130"/>
    </row>
    <row r="80" spans="1:10" ht="14.55" hidden="1" customHeight="1">
      <c r="A80" s="136" t="s">
        <v>180</v>
      </c>
      <c r="B80" s="127">
        <v>22</v>
      </c>
      <c r="C80" s="96">
        <v>0</v>
      </c>
      <c r="D80" s="130"/>
      <c r="E80" s="96">
        <v>0</v>
      </c>
      <c r="F80" s="130"/>
      <c r="G80" s="96">
        <v>0</v>
      </c>
      <c r="H80" s="130"/>
      <c r="I80" s="96">
        <v>0</v>
      </c>
      <c r="J80" s="130"/>
    </row>
    <row r="81" spans="1:10" ht="14.55" customHeight="1">
      <c r="A81" s="136" t="s">
        <v>286</v>
      </c>
      <c r="B81" s="127">
        <v>5</v>
      </c>
      <c r="C81" s="1">
        <v>66925000</v>
      </c>
      <c r="D81" s="130"/>
      <c r="E81" s="96">
        <v>0</v>
      </c>
      <c r="F81" s="130"/>
      <c r="G81" s="130">
        <v>144409982</v>
      </c>
      <c r="H81" s="130"/>
      <c r="I81" s="130">
        <v>433960000</v>
      </c>
      <c r="J81" s="130"/>
    </row>
    <row r="82" spans="1:10" ht="14.55" customHeight="1">
      <c r="A82" s="136" t="s">
        <v>287</v>
      </c>
      <c r="B82" s="127">
        <v>5</v>
      </c>
      <c r="C82" s="133">
        <v>-54900000</v>
      </c>
      <c r="D82" s="130"/>
      <c r="E82" s="133">
        <v>-3499925</v>
      </c>
      <c r="F82" s="130"/>
      <c r="G82" s="130">
        <v>-100691316</v>
      </c>
      <c r="H82" s="130"/>
      <c r="I82" s="130">
        <v>-358500000</v>
      </c>
      <c r="J82" s="130"/>
    </row>
    <row r="83" spans="1:10" ht="14.55" customHeight="1">
      <c r="A83" s="136" t="s">
        <v>204</v>
      </c>
      <c r="B83" s="127">
        <v>22</v>
      </c>
      <c r="C83" s="96">
        <v>0</v>
      </c>
      <c r="D83" s="130"/>
      <c r="E83" s="133">
        <v>310170000</v>
      </c>
      <c r="F83" s="130"/>
      <c r="G83" s="96">
        <v>0</v>
      </c>
      <c r="H83" s="130"/>
      <c r="I83" s="130">
        <v>250000000</v>
      </c>
      <c r="J83" s="130"/>
    </row>
    <row r="84" spans="1:10" ht="14.55" customHeight="1">
      <c r="A84" s="136" t="s">
        <v>111</v>
      </c>
      <c r="B84" s="127">
        <v>22</v>
      </c>
      <c r="C84" s="133">
        <v>-38223000</v>
      </c>
      <c r="D84" s="130"/>
      <c r="E84" s="133">
        <v>-315167000</v>
      </c>
      <c r="F84" s="130"/>
      <c r="G84" s="116">
        <v>0</v>
      </c>
      <c r="H84" s="130"/>
      <c r="I84" s="130">
        <v>-20000000</v>
      </c>
      <c r="J84" s="130"/>
    </row>
    <row r="85" spans="1:10" ht="14.55" customHeight="1">
      <c r="A85" s="134" t="s">
        <v>170</v>
      </c>
      <c r="B85" s="127"/>
      <c r="C85" s="133">
        <v>-16122542</v>
      </c>
      <c r="D85" s="130"/>
      <c r="E85" s="133">
        <v>-16623457</v>
      </c>
      <c r="F85" s="130"/>
      <c r="G85" s="130">
        <v>-18198526</v>
      </c>
      <c r="H85" s="130"/>
      <c r="I85" s="130">
        <v>-20200333</v>
      </c>
      <c r="J85" s="130"/>
    </row>
    <row r="86" spans="1:10" ht="14.55" hidden="1" customHeight="1">
      <c r="A86" s="136" t="s">
        <v>189</v>
      </c>
      <c r="B86" s="127"/>
      <c r="C86" s="1">
        <v>0</v>
      </c>
      <c r="D86" s="130"/>
      <c r="E86" s="1">
        <v>0</v>
      </c>
      <c r="F86" s="130"/>
      <c r="G86" s="96">
        <v>0</v>
      </c>
      <c r="H86" s="130"/>
      <c r="I86" s="96">
        <v>0</v>
      </c>
      <c r="J86" s="130"/>
    </row>
    <row r="87" spans="1:10" ht="14.55" customHeight="1">
      <c r="A87" s="136" t="s">
        <v>188</v>
      </c>
      <c r="B87" s="127">
        <v>14</v>
      </c>
      <c r="C87" s="1">
        <v>0</v>
      </c>
      <c r="D87" s="130"/>
      <c r="E87" s="1">
        <v>347750158</v>
      </c>
      <c r="F87" s="130"/>
      <c r="G87" s="96">
        <v>0</v>
      </c>
      <c r="H87" s="130"/>
      <c r="I87" s="96">
        <v>0</v>
      </c>
      <c r="J87" s="130"/>
    </row>
    <row r="88" spans="1:10" ht="14.55" customHeight="1">
      <c r="A88" s="134" t="s">
        <v>112</v>
      </c>
      <c r="B88" s="127"/>
      <c r="C88" s="133">
        <v>-210</v>
      </c>
      <c r="D88" s="130"/>
      <c r="E88" s="10">
        <v>0</v>
      </c>
      <c r="F88" s="130"/>
      <c r="G88" s="116">
        <v>0</v>
      </c>
      <c r="H88" s="130"/>
      <c r="I88" s="96">
        <v>0</v>
      </c>
      <c r="J88" s="130"/>
    </row>
    <row r="89" spans="1:10" ht="14.55" customHeight="1">
      <c r="A89" s="134" t="s">
        <v>201</v>
      </c>
      <c r="B89" s="127">
        <v>28</v>
      </c>
      <c r="C89" s="96">
        <v>0</v>
      </c>
      <c r="D89" s="130"/>
      <c r="E89" s="133">
        <v>27773479</v>
      </c>
      <c r="F89" s="130"/>
      <c r="G89" s="96">
        <v>0</v>
      </c>
      <c r="H89" s="130"/>
      <c r="I89" s="130">
        <v>27773479</v>
      </c>
      <c r="J89" s="130"/>
    </row>
    <row r="90" spans="1:10" ht="14.55" hidden="1" customHeight="1">
      <c r="A90" s="134" t="s">
        <v>202</v>
      </c>
      <c r="B90" s="127" t="s">
        <v>198</v>
      </c>
      <c r="C90" s="96"/>
      <c r="D90" s="130"/>
      <c r="E90" s="133"/>
      <c r="F90" s="130"/>
      <c r="G90" s="96"/>
      <c r="H90" s="130"/>
      <c r="I90" s="96">
        <v>0</v>
      </c>
      <c r="J90" s="130"/>
    </row>
    <row r="91" spans="1:10" ht="14.55" customHeight="1">
      <c r="A91" s="134" t="s">
        <v>161</v>
      </c>
      <c r="B91" s="127"/>
      <c r="C91" s="133">
        <v>-241037439</v>
      </c>
      <c r="D91" s="130"/>
      <c r="E91" s="133">
        <v>-587288055</v>
      </c>
      <c r="F91" s="130"/>
      <c r="G91" s="130">
        <v>-90197692</v>
      </c>
      <c r="H91" s="130"/>
      <c r="I91" s="130">
        <v>-288119915</v>
      </c>
      <c r="J91" s="130"/>
    </row>
    <row r="92" spans="1:10" s="117" customFormat="1" ht="14.55" customHeight="1">
      <c r="A92" s="140" t="s">
        <v>62</v>
      </c>
      <c r="B92" s="150"/>
      <c r="C92" s="144">
        <f>SUM(C77:C91)</f>
        <v>-476640622</v>
      </c>
      <c r="D92" s="145"/>
      <c r="E92" s="144">
        <f>SUM(E77:E91)</f>
        <v>1472385101</v>
      </c>
      <c r="F92" s="145"/>
      <c r="G92" s="144">
        <f>SUM(G77:G91)</f>
        <v>-390968584</v>
      </c>
      <c r="H92" s="145"/>
      <c r="I92" s="144">
        <f>SUM(I77:I91)</f>
        <v>460659482</v>
      </c>
    </row>
    <row r="93" spans="1:10" ht="14.55" customHeight="1">
      <c r="B93" s="151"/>
      <c r="C93" s="148"/>
      <c r="D93" s="130"/>
      <c r="E93" s="148"/>
      <c r="F93" s="130"/>
      <c r="G93" s="148"/>
      <c r="H93" s="130"/>
      <c r="I93" s="148"/>
    </row>
    <row r="94" spans="1:10" ht="14.55" customHeight="1">
      <c r="A94" s="122" t="s">
        <v>63</v>
      </c>
      <c r="B94" s="151"/>
      <c r="C94" s="148"/>
      <c r="D94" s="130"/>
      <c r="E94" s="148"/>
      <c r="F94" s="130"/>
      <c r="G94" s="148"/>
      <c r="H94" s="130"/>
      <c r="I94" s="148"/>
    </row>
    <row r="95" spans="1:10" s="117" customFormat="1" ht="14.55" customHeight="1">
      <c r="A95" s="152" t="s">
        <v>116</v>
      </c>
      <c r="B95" s="127"/>
      <c r="C95" s="145">
        <f>C92+C66+C52</f>
        <v>-248620251</v>
      </c>
      <c r="D95" s="145"/>
      <c r="E95" s="145">
        <f>E92+E66+E52</f>
        <v>-6914208</v>
      </c>
      <c r="F95" s="145"/>
      <c r="G95" s="145">
        <f>G92+G66+G52</f>
        <v>-236323292</v>
      </c>
      <c r="H95" s="145"/>
      <c r="I95" s="145">
        <f>I92+I66+I52</f>
        <v>67448689</v>
      </c>
    </row>
    <row r="96" spans="1:10" s="117" customFormat="1" ht="14.55" customHeight="1">
      <c r="A96" s="136" t="s">
        <v>98</v>
      </c>
      <c r="B96" s="127"/>
      <c r="C96" s="153">
        <v>920698</v>
      </c>
      <c r="D96" s="130"/>
      <c r="E96" s="153">
        <v>-120785</v>
      </c>
      <c r="F96" s="130"/>
      <c r="G96" s="101">
        <v>0</v>
      </c>
      <c r="H96" s="130"/>
      <c r="I96" s="101">
        <v>0</v>
      </c>
    </row>
    <row r="97" spans="1:9" s="117" customFormat="1" ht="14.55" customHeight="1">
      <c r="A97" s="154" t="s">
        <v>178</v>
      </c>
      <c r="B97" s="150"/>
      <c r="C97" s="145">
        <f>SUM(C95:C96)</f>
        <v>-247699553</v>
      </c>
      <c r="D97" s="145"/>
      <c r="E97" s="145">
        <f>SUM(E95:E96)</f>
        <v>-7034993</v>
      </c>
      <c r="F97" s="145"/>
      <c r="G97" s="145">
        <f>SUM(G95:G96)</f>
        <v>-236323292</v>
      </c>
      <c r="H97" s="145"/>
      <c r="I97" s="145">
        <f>SUM(I95:I96)</f>
        <v>67448689</v>
      </c>
    </row>
    <row r="98" spans="1:9" ht="14.55" customHeight="1">
      <c r="A98" s="136" t="s">
        <v>113</v>
      </c>
      <c r="B98" s="127"/>
      <c r="C98" s="130">
        <v>257314285</v>
      </c>
      <c r="D98" s="130"/>
      <c r="E98" s="130">
        <v>264345337</v>
      </c>
      <c r="F98" s="130"/>
      <c r="G98" s="130">
        <f>BS!K9</f>
        <v>239707243</v>
      </c>
      <c r="H98" s="130"/>
      <c r="I98" s="130">
        <v>172258554</v>
      </c>
    </row>
    <row r="99" spans="1:9" ht="14.55" customHeight="1">
      <c r="A99" s="136" t="s">
        <v>214</v>
      </c>
      <c r="B99" s="127">
        <v>14</v>
      </c>
      <c r="C99" s="1">
        <v>0</v>
      </c>
      <c r="D99" s="130"/>
      <c r="E99" s="10">
        <v>3941</v>
      </c>
      <c r="F99" s="130"/>
      <c r="G99" s="1">
        <v>0</v>
      </c>
      <c r="H99" s="130"/>
      <c r="I99" s="1">
        <v>0</v>
      </c>
    </row>
    <row r="100" spans="1:9" s="117" customFormat="1" ht="14.55" customHeight="1" thickBot="1">
      <c r="A100" s="154" t="s">
        <v>114</v>
      </c>
      <c r="B100" s="154"/>
      <c r="C100" s="155">
        <f>SUM(C97:C99)</f>
        <v>9614732</v>
      </c>
      <c r="D100" s="156"/>
      <c r="E100" s="155">
        <f>SUM(E97:E99)</f>
        <v>257314285</v>
      </c>
      <c r="F100" s="156"/>
      <c r="G100" s="155">
        <f>SUM(G97:G99)</f>
        <v>3383951</v>
      </c>
      <c r="H100" s="156"/>
      <c r="I100" s="155">
        <f>SUM(I97:I99)</f>
        <v>239707243</v>
      </c>
    </row>
    <row r="101" spans="1:9" ht="14.55" customHeight="1" thickTop="1"/>
    <row r="102" spans="1:9" ht="14.55" customHeight="1">
      <c r="A102" s="128" t="s">
        <v>64</v>
      </c>
      <c r="B102" s="128"/>
    </row>
    <row r="103" spans="1:9" ht="14.55" hidden="1" customHeight="1">
      <c r="A103" s="157" t="s">
        <v>233</v>
      </c>
      <c r="C103" s="100"/>
      <c r="E103" s="100">
        <v>0</v>
      </c>
      <c r="G103" s="100">
        <v>0</v>
      </c>
      <c r="I103" s="100">
        <v>0</v>
      </c>
    </row>
    <row r="104" spans="1:9" ht="14.55" customHeight="1">
      <c r="A104" s="157" t="s">
        <v>234</v>
      </c>
      <c r="C104" s="100">
        <v>2965444.0099999961</v>
      </c>
      <c r="E104" s="100">
        <v>20620496.000002977</v>
      </c>
      <c r="G104" s="100">
        <v>0</v>
      </c>
      <c r="I104" s="100">
        <v>5911807</v>
      </c>
    </row>
    <row r="105" spans="1:9" ht="14.55" customHeight="1">
      <c r="A105" s="157" t="s">
        <v>275</v>
      </c>
      <c r="C105" s="100">
        <f>ROUND([3]CF!J131,0)</f>
        <v>653364</v>
      </c>
      <c r="E105" s="100">
        <v>0</v>
      </c>
      <c r="G105" s="100">
        <v>653360</v>
      </c>
      <c r="I105" s="100">
        <v>0</v>
      </c>
    </row>
    <row r="106" spans="1:9" ht="14.55" customHeight="1">
      <c r="A106" s="122" t="s">
        <v>115</v>
      </c>
      <c r="C106" s="100">
        <f>ROUND([3]CF!J123,0)</f>
        <v>1530639</v>
      </c>
      <c r="E106" s="100">
        <v>138634764</v>
      </c>
      <c r="G106" s="100">
        <v>107185</v>
      </c>
      <c r="I106" s="100">
        <v>1090905.98</v>
      </c>
    </row>
    <row r="107" spans="1:9" ht="14.55" customHeight="1">
      <c r="A107" s="122" t="s">
        <v>236</v>
      </c>
      <c r="C107" s="100">
        <v>0</v>
      </c>
      <c r="D107" s="100"/>
      <c r="E107" s="100">
        <v>1005000</v>
      </c>
      <c r="F107" s="100"/>
      <c r="G107" s="100">
        <v>0</v>
      </c>
      <c r="H107" s="100"/>
      <c r="I107" s="100">
        <v>0</v>
      </c>
    </row>
    <row r="108" spans="1:9" ht="14.55" customHeight="1">
      <c r="A108" s="122" t="s">
        <v>169</v>
      </c>
      <c r="C108" s="124">
        <f>ROUND([3]CF!J124,0)</f>
        <v>21935109</v>
      </c>
      <c r="E108" s="124">
        <v>5247008</v>
      </c>
      <c r="G108" s="100">
        <v>14194095</v>
      </c>
      <c r="I108" s="100">
        <v>30074482.133253708</v>
      </c>
    </row>
    <row r="109" spans="1:9" ht="14.55" customHeight="1">
      <c r="A109" s="157" t="s">
        <v>239</v>
      </c>
      <c r="C109" s="100">
        <f>ROUND([3]CF!J130,0)</f>
        <v>210280</v>
      </c>
      <c r="E109" s="100">
        <v>0</v>
      </c>
      <c r="G109" s="100">
        <v>210280</v>
      </c>
      <c r="I109" s="100">
        <v>0</v>
      </c>
    </row>
    <row r="110" spans="1:9" ht="14.55" customHeight="1">
      <c r="A110" s="157" t="s">
        <v>276</v>
      </c>
      <c r="C110" s="100">
        <f>ROUND([3]CF!J127,0)</f>
        <v>5098969</v>
      </c>
      <c r="E110" s="100">
        <v>0</v>
      </c>
      <c r="G110" s="100">
        <v>4747598.0614274098</v>
      </c>
      <c r="I110" s="100">
        <v>0</v>
      </c>
    </row>
    <row r="111" spans="1:9" ht="14.55" customHeight="1">
      <c r="A111" s="157" t="s">
        <v>235</v>
      </c>
      <c r="C111" s="100">
        <f>ROUND([3]CF!J128,0)</f>
        <v>0</v>
      </c>
      <c r="E111" s="100">
        <v>818582</v>
      </c>
      <c r="G111" s="100">
        <v>0</v>
      </c>
      <c r="I111" s="100">
        <v>0</v>
      </c>
    </row>
    <row r="112" spans="1:9" ht="14.55" customHeight="1">
      <c r="A112" s="136" t="s">
        <v>237</v>
      </c>
      <c r="C112" s="100">
        <f>ROUND([3]CF!J132,0)</f>
        <v>0</v>
      </c>
      <c r="E112" s="100">
        <v>0</v>
      </c>
      <c r="G112" s="100">
        <v>2733990.68</v>
      </c>
      <c r="I112" s="129">
        <v>3214682</v>
      </c>
    </row>
    <row r="113" spans="1:9" ht="14.55" customHeight="1">
      <c r="A113" s="157" t="s">
        <v>238</v>
      </c>
      <c r="C113" s="100">
        <f>ROUND([3]CF!J133,0)</f>
        <v>0</v>
      </c>
      <c r="D113" s="100"/>
      <c r="E113" s="100">
        <v>0</v>
      </c>
      <c r="F113" s="100"/>
      <c r="G113" s="100">
        <v>6156.81</v>
      </c>
      <c r="H113" s="100"/>
      <c r="I113" s="100">
        <v>0</v>
      </c>
    </row>
    <row r="114" spans="1:9" ht="14.55" customHeight="1">
      <c r="A114" s="124"/>
      <c r="B114" s="124"/>
      <c r="G114" s="124"/>
      <c r="I114" s="124"/>
    </row>
    <row r="118" spans="1:9" ht="14.55" customHeight="1">
      <c r="C118" s="129"/>
      <c r="E118" s="129"/>
    </row>
  </sheetData>
  <mergeCells count="10">
    <mergeCell ref="C5:E5"/>
    <mergeCell ref="C6:E6"/>
    <mergeCell ref="G5:I5"/>
    <mergeCell ref="G6:I6"/>
    <mergeCell ref="C8:I8"/>
    <mergeCell ref="C71:E71"/>
    <mergeCell ref="C72:E72"/>
    <mergeCell ref="G71:I71"/>
    <mergeCell ref="G72:I72"/>
    <mergeCell ref="C74:I74"/>
  </mergeCells>
  <pageMargins left="0.7" right="0.7" top="0.75" bottom="0.75" header="0.3" footer="0.3"/>
  <pageSetup paperSize="9" scale="64" firstPageNumber="13" fitToHeight="0" orientation="portrait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  <rowBreaks count="1" manualBreakCount="1">
    <brk id="6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4E4CEF-D2EA-4281-8995-6442CFEFA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D5B26-1B47-4B81-9444-BD6EC3AC5727}">
  <ds:schemaRefs>
    <ds:schemaRef ds:uri="http://schemas.microsoft.com/office/2006/metadata/properties"/>
    <ds:schemaRef ds:uri="7a8b54ac-6b6f-444a-a8db-d90e45ebe421"/>
    <ds:schemaRef ds:uri="http://schemas.openxmlformats.org/package/2006/metadata/core-properties"/>
    <ds:schemaRef ds:uri="http://www.w3.org/XML/1998/namespace"/>
    <ds:schemaRef ds:uri="http://purl.org/dc/elements/1.1/"/>
    <ds:schemaRef ds:uri="5d0fcac8-3995-4ef6-9358-7ca0c107222d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CADF30-29CC-481E-9B15-9031E9E9BF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23</vt:lpstr>
      <vt:lpstr>Shareholder conso 24</vt:lpstr>
      <vt:lpstr>Shareholder Seperate 23</vt:lpstr>
      <vt:lpstr>Shareholder Seperate 24</vt:lpstr>
      <vt:lpstr>CF</vt:lpstr>
      <vt:lpstr>BS!Print_Area</vt:lpstr>
      <vt:lpstr>CF!Print_Area</vt:lpstr>
      <vt:lpstr>PL!Print_Area</vt:lpstr>
      <vt:lpstr>'Shareholder conso 23'!Print_Area</vt:lpstr>
      <vt:lpstr>'Shareholder conso 24'!Print_Area</vt:lpstr>
      <vt:lpstr>'Shareholder Seperate 23'!Print_Area</vt:lpstr>
      <vt:lpstr>'Shareholder Seperate 24'!Print_Area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Pasinee Nawasiri</cp:lastModifiedBy>
  <cp:lastPrinted>2025-03-31T10:11:54Z</cp:lastPrinted>
  <dcterms:created xsi:type="dcterms:W3CDTF">2016-03-17T07:09:53Z</dcterms:created>
  <dcterms:modified xsi:type="dcterms:W3CDTF">2025-03-31T12:26:15Z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