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JCKH\Group-JCKH-Y2567\Group-JCKH-Y67\JCKH-Y67\5. FS\TH\"/>
    </mc:Choice>
  </mc:AlternateContent>
  <xr:revisionPtr revIDLastSave="0" documentId="13_ncr:1_{3D055C67-25F9-4E19-874D-9DCDFE9DD08E}" xr6:coauthVersionLast="47" xr6:coauthVersionMax="47" xr10:uidLastSave="{00000000-0000-0000-0000-000000000000}"/>
  <bookViews>
    <workbookView xWindow="-108" yWindow="-108" windowWidth="23256" windowHeight="12456" tabRatio="659" xr2:uid="{00000000-000D-0000-FFFF-FFFF00000000}"/>
  </bookViews>
  <sheets>
    <sheet name="BS" sheetId="13" r:id="rId1"/>
    <sheet name="PL" sheetId="1" r:id="rId2"/>
    <sheet name="SOE (EQ)" sheetId="15" r:id="rId3"/>
    <sheet name="SOE" sheetId="11" r:id="rId4"/>
    <sheet name="CF " sheetId="17" r:id="rId5"/>
  </sheets>
  <definedNames>
    <definedName name="_xlnm._FilterDatabase" localSheetId="0" hidden="1">BS!$G$39:$G$47</definedName>
    <definedName name="_xlnm.Print_Area" localSheetId="0">BS!$A$1:$M$87</definedName>
    <definedName name="_xlnm.Print_Area" localSheetId="4">'CF '!$A$1:$L$81</definedName>
    <definedName name="_xlnm.Print_Area" localSheetId="1">PL!$A$1:$M$40</definedName>
    <definedName name="_xlnm.Print_Area" localSheetId="3">SOE!$A$1:$W$27</definedName>
    <definedName name="_xlnm.Print_Area" localSheetId="2">'SOE (EQ)'!$A$1:$V$28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7" i="15" l="1"/>
  <c r="P30" i="15"/>
</calcChain>
</file>

<file path=xl/sharedStrings.xml><?xml version="1.0" encoding="utf-8"?>
<sst xmlns="http://schemas.openxmlformats.org/spreadsheetml/2006/main" count="307" uniqueCount="192">
  <si>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</si>
  <si>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</si>
  <si>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</si>
  <si>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</si>
  <si>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</si>
  <si>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</si>
  <si>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</si>
  <si>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</si>
  <si>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</si>
  <si>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</si>
  <si>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</si>
  <si>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</si>
  <si>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</si>
  <si>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</si>
  <si>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</si>
  <si>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</si>
  <si>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</si>
  <si>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</si>
  <si>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</si>
  <si>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</si>
  <si>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</si>
  <si>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</si>
  <si>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</si>
  <si>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</si>
  <si>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</si>
  <si>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</si>
  <si>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</si>
  <si>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</si>
  <si>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</si>
  <si>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</si>
  <si>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</si>
  <si>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</si>
  <si>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</si>
  <si>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</si>
  <si>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</si>
  <si>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</si>
  <si>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</si>
  <si>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</si>
  <si>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</si>
  <si>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</si>
  <si>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</si>
  <si>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</si>
  <si>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>สำรองตามกฎหมาย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</si>
  <si>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</si>
  <si>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</si>
  <si>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</si>
  <si>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</si>
  <si>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</si>
  <si>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</si>
  <si>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</si>
  <si>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</si>
  <si>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</si>
  <si>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</si>
  <si>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</si>
  <si>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ต้นทุนทางการเงิน</t>
  </si>
  <si>
    <t>ขาดทุนก่อนภาษีเงินได้</t>
  </si>
  <si>
    <t>เงินสดรับจากการจำหน่ายสินทรัพย์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</si>
  <si>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</si>
  <si>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</si>
  <si>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</si>
  <si>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</si>
  <si>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</si>
  <si>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</si>
  <si>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>ประมาณการหนี้สินระยะยาว</t>
  </si>
  <si>
    <t>ณ วันที่ 31</t>
  </si>
  <si>
    <t xml:space="preserve">ทุนจดทะเบียน </t>
  </si>
  <si>
    <t>ทุนที่ออกและชำระแล้ว</t>
  </si>
  <si>
    <t>จัดสรรแล้ว - สำรองตามกฎหมาย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</si>
  <si>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</si>
  <si>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</si>
  <si>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ผลต่างจากการเจรจากับคู่ค้า</t>
  </si>
  <si>
    <t>สินค้าคงเหลือ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</si>
  <si>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</si>
  <si>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</si>
  <si>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</si>
  <si>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</si>
  <si>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</si>
  <si>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งบกระแสเงินสด (ต่อ)</t>
  </si>
  <si>
    <t>เงินจ่ายผลประโยชน์ของพนักงานหลังออกจากงาน</t>
  </si>
  <si>
    <t>เงินสดรับจากดอกเบี้ยรับ</t>
  </si>
  <si>
    <t>ค่าเสื่อมราคาสินทรัพย์ที่ตีเพิ่มโอนไปกำไรสะสม</t>
  </si>
  <si>
    <t>กำไร (ขาดทุน) ต่อหุ้น</t>
  </si>
  <si>
    <t>กำไร (ขาดทุน) เบ็ดเสร็จอื่น</t>
  </si>
  <si>
    <t>ขาดทุนจากการดำเนินงานก่อนการเปลี่ยนแปลงในสินทรัพย์</t>
  </si>
  <si>
    <t>ตัดจำหน่ายค่าใช้จ่ายในการออกหุ้นกู้แปลงสภาพ</t>
  </si>
  <si>
    <t xml:space="preserve">จัดสรรแล้ว  </t>
  </si>
  <si>
    <t xml:space="preserve">จัดสรรแล้ว 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</si>
  <si>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</si>
  <si>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</si>
  <si>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</si>
  <si>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</si>
  <si>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</si>
  <si>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</si>
  <si>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</si>
  <si>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ที่ถึงกำหนดชำระภายในหนึ่งปี</t>
  </si>
  <si>
    <t>รายได้จากการขายและบริการ</t>
  </si>
  <si>
    <t>ต้นทุนขายและบริการ</t>
  </si>
  <si>
    <t>เงินสดรับจากการกู้ยืมระยะสั้น</t>
  </si>
  <si>
    <t>ต้นทุนในการจัดจำหน่าย</t>
  </si>
  <si>
    <t>กำไร (ขาดทุน) เบ็ดเสร็จอื่น :</t>
  </si>
  <si>
    <t>เงินสดรับจากการเพิ่มทุน</t>
  </si>
  <si>
    <t>ส่วนเกิน(ส่วนต่ำ)</t>
  </si>
  <si>
    <t>มูลค่าหุ้นสามัญ</t>
  </si>
  <si>
    <t>ยอดคงเหลือ ณ วันที่ 1 มกราคม 2566</t>
  </si>
  <si>
    <t>เงินให้กู้ยืมระยะสั้น - กิจการที่เกี่ยวข้องกัน</t>
  </si>
  <si>
    <t>กำไร (ขาดทุน) สะสม</t>
  </si>
  <si>
    <t>ประมาณการรื้อถอน (กลับรายการ)</t>
  </si>
  <si>
    <t>ประมาณการหนี้สินผลประโยชน์ระยะยาวพนักงาน</t>
  </si>
  <si>
    <t>เงินสดรับ (จ่าย) จากการดำเนินงาน</t>
  </si>
  <si>
    <t>ภาษีเงินได้ (จ่ายออก)</t>
  </si>
  <si>
    <t>สิทธิในการเลือกแปลงสภาพ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</si>
  <si>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</si>
  <si>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</si>
  <si>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</si>
  <si>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ดอกเบี้ยรับ</t>
  </si>
  <si>
    <t>หนี้สินดำเนินงาน เพิ่มขึ้น (ลดลง)</t>
  </si>
  <si>
    <t>กำไร (ขาดทุน) ต่อหุ้นขั้นพื้นฐาน (บาทต่อหุ้น)</t>
  </si>
  <si>
    <t>ธันวาคม 2566</t>
  </si>
  <si>
    <t>ในภายหลัง</t>
  </si>
  <si>
    <t>ในภายหลัง - สุทธิจากภาษีเงินได้</t>
  </si>
  <si>
    <t>เงินสดจ่ายเพื่อซื้อที่ดิน อาคาร และอุปกรณ์</t>
  </si>
  <si>
    <t>หนี้สินไม่หมุนเวียนอื่น</t>
  </si>
  <si>
    <t>หุ้นสามัญ 23,056,408,134 หุ้น มูลค่าหุ้นละ 0.25 บาท</t>
  </si>
  <si>
    <t>ใหม่ของผลประโยชน์พนักงาน</t>
  </si>
  <si>
    <t>ที่กำหนดไว้ สุทธิจากภาษี</t>
  </si>
  <si>
    <t>กำไร (ขาดทุน) จากการวัดมูลค่า</t>
  </si>
  <si>
    <t>เงินสดจ่ายเงินให้กู้ยืมระยะสั้น-กิจการที่เกี่ยวข้องกัน</t>
  </si>
  <si>
    <t>กำไร(ขาดทุน)จากการตีราคาที่ดินและอาคาร - สุทธิจากภาษีเงินได้</t>
  </si>
  <si>
    <t>ที่เจ้าหนี้สามารถเรียกเก็บเงินคืนได้ทันที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</si>
  <si>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</si>
  <si>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</si>
  <si>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</si>
  <si>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ส่วนของหนี้สินระยะยาว</t>
  </si>
  <si>
    <t>ส่วนของหนี้สินตามสัญญาเช่าเงินทุน</t>
  </si>
  <si>
    <t>หนี้สินตามสัญญาเช่าเงินทุน</t>
  </si>
  <si>
    <t>งบฐานะการเงิน (ต่อ)</t>
  </si>
  <si>
    <t>ขาดทุนก่อนต้นทุนทางการเงินและภาษีเงินได้</t>
  </si>
  <si>
    <t>ภาษีเงินได้</t>
  </si>
  <si>
    <t>รายการที่จะไม่ถูกจัดประเภทใหม่ไว้ในกำไรหรือขาดทุน</t>
  </si>
  <si>
    <t>สินทรัพย์ภาษีเงินได้งวดปัจจุบัน</t>
  </si>
  <si>
    <t>กำไรจากการเปลี่ยนแปลงมูลค่ายุติธรรมอสังหาริมทรัพย์เพื่อการลงทุน</t>
  </si>
  <si>
    <t>เงินสดรับจากการกู้ยืมระยะยาว</t>
  </si>
  <si>
    <t>เงินเบิกเกินบัญชีและเงินกู้ยืมระยะสั้นจากสถาบันการเงิน</t>
  </si>
  <si>
    <t>ส่วนแบ่งกําไรจากการขายเงินลงทุนในบริษัทย่อย</t>
  </si>
  <si>
    <t>กำไรจากการแลกเปลี่ยนทรัพย์สิน</t>
  </si>
  <si>
    <t>เพิ่มทุนระหว่างปี</t>
  </si>
  <si>
    <t>กำไรจากการขายเงินลงทุนในบริษัทย่อย</t>
  </si>
  <si>
    <t>กำไรจากการแลกเปลี่ยนสินทรัพย์</t>
  </si>
  <si>
    <t>เงินสดรับจากการจำหน่ายเงินลงทุนในบริษัทย่อย</t>
  </si>
  <si>
    <t>ข้อมูลกระแสเงินสดเปิดเผยเพิ่มเติม</t>
  </si>
  <si>
    <t>รายได้จากการให้เช่าและบริการ</t>
  </si>
  <si>
    <t>ต้นทุนจากการให้เช่าและบริการ</t>
  </si>
  <si>
    <t>หุ้นสามัญ 7,610,120,537 หุ้น มูลค่าหุ้นละ 0.25 บาท</t>
  </si>
  <si>
    <t>เงินกู้ยืมระยะยาวจากสถาบันการเงิน</t>
  </si>
  <si>
    <t>(กำไร) ขาดทุนจากการปิดสาขา</t>
  </si>
  <si>
    <t>ณ วันที่ 31 ธันวาคม 2567</t>
  </si>
  <si>
    <t>ธันวาคม 2567</t>
  </si>
  <si>
    <t>สำหรับปีสิ้นสุดวันที่ 31 ธันวาคม 2567</t>
  </si>
  <si>
    <t>ของอสังหาริมทรัพย์เพื่อการลงทุน</t>
  </si>
  <si>
    <t>ขาดทุนเบ็ดเสร็จรวมสำหรับปี</t>
  </si>
  <si>
    <t>กำไร (ขาดทุน) ขาดทุนเบ็ดเสร็จอื่นสำหรับปี</t>
  </si>
  <si>
    <t>ขาดทุนสำหรับปี</t>
  </si>
  <si>
    <t>ยอดคงเหลือ ณ วันที่ 31 ธันวาคม 2567</t>
  </si>
  <si>
    <t>ยอดคงเหลือ ณ วันที่ 31 ธันวาคม 2566</t>
  </si>
  <si>
    <t>ใบสำคัญแสดงสิทธิใช้สิทธิระหว่างปี</t>
  </si>
  <si>
    <t>กำไรขาดทุนเบ็ดเสร็จอื่นสำหรับปี</t>
  </si>
  <si>
    <t>โอนส่วนเกินทุนจากการตีราคาสินทรัพย์ไปกำไรสะสม</t>
  </si>
  <si>
    <t>กำไรเบ็ดเสร็จรวมสำหรับปี</t>
  </si>
  <si>
    <t>(กำไร) ขาดทุนจากการตัดจำหน่ายสินทรัพย์</t>
  </si>
  <si>
    <t>ส่วนลดมูลค่าหุ้นกู้</t>
  </si>
  <si>
    <t>ค่าเผื่อการด้อยค่าเงินลงทุน (กลับรายการ)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</si>
  <si>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</si>
  <si>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</si>
  <si>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เงินสดรับจากการออกหุ้นกู้แปลงสภาพ</t>
  </si>
  <si>
    <t>(หน่วย : บาท)</t>
  </si>
  <si>
    <t>เงินกู้ยืมระยะยาวจากบริษัทอื่น</t>
  </si>
  <si>
    <t>ส่วนเกิน(ต่ำ)มูลค่าหุ้นสามัญ</t>
  </si>
  <si>
    <t>ค่าเผื่อผลขาดทุนด้านเครดิตที่คาดว่าจะเกิดขึ้น (กลับรายการ)</t>
  </si>
  <si>
    <t>รวมรายการที่จะไม่ถูกจัดประเภทใหม่ไว้ในกำไรหรือขาดทุน</t>
  </si>
  <si>
    <t>หุ้นสามัญ 7,798,086,000 หุ้น มูลค่าหุ้นละ 0.25 บาท</t>
  </si>
  <si>
    <t>กำไร(ขาดทุน)จากการวัดมูลค่าใหม่ของผลประโยชน์พนักงานที่กำหนดไว้</t>
  </si>
  <si>
    <t>กำไร(ขาดทุน)จากการเปลี่ยนแปลงมูลค่ายุติธรรม</t>
  </si>
  <si>
    <t>ประมาณการหนี้สินหมุนเวียน</t>
  </si>
  <si>
    <t>ค่าเผื่อจากการด้อยค่าสินทรัพย์หมุนเวียนอื่น (กลับรายการ)</t>
  </si>
  <si>
    <t>ค่าเผื่อจากการด้อยค่าสินทรัพย์ไม่หมุนเวียนอื่น (กลับรายการ)</t>
  </si>
  <si>
    <t>(กำไร) ขาดทุนจากการจำหน่ายทรัพย์สิน</t>
  </si>
  <si>
    <t>(กำไร) ขาดทุนจากการตัดจำหน่ายสินทรัพย์ไม่มีตัวตน</t>
  </si>
  <si>
    <t>ขาดทุนจากการเปลี่ยนแปลงเงื่อนไขในสัญญาเงินกู้</t>
  </si>
  <si>
    <t xml:space="preserve">1.) ปี 2567 บริษัทนำที่ดินพร้อมสิ่งปลูกสร้างไปชำระหนี้ให้แก่เจ่าหนี้ที่ไม่เกี่ยวข้องกันสองราย มูลค่าทรัพย์สินรวม 17.30 ล้านบาท </t>
  </si>
  <si>
    <t>ค่าเผื่อการด้อยค่าของสินทรัพย์ถาวร (กลับรายการ)</t>
  </si>
  <si>
    <t>2.) ปี 2566 บริษัทจ่ายชำระหนี้ให้กับเจ้าหนี้ที่ไม่เกี่ยวข้องกันสามราย จำนวน 16.67 ล้านบาท โดยการโอนที่ดินพร้อมสิ่งปลูกสร้างมูลค่าตามบัญชีจำนวน 15.91 ล้านบาท</t>
  </si>
  <si>
    <t>เงินสดจ่ายเพื่อซื้ออสังหาริมทรัพย์เพื่อการลงทุน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</si>
</sst>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000_);[Red]\(#,##0.000000\)"/>
    <numFmt numFmtId="191" formatCode="#,##0.0_);[Red]\(#,##0.0\)"/>
    <numFmt numFmtId="192" formatCode="#,##0.0;[Red]\-#,##0.0"/>
    <numFmt numFmtId="193" formatCode="_(* #,##0.00_);_(* \(#,##0.00\);_(* &quot;-&quot;_);_(@_)"/>
  </numFmts>
  <fonts count="22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8" fillId="0" borderId="0"/>
    <xf numFmtId="0" fontId="1" fillId="0" borderId="0"/>
    <xf numFmtId="40" fontId="12" fillId="0" borderId="0" applyFont="0" applyFill="0" applyBorder="0" applyAlignment="0" applyProtection="0"/>
    <xf numFmtId="37" fontId="7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9" fontId="16" fillId="0" borderId="0" applyFont="0" applyFill="0" applyBorder="0" applyAlignment="0" applyProtection="0"/>
  </cellStyleXfs>
  <cellXfs count="175">
    <xf numFmtId="0" fontId="0" fillId="0" borderId="0" xfId="0"/>
    <xf numFmtId="187" fontId="14" fillId="0" borderId="0" xfId="1" applyNumberFormat="1" applyFont="1" applyFill="1" applyBorder="1" applyAlignment="1">
      <alignment horizontal="right"/>
    </xf>
    <xf numFmtId="188" fontId="14" fillId="0" borderId="0" xfId="1" applyFont="1" applyFill="1" applyAlignment="1"/>
    <xf numFmtId="187" fontId="14" fillId="0" borderId="1" xfId="1" applyNumberFormat="1" applyFont="1" applyFill="1" applyBorder="1" applyAlignment="1">
      <alignment horizontal="right"/>
    </xf>
    <xf numFmtId="187" fontId="14" fillId="0" borderId="0" xfId="1" quotePrefix="1" applyNumberFormat="1" applyFont="1" applyFill="1" applyBorder="1" applyAlignment="1">
      <alignment horizontal="right"/>
    </xf>
    <xf numFmtId="188" fontId="14" fillId="0" borderId="0" xfId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0" xfId="1" quotePrefix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top"/>
    </xf>
    <xf numFmtId="187" fontId="14" fillId="0" borderId="1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/>
    <xf numFmtId="189" fontId="14" fillId="0" borderId="0" xfId="1" applyNumberFormat="1" applyFont="1" applyFill="1" applyAlignment="1">
      <alignment horizontal="right"/>
    </xf>
    <xf numFmtId="188" fontId="14" fillId="0" borderId="0" xfId="1" applyFont="1" applyFill="1" applyBorder="1"/>
    <xf numFmtId="188" fontId="13" fillId="0" borderId="0" xfId="1" applyFont="1" applyFill="1" applyBorder="1" applyAlignment="1">
      <alignment horizontal="left"/>
    </xf>
    <xf numFmtId="188" fontId="14" fillId="0" borderId="0" xfId="1" applyFont="1" applyFill="1" applyBorder="1" applyAlignment="1">
      <alignment horizontal="right" vertical="center"/>
    </xf>
    <xf numFmtId="189" fontId="14" fillId="0" borderId="1" xfId="1" applyNumberFormat="1" applyFont="1" applyFill="1" applyBorder="1" applyAlignment="1">
      <alignment horizontal="right"/>
    </xf>
    <xf numFmtId="188" fontId="14" fillId="0" borderId="0" xfId="1" applyFont="1" applyFill="1"/>
    <xf numFmtId="189" fontId="14" fillId="0" borderId="0" xfId="1" applyNumberFormat="1" applyFont="1" applyFill="1"/>
    <xf numFmtId="189" fontId="13" fillId="0" borderId="0" xfId="1" applyNumberFormat="1" applyFont="1" applyFill="1"/>
    <xf numFmtId="189" fontId="14" fillId="0" borderId="1" xfId="1" applyNumberFormat="1" applyFont="1" applyFill="1" applyBorder="1" applyAlignment="1">
      <alignment horizontal="centerContinuous"/>
    </xf>
    <xf numFmtId="189" fontId="13" fillId="0" borderId="0" xfId="1" applyNumberFormat="1" applyFont="1" applyFill="1" applyAlignment="1">
      <alignment horizontal="right"/>
    </xf>
    <xf numFmtId="189" fontId="14" fillId="0" borderId="3" xfId="1" applyNumberFormat="1" applyFont="1" applyFill="1" applyBorder="1" applyAlignment="1">
      <alignment horizontal="right"/>
    </xf>
    <xf numFmtId="189" fontId="14" fillId="0" borderId="2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/>
    <xf numFmtId="187" fontId="14" fillId="0" borderId="0" xfId="1" applyNumberFormat="1" applyFont="1" applyFill="1" applyAlignment="1"/>
    <xf numFmtId="189" fontId="15" fillId="0" borderId="0" xfId="1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left"/>
    </xf>
    <xf numFmtId="189" fontId="14" fillId="0" borderId="0" xfId="1" applyNumberFormat="1" applyFont="1" applyFill="1" applyBorder="1" applyAlignment="1">
      <alignment horizontal="right"/>
    </xf>
    <xf numFmtId="189" fontId="14" fillId="0" borderId="1" xfId="1" applyNumberFormat="1" applyFont="1" applyFill="1" applyBorder="1" applyAlignment="1">
      <alignment horizontal="center"/>
    </xf>
    <xf numFmtId="188" fontId="14" fillId="0" borderId="0" xfId="1" applyFont="1" applyFill="1" applyBorder="1" applyAlignment="1">
      <alignment horizontal="left"/>
    </xf>
    <xf numFmtId="189" fontId="18" fillId="0" borderId="1" xfId="1" applyNumberFormat="1" applyFont="1" applyFill="1" applyBorder="1" applyAlignment="1">
      <alignment horizontal="centerContinuous"/>
    </xf>
    <xf numFmtId="188" fontId="18" fillId="0" borderId="1" xfId="1" applyFont="1" applyFill="1" applyBorder="1" applyAlignment="1">
      <alignment horizontal="centerContinuous"/>
    </xf>
    <xf numFmtId="189" fontId="17" fillId="0" borderId="1" xfId="1" applyNumberFormat="1" applyFont="1" applyFill="1" applyBorder="1" applyAlignment="1">
      <alignment horizontal="center"/>
    </xf>
    <xf numFmtId="189" fontId="18" fillId="0" borderId="0" xfId="1" applyNumberFormat="1" applyFont="1" applyFill="1" applyAlignment="1">
      <alignment horizontal="centerContinuous"/>
    </xf>
    <xf numFmtId="188" fontId="18" fillId="0" borderId="0" xfId="1" applyFont="1" applyFill="1"/>
    <xf numFmtId="189" fontId="17" fillId="0" borderId="0" xfId="1" applyNumberFormat="1" applyFont="1" applyFill="1" applyAlignment="1">
      <alignment horizontal="right"/>
    </xf>
    <xf numFmtId="189" fontId="17" fillId="0" borderId="0" xfId="1" applyNumberFormat="1" applyFont="1" applyFill="1" applyAlignment="1">
      <alignment horizontal="center"/>
    </xf>
    <xf numFmtId="188" fontId="17" fillId="0" borderId="0" xfId="1" applyFont="1" applyFill="1" applyAlignment="1">
      <alignment horizontal="center"/>
    </xf>
    <xf numFmtId="189" fontId="18" fillId="0" borderId="0" xfId="1" applyNumberFormat="1" applyFont="1" applyFill="1"/>
    <xf numFmtId="189" fontId="18" fillId="0" borderId="0" xfId="1" applyNumberFormat="1" applyFont="1" applyFill="1" applyAlignment="1">
      <alignment horizontal="center"/>
    </xf>
    <xf numFmtId="189" fontId="18" fillId="0" borderId="0" xfId="1" applyNumberFormat="1" applyFont="1" applyFill="1" applyAlignment="1">
      <alignment horizontal="right"/>
    </xf>
    <xf numFmtId="188" fontId="18" fillId="0" borderId="0" xfId="1" applyFont="1" applyFill="1" applyAlignment="1">
      <alignment horizontal="right"/>
    </xf>
    <xf numFmtId="188" fontId="20" fillId="0" borderId="0" xfId="1" applyFont="1" applyFill="1" applyAlignment="1">
      <alignment horizontal="center"/>
    </xf>
    <xf numFmtId="189" fontId="18" fillId="0" borderId="3" xfId="1" applyNumberFormat="1" applyFont="1" applyFill="1" applyBorder="1" applyAlignment="1">
      <alignment horizontal="right"/>
    </xf>
    <xf numFmtId="189" fontId="20" fillId="0" borderId="0" xfId="1" applyNumberFormat="1" applyFont="1" applyFill="1" applyAlignment="1">
      <alignment horizontal="center"/>
    </xf>
    <xf numFmtId="189" fontId="18" fillId="0" borderId="2" xfId="1" applyNumberFormat="1" applyFont="1" applyFill="1" applyBorder="1" applyAlignment="1">
      <alignment horizontal="right"/>
    </xf>
    <xf numFmtId="188" fontId="20" fillId="0" borderId="0" xfId="1" applyFont="1" applyFill="1"/>
    <xf numFmtId="189" fontId="20" fillId="0" borderId="0" xfId="1" applyNumberFormat="1" applyFont="1" applyFill="1"/>
    <xf numFmtId="189" fontId="18" fillId="0" borderId="1" xfId="1" applyNumberFormat="1" applyFont="1" applyFill="1" applyBorder="1" applyAlignment="1">
      <alignment horizontal="right"/>
    </xf>
    <xf numFmtId="189" fontId="18" fillId="0" borderId="3" xfId="1" applyNumberFormat="1" applyFont="1" applyFill="1" applyBorder="1"/>
    <xf numFmtId="188" fontId="18" fillId="0" borderId="0" xfId="1" applyFont="1" applyFill="1" applyAlignment="1">
      <alignment horizontal="center"/>
    </xf>
    <xf numFmtId="189" fontId="18" fillId="0" borderId="0" xfId="1" applyNumberFormat="1" applyFont="1" applyFill="1" applyBorder="1"/>
    <xf numFmtId="189" fontId="18" fillId="0" borderId="0" xfId="1" applyNumberFormat="1" applyFont="1" applyFill="1" applyBorder="1" applyAlignment="1">
      <alignment horizontal="center"/>
    </xf>
    <xf numFmtId="189" fontId="18" fillId="0" borderId="3" xfId="1" applyNumberFormat="1" applyFont="1" applyFill="1" applyBorder="1" applyAlignment="1">
      <alignment horizontal="center"/>
    </xf>
    <xf numFmtId="188" fontId="19" fillId="0" borderId="0" xfId="1" applyFont="1" applyFill="1" applyAlignment="1">
      <alignment horizontal="center"/>
    </xf>
    <xf numFmtId="189" fontId="18" fillId="0" borderId="4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right"/>
    </xf>
    <xf numFmtId="188" fontId="18" fillId="0" borderId="0" xfId="1" applyFont="1" applyFill="1" applyBorder="1" applyAlignment="1">
      <alignment horizontal="right"/>
    </xf>
    <xf numFmtId="187" fontId="18" fillId="0" borderId="0" xfId="1" applyNumberFormat="1" applyFont="1" applyFill="1" applyBorder="1" applyAlignment="1">
      <alignment horizontal="right"/>
    </xf>
    <xf numFmtId="189" fontId="17" fillId="0" borderId="1" xfId="1" quotePrefix="1" applyNumberFormat="1" applyFont="1" applyFill="1" applyBorder="1" applyAlignment="1">
      <alignment horizontal="center"/>
    </xf>
    <xf numFmtId="189" fontId="14" fillId="0" borderId="0" xfId="1" applyNumberFormat="1" applyFont="1" applyFill="1" applyAlignment="1">
      <alignment horizontal="left"/>
    </xf>
    <xf numFmtId="10" fontId="18" fillId="0" borderId="0" xfId="24" applyNumberFormat="1" applyFont="1" applyFill="1" applyAlignment="1">
      <alignment horizontal="right"/>
    </xf>
    <xf numFmtId="193" fontId="14" fillId="0" borderId="4" xfId="1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left"/>
    </xf>
    <xf numFmtId="38" fontId="18" fillId="0" borderId="0" xfId="0" applyNumberFormat="1" applyFont="1"/>
    <xf numFmtId="37" fontId="18" fillId="0" borderId="0" xfId="0" applyNumberFormat="1" applyFont="1" applyAlignment="1">
      <alignment horizontal="centerContinuous"/>
    </xf>
    <xf numFmtId="38" fontId="18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right"/>
    </xf>
    <xf numFmtId="189" fontId="17" fillId="0" borderId="0" xfId="0" applyNumberFormat="1" applyFont="1"/>
    <xf numFmtId="189" fontId="17" fillId="0" borderId="0" xfId="0" applyNumberFormat="1" applyFont="1" applyAlignment="1">
      <alignment horizontal="center"/>
    </xf>
    <xf numFmtId="38" fontId="17" fillId="0" borderId="1" xfId="0" applyNumberFormat="1" applyFont="1" applyBorder="1" applyAlignment="1">
      <alignment horizontal="center" vertical="top"/>
    </xf>
    <xf numFmtId="38" fontId="17" fillId="0" borderId="0" xfId="0" applyNumberFormat="1" applyFont="1"/>
    <xf numFmtId="0" fontId="18" fillId="0" borderId="0" xfId="0" applyFont="1"/>
    <xf numFmtId="38" fontId="18" fillId="0" borderId="0" xfId="0" applyNumberFormat="1" applyFont="1" applyAlignment="1">
      <alignment horizontal="center"/>
    </xf>
    <xf numFmtId="38" fontId="20" fillId="0" borderId="0" xfId="0" applyNumberFormat="1" applyFont="1" applyAlignment="1">
      <alignment horizontal="center"/>
    </xf>
    <xf numFmtId="187" fontId="18" fillId="0" borderId="0" xfId="0" applyNumberFormat="1" applyFont="1" applyAlignment="1">
      <alignment horizontal="right"/>
    </xf>
    <xf numFmtId="187" fontId="20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191" fontId="20" fillId="0" borderId="0" xfId="0" applyNumberFormat="1" applyFont="1" applyAlignment="1">
      <alignment horizontal="center"/>
    </xf>
    <xf numFmtId="38" fontId="20" fillId="0" borderId="0" xfId="0" applyNumberFormat="1" applyFont="1"/>
    <xf numFmtId="38" fontId="18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191" fontId="18" fillId="0" borderId="0" xfId="0" applyNumberFormat="1" applyFont="1" applyAlignment="1">
      <alignment horizontal="center"/>
    </xf>
    <xf numFmtId="192" fontId="18" fillId="0" borderId="0" xfId="0" applyNumberFormat="1" applyFont="1" applyAlignment="1">
      <alignment horizontal="center"/>
    </xf>
    <xf numFmtId="187" fontId="18" fillId="0" borderId="0" xfId="0" applyNumberFormat="1" applyFont="1"/>
    <xf numFmtId="37" fontId="18" fillId="0" borderId="0" xfId="0" applyNumberFormat="1" applyFont="1"/>
    <xf numFmtId="38" fontId="13" fillId="0" borderId="0" xfId="0" applyNumberFormat="1" applyFont="1"/>
    <xf numFmtId="38" fontId="14" fillId="0" borderId="0" xfId="0" applyNumberFormat="1" applyFont="1"/>
    <xf numFmtId="37" fontId="14" fillId="0" borderId="0" xfId="0" applyNumberFormat="1" applyFont="1"/>
    <xf numFmtId="0" fontId="13" fillId="0" borderId="0" xfId="4" applyFont="1" applyAlignment="1">
      <alignment horizontal="right"/>
    </xf>
    <xf numFmtId="37" fontId="13" fillId="0" borderId="0" xfId="0" applyNumberFormat="1" applyFont="1"/>
    <xf numFmtId="38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0" fontId="14" fillId="0" borderId="1" xfId="0" applyFont="1" applyBorder="1"/>
    <xf numFmtId="38" fontId="13" fillId="0" borderId="1" xfId="0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49" fontId="13" fillId="0" borderId="0" xfId="0" applyNumberFormat="1" applyFont="1"/>
    <xf numFmtId="38" fontId="15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0" xfId="0" applyNumberFormat="1" applyFont="1"/>
    <xf numFmtId="39" fontId="13" fillId="0" borderId="0" xfId="0" applyNumberFormat="1" applyFont="1" applyAlignment="1">
      <alignment horizontal="left"/>
    </xf>
    <xf numFmtId="187" fontId="14" fillId="0" borderId="0" xfId="0" applyNumberFormat="1" applyFont="1" applyAlignment="1">
      <alignment horizontal="center"/>
    </xf>
    <xf numFmtId="187" fontId="14" fillId="0" borderId="3" xfId="0" applyNumberFormat="1" applyFont="1" applyBorder="1" applyAlignment="1">
      <alignment horizontal="right"/>
    </xf>
    <xf numFmtId="187" fontId="13" fillId="0" borderId="0" xfId="0" applyNumberFormat="1" applyFont="1" applyAlignment="1">
      <alignment horizontal="left"/>
    </xf>
    <xf numFmtId="49" fontId="14" fillId="0" borderId="0" xfId="0" applyNumberFormat="1" applyFont="1"/>
    <xf numFmtId="187" fontId="14" fillId="0" borderId="0" xfId="0" applyNumberFormat="1" applyFont="1" applyAlignment="1">
      <alignment horizontal="left"/>
    </xf>
    <xf numFmtId="39" fontId="14" fillId="0" borderId="0" xfId="0" applyNumberFormat="1" applyFont="1"/>
    <xf numFmtId="49" fontId="13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/>
    </xf>
    <xf numFmtId="187" fontId="14" fillId="0" borderId="1" xfId="0" applyNumberFormat="1" applyFont="1" applyBorder="1" applyAlignment="1">
      <alignment horizontal="right"/>
    </xf>
    <xf numFmtId="187" fontId="14" fillId="0" borderId="1" xfId="0" quotePrefix="1" applyNumberFormat="1" applyFont="1" applyBorder="1" applyAlignment="1">
      <alignment horizontal="right"/>
    </xf>
    <xf numFmtId="0" fontId="13" fillId="0" borderId="0" xfId="0" applyFont="1"/>
    <xf numFmtId="0" fontId="14" fillId="0" borderId="0" xfId="0" applyFont="1"/>
    <xf numFmtId="187" fontId="14" fillId="0" borderId="2" xfId="0" applyNumberFormat="1" applyFont="1" applyBorder="1" applyAlignment="1">
      <alignment horizontal="right"/>
    </xf>
    <xf numFmtId="190" fontId="14" fillId="0" borderId="0" xfId="0" applyNumberFormat="1" applyFont="1"/>
    <xf numFmtId="193" fontId="14" fillId="0" borderId="4" xfId="0" applyNumberFormat="1" applyFont="1" applyBorder="1" applyAlignment="1">
      <alignment horizontal="center"/>
    </xf>
    <xf numFmtId="193" fontId="14" fillId="0" borderId="0" xfId="0" applyNumberFormat="1" applyFont="1" applyAlignment="1">
      <alignment horizontal="right"/>
    </xf>
    <xf numFmtId="193" fontId="14" fillId="0" borderId="0" xfId="0" applyNumberFormat="1" applyFont="1" applyAlignment="1">
      <alignment horizontal="center"/>
    </xf>
    <xf numFmtId="193" fontId="14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quotePrefix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89" fontId="13" fillId="0" borderId="1" xfId="0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89" fontId="14" fillId="0" borderId="0" xfId="0" applyNumberFormat="1" applyFont="1" applyAlignment="1">
      <alignment horizontal="center"/>
    </xf>
    <xf numFmtId="192" fontId="14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87" fontId="14" fillId="0" borderId="1" xfId="0" applyNumberFormat="1" applyFont="1" applyBorder="1" applyAlignment="1">
      <alignment horizontal="right" vertical="center"/>
    </xf>
    <xf numFmtId="187" fontId="14" fillId="0" borderId="4" xfId="0" applyNumberFormat="1" applyFont="1" applyBorder="1" applyAlignment="1">
      <alignment horizontal="right"/>
    </xf>
    <xf numFmtId="43" fontId="14" fillId="0" borderId="0" xfId="0" applyNumberFormat="1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187" fontId="14" fillId="0" borderId="2" xfId="0" applyNumberFormat="1" applyFont="1" applyBorder="1" applyAlignment="1">
      <alignment horizontal="right" vertical="center"/>
    </xf>
    <xf numFmtId="189" fontId="14" fillId="0" borderId="0" xfId="0" applyNumberFormat="1" applyFont="1"/>
    <xf numFmtId="187" fontId="14" fillId="0" borderId="0" xfId="0" applyNumberFormat="1" applyFont="1" applyAlignment="1">
      <alignment vertical="center"/>
    </xf>
    <xf numFmtId="4" fontId="14" fillId="0" borderId="0" xfId="0" applyNumberFormat="1" applyFont="1"/>
    <xf numFmtId="189" fontId="13" fillId="0" borderId="1" xfId="1" applyNumberFormat="1" applyFont="1" applyFill="1" applyBorder="1" applyAlignment="1">
      <alignment horizontal="right"/>
    </xf>
    <xf numFmtId="187" fontId="13" fillId="0" borderId="0" xfId="0" applyNumberFormat="1" applyFont="1"/>
    <xf numFmtId="37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38" fontId="14" fillId="0" borderId="1" xfId="0" applyNumberFormat="1" applyFont="1" applyBorder="1" applyAlignment="1">
      <alignment horizontal="centerContinuous"/>
    </xf>
    <xf numFmtId="187" fontId="14" fillId="0" borderId="1" xfId="0" applyNumberFormat="1" applyFont="1" applyBorder="1" applyAlignment="1">
      <alignment horizontal="centerContinuous"/>
    </xf>
    <xf numFmtId="37" fontId="13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left" indent="1"/>
    </xf>
    <xf numFmtId="188" fontId="14" fillId="0" borderId="1" xfId="1" applyFont="1" applyFill="1" applyBorder="1"/>
    <xf numFmtId="0" fontId="13" fillId="0" borderId="0" xfId="0" applyFont="1" applyAlignment="1">
      <alignment horizontal="left"/>
    </xf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38" fontId="17" fillId="0" borderId="0" xfId="0" applyNumberFormat="1" applyFont="1" applyAlignment="1">
      <alignment horizontal="left"/>
    </xf>
    <xf numFmtId="188" fontId="17" fillId="0" borderId="3" xfId="1" applyFont="1" applyFill="1" applyBorder="1" applyAlignment="1">
      <alignment horizontal="center"/>
    </xf>
    <xf numFmtId="188" fontId="17" fillId="0" borderId="5" xfId="1" applyFont="1" applyFill="1" applyBorder="1" applyAlignment="1">
      <alignment horizontal="center"/>
    </xf>
    <xf numFmtId="189" fontId="13" fillId="0" borderId="3" xfId="0" applyNumberFormat="1" applyFont="1" applyBorder="1" applyAlignment="1">
      <alignment horizontal="center"/>
    </xf>
    <xf numFmtId="38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8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37" fontId="13" fillId="0" borderId="3" xfId="0" applyNumberFormat="1" applyFont="1" applyBorder="1" applyAlignment="1">
      <alignment horizontal="center"/>
    </xf>
    <xf numFmtId="187" fontId="21" fillId="0" borderId="0" xfId="0" applyNumberFormat="1" applyFont="1" applyFill="1" applyAlignment="1">
      <alignment horizontal="right" vertical="center"/>
    </xf>
    <xf numFmtId="187" fontId="21" fillId="0" borderId="1" xfId="0" applyNumberFormat="1" applyFont="1" applyFill="1" applyBorder="1" applyAlignment="1">
      <alignment horizontal="right" vertical="center"/>
    </xf>
  </cellXfs>
  <cellStyles count="25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Comma 6" xfId="21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2 2 2" xfId="23" xr:uid="{00000000-0005-0000-0000-00000D000000}"/>
    <cellStyle name="Normal 2 2 2 2 2 2 2 2" xfId="15" xr:uid="{00000000-0005-0000-0000-00000E000000}"/>
    <cellStyle name="Normal 2 2 3" xfId="22" xr:uid="{00000000-0005-0000-0000-00000F000000}"/>
    <cellStyle name="Normal 2 3" xfId="12" xr:uid="{00000000-0005-0000-0000-000010000000}"/>
    <cellStyle name="Normal 2 4" xfId="18" xr:uid="{00000000-0005-0000-0000-000011000000}"/>
    <cellStyle name="Normal 3" xfId="5" xr:uid="{00000000-0005-0000-0000-000012000000}"/>
    <cellStyle name="Normal 97" xfId="17" xr:uid="{00000000-0005-0000-0000-000013000000}"/>
    <cellStyle name="Percent" xfId="24" builtinId="5"/>
    <cellStyle name="Percent 2" xfId="9" xr:uid="{00000000-0005-0000-0000-000015000000}"/>
    <cellStyle name="Percent 3" xfId="14" xr:uid="{00000000-0005-0000-0000-000016000000}"/>
    <cellStyle name="Percent 4" xfId="11" xr:uid="{00000000-0005-0000-0000-000017000000}"/>
    <cellStyle name="ปกติ_SENAT2_Mar_06 update 2มิย.49" xfId="4" xr:uid="{00000000-0005-0000-0000-000018000000}"/>
  </cellStyles>
  <dxfs count="0"/>
  <tableStyles count="0" defaultTableStyle="TableStyleMedium9" defaultPivotStyle="PivotStyleLight16"/>
  <colors>
    <mruColors>
      <color rgb="FFFFFF99"/>
      <color rgb="FFFFCCFF"/>
      <color rgb="FF00FFFF"/>
      <color rgb="FF0000FF"/>
      <color rgb="FF00FF00"/>
      <color rgb="FF99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1"/>
  <sheetViews>
    <sheetView tabSelected="1" topLeftCell="A32" zoomScale="85" zoomScaleNormal="85" zoomScaleSheetLayoutView="70" zoomScalePageLayoutView="40" workbookViewId="0">
      <selection activeCell="D92" sqref="D92"/>
    </sheetView>
  </sheetViews>
  <sheetFormatPr defaultColWidth="12.44140625" defaultRowHeight="24" customHeight="1"/>
  <cols>
    <col min="1" max="3" width="2.5546875" style="64" customWidth="1"/>
    <col min="4" max="4" width="46.77734375" style="64" customWidth="1"/>
    <col min="5" max="5" width="9.21875" style="64" customWidth="1"/>
    <col min="6" max="6" width="0.77734375" style="64" customWidth="1"/>
    <col min="7" max="7" width="19.21875" style="38" customWidth="1"/>
    <col min="8" max="8" width="0.77734375" style="34" customWidth="1"/>
    <col min="9" max="9" width="17.6640625" style="38" customWidth="1"/>
    <col min="10" max="10" width="1" style="34" customWidth="1"/>
    <col min="11" max="11" width="18.5546875" style="38" customWidth="1"/>
    <col min="12" max="12" width="0.77734375" style="34" customWidth="1"/>
    <col min="13" max="13" width="17.77734375" style="38" customWidth="1"/>
    <col min="14" max="14" width="14" style="64" bestFit="1" customWidth="1"/>
    <col min="15" max="16" width="18.5546875" style="64" customWidth="1"/>
    <col min="17" max="17" width="13.5546875" style="64" customWidth="1"/>
    <col min="18" max="18" width="13.21875" style="64" bestFit="1" customWidth="1"/>
    <col min="19" max="16384" width="12.44140625" style="64"/>
  </cols>
  <sheetData>
    <row r="1" spans="1:15" ht="24" customHeight="1">
      <c r="A1" s="163" t="s">
        <v>57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5" s="63" customFormat="1" ht="24" customHeight="1">
      <c r="A2" s="163" t="s">
        <v>130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5" s="63" customFormat="1" ht="26.4">
      <c r="A3" s="163" t="s">
        <v>155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ht="26.4">
      <c r="A4" s="65"/>
      <c r="B4" s="65"/>
      <c r="C4" s="65"/>
      <c r="D4" s="66"/>
      <c r="E4" s="66"/>
      <c r="F4" s="66"/>
      <c r="G4" s="30"/>
      <c r="H4" s="31"/>
      <c r="I4" s="32"/>
      <c r="J4" s="31"/>
      <c r="K4" s="33"/>
      <c r="M4" s="35" t="s">
        <v>174</v>
      </c>
      <c r="N4" s="67"/>
    </row>
    <row r="5" spans="1:15" ht="24" customHeight="1">
      <c r="A5" s="65"/>
      <c r="B5" s="65"/>
      <c r="C5" s="65"/>
      <c r="D5" s="66"/>
      <c r="E5" s="66"/>
      <c r="F5" s="66"/>
      <c r="G5" s="164" t="s">
        <v>58</v>
      </c>
      <c r="H5" s="164"/>
      <c r="I5" s="164"/>
      <c r="J5" s="165"/>
      <c r="K5" s="164" t="s">
        <v>59</v>
      </c>
      <c r="L5" s="164"/>
      <c r="M5" s="164"/>
      <c r="N5" s="68"/>
    </row>
    <row r="6" spans="1:15" ht="26.4">
      <c r="A6" s="65"/>
      <c r="B6" s="65"/>
      <c r="C6" s="65"/>
      <c r="D6" s="66"/>
      <c r="E6" s="66"/>
      <c r="F6" s="66"/>
      <c r="G6" s="36" t="s">
        <v>64</v>
      </c>
      <c r="H6" s="37"/>
      <c r="I6" s="36" t="s">
        <v>64</v>
      </c>
      <c r="J6" s="37"/>
      <c r="K6" s="36" t="s">
        <v>64</v>
      </c>
      <c r="L6" s="37"/>
      <c r="M6" s="36" t="s">
        <v>64</v>
      </c>
      <c r="N6" s="69"/>
    </row>
    <row r="7" spans="1:15" ht="26.4">
      <c r="A7" s="65"/>
      <c r="B7" s="65"/>
      <c r="C7" s="65"/>
      <c r="D7" s="66"/>
      <c r="E7" s="70" t="s">
        <v>0</v>
      </c>
      <c r="F7" s="66"/>
      <c r="G7" s="59" t="s">
        <v>156</v>
      </c>
      <c r="H7" s="37"/>
      <c r="I7" s="59" t="s">
        <v>117</v>
      </c>
      <c r="J7" s="37"/>
      <c r="K7" s="59" t="s">
        <v>156</v>
      </c>
      <c r="L7" s="37"/>
      <c r="M7" s="59" t="s">
        <v>117</v>
      </c>
      <c r="N7" s="69"/>
    </row>
    <row r="8" spans="1:15" ht="26.4">
      <c r="A8" s="71" t="s">
        <v>1</v>
      </c>
      <c r="B8" s="71"/>
      <c r="C8" s="71"/>
      <c r="E8" s="72"/>
      <c r="F8" s="72"/>
      <c r="I8" s="39"/>
      <c r="K8" s="39"/>
      <c r="M8" s="39"/>
      <c r="N8" s="72"/>
    </row>
    <row r="9" spans="1:15" ht="26.4">
      <c r="A9" s="71" t="s">
        <v>2</v>
      </c>
      <c r="B9" s="71"/>
      <c r="C9" s="71"/>
      <c r="I9" s="40"/>
      <c r="K9" s="40"/>
      <c r="L9" s="41"/>
      <c r="M9" s="40"/>
    </row>
    <row r="10" spans="1:15" ht="25.8">
      <c r="B10" s="64" t="s">
        <v>3</v>
      </c>
      <c r="E10" s="73">
        <v>6</v>
      </c>
      <c r="F10" s="74"/>
      <c r="G10" s="40">
        <v>620424</v>
      </c>
      <c r="H10" s="42"/>
      <c r="I10" s="40">
        <v>1695614</v>
      </c>
      <c r="J10" s="42"/>
      <c r="K10" s="40">
        <v>600493</v>
      </c>
      <c r="L10" s="41"/>
      <c r="M10" s="40">
        <v>1675782</v>
      </c>
      <c r="N10" s="75"/>
    </row>
    <row r="11" spans="1:15" ht="25.8">
      <c r="B11" s="64" t="s">
        <v>75</v>
      </c>
      <c r="E11" s="73">
        <v>7</v>
      </c>
      <c r="F11" s="74"/>
      <c r="G11" s="40">
        <v>12729352</v>
      </c>
      <c r="H11" s="42"/>
      <c r="I11" s="40">
        <v>12497141</v>
      </c>
      <c r="J11" s="42"/>
      <c r="K11" s="40">
        <v>13781939</v>
      </c>
      <c r="L11" s="41"/>
      <c r="M11" s="40">
        <v>12984368</v>
      </c>
      <c r="N11" s="75"/>
    </row>
    <row r="12" spans="1:15" ht="25.8">
      <c r="B12" s="64" t="s">
        <v>104</v>
      </c>
      <c r="E12" s="73">
        <v>5</v>
      </c>
      <c r="F12" s="74"/>
      <c r="G12" s="75">
        <v>0</v>
      </c>
      <c r="H12" s="42"/>
      <c r="I12" s="75">
        <v>0</v>
      </c>
      <c r="J12" s="42"/>
      <c r="K12" s="40">
        <v>9648597</v>
      </c>
      <c r="L12" s="41"/>
      <c r="M12" s="40">
        <v>7686910</v>
      </c>
      <c r="N12" s="75"/>
    </row>
    <row r="13" spans="1:15" ht="25.8">
      <c r="B13" s="64" t="s">
        <v>23</v>
      </c>
      <c r="E13" s="73">
        <v>8</v>
      </c>
      <c r="F13" s="74"/>
      <c r="G13" s="40">
        <v>554870</v>
      </c>
      <c r="H13" s="42"/>
      <c r="I13" s="40">
        <v>11133529</v>
      </c>
      <c r="J13" s="42"/>
      <c r="K13" s="40">
        <v>554870</v>
      </c>
      <c r="L13" s="41"/>
      <c r="M13" s="40">
        <v>11133529</v>
      </c>
      <c r="N13" s="75"/>
    </row>
    <row r="14" spans="1:15" ht="25.8">
      <c r="B14" s="64" t="s">
        <v>4</v>
      </c>
      <c r="E14" s="73">
        <v>9</v>
      </c>
      <c r="F14" s="74"/>
      <c r="G14" s="40">
        <v>8958788</v>
      </c>
      <c r="H14" s="42"/>
      <c r="I14" s="40">
        <v>17029067</v>
      </c>
      <c r="J14" s="42"/>
      <c r="K14" s="40">
        <v>8958788</v>
      </c>
      <c r="L14" s="41"/>
      <c r="M14" s="40">
        <v>17029067</v>
      </c>
      <c r="N14" s="75"/>
    </row>
    <row r="15" spans="1:15" ht="25.8">
      <c r="B15" s="64" t="s">
        <v>139</v>
      </c>
      <c r="E15" s="73"/>
      <c r="F15" s="74"/>
      <c r="G15" s="40">
        <v>181198</v>
      </c>
      <c r="H15" s="42"/>
      <c r="I15" s="75">
        <v>1223739</v>
      </c>
      <c r="J15" s="42"/>
      <c r="K15" s="40">
        <v>181198</v>
      </c>
      <c r="L15" s="41"/>
      <c r="M15" s="75">
        <v>1223739</v>
      </c>
      <c r="N15" s="75"/>
    </row>
    <row r="16" spans="1:15" ht="26.4">
      <c r="A16" s="71" t="s">
        <v>5</v>
      </c>
      <c r="B16" s="71"/>
      <c r="C16" s="71"/>
      <c r="E16" s="73"/>
      <c r="F16" s="74"/>
      <c r="G16" s="43">
        <v>23044632</v>
      </c>
      <c r="H16" s="42"/>
      <c r="I16" s="43">
        <v>43579090</v>
      </c>
      <c r="J16" s="42"/>
      <c r="K16" s="43">
        <v>33725885</v>
      </c>
      <c r="L16" s="41"/>
      <c r="M16" s="43">
        <v>51733395</v>
      </c>
      <c r="N16" s="75"/>
      <c r="O16" s="75"/>
    </row>
    <row r="17" spans="1:15" ht="15" customHeight="1">
      <c r="B17" s="71"/>
      <c r="C17" s="71"/>
      <c r="D17" s="71"/>
      <c r="E17" s="73"/>
      <c r="F17" s="74"/>
      <c r="G17" s="40"/>
      <c r="H17" s="42"/>
      <c r="I17" s="40"/>
      <c r="J17" s="42"/>
      <c r="K17" s="40"/>
      <c r="L17" s="41"/>
      <c r="M17" s="40"/>
      <c r="N17" s="76"/>
    </row>
    <row r="18" spans="1:15" ht="26.4">
      <c r="A18" s="71" t="s">
        <v>6</v>
      </c>
      <c r="B18" s="71"/>
      <c r="C18" s="71"/>
      <c r="E18" s="73"/>
      <c r="F18" s="74"/>
      <c r="G18" s="44"/>
      <c r="H18" s="42"/>
      <c r="I18" s="40"/>
      <c r="J18" s="42"/>
      <c r="K18" s="40"/>
      <c r="L18" s="41"/>
      <c r="M18" s="40"/>
      <c r="N18" s="76"/>
    </row>
    <row r="19" spans="1:15" ht="25.8">
      <c r="B19" s="72" t="s">
        <v>60</v>
      </c>
      <c r="C19" s="72"/>
      <c r="E19" s="73">
        <v>10</v>
      </c>
      <c r="F19" s="74"/>
      <c r="G19" s="75">
        <v>0</v>
      </c>
      <c r="H19" s="75"/>
      <c r="I19" s="75">
        <v>0</v>
      </c>
      <c r="J19" s="42"/>
      <c r="K19" s="40">
        <v>30000000</v>
      </c>
      <c r="L19" s="41"/>
      <c r="M19" s="40">
        <v>30000000</v>
      </c>
      <c r="N19" s="75"/>
    </row>
    <row r="20" spans="1:15" ht="25.8">
      <c r="B20" s="77" t="s">
        <v>61</v>
      </c>
      <c r="C20" s="77"/>
      <c r="E20" s="73">
        <v>11</v>
      </c>
      <c r="F20" s="74"/>
      <c r="G20" s="40">
        <v>646474459</v>
      </c>
      <c r="H20" s="42"/>
      <c r="I20" s="40">
        <v>669929336</v>
      </c>
      <c r="J20" s="42"/>
      <c r="K20" s="40">
        <v>646474459</v>
      </c>
      <c r="L20" s="41"/>
      <c r="M20" s="40">
        <v>669929336</v>
      </c>
      <c r="N20" s="75"/>
    </row>
    <row r="21" spans="1:15" ht="25.8">
      <c r="B21" s="64" t="s">
        <v>24</v>
      </c>
      <c r="E21" s="73">
        <v>12</v>
      </c>
      <c r="F21" s="74"/>
      <c r="G21" s="40">
        <v>576826700</v>
      </c>
      <c r="H21" s="42"/>
      <c r="I21" s="40">
        <v>642830861</v>
      </c>
      <c r="J21" s="42"/>
      <c r="K21" s="40">
        <v>366516153</v>
      </c>
      <c r="L21" s="41"/>
      <c r="M21" s="40">
        <v>430640783</v>
      </c>
      <c r="N21" s="75"/>
    </row>
    <row r="22" spans="1:15" ht="25.8">
      <c r="B22" s="64" t="s">
        <v>53</v>
      </c>
      <c r="E22" s="73">
        <v>13</v>
      </c>
      <c r="F22" s="78"/>
      <c r="G22" s="40">
        <v>0</v>
      </c>
      <c r="H22" s="42"/>
      <c r="I22" s="40">
        <v>91709972</v>
      </c>
      <c r="J22" s="42"/>
      <c r="K22" s="40">
        <v>0</v>
      </c>
      <c r="L22" s="41"/>
      <c r="M22" s="40">
        <v>91709972</v>
      </c>
      <c r="N22" s="75"/>
    </row>
    <row r="23" spans="1:15" ht="25.8">
      <c r="B23" s="64" t="s">
        <v>39</v>
      </c>
      <c r="E23" s="73"/>
      <c r="F23" s="74"/>
      <c r="G23" s="40">
        <v>5345075</v>
      </c>
      <c r="H23" s="42"/>
      <c r="I23" s="40">
        <v>7224633</v>
      </c>
      <c r="J23" s="42"/>
      <c r="K23" s="40">
        <v>5345075</v>
      </c>
      <c r="L23" s="41"/>
      <c r="M23" s="40">
        <v>7224633</v>
      </c>
      <c r="N23" s="75"/>
    </row>
    <row r="24" spans="1:15" ht="25.8">
      <c r="B24" s="64" t="s">
        <v>74</v>
      </c>
      <c r="E24" s="73">
        <v>14</v>
      </c>
      <c r="F24" s="74"/>
      <c r="G24" s="40">
        <v>7476288</v>
      </c>
      <c r="H24" s="42"/>
      <c r="I24" s="40">
        <v>46340770</v>
      </c>
      <c r="J24" s="42"/>
      <c r="K24" s="40">
        <v>7464938</v>
      </c>
      <c r="L24" s="41"/>
      <c r="M24" s="40">
        <v>46340770</v>
      </c>
      <c r="N24" s="75"/>
    </row>
    <row r="25" spans="1:15" ht="26.4">
      <c r="A25" s="71" t="s">
        <v>7</v>
      </c>
      <c r="B25" s="71"/>
      <c r="C25" s="71"/>
      <c r="E25" s="74"/>
      <c r="F25" s="74"/>
      <c r="G25" s="43">
        <v>1236122522</v>
      </c>
      <c r="H25" s="42"/>
      <c r="I25" s="43">
        <v>1458035572</v>
      </c>
      <c r="J25" s="42"/>
      <c r="K25" s="43">
        <v>1055800625</v>
      </c>
      <c r="L25" s="41"/>
      <c r="M25" s="43">
        <v>1275845494</v>
      </c>
      <c r="N25" s="75"/>
      <c r="O25" s="75"/>
    </row>
    <row r="26" spans="1:15" ht="27" thickBot="1">
      <c r="A26" s="71" t="s">
        <v>8</v>
      </c>
      <c r="B26" s="71"/>
      <c r="C26" s="71"/>
      <c r="E26" s="79"/>
      <c r="F26" s="79"/>
      <c r="G26" s="45">
        <v>1259167154</v>
      </c>
      <c r="H26" s="46"/>
      <c r="I26" s="45">
        <v>1501614662</v>
      </c>
      <c r="J26" s="46"/>
      <c r="K26" s="45">
        <v>1089526510</v>
      </c>
      <c r="L26" s="41"/>
      <c r="M26" s="45">
        <v>1327578889</v>
      </c>
      <c r="N26" s="75"/>
      <c r="O26" s="75"/>
    </row>
    <row r="27" spans="1:15" ht="24" customHeight="1" thickTop="1">
      <c r="E27" s="79"/>
      <c r="F27" s="79"/>
      <c r="G27" s="47"/>
      <c r="H27" s="46"/>
      <c r="J27" s="46"/>
      <c r="N27" s="79"/>
    </row>
    <row r="28" spans="1:15" ht="24" hidden="1" customHeight="1">
      <c r="E28" s="79"/>
      <c r="F28" s="79"/>
      <c r="G28" s="47"/>
      <c r="H28" s="46"/>
      <c r="J28" s="46"/>
      <c r="N28" s="79"/>
    </row>
    <row r="29" spans="1:15" s="80" customFormat="1" ht="26.4">
      <c r="A29" s="163" t="s">
        <v>57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</row>
    <row r="30" spans="1:15" s="63" customFormat="1" ht="26.4">
      <c r="A30" s="163" t="s">
        <v>135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</row>
    <row r="31" spans="1:15" s="63" customFormat="1" ht="26.4">
      <c r="A31" s="163" t="s">
        <v>155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15" ht="26.4">
      <c r="A32" s="65"/>
      <c r="B32" s="65"/>
      <c r="C32" s="65"/>
      <c r="D32" s="66"/>
      <c r="E32" s="66"/>
      <c r="F32" s="66"/>
      <c r="G32" s="30"/>
      <c r="H32" s="31"/>
      <c r="I32" s="32"/>
      <c r="J32" s="31"/>
      <c r="K32" s="33"/>
      <c r="M32" s="35" t="s">
        <v>174</v>
      </c>
      <c r="N32" s="67"/>
    </row>
    <row r="33" spans="1:15" ht="24" customHeight="1">
      <c r="A33" s="65"/>
      <c r="B33" s="65"/>
      <c r="C33" s="65"/>
      <c r="D33" s="66"/>
      <c r="E33" s="66"/>
      <c r="F33" s="66"/>
      <c r="G33" s="164" t="s">
        <v>58</v>
      </c>
      <c r="H33" s="164"/>
      <c r="I33" s="164"/>
      <c r="J33" s="165"/>
      <c r="K33" s="164" t="s">
        <v>59</v>
      </c>
      <c r="L33" s="164"/>
      <c r="M33" s="164"/>
      <c r="N33" s="68"/>
    </row>
    <row r="34" spans="1:15" ht="26.4">
      <c r="A34" s="65"/>
      <c r="B34" s="65"/>
      <c r="C34" s="65"/>
      <c r="D34" s="66"/>
      <c r="E34" s="66"/>
      <c r="F34" s="66"/>
      <c r="G34" s="36" t="s">
        <v>64</v>
      </c>
      <c r="H34" s="37"/>
      <c r="I34" s="36" t="s">
        <v>64</v>
      </c>
      <c r="J34" s="37"/>
      <c r="K34" s="36" t="s">
        <v>64</v>
      </c>
      <c r="L34" s="37"/>
      <c r="M34" s="36" t="s">
        <v>64</v>
      </c>
      <c r="N34" s="69"/>
    </row>
    <row r="35" spans="1:15" ht="26.4">
      <c r="A35" s="65"/>
      <c r="B35" s="65"/>
      <c r="C35" s="65"/>
      <c r="D35" s="66"/>
      <c r="E35" s="70" t="s">
        <v>0</v>
      </c>
      <c r="F35" s="66"/>
      <c r="G35" s="59" t="s">
        <v>156</v>
      </c>
      <c r="H35" s="37"/>
      <c r="I35" s="59" t="s">
        <v>117</v>
      </c>
      <c r="J35" s="37"/>
      <c r="K35" s="59" t="s">
        <v>156</v>
      </c>
      <c r="L35" s="37"/>
      <c r="M35" s="59" t="s">
        <v>117</v>
      </c>
      <c r="N35" s="69"/>
    </row>
    <row r="36" spans="1:15" ht="26.4">
      <c r="A36" s="71" t="s">
        <v>9</v>
      </c>
      <c r="B36" s="71"/>
      <c r="C36" s="71"/>
      <c r="I36" s="39"/>
      <c r="K36" s="39"/>
      <c r="M36" s="39"/>
    </row>
    <row r="37" spans="1:15" ht="26.4">
      <c r="A37" s="71" t="s">
        <v>10</v>
      </c>
      <c r="B37" s="71"/>
      <c r="C37" s="71"/>
      <c r="E37" s="81"/>
    </row>
    <row r="38" spans="1:15" ht="26.4">
      <c r="A38" s="71"/>
      <c r="B38" s="64" t="s">
        <v>93</v>
      </c>
      <c r="C38" s="71"/>
      <c r="E38" s="81"/>
    </row>
    <row r="39" spans="1:15" ht="25.8">
      <c r="C39" s="64" t="s">
        <v>92</v>
      </c>
      <c r="E39" s="81">
        <v>15</v>
      </c>
      <c r="F39" s="74"/>
      <c r="G39" s="38">
        <v>91293751</v>
      </c>
      <c r="I39" s="38">
        <v>90041580</v>
      </c>
      <c r="K39" s="38">
        <v>91293751</v>
      </c>
      <c r="M39" s="38">
        <v>90041580</v>
      </c>
      <c r="N39" s="75"/>
    </row>
    <row r="40" spans="1:15" ht="25.8">
      <c r="B40" s="64" t="s">
        <v>76</v>
      </c>
      <c r="E40" s="81">
        <v>16</v>
      </c>
      <c r="F40" s="74"/>
      <c r="G40" s="38">
        <v>231037631</v>
      </c>
      <c r="H40" s="42"/>
      <c r="I40" s="40">
        <v>350616096</v>
      </c>
      <c r="J40" s="42"/>
      <c r="K40" s="64">
        <v>178921733</v>
      </c>
      <c r="L40" s="41"/>
      <c r="M40" s="40">
        <v>313457112</v>
      </c>
      <c r="O40" s="75"/>
    </row>
    <row r="41" spans="1:15" ht="25.8">
      <c r="B41" s="64" t="s">
        <v>132</v>
      </c>
      <c r="E41" s="81"/>
      <c r="N41" s="75"/>
    </row>
    <row r="42" spans="1:15" ht="25.8">
      <c r="C42" s="64" t="s">
        <v>94</v>
      </c>
      <c r="E42" s="81">
        <v>17</v>
      </c>
      <c r="F42" s="74"/>
      <c r="G42" s="38">
        <v>0</v>
      </c>
      <c r="H42" s="42"/>
      <c r="I42" s="75">
        <v>0</v>
      </c>
      <c r="J42" s="42"/>
      <c r="K42" s="38">
        <v>0</v>
      </c>
      <c r="L42" s="75"/>
      <c r="M42" s="75">
        <v>0</v>
      </c>
      <c r="N42" s="75"/>
    </row>
    <row r="43" spans="1:15" ht="25.8">
      <c r="B43" s="64" t="s">
        <v>132</v>
      </c>
      <c r="E43" s="81"/>
      <c r="F43" s="74"/>
      <c r="H43" s="42"/>
      <c r="I43" s="40"/>
      <c r="J43" s="42"/>
      <c r="L43" s="41"/>
      <c r="M43" s="40"/>
      <c r="N43" s="75"/>
    </row>
    <row r="44" spans="1:15" ht="25.8">
      <c r="C44" s="64" t="s">
        <v>128</v>
      </c>
      <c r="E44" s="81">
        <v>17</v>
      </c>
      <c r="F44" s="74"/>
      <c r="G44" s="38">
        <v>68146675</v>
      </c>
      <c r="H44" s="42"/>
      <c r="I44" s="40">
        <v>68756866</v>
      </c>
      <c r="J44" s="42"/>
      <c r="K44" s="75">
        <v>2666042</v>
      </c>
      <c r="L44" s="41"/>
      <c r="M44" s="40">
        <v>2666042</v>
      </c>
      <c r="N44" s="75"/>
    </row>
    <row r="45" spans="1:15" ht="25.8">
      <c r="B45" s="64" t="s">
        <v>133</v>
      </c>
      <c r="E45" s="81"/>
      <c r="F45" s="74"/>
      <c r="H45" s="42"/>
      <c r="I45" s="40"/>
      <c r="J45" s="42"/>
      <c r="L45" s="41"/>
      <c r="M45" s="40"/>
      <c r="N45" s="75"/>
    </row>
    <row r="46" spans="1:15" ht="25.8">
      <c r="C46" s="64" t="s">
        <v>94</v>
      </c>
      <c r="E46" s="81">
        <v>18</v>
      </c>
      <c r="F46" s="78"/>
      <c r="G46" s="38">
        <v>10962753</v>
      </c>
      <c r="H46" s="42"/>
      <c r="I46" s="40">
        <v>41462771</v>
      </c>
      <c r="J46" s="42"/>
      <c r="K46" s="38">
        <v>10962753</v>
      </c>
      <c r="L46" s="41"/>
      <c r="M46" s="40">
        <v>41462771</v>
      </c>
      <c r="N46" s="75"/>
    </row>
    <row r="47" spans="1:15" ht="25.8">
      <c r="B47" s="64" t="s">
        <v>45</v>
      </c>
      <c r="E47" s="81">
        <v>19</v>
      </c>
      <c r="F47" s="74"/>
      <c r="G47" s="38">
        <v>233151374</v>
      </c>
      <c r="H47" s="42"/>
      <c r="I47" s="40">
        <v>196627467</v>
      </c>
      <c r="J47" s="42"/>
      <c r="K47" s="38">
        <v>233151374</v>
      </c>
      <c r="L47" s="41"/>
      <c r="M47" s="40">
        <v>196627467</v>
      </c>
      <c r="N47" s="75"/>
    </row>
    <row r="48" spans="1:15" ht="25.8">
      <c r="B48" s="64" t="s">
        <v>11</v>
      </c>
      <c r="E48" s="81">
        <v>20</v>
      </c>
      <c r="F48" s="74"/>
      <c r="G48" s="38">
        <v>139090059</v>
      </c>
      <c r="H48" s="42"/>
      <c r="I48" s="48">
        <v>120114267</v>
      </c>
      <c r="J48" s="42"/>
      <c r="K48" s="38">
        <v>139090059</v>
      </c>
      <c r="L48" s="41"/>
      <c r="M48" s="48">
        <v>120114267</v>
      </c>
      <c r="N48" s="75"/>
    </row>
    <row r="49" spans="1:15" ht="26.4">
      <c r="A49" s="71" t="s">
        <v>12</v>
      </c>
      <c r="B49" s="71"/>
      <c r="C49" s="71"/>
      <c r="E49" s="81"/>
      <c r="F49" s="74"/>
      <c r="G49" s="49">
        <v>773682243</v>
      </c>
      <c r="H49" s="42"/>
      <c r="I49" s="49">
        <v>867619047</v>
      </c>
      <c r="J49" s="42"/>
      <c r="K49" s="49">
        <v>656085712</v>
      </c>
      <c r="L49" s="50"/>
      <c r="M49" s="49">
        <v>764369239</v>
      </c>
      <c r="N49" s="75"/>
      <c r="O49" s="51"/>
    </row>
    <row r="50" spans="1:15" ht="13.5" customHeight="1">
      <c r="A50" s="71"/>
      <c r="B50" s="71"/>
      <c r="C50" s="71"/>
      <c r="E50" s="81"/>
      <c r="F50" s="74"/>
      <c r="G50" s="52"/>
      <c r="H50" s="42"/>
      <c r="I50" s="40"/>
      <c r="J50" s="42"/>
      <c r="K50" s="40"/>
      <c r="L50" s="41"/>
      <c r="M50" s="40"/>
      <c r="N50" s="76"/>
    </row>
    <row r="51" spans="1:15" ht="26.4">
      <c r="A51" s="71" t="s">
        <v>13</v>
      </c>
      <c r="B51" s="71"/>
      <c r="C51" s="71"/>
      <c r="E51" s="81"/>
      <c r="F51" s="74"/>
      <c r="G51" s="44"/>
      <c r="H51" s="42"/>
      <c r="I51" s="40"/>
      <c r="J51" s="42"/>
      <c r="K51" s="40"/>
      <c r="L51" s="41"/>
      <c r="M51" s="40"/>
      <c r="N51" s="76"/>
    </row>
    <row r="52" spans="1:15" ht="25.8">
      <c r="B52" s="64" t="s">
        <v>153</v>
      </c>
      <c r="E52" s="81">
        <v>17</v>
      </c>
      <c r="F52" s="74"/>
      <c r="G52" s="75">
        <v>0</v>
      </c>
      <c r="H52" s="42"/>
      <c r="I52" s="75">
        <v>0</v>
      </c>
      <c r="J52" s="42"/>
      <c r="K52" s="75">
        <v>0</v>
      </c>
      <c r="L52" s="75"/>
      <c r="M52" s="75">
        <v>0</v>
      </c>
      <c r="N52" s="75"/>
      <c r="O52" s="75"/>
    </row>
    <row r="53" spans="1:15" ht="25.8">
      <c r="B53" s="64" t="s">
        <v>175</v>
      </c>
      <c r="E53" s="81">
        <v>22</v>
      </c>
      <c r="F53" s="74"/>
      <c r="G53" s="75">
        <v>153385494</v>
      </c>
      <c r="H53" s="42"/>
      <c r="I53" s="75">
        <v>0</v>
      </c>
      <c r="J53" s="42"/>
      <c r="K53" s="75">
        <v>153385494</v>
      </c>
      <c r="L53" s="75"/>
      <c r="M53" s="75">
        <v>0</v>
      </c>
      <c r="N53" s="75"/>
      <c r="O53" s="75"/>
    </row>
    <row r="54" spans="1:15" ht="25.8">
      <c r="B54" s="64" t="s">
        <v>134</v>
      </c>
      <c r="E54" s="81">
        <v>18</v>
      </c>
      <c r="F54" s="78"/>
      <c r="G54" s="40">
        <v>2754620</v>
      </c>
      <c r="H54" s="42"/>
      <c r="I54" s="40">
        <v>66134816</v>
      </c>
      <c r="J54" s="42"/>
      <c r="K54" s="40">
        <v>2754620</v>
      </c>
      <c r="M54" s="40">
        <v>66134817</v>
      </c>
      <c r="N54" s="75"/>
      <c r="O54" s="75"/>
    </row>
    <row r="55" spans="1:15" ht="25.8">
      <c r="B55" s="64" t="s">
        <v>46</v>
      </c>
      <c r="E55" s="81">
        <v>23</v>
      </c>
      <c r="F55" s="74"/>
      <c r="G55" s="40">
        <v>76057585</v>
      </c>
      <c r="H55" s="42"/>
      <c r="I55" s="40">
        <v>75175280</v>
      </c>
      <c r="J55" s="42"/>
      <c r="K55" s="40">
        <v>62393308</v>
      </c>
      <c r="L55" s="41"/>
      <c r="M55" s="40">
        <v>61511004</v>
      </c>
      <c r="N55" s="75"/>
      <c r="O55" s="75"/>
    </row>
    <row r="56" spans="1:15" ht="25.8">
      <c r="B56" s="64" t="s">
        <v>38</v>
      </c>
      <c r="E56" s="74"/>
      <c r="F56" s="74"/>
      <c r="G56" s="40">
        <v>3585087</v>
      </c>
      <c r="H56" s="42"/>
      <c r="I56" s="40">
        <v>4389030</v>
      </c>
      <c r="J56" s="42"/>
      <c r="K56" s="40">
        <v>3585087</v>
      </c>
      <c r="L56" s="41"/>
      <c r="M56" s="40">
        <v>4389030</v>
      </c>
      <c r="N56" s="75"/>
      <c r="O56" s="75"/>
    </row>
    <row r="57" spans="1:15" ht="25.8">
      <c r="B57" s="64" t="s">
        <v>62</v>
      </c>
      <c r="E57" s="81">
        <v>24</v>
      </c>
      <c r="F57" s="74"/>
      <c r="G57" s="40">
        <v>1356475</v>
      </c>
      <c r="H57" s="42"/>
      <c r="I57" s="40">
        <v>4103979</v>
      </c>
      <c r="J57" s="42"/>
      <c r="K57" s="40">
        <v>1356475</v>
      </c>
      <c r="L57" s="41"/>
      <c r="M57" s="40">
        <v>4103979</v>
      </c>
      <c r="N57" s="75"/>
      <c r="O57" s="75"/>
    </row>
    <row r="58" spans="1:15" ht="25.8">
      <c r="B58" s="64" t="s">
        <v>110</v>
      </c>
      <c r="E58" s="81">
        <v>24</v>
      </c>
      <c r="F58" s="74"/>
      <c r="G58" s="40">
        <v>179667</v>
      </c>
      <c r="H58" s="42"/>
      <c r="I58" s="40">
        <v>444444</v>
      </c>
      <c r="J58" s="42"/>
      <c r="K58" s="40">
        <v>179667</v>
      </c>
      <c r="L58" s="41"/>
      <c r="M58" s="40">
        <v>444444</v>
      </c>
      <c r="N58" s="75"/>
      <c r="O58" s="75"/>
    </row>
    <row r="59" spans="1:15" ht="25.8">
      <c r="B59" s="64" t="s">
        <v>43</v>
      </c>
      <c r="E59" s="81">
        <v>21</v>
      </c>
      <c r="F59" s="74"/>
      <c r="G59" s="40">
        <v>687983</v>
      </c>
      <c r="H59" s="42"/>
      <c r="I59" s="40">
        <v>3730340</v>
      </c>
      <c r="J59" s="42"/>
      <c r="K59" s="40">
        <v>687983</v>
      </c>
      <c r="L59" s="41"/>
      <c r="M59" s="40">
        <v>3730340</v>
      </c>
      <c r="N59" s="75"/>
      <c r="O59" s="75"/>
    </row>
    <row r="60" spans="1:15" ht="25.8">
      <c r="B60" s="64" t="s">
        <v>63</v>
      </c>
      <c r="E60" s="81"/>
      <c r="F60" s="74"/>
      <c r="G60" s="40">
        <v>14450000</v>
      </c>
      <c r="H60" s="42"/>
      <c r="I60" s="40">
        <v>14450000</v>
      </c>
      <c r="J60" s="42"/>
      <c r="K60" s="75">
        <v>0</v>
      </c>
      <c r="L60" s="75"/>
      <c r="M60" s="75">
        <v>0</v>
      </c>
      <c r="N60" s="75"/>
      <c r="O60" s="75"/>
    </row>
    <row r="61" spans="1:15" ht="25.8">
      <c r="B61" s="64" t="s">
        <v>121</v>
      </c>
      <c r="E61" s="81"/>
      <c r="F61" s="74"/>
      <c r="G61" s="40">
        <v>5391499</v>
      </c>
      <c r="H61" s="42"/>
      <c r="I61" s="75">
        <v>5391499</v>
      </c>
      <c r="J61" s="42"/>
      <c r="K61" s="75">
        <v>5391499</v>
      </c>
      <c r="L61" s="75"/>
      <c r="M61" s="75">
        <v>5391499</v>
      </c>
      <c r="N61" s="75"/>
      <c r="O61" s="75"/>
    </row>
    <row r="62" spans="1:15" ht="26.4">
      <c r="A62" s="71" t="s">
        <v>14</v>
      </c>
      <c r="B62" s="71"/>
      <c r="C62" s="71"/>
      <c r="E62" s="74"/>
      <c r="F62" s="74"/>
      <c r="G62" s="53">
        <v>257848410</v>
      </c>
      <c r="H62" s="42"/>
      <c r="I62" s="43">
        <v>173819388</v>
      </c>
      <c r="J62" s="42"/>
      <c r="K62" s="53">
        <v>229734133</v>
      </c>
      <c r="L62" s="41"/>
      <c r="M62" s="43">
        <v>145705113</v>
      </c>
      <c r="N62" s="52"/>
      <c r="O62" s="52"/>
    </row>
    <row r="63" spans="1:15" ht="26.4">
      <c r="A63" s="71" t="s">
        <v>15</v>
      </c>
      <c r="B63" s="71"/>
      <c r="C63" s="71"/>
      <c r="E63" s="74"/>
      <c r="F63" s="74"/>
      <c r="G63" s="53">
        <v>1031530653</v>
      </c>
      <c r="H63" s="42"/>
      <c r="I63" s="43">
        <v>1041438435</v>
      </c>
      <c r="J63" s="42"/>
      <c r="K63" s="53">
        <v>885819845</v>
      </c>
      <c r="L63" s="41"/>
      <c r="M63" s="43">
        <v>910074352</v>
      </c>
      <c r="N63" s="52"/>
      <c r="O63" s="52"/>
    </row>
    <row r="64" spans="1:15" ht="24" customHeight="1">
      <c r="A64" s="71"/>
      <c r="B64" s="71"/>
      <c r="C64" s="71"/>
      <c r="E64" s="74"/>
      <c r="F64" s="74"/>
      <c r="G64" s="44"/>
      <c r="H64" s="42"/>
      <c r="I64" s="40"/>
      <c r="J64" s="42"/>
      <c r="K64" s="40"/>
      <c r="L64" s="41"/>
      <c r="M64" s="40"/>
      <c r="N64" s="74"/>
    </row>
    <row r="65" spans="1:16" s="80" customFormat="1" ht="24" customHeight="1">
      <c r="A65" s="163" t="s">
        <v>57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</row>
    <row r="66" spans="1:16" s="63" customFormat="1" ht="24" customHeight="1">
      <c r="A66" s="163" t="s">
        <v>135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</row>
    <row r="67" spans="1:16" s="63" customFormat="1" ht="30.6" customHeight="1">
      <c r="A67" s="163" t="s">
        <v>155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</row>
    <row r="68" spans="1:16" ht="24" customHeight="1">
      <c r="A68" s="65"/>
      <c r="B68" s="65"/>
      <c r="C68" s="65"/>
      <c r="D68" s="66"/>
      <c r="E68" s="66"/>
      <c r="F68" s="66"/>
      <c r="G68" s="30"/>
      <c r="H68" s="31"/>
      <c r="I68" s="32"/>
      <c r="J68" s="31"/>
      <c r="K68" s="33"/>
      <c r="M68" s="35" t="s">
        <v>174</v>
      </c>
      <c r="N68" s="67"/>
    </row>
    <row r="69" spans="1:16" ht="24" customHeight="1">
      <c r="A69" s="65"/>
      <c r="B69" s="65"/>
      <c r="C69" s="65"/>
      <c r="D69" s="66"/>
      <c r="E69" s="66"/>
      <c r="F69" s="66"/>
      <c r="G69" s="164" t="s">
        <v>58</v>
      </c>
      <c r="H69" s="164"/>
      <c r="I69" s="164"/>
      <c r="J69" s="165"/>
      <c r="K69" s="164" t="s">
        <v>59</v>
      </c>
      <c r="L69" s="164"/>
      <c r="M69" s="164"/>
      <c r="N69" s="68"/>
    </row>
    <row r="70" spans="1:16" ht="26.4">
      <c r="A70" s="65"/>
      <c r="B70" s="65"/>
      <c r="C70" s="65"/>
      <c r="D70" s="66"/>
      <c r="F70" s="66"/>
      <c r="G70" s="36" t="s">
        <v>64</v>
      </c>
      <c r="H70" s="37"/>
      <c r="I70" s="36" t="s">
        <v>64</v>
      </c>
      <c r="J70" s="37"/>
      <c r="K70" s="36" t="s">
        <v>64</v>
      </c>
      <c r="L70" s="37"/>
      <c r="M70" s="36" t="s">
        <v>64</v>
      </c>
      <c r="N70" s="69"/>
    </row>
    <row r="71" spans="1:16" ht="26.4">
      <c r="A71" s="65"/>
      <c r="B71" s="65"/>
      <c r="C71" s="65"/>
      <c r="D71" s="66"/>
      <c r="E71" s="70" t="s">
        <v>0</v>
      </c>
      <c r="F71" s="66"/>
      <c r="G71" s="59" t="s">
        <v>156</v>
      </c>
      <c r="H71" s="37"/>
      <c r="I71" s="59" t="s">
        <v>117</v>
      </c>
      <c r="J71" s="37"/>
      <c r="K71" s="59" t="s">
        <v>156</v>
      </c>
      <c r="L71" s="37"/>
      <c r="M71" s="59" t="s">
        <v>117</v>
      </c>
      <c r="N71" s="69"/>
    </row>
    <row r="72" spans="1:16" ht="26.4">
      <c r="A72" s="71" t="s">
        <v>16</v>
      </c>
      <c r="B72" s="71"/>
      <c r="C72" s="71"/>
      <c r="E72" s="74"/>
      <c r="F72" s="74"/>
      <c r="G72" s="44"/>
      <c r="H72" s="42"/>
      <c r="I72" s="39"/>
      <c r="J72" s="42"/>
      <c r="K72" s="39"/>
      <c r="L72" s="54"/>
      <c r="M72" s="39"/>
      <c r="N72" s="74"/>
    </row>
    <row r="73" spans="1:16" ht="26.4">
      <c r="B73" s="71" t="s">
        <v>17</v>
      </c>
      <c r="E73" s="73"/>
      <c r="F73" s="74"/>
      <c r="G73" s="44"/>
      <c r="H73" s="42"/>
      <c r="J73" s="42"/>
      <c r="N73" s="74"/>
    </row>
    <row r="74" spans="1:16" ht="25.8">
      <c r="C74" s="64" t="s">
        <v>65</v>
      </c>
      <c r="E74" s="74"/>
      <c r="F74" s="74"/>
      <c r="G74" s="44"/>
      <c r="H74" s="42"/>
      <c r="J74" s="42"/>
      <c r="N74" s="74"/>
    </row>
    <row r="75" spans="1:16" ht="26.4" thickBot="1">
      <c r="C75" s="64" t="s">
        <v>179</v>
      </c>
      <c r="E75" s="82">
        <v>25.1</v>
      </c>
      <c r="F75" s="74"/>
      <c r="G75" s="55">
        <v>1949521500</v>
      </c>
      <c r="H75" s="42"/>
      <c r="I75" s="56"/>
      <c r="J75" s="42"/>
      <c r="K75" s="55">
        <v>1949521500</v>
      </c>
      <c r="L75" s="41"/>
      <c r="M75" s="56"/>
      <c r="N75" s="76"/>
      <c r="O75" s="75"/>
    </row>
    <row r="76" spans="1:16" ht="27" thickTop="1" thickBot="1">
      <c r="C76" s="64" t="s">
        <v>122</v>
      </c>
      <c r="E76" s="82">
        <v>25.1</v>
      </c>
      <c r="F76" s="74"/>
      <c r="G76" s="56"/>
      <c r="H76" s="42"/>
      <c r="I76" s="55">
        <v>5764102034</v>
      </c>
      <c r="J76" s="42"/>
      <c r="K76" s="56"/>
      <c r="L76" s="41"/>
      <c r="M76" s="55">
        <v>5764102034</v>
      </c>
      <c r="N76" s="76"/>
      <c r="O76" s="75"/>
    </row>
    <row r="77" spans="1:16" ht="26.4" thickTop="1">
      <c r="C77" s="64" t="s">
        <v>66</v>
      </c>
      <c r="F77" s="74"/>
      <c r="G77" s="44"/>
      <c r="H77" s="42"/>
      <c r="I77" s="40"/>
      <c r="J77" s="42"/>
      <c r="K77" s="44"/>
      <c r="L77" s="41"/>
      <c r="M77" s="40"/>
      <c r="N77" s="76"/>
      <c r="O77" s="74"/>
      <c r="P77" s="34"/>
    </row>
    <row r="78" spans="1:16" ht="26.4" thickBot="1">
      <c r="C78" s="64" t="s">
        <v>179</v>
      </c>
      <c r="E78" s="82">
        <v>25.1</v>
      </c>
      <c r="F78" s="74"/>
      <c r="G78" s="55">
        <v>1949521500</v>
      </c>
      <c r="H78" s="42"/>
      <c r="I78" s="40"/>
      <c r="J78" s="41"/>
      <c r="K78" s="55">
        <v>1949521500</v>
      </c>
      <c r="L78" s="41"/>
      <c r="M78" s="40"/>
      <c r="N78" s="75"/>
      <c r="O78" s="75"/>
    </row>
    <row r="79" spans="1:16" ht="27" thickTop="1" thickBot="1">
      <c r="C79" s="64" t="s">
        <v>152</v>
      </c>
      <c r="E79" s="83"/>
      <c r="F79" s="74"/>
      <c r="G79" s="40"/>
      <c r="H79" s="42"/>
      <c r="I79" s="55">
        <v>1902530134</v>
      </c>
      <c r="J79" s="41"/>
      <c r="K79" s="40"/>
      <c r="L79" s="41"/>
      <c r="M79" s="55">
        <v>1902530134</v>
      </c>
      <c r="N79" s="75"/>
      <c r="O79" s="75"/>
    </row>
    <row r="80" spans="1:16" ht="26.4" thickTop="1">
      <c r="C80" s="64" t="s">
        <v>176</v>
      </c>
      <c r="E80" s="82">
        <v>25.2</v>
      </c>
      <c r="F80" s="74"/>
      <c r="G80" s="40">
        <v>-304904319</v>
      </c>
      <c r="H80" s="42"/>
      <c r="I80" s="40">
        <v>-261298991</v>
      </c>
      <c r="J80" s="42"/>
      <c r="K80" s="40">
        <v>-304904319</v>
      </c>
      <c r="L80" s="41"/>
      <c r="M80" s="40">
        <v>-261298991</v>
      </c>
      <c r="N80" s="76"/>
      <c r="O80" s="75"/>
    </row>
    <row r="81" spans="1:16" ht="25.8">
      <c r="C81" s="64" t="s">
        <v>105</v>
      </c>
      <c r="E81" s="74"/>
      <c r="F81" s="74"/>
      <c r="G81" s="40"/>
      <c r="H81" s="42"/>
      <c r="I81" s="40"/>
      <c r="J81" s="42"/>
      <c r="K81" s="40"/>
      <c r="L81" s="41"/>
      <c r="M81" s="40"/>
      <c r="N81" s="76"/>
      <c r="O81" s="75"/>
    </row>
    <row r="82" spans="1:16" ht="25.8">
      <c r="D82" s="64" t="s">
        <v>67</v>
      </c>
      <c r="E82" s="73">
        <v>27</v>
      </c>
      <c r="F82" s="74"/>
      <c r="G82" s="40">
        <v>7055720</v>
      </c>
      <c r="H82" s="42"/>
      <c r="I82" s="40">
        <v>7055720</v>
      </c>
      <c r="J82" s="42"/>
      <c r="K82" s="40">
        <v>7055720</v>
      </c>
      <c r="L82" s="41"/>
      <c r="M82" s="40">
        <v>7055720</v>
      </c>
      <c r="N82" s="76"/>
      <c r="O82" s="75"/>
    </row>
    <row r="83" spans="1:16" ht="25.8">
      <c r="D83" s="64" t="s">
        <v>41</v>
      </c>
      <c r="G83" s="40">
        <v>-1656379170</v>
      </c>
      <c r="I83" s="40">
        <v>-1410920519</v>
      </c>
      <c r="K83" s="40">
        <v>-1629410958</v>
      </c>
      <c r="L83" s="41"/>
      <c r="M83" s="40">
        <v>-1400814631</v>
      </c>
      <c r="N83" s="84"/>
      <c r="O83" s="75"/>
    </row>
    <row r="84" spans="1:16" ht="25.8">
      <c r="C84" s="64" t="s">
        <v>47</v>
      </c>
      <c r="E84" s="73">
        <v>28</v>
      </c>
      <c r="G84" s="40">
        <v>232342770</v>
      </c>
      <c r="I84" s="40">
        <v>222809883</v>
      </c>
      <c r="K84" s="40">
        <v>181444722</v>
      </c>
      <c r="L84" s="41"/>
      <c r="M84" s="40">
        <v>170032305</v>
      </c>
      <c r="N84" s="75"/>
      <c r="O84" s="75"/>
    </row>
    <row r="85" spans="1:16" ht="26.4">
      <c r="A85" s="71" t="s">
        <v>19</v>
      </c>
      <c r="B85" s="71"/>
      <c r="C85" s="71"/>
      <c r="G85" s="43">
        <v>227636501</v>
      </c>
      <c r="I85" s="43">
        <v>460176227</v>
      </c>
      <c r="K85" s="43">
        <v>203706665</v>
      </c>
      <c r="L85" s="41"/>
      <c r="M85" s="43">
        <v>417504537</v>
      </c>
      <c r="N85" s="75"/>
      <c r="O85" s="75"/>
      <c r="P85" s="75"/>
    </row>
    <row r="86" spans="1:16" ht="27" thickBot="1">
      <c r="A86" s="71" t="s">
        <v>20</v>
      </c>
      <c r="B86" s="71"/>
      <c r="C86" s="71"/>
      <c r="G86" s="55">
        <v>1259167154</v>
      </c>
      <c r="I86" s="55">
        <v>1501614662</v>
      </c>
      <c r="K86" s="55">
        <v>1089526510</v>
      </c>
      <c r="L86" s="41"/>
      <c r="M86" s="55">
        <v>1327578889</v>
      </c>
      <c r="N86" s="75"/>
      <c r="O86" s="75"/>
      <c r="P86" s="75"/>
    </row>
    <row r="87" spans="1:16" ht="24" customHeight="1" thickTop="1">
      <c r="A87" s="71"/>
      <c r="B87" s="71"/>
      <c r="C87" s="71"/>
      <c r="G87" s="40"/>
      <c r="I87" s="40"/>
      <c r="K87" s="40"/>
      <c r="L87" s="41"/>
      <c r="M87" s="40"/>
      <c r="N87" s="84"/>
    </row>
    <row r="88" spans="1:16" ht="24" customHeight="1">
      <c r="A88" s="71"/>
      <c r="B88" s="71"/>
      <c r="C88" s="71"/>
      <c r="G88" s="40"/>
      <c r="I88" s="40"/>
      <c r="K88" s="40"/>
      <c r="L88" s="41"/>
      <c r="M88" s="40"/>
      <c r="N88" s="84"/>
    </row>
    <row r="89" spans="1:16" ht="24" customHeight="1">
      <c r="A89" s="71"/>
      <c r="B89" s="71"/>
      <c r="C89" s="71"/>
      <c r="G89" s="40"/>
      <c r="I89" s="40"/>
      <c r="K89" s="40"/>
      <c r="L89" s="41"/>
      <c r="M89" s="40"/>
      <c r="N89" s="84"/>
    </row>
    <row r="90" spans="1:16" ht="24" customHeight="1">
      <c r="A90" s="71"/>
      <c r="B90" s="71"/>
      <c r="C90" s="71"/>
      <c r="G90" s="40"/>
      <c r="I90" s="40"/>
      <c r="K90" s="40"/>
      <c r="L90" s="41"/>
      <c r="M90" s="40"/>
      <c r="N90" s="84"/>
    </row>
    <row r="91" spans="1:16" ht="24" customHeight="1">
      <c r="A91" s="71"/>
      <c r="B91" s="71"/>
      <c r="C91" s="71"/>
      <c r="K91" s="40"/>
      <c r="L91" s="41"/>
      <c r="M91" s="40"/>
      <c r="N91" s="84"/>
    </row>
    <row r="92" spans="1:16" ht="24" customHeight="1">
      <c r="A92" s="71"/>
      <c r="B92" s="71"/>
      <c r="C92" s="71"/>
      <c r="K92" s="40"/>
      <c r="L92" s="41"/>
      <c r="M92" s="40"/>
      <c r="N92" s="84"/>
    </row>
    <row r="93" spans="1:16" ht="24" customHeight="1">
      <c r="A93" s="71"/>
      <c r="B93" s="71"/>
      <c r="C93" s="71"/>
      <c r="G93" s="40"/>
      <c r="I93" s="40"/>
      <c r="K93" s="40"/>
      <c r="L93" s="41"/>
      <c r="M93" s="40"/>
      <c r="N93" s="84"/>
    </row>
    <row r="94" spans="1:16" ht="24" customHeight="1">
      <c r="A94" s="71"/>
      <c r="B94" s="71"/>
      <c r="C94" s="71"/>
      <c r="G94" s="40"/>
      <c r="I94" s="40"/>
      <c r="K94" s="40"/>
      <c r="L94" s="41"/>
      <c r="M94" s="40"/>
      <c r="N94" s="84"/>
    </row>
    <row r="95" spans="1:16" s="85" customFormat="1" ht="24" customHeight="1">
      <c r="A95" s="64"/>
      <c r="B95" s="64"/>
      <c r="C95" s="64"/>
      <c r="D95" s="64"/>
      <c r="E95" s="64"/>
      <c r="F95" s="64"/>
      <c r="G95" s="56"/>
      <c r="H95" s="34"/>
      <c r="I95" s="56"/>
      <c r="J95" s="57"/>
      <c r="K95" s="56"/>
      <c r="L95" s="57"/>
      <c r="M95" s="56"/>
      <c r="N95" s="58"/>
    </row>
    <row r="98" spans="7:11" ht="24" customHeight="1">
      <c r="G98" s="40"/>
      <c r="I98" s="40"/>
    </row>
    <row r="99" spans="7:11" ht="24" customHeight="1">
      <c r="G99" s="61"/>
      <c r="I99" s="40"/>
    </row>
    <row r="101" spans="7:11" ht="24" customHeight="1">
      <c r="G101" s="34"/>
      <c r="K101" s="34"/>
    </row>
  </sheetData>
  <mergeCells count="15">
    <mergeCell ref="A30:M30"/>
    <mergeCell ref="A65:M65"/>
    <mergeCell ref="A67:M67"/>
    <mergeCell ref="K33:M33"/>
    <mergeCell ref="K69:M69"/>
    <mergeCell ref="A31:M31"/>
    <mergeCell ref="A66:M66"/>
    <mergeCell ref="G33:J33"/>
    <mergeCell ref="G69:J69"/>
    <mergeCell ref="A1:M1"/>
    <mergeCell ref="A2:M2"/>
    <mergeCell ref="A29:M29"/>
    <mergeCell ref="A3:M3"/>
    <mergeCell ref="G5:J5"/>
    <mergeCell ref="K5:M5"/>
  </mergeCells>
  <printOptions horizontalCentered="1"/>
  <pageMargins left="0.94488188976377996" right="0.59055118110236204" top="0.74803149606299202" bottom="0.74803149606299202" header="0" footer="0.35433070866141703"/>
  <pageSetup paperSize="9" scale="62" fitToHeight="0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New,ธรรมดา"&amp;18&amp;P</oddFooter>
  </headerFooter>
  <rowBreaks count="2" manualBreakCount="2">
    <brk id="27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0"/>
  <sheetViews>
    <sheetView view="pageBreakPreview" topLeftCell="A24" zoomScale="85" zoomScaleNormal="85" zoomScaleSheetLayoutView="85" zoomScalePageLayoutView="70" workbookViewId="0">
      <selection activeCell="G32" sqref="G32"/>
    </sheetView>
  </sheetViews>
  <sheetFormatPr defaultColWidth="12.5546875" defaultRowHeight="22.5" customHeight="1"/>
  <cols>
    <col min="1" max="1" width="2" style="87" customWidth="1"/>
    <col min="2" max="3" width="2.5546875" style="87" customWidth="1"/>
    <col min="4" max="4" width="39.77734375" style="87" customWidth="1"/>
    <col min="5" max="5" width="11.33203125" style="87" customWidth="1"/>
    <col min="6" max="6" width="1.5546875" style="87" customWidth="1"/>
    <col min="7" max="7" width="16.21875" style="17" customWidth="1"/>
    <col min="8" max="8" width="2" style="87" customWidth="1"/>
    <col min="9" max="9" width="16.21875" style="87" customWidth="1"/>
    <col min="10" max="10" width="2" style="87" customWidth="1"/>
    <col min="11" max="11" width="16.21875" style="88" customWidth="1"/>
    <col min="12" max="12" width="2" style="88" customWidth="1"/>
    <col min="13" max="13" width="16.21875" style="88" customWidth="1"/>
    <col min="14" max="14" width="1.44140625" style="87" customWidth="1"/>
    <col min="15" max="15" width="11.88671875" style="87" bestFit="1" customWidth="1"/>
    <col min="16" max="16" width="18.21875" style="12" customWidth="1"/>
    <col min="17" max="17" width="18.44140625" style="12" customWidth="1"/>
    <col min="18" max="18" width="12.5546875" style="87" customWidth="1"/>
    <col min="19" max="16384" width="12.5546875" style="87"/>
  </cols>
  <sheetData>
    <row r="1" spans="1:17" ht="23.4">
      <c r="A1" s="86" t="s">
        <v>57</v>
      </c>
      <c r="B1" s="86"/>
      <c r="M1" s="89"/>
    </row>
    <row r="2" spans="1:17" ht="22.35" customHeight="1">
      <c r="A2" s="86" t="s">
        <v>22</v>
      </c>
      <c r="B2" s="86"/>
      <c r="M2" s="89"/>
    </row>
    <row r="3" spans="1:17" ht="23.4">
      <c r="A3" s="86" t="s">
        <v>157</v>
      </c>
      <c r="B3" s="90"/>
      <c r="C3" s="86"/>
      <c r="D3" s="86"/>
      <c r="E3" s="86"/>
      <c r="F3" s="86"/>
      <c r="G3" s="18"/>
      <c r="H3" s="86"/>
      <c r="I3" s="86"/>
      <c r="J3" s="86"/>
      <c r="K3" s="86"/>
      <c r="L3" s="86"/>
      <c r="M3" s="86"/>
      <c r="N3" s="91"/>
      <c r="O3" s="91"/>
      <c r="P3" s="13"/>
    </row>
    <row r="4" spans="1:17" ht="23.4">
      <c r="A4" s="92"/>
      <c r="B4" s="92"/>
      <c r="C4" s="92"/>
      <c r="D4" s="93"/>
      <c r="E4" s="93"/>
      <c r="F4" s="93"/>
      <c r="G4" s="28"/>
      <c r="H4" s="93"/>
      <c r="I4" s="94"/>
      <c r="J4" s="94"/>
      <c r="K4" s="95"/>
      <c r="L4" s="96"/>
      <c r="M4" s="20" t="s">
        <v>174</v>
      </c>
    </row>
    <row r="5" spans="1:17" ht="25.35" customHeight="1">
      <c r="A5" s="92"/>
      <c r="B5" s="92"/>
      <c r="C5" s="92"/>
      <c r="D5" s="93"/>
      <c r="E5" s="93"/>
      <c r="F5" s="93"/>
      <c r="G5" s="167" t="s">
        <v>58</v>
      </c>
      <c r="H5" s="167"/>
      <c r="I5" s="167"/>
      <c r="J5" s="93"/>
      <c r="K5" s="166" t="s">
        <v>59</v>
      </c>
      <c r="L5" s="166"/>
      <c r="M5" s="166"/>
    </row>
    <row r="6" spans="1:17" ht="25.35" customHeight="1">
      <c r="A6" s="92"/>
      <c r="B6" s="92"/>
      <c r="C6" s="92"/>
      <c r="D6" s="93"/>
      <c r="E6" s="97" t="s">
        <v>0</v>
      </c>
      <c r="F6" s="93"/>
      <c r="G6" s="98">
        <v>2567</v>
      </c>
      <c r="H6" s="99"/>
      <c r="I6" s="98">
        <v>2566</v>
      </c>
      <c r="J6" s="93"/>
      <c r="K6" s="98">
        <v>2567</v>
      </c>
      <c r="L6" s="99"/>
      <c r="M6" s="98">
        <v>2566</v>
      </c>
    </row>
    <row r="7" spans="1:17" ht="25.35" customHeight="1">
      <c r="A7" s="100" t="s">
        <v>25</v>
      </c>
      <c r="B7" s="100"/>
      <c r="C7" s="100"/>
      <c r="E7" s="93"/>
      <c r="F7" s="101"/>
      <c r="G7" s="25"/>
      <c r="H7" s="101"/>
      <c r="I7" s="101"/>
      <c r="J7" s="101"/>
      <c r="K7" s="102"/>
      <c r="L7" s="102"/>
      <c r="M7" s="102"/>
    </row>
    <row r="8" spans="1:17" ht="25.35" customHeight="1">
      <c r="B8" s="103" t="s">
        <v>95</v>
      </c>
      <c r="C8" s="103"/>
      <c r="E8" s="104"/>
      <c r="F8" s="105"/>
      <c r="G8" s="102">
        <v>52172361</v>
      </c>
      <c r="H8" s="102"/>
      <c r="I8" s="102">
        <v>258132268</v>
      </c>
      <c r="J8" s="105"/>
      <c r="K8" s="102">
        <v>52172361</v>
      </c>
      <c r="L8" s="106"/>
      <c r="M8" s="102">
        <v>258132268</v>
      </c>
    </row>
    <row r="9" spans="1:17" ht="25.35" customHeight="1">
      <c r="B9" s="103" t="s">
        <v>150</v>
      </c>
      <c r="C9" s="103"/>
      <c r="E9" s="104"/>
      <c r="F9" s="105"/>
      <c r="G9" s="102">
        <v>15229431</v>
      </c>
      <c r="H9" s="102"/>
      <c r="I9" s="102">
        <v>4361689</v>
      </c>
      <c r="J9" s="105"/>
      <c r="K9" s="102">
        <v>15229431</v>
      </c>
      <c r="L9" s="106"/>
      <c r="M9" s="102">
        <v>4361689</v>
      </c>
    </row>
    <row r="10" spans="1:17" ht="25.35" customHeight="1">
      <c r="B10" s="103" t="s">
        <v>26</v>
      </c>
      <c r="C10" s="103"/>
      <c r="E10" s="104"/>
      <c r="F10" s="105"/>
      <c r="G10" s="102">
        <v>47661400</v>
      </c>
      <c r="H10" s="102"/>
      <c r="I10" s="102">
        <v>25971774</v>
      </c>
      <c r="J10" s="105"/>
      <c r="K10" s="102">
        <v>48106693</v>
      </c>
      <c r="L10" s="106"/>
      <c r="M10" s="102">
        <v>30463501</v>
      </c>
      <c r="Q10" s="5"/>
    </row>
    <row r="11" spans="1:17" ht="25.35" customHeight="1">
      <c r="B11" s="103" t="s">
        <v>181</v>
      </c>
      <c r="C11" s="103"/>
      <c r="E11" s="104"/>
      <c r="F11" s="105"/>
      <c r="G11" s="102"/>
      <c r="H11" s="102"/>
      <c r="I11" s="102"/>
      <c r="J11" s="105"/>
      <c r="K11" s="102"/>
      <c r="L11" s="106"/>
      <c r="M11" s="102"/>
    </row>
    <row r="12" spans="1:17" ht="25.35" customHeight="1">
      <c r="B12" s="103"/>
      <c r="C12" s="103" t="s">
        <v>158</v>
      </c>
      <c r="E12" s="104"/>
      <c r="F12" s="105"/>
      <c r="G12" s="102">
        <v>-6154877</v>
      </c>
      <c r="H12" s="102"/>
      <c r="I12" s="87">
        <v>7974873</v>
      </c>
      <c r="J12" s="105"/>
      <c r="K12" s="102">
        <v>-6154877</v>
      </c>
      <c r="L12" s="106"/>
      <c r="M12" s="102">
        <v>7974873</v>
      </c>
    </row>
    <row r="13" spans="1:17" ht="25.35" customHeight="1">
      <c r="B13" s="103" t="s">
        <v>143</v>
      </c>
      <c r="C13" s="103"/>
      <c r="E13" s="104"/>
      <c r="F13" s="105"/>
      <c r="G13" s="102">
        <v>0</v>
      </c>
      <c r="H13" s="102"/>
      <c r="I13" s="102">
        <v>101156270</v>
      </c>
      <c r="J13" s="105"/>
      <c r="K13" s="102">
        <v>0</v>
      </c>
      <c r="L13" s="106"/>
      <c r="M13" s="102">
        <v>0</v>
      </c>
    </row>
    <row r="14" spans="1:17" ht="25.35" customHeight="1">
      <c r="B14" s="103" t="s">
        <v>144</v>
      </c>
      <c r="C14" s="103"/>
      <c r="E14" s="104"/>
      <c r="F14" s="105"/>
      <c r="G14" s="102">
        <v>0</v>
      </c>
      <c r="H14" s="102"/>
      <c r="I14" s="102">
        <v>0</v>
      </c>
      <c r="J14" s="105"/>
      <c r="K14" s="102">
        <v>0</v>
      </c>
      <c r="L14" s="106"/>
      <c r="M14" s="102">
        <v>69473208</v>
      </c>
    </row>
    <row r="15" spans="1:17" ht="25.05" customHeight="1">
      <c r="A15" s="107" t="s">
        <v>27</v>
      </c>
      <c r="B15" s="107"/>
      <c r="E15" s="108"/>
      <c r="F15" s="108"/>
      <c r="G15" s="109">
        <v>108908315</v>
      </c>
      <c r="H15" s="102"/>
      <c r="I15" s="109">
        <v>397596874</v>
      </c>
      <c r="J15" s="108"/>
      <c r="K15" s="109">
        <v>109353608</v>
      </c>
      <c r="L15" s="106"/>
      <c r="M15" s="109">
        <v>370405539</v>
      </c>
      <c r="P15" s="5"/>
    </row>
    <row r="16" spans="1:17" ht="25.35" customHeight="1">
      <c r="A16" s="100" t="s">
        <v>28</v>
      </c>
      <c r="B16" s="100"/>
      <c r="C16" s="100"/>
      <c r="E16" s="93"/>
      <c r="F16" s="101"/>
      <c r="G16" s="26"/>
      <c r="H16" s="110"/>
      <c r="I16" s="110"/>
      <c r="J16" s="101"/>
      <c r="K16" s="110"/>
      <c r="L16" s="106"/>
      <c r="M16" s="110"/>
    </row>
    <row r="17" spans="1:17" ht="25.35" customHeight="1">
      <c r="A17" s="100"/>
      <c r="B17" s="111" t="s">
        <v>96</v>
      </c>
      <c r="C17" s="100"/>
      <c r="E17" s="93"/>
      <c r="F17" s="101"/>
      <c r="G17" s="112">
        <v>-32508269</v>
      </c>
      <c r="H17" s="112"/>
      <c r="I17" s="112">
        <v>-144411006</v>
      </c>
      <c r="J17" s="101"/>
      <c r="K17" s="112">
        <v>-32508268</v>
      </c>
      <c r="L17" s="106"/>
      <c r="M17" s="112">
        <v>-144411006</v>
      </c>
      <c r="P17" s="13"/>
    </row>
    <row r="18" spans="1:17" ht="25.35" customHeight="1">
      <c r="A18" s="100"/>
      <c r="B18" s="111" t="s">
        <v>151</v>
      </c>
      <c r="C18" s="100"/>
      <c r="E18" s="93"/>
      <c r="F18" s="101"/>
      <c r="G18" s="60">
        <v>-1308227</v>
      </c>
      <c r="H18" s="112"/>
      <c r="I18" s="112">
        <v>-411477</v>
      </c>
      <c r="J18" s="101"/>
      <c r="K18" s="112">
        <v>-1308227</v>
      </c>
      <c r="L18" s="106"/>
      <c r="M18" s="112">
        <v>-411477</v>
      </c>
      <c r="P18" s="29"/>
    </row>
    <row r="19" spans="1:17" ht="25.35" customHeight="1">
      <c r="B19" s="113" t="s">
        <v>98</v>
      </c>
      <c r="C19" s="113"/>
      <c r="E19" s="104"/>
      <c r="F19" s="105">
        <v>0</v>
      </c>
      <c r="G19" s="60">
        <v>-66138550</v>
      </c>
      <c r="H19" s="102"/>
      <c r="I19" s="102">
        <v>-193342369</v>
      </c>
      <c r="J19" s="105"/>
      <c r="K19" s="60">
        <v>-66138550</v>
      </c>
      <c r="L19" s="106"/>
      <c r="M19" s="102">
        <v>-193342369</v>
      </c>
      <c r="Q19" s="5"/>
    </row>
    <row r="20" spans="1:17" ht="25.35" customHeight="1">
      <c r="B20" s="113" t="s">
        <v>21</v>
      </c>
      <c r="C20" s="113"/>
      <c r="E20" s="104"/>
      <c r="F20" s="105"/>
      <c r="G20" s="60">
        <v>-205456646</v>
      </c>
      <c r="H20" s="102"/>
      <c r="I20" s="102">
        <v>-133223356</v>
      </c>
      <c r="J20" s="105"/>
      <c r="K20" s="112">
        <v>-204787525</v>
      </c>
      <c r="L20" s="106"/>
      <c r="M20" s="102">
        <v>-128602663</v>
      </c>
      <c r="P20" s="5"/>
      <c r="Q20" s="5"/>
    </row>
    <row r="21" spans="1:17" ht="25.35" customHeight="1">
      <c r="A21" s="100" t="s">
        <v>29</v>
      </c>
      <c r="B21" s="100"/>
      <c r="E21" s="93"/>
      <c r="F21" s="101"/>
      <c r="G21" s="109">
        <v>-305411692</v>
      </c>
      <c r="H21" s="102"/>
      <c r="I21" s="109">
        <v>-471388208</v>
      </c>
      <c r="J21" s="101"/>
      <c r="K21" s="109">
        <v>-304742570</v>
      </c>
      <c r="L21" s="106"/>
      <c r="M21" s="109">
        <v>-466767515</v>
      </c>
      <c r="P21" s="5"/>
    </row>
    <row r="22" spans="1:17" ht="25.35" customHeight="1">
      <c r="A22" s="114" t="s">
        <v>136</v>
      </c>
      <c r="B22" s="100"/>
      <c r="E22" s="93"/>
      <c r="F22" s="101"/>
      <c r="G22" s="115">
        <v>-196503377</v>
      </c>
      <c r="H22" s="102"/>
      <c r="I22" s="115">
        <v>-73791334</v>
      </c>
      <c r="J22" s="101"/>
      <c r="K22" s="115">
        <v>-195388962</v>
      </c>
      <c r="L22" s="106"/>
      <c r="M22" s="115">
        <v>-96361976</v>
      </c>
      <c r="P22" s="14"/>
    </row>
    <row r="23" spans="1:17" ht="25.35" customHeight="1">
      <c r="B23" s="116" t="s">
        <v>54</v>
      </c>
      <c r="C23" s="116"/>
      <c r="E23" s="93"/>
      <c r="F23" s="101"/>
      <c r="G23" s="117">
        <v>-55324302</v>
      </c>
      <c r="H23" s="102"/>
      <c r="I23" s="117">
        <v>-35966504</v>
      </c>
      <c r="J23" s="101"/>
      <c r="K23" s="117">
        <v>-39576393</v>
      </c>
      <c r="L23" s="106"/>
      <c r="M23" s="117">
        <v>-29533138</v>
      </c>
      <c r="P23" s="5"/>
    </row>
    <row r="24" spans="1:17" ht="25.35" customHeight="1">
      <c r="A24" s="114" t="s">
        <v>55</v>
      </c>
      <c r="B24" s="100"/>
      <c r="E24" s="93"/>
      <c r="F24" s="101"/>
      <c r="G24" s="115">
        <v>-251827679</v>
      </c>
      <c r="H24" s="102"/>
      <c r="I24" s="115">
        <v>-109757838</v>
      </c>
      <c r="J24" s="101"/>
      <c r="K24" s="115">
        <v>-234965355</v>
      </c>
      <c r="L24" s="106"/>
      <c r="M24" s="115">
        <v>-125895114</v>
      </c>
      <c r="P24" s="14"/>
    </row>
    <row r="25" spans="1:17" ht="25.35" customHeight="1">
      <c r="B25" s="116" t="s">
        <v>137</v>
      </c>
      <c r="C25" s="116"/>
      <c r="E25" s="93"/>
      <c r="F25" s="101"/>
      <c r="G25" s="117">
        <v>2556838</v>
      </c>
      <c r="H25" s="102"/>
      <c r="I25" s="118">
        <v>893920</v>
      </c>
      <c r="J25" s="101"/>
      <c r="K25" s="117">
        <v>2556838</v>
      </c>
      <c r="L25" s="106"/>
      <c r="M25" s="117">
        <v>893920</v>
      </c>
      <c r="P25" s="5"/>
    </row>
    <row r="26" spans="1:17" ht="25.35" customHeight="1">
      <c r="A26" s="119" t="s">
        <v>161</v>
      </c>
      <c r="B26" s="119"/>
      <c r="C26" s="119"/>
      <c r="E26" s="93"/>
      <c r="F26" s="101"/>
      <c r="G26" s="109">
        <v>-249270841</v>
      </c>
      <c r="H26" s="102"/>
      <c r="I26" s="109">
        <v>-108863918</v>
      </c>
      <c r="J26" s="101"/>
      <c r="K26" s="109">
        <v>-232408517</v>
      </c>
      <c r="L26" s="106"/>
      <c r="M26" s="109">
        <v>-125001194</v>
      </c>
      <c r="P26" s="5"/>
    </row>
    <row r="27" spans="1:17" ht="12.6" hidden="1" customHeight="1">
      <c r="A27" s="119"/>
      <c r="B27" s="119"/>
      <c r="C27" s="119"/>
      <c r="E27" s="93"/>
      <c r="F27" s="101"/>
      <c r="G27" s="102"/>
      <c r="H27" s="102"/>
      <c r="I27" s="102"/>
      <c r="J27" s="101"/>
      <c r="K27" s="102"/>
      <c r="L27" s="106"/>
      <c r="M27" s="102"/>
    </row>
    <row r="28" spans="1:17" ht="25.35" customHeight="1">
      <c r="A28" s="119" t="s">
        <v>99</v>
      </c>
      <c r="C28" s="120"/>
      <c r="E28" s="93"/>
      <c r="F28" s="101"/>
      <c r="G28" s="102"/>
      <c r="H28" s="102"/>
      <c r="I28" s="102"/>
      <c r="J28" s="101"/>
      <c r="K28" s="102"/>
      <c r="L28" s="106"/>
      <c r="M28" s="102"/>
    </row>
    <row r="29" spans="1:17" ht="25.35" customHeight="1">
      <c r="A29" s="119"/>
      <c r="B29" s="120" t="s">
        <v>138</v>
      </c>
      <c r="C29" s="120"/>
      <c r="E29" s="93"/>
      <c r="F29" s="101"/>
      <c r="G29" s="102"/>
      <c r="H29" s="102"/>
      <c r="I29" s="102"/>
      <c r="J29" s="101"/>
      <c r="K29" s="102"/>
      <c r="L29" s="106"/>
      <c r="M29" s="102"/>
    </row>
    <row r="30" spans="1:17" ht="25.35" customHeight="1">
      <c r="A30" s="119"/>
      <c r="B30" s="120"/>
      <c r="C30" s="120" t="s">
        <v>118</v>
      </c>
      <c r="E30" s="93"/>
      <c r="F30" s="101"/>
      <c r="G30" s="102"/>
      <c r="H30" s="102"/>
      <c r="I30" s="102"/>
      <c r="J30" s="101"/>
      <c r="K30" s="102"/>
      <c r="L30" s="106"/>
      <c r="M30" s="102"/>
    </row>
    <row r="31" spans="1:17" ht="25.35" customHeight="1">
      <c r="A31" s="119"/>
      <c r="B31" s="120" t="s">
        <v>127</v>
      </c>
      <c r="C31" s="120"/>
      <c r="E31" s="93"/>
      <c r="F31" s="101"/>
      <c r="G31" s="102">
        <v>11877036</v>
      </c>
      <c r="H31" s="102"/>
      <c r="I31" s="102">
        <v>-1879530</v>
      </c>
      <c r="J31" s="101"/>
      <c r="K31" s="102">
        <v>13756566</v>
      </c>
      <c r="L31" s="106"/>
      <c r="M31" s="102">
        <v>0</v>
      </c>
      <c r="P31" s="5"/>
    </row>
    <row r="32" spans="1:17" ht="25.35" customHeight="1">
      <c r="A32" s="119"/>
      <c r="B32" s="120" t="s">
        <v>180</v>
      </c>
      <c r="C32" s="120"/>
      <c r="E32" s="93"/>
      <c r="F32" s="101"/>
      <c r="G32" s="117">
        <v>1468041</v>
      </c>
      <c r="H32" s="102"/>
      <c r="I32" s="117">
        <v>-254081</v>
      </c>
      <c r="J32" s="101"/>
      <c r="K32" s="117">
        <v>1468041</v>
      </c>
      <c r="L32" s="106"/>
      <c r="M32" s="117">
        <v>-254081</v>
      </c>
      <c r="P32" s="5"/>
    </row>
    <row r="33" spans="1:17" ht="25.35" customHeight="1">
      <c r="A33" s="120" t="s">
        <v>178</v>
      </c>
      <c r="B33" s="120"/>
      <c r="C33" s="120"/>
      <c r="D33" s="120"/>
      <c r="E33" s="93"/>
      <c r="F33" s="101"/>
      <c r="G33" s="102"/>
      <c r="H33" s="102"/>
      <c r="I33" s="102"/>
      <c r="J33" s="101"/>
      <c r="K33" s="102"/>
      <c r="L33" s="106"/>
      <c r="M33" s="102"/>
      <c r="P33" s="5"/>
    </row>
    <row r="34" spans="1:17" ht="25.35" customHeight="1">
      <c r="A34" s="119"/>
      <c r="B34" s="120"/>
      <c r="C34" s="120" t="s">
        <v>119</v>
      </c>
      <c r="E34" s="93"/>
      <c r="F34" s="101"/>
      <c r="G34" s="117">
        <v>13345077</v>
      </c>
      <c r="H34" s="102"/>
      <c r="I34" s="117">
        <v>-2133611</v>
      </c>
      <c r="J34" s="101"/>
      <c r="K34" s="117">
        <v>15224607</v>
      </c>
      <c r="L34" s="106"/>
      <c r="M34" s="117">
        <v>-254081</v>
      </c>
      <c r="P34" s="5"/>
    </row>
    <row r="35" spans="1:17" ht="25.35" customHeight="1">
      <c r="A35" s="86" t="s">
        <v>160</v>
      </c>
      <c r="B35" s="120"/>
      <c r="C35" s="120"/>
      <c r="E35" s="93"/>
      <c r="F35" s="101"/>
      <c r="G35" s="102">
        <v>13345077</v>
      </c>
      <c r="H35" s="102"/>
      <c r="I35" s="102">
        <v>-2133611</v>
      </c>
      <c r="J35" s="101"/>
      <c r="K35" s="102">
        <v>15224607</v>
      </c>
      <c r="L35" s="106"/>
      <c r="M35" s="102">
        <v>-254081</v>
      </c>
      <c r="P35" s="5"/>
    </row>
    <row r="36" spans="1:17" ht="25.35" customHeight="1" thickBot="1">
      <c r="A36" s="119" t="s">
        <v>159</v>
      </c>
      <c r="B36" s="119"/>
      <c r="C36" s="119"/>
      <c r="E36" s="93"/>
      <c r="F36" s="101"/>
      <c r="G36" s="121">
        <v>-235925764</v>
      </c>
      <c r="H36" s="102"/>
      <c r="I36" s="121">
        <v>-110997529</v>
      </c>
      <c r="J36" s="101"/>
      <c r="K36" s="121">
        <v>-217183910</v>
      </c>
      <c r="L36" s="102"/>
      <c r="M36" s="121">
        <v>-125255275</v>
      </c>
      <c r="P36" s="5"/>
      <c r="Q36" s="5"/>
    </row>
    <row r="37" spans="1:17" ht="13.05" hidden="1" customHeight="1" thickTop="1">
      <c r="A37" s="86"/>
      <c r="B37" s="86"/>
      <c r="C37" s="86"/>
      <c r="E37" s="93"/>
      <c r="F37" s="101"/>
      <c r="G37" s="11"/>
      <c r="H37" s="102"/>
      <c r="I37" s="102"/>
      <c r="J37" s="101"/>
      <c r="K37" s="102"/>
      <c r="L37" s="102"/>
      <c r="M37" s="102"/>
      <c r="P37" s="5"/>
      <c r="Q37" s="5"/>
    </row>
    <row r="38" spans="1:17" ht="25.35" customHeight="1" thickTop="1">
      <c r="A38" s="86" t="s">
        <v>81</v>
      </c>
      <c r="B38" s="86"/>
      <c r="C38" s="86"/>
      <c r="F38" s="101"/>
      <c r="H38" s="106"/>
      <c r="I38" s="106"/>
      <c r="J38" s="101"/>
      <c r="K38" s="106"/>
      <c r="M38" s="106"/>
      <c r="O38" s="122"/>
    </row>
    <row r="39" spans="1:17" ht="25.35" customHeight="1" thickBot="1">
      <c r="B39" s="87" t="s">
        <v>116</v>
      </c>
      <c r="E39" s="93"/>
      <c r="F39" s="101"/>
      <c r="G39" s="123">
        <v>-3.10015804418526E-2</v>
      </c>
      <c r="H39" s="124"/>
      <c r="I39" s="62">
        <v>-0.03</v>
      </c>
      <c r="J39" s="125"/>
      <c r="K39" s="123">
        <v>-2.8538826546053168E-2</v>
      </c>
      <c r="L39" s="124"/>
      <c r="M39" s="126">
        <v>-0.03</v>
      </c>
      <c r="P39" s="5"/>
      <c r="Q39" s="5"/>
    </row>
    <row r="40" spans="1:17" ht="22.5" customHeight="1" thickTop="1">
      <c r="K40" s="16"/>
      <c r="M40" s="16"/>
    </row>
    <row r="41" spans="1:17" ht="22.5" customHeight="1">
      <c r="M41" s="113"/>
    </row>
    <row r="42" spans="1:17" ht="22.5" customHeight="1">
      <c r="G42" s="88"/>
    </row>
    <row r="45" spans="1:17" ht="22.5" customHeight="1">
      <c r="I45" s="17"/>
      <c r="K45" s="17"/>
      <c r="M45" s="17"/>
    </row>
    <row r="46" spans="1:17" ht="22.5" customHeight="1">
      <c r="G46" s="16"/>
      <c r="H46" s="16"/>
      <c r="I46" s="16"/>
      <c r="J46" s="16"/>
      <c r="K46" s="16"/>
      <c r="L46" s="16"/>
      <c r="M46" s="16"/>
    </row>
    <row r="47" spans="1:17" ht="22.5" customHeight="1">
      <c r="I47" s="17"/>
      <c r="K47" s="17"/>
      <c r="M47" s="17"/>
    </row>
    <row r="76" spans="3:13" ht="22.5" customHeight="1">
      <c r="I76" s="87">
        <v>5764102034</v>
      </c>
      <c r="M76" s="88">
        <v>5764102034</v>
      </c>
    </row>
    <row r="80" spans="3:13" ht="22.5" customHeight="1">
      <c r="C80" s="87" t="s">
        <v>176</v>
      </c>
    </row>
  </sheetData>
  <mergeCells count="2">
    <mergeCell ref="K5:M5"/>
    <mergeCell ref="G5:I5"/>
  </mergeCells>
  <phoneticPr fontId="4" type="noConversion"/>
  <printOptions horizontalCentered="1"/>
  <pageMargins left="0.94488188976377996" right="0.59055118110236204" top="0.74803149606299202" bottom="0.74803149606299202" header="0" footer="0.35433070866141703"/>
  <pageSetup paperSize="9" scale="66" firstPageNumber="4" fitToHeight="0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82"/>
  <sheetViews>
    <sheetView view="pageBreakPreview" topLeftCell="A10" zoomScale="70" zoomScaleNormal="85" zoomScaleSheetLayoutView="70" zoomScalePageLayoutView="70" workbookViewId="0">
      <selection activeCell="P30" sqref="P30"/>
    </sheetView>
  </sheetViews>
  <sheetFormatPr defaultColWidth="9.44140625" defaultRowHeight="24" customHeight="1"/>
  <cols>
    <col min="1" max="3" width="2.5546875" style="120" customWidth="1"/>
    <col min="4" max="4" width="36.5546875" style="120" customWidth="1"/>
    <col min="5" max="5" width="0.44140625" style="120" customWidth="1"/>
    <col min="6" max="6" width="9.44140625" style="120" customWidth="1"/>
    <col min="7" max="7" width="2.44140625" style="120" customWidth="1"/>
    <col min="8" max="8" width="16.5546875" style="120" customWidth="1"/>
    <col min="9" max="9" width="1.44140625" style="120" customWidth="1"/>
    <col min="10" max="10" width="16.5546875" style="120" customWidth="1"/>
    <col min="11" max="11" width="1.44140625" style="120" customWidth="1"/>
    <col min="12" max="12" width="16.5546875" style="120" customWidth="1"/>
    <col min="13" max="13" width="1.44140625" style="120" customWidth="1"/>
    <col min="14" max="14" width="16.5546875" style="120" customWidth="1"/>
    <col min="15" max="15" width="1.44140625" style="120" customWidth="1"/>
    <col min="16" max="16" width="23.44140625" style="120" customWidth="1"/>
    <col min="17" max="17" width="1.44140625" style="120" customWidth="1"/>
    <col min="18" max="18" width="23.44140625" style="120" customWidth="1"/>
    <col min="19" max="19" width="1.44140625" style="120" customWidth="1"/>
    <col min="20" max="20" width="18.44140625" style="120" customWidth="1"/>
    <col min="21" max="21" width="1.44140625" style="120" customWidth="1"/>
    <col min="22" max="22" width="16.5546875" style="120" customWidth="1"/>
    <col min="23" max="23" width="0.44140625" style="120" customWidth="1"/>
    <col min="24" max="24" width="14.44140625" style="120" bestFit="1" customWidth="1"/>
    <col min="25" max="25" width="9.5546875" style="120" bestFit="1" customWidth="1"/>
    <col min="26" max="16384" width="9.44140625" style="120"/>
  </cols>
  <sheetData>
    <row r="1" spans="1:32" ht="23.4">
      <c r="A1" s="86" t="s">
        <v>57</v>
      </c>
      <c r="B1" s="86"/>
      <c r="V1" s="127"/>
    </row>
    <row r="2" spans="1:32" ht="23.4">
      <c r="A2" s="119" t="s">
        <v>131</v>
      </c>
      <c r="B2" s="119"/>
      <c r="V2" s="127"/>
    </row>
    <row r="3" spans="1:32" s="87" customFormat="1" ht="23.4">
      <c r="A3" s="86" t="s">
        <v>157</v>
      </c>
      <c r="B3" s="119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91"/>
      <c r="AB3" s="91"/>
      <c r="AC3" s="91"/>
      <c r="AD3" s="91"/>
      <c r="AE3" s="91"/>
      <c r="AF3" s="91"/>
    </row>
    <row r="4" spans="1:32" ht="23.4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20" t="s">
        <v>174</v>
      </c>
      <c r="W4" s="128"/>
      <c r="X4" s="128"/>
      <c r="Y4" s="128"/>
      <c r="Z4" s="128"/>
    </row>
    <row r="5" spans="1:32" ht="23.4">
      <c r="A5" s="129"/>
      <c r="B5" s="129"/>
      <c r="C5" s="129"/>
      <c r="D5" s="129"/>
      <c r="E5" s="129"/>
      <c r="F5" s="127"/>
      <c r="G5" s="127"/>
      <c r="H5" s="168" t="s">
        <v>58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32" ht="27.6" customHeight="1">
      <c r="A6" s="104"/>
      <c r="B6" s="104"/>
      <c r="C6" s="104"/>
      <c r="D6" s="104"/>
      <c r="E6" s="104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68" t="s">
        <v>47</v>
      </c>
      <c r="Q6" s="168"/>
      <c r="R6" s="168"/>
      <c r="S6" s="168"/>
      <c r="T6" s="168"/>
      <c r="U6" s="128"/>
      <c r="V6" s="128"/>
    </row>
    <row r="7" spans="1:32" ht="27.6" customHeight="1">
      <c r="A7" s="104"/>
      <c r="B7" s="104"/>
      <c r="C7" s="104"/>
      <c r="D7" s="104"/>
      <c r="E7" s="104"/>
      <c r="F7" s="128"/>
      <c r="G7" s="128"/>
      <c r="H7" s="128"/>
      <c r="I7" s="128"/>
      <c r="J7" s="128"/>
      <c r="K7" s="128"/>
      <c r="L7" s="169" t="s">
        <v>18</v>
      </c>
      <c r="M7" s="169"/>
      <c r="N7" s="169"/>
      <c r="O7" s="128"/>
      <c r="P7" s="168" t="s">
        <v>82</v>
      </c>
      <c r="Q7" s="168"/>
      <c r="R7" s="168"/>
      <c r="S7" s="128"/>
      <c r="T7" s="128" t="s">
        <v>31</v>
      </c>
      <c r="U7" s="128"/>
      <c r="V7" s="128"/>
    </row>
    <row r="8" spans="1:32" ht="27.6" customHeight="1">
      <c r="A8" s="104"/>
      <c r="B8" s="104"/>
      <c r="C8" s="104"/>
      <c r="D8" s="104"/>
      <c r="E8" s="104"/>
      <c r="F8" s="128"/>
      <c r="G8" s="128"/>
      <c r="H8" s="128" t="s">
        <v>40</v>
      </c>
      <c r="I8" s="128"/>
      <c r="J8" s="128" t="s">
        <v>101</v>
      </c>
      <c r="K8" s="128"/>
      <c r="L8" s="128" t="s">
        <v>86</v>
      </c>
      <c r="M8" s="128"/>
      <c r="N8" s="128" t="s">
        <v>41</v>
      </c>
      <c r="O8" s="128"/>
      <c r="P8" s="128" t="s">
        <v>51</v>
      </c>
      <c r="Q8" s="128"/>
      <c r="R8" s="128" t="s">
        <v>125</v>
      </c>
      <c r="S8" s="128"/>
      <c r="T8" s="128" t="s">
        <v>49</v>
      </c>
      <c r="U8" s="128"/>
      <c r="V8" s="128"/>
    </row>
    <row r="9" spans="1:32" ht="27.6" customHeight="1">
      <c r="A9" s="104"/>
      <c r="B9" s="104"/>
      <c r="C9" s="104"/>
      <c r="D9" s="104"/>
      <c r="E9" s="104"/>
      <c r="F9" s="130" t="s">
        <v>0</v>
      </c>
      <c r="G9" s="128"/>
      <c r="H9" s="130" t="s">
        <v>30</v>
      </c>
      <c r="I9" s="128"/>
      <c r="J9" s="130" t="s">
        <v>102</v>
      </c>
      <c r="K9" s="128"/>
      <c r="L9" s="132" t="s">
        <v>42</v>
      </c>
      <c r="M9" s="133"/>
      <c r="N9" s="134" t="s">
        <v>50</v>
      </c>
      <c r="O9" s="135"/>
      <c r="P9" s="134" t="s">
        <v>52</v>
      </c>
      <c r="Q9" s="135"/>
      <c r="R9" s="130" t="s">
        <v>123</v>
      </c>
      <c r="S9" s="135"/>
      <c r="T9" s="134" t="s">
        <v>48</v>
      </c>
      <c r="U9" s="128"/>
      <c r="V9" s="130" t="s">
        <v>31</v>
      </c>
    </row>
    <row r="10" spans="1:32" ht="26.1" customHeight="1">
      <c r="A10" s="119" t="s">
        <v>103</v>
      </c>
      <c r="B10" s="104"/>
      <c r="C10" s="104"/>
      <c r="D10" s="104"/>
      <c r="E10" s="104"/>
      <c r="F10" s="128"/>
      <c r="G10" s="128"/>
      <c r="H10" s="108">
        <v>586808187</v>
      </c>
      <c r="I10" s="104"/>
      <c r="J10" s="108">
        <v>551722966</v>
      </c>
      <c r="K10" s="104"/>
      <c r="L10" s="108">
        <v>7055720</v>
      </c>
      <c r="M10" s="136"/>
      <c r="N10" s="108">
        <v>-1304196959</v>
      </c>
      <c r="O10" s="137"/>
      <c r="P10" s="108">
        <v>227083852</v>
      </c>
      <c r="Q10" s="137"/>
      <c r="R10" s="108">
        <v>0</v>
      </c>
      <c r="S10" s="137"/>
      <c r="T10" s="1">
        <v>227083852</v>
      </c>
      <c r="U10" s="1"/>
      <c r="V10" s="1">
        <v>68473766</v>
      </c>
    </row>
    <row r="11" spans="1:32" ht="26.1" customHeight="1">
      <c r="A11" s="119" t="s">
        <v>72</v>
      </c>
      <c r="B11" s="119"/>
      <c r="C11" s="119"/>
      <c r="D11" s="104"/>
      <c r="E11" s="104"/>
      <c r="F11" s="104"/>
      <c r="G11" s="104"/>
      <c r="H11" s="1"/>
      <c r="I11" s="1"/>
      <c r="J11" s="1"/>
      <c r="K11" s="1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</row>
    <row r="12" spans="1:32" ht="26.1" customHeight="1">
      <c r="A12" s="120" t="s">
        <v>73</v>
      </c>
      <c r="B12" s="119"/>
      <c r="C12" s="119"/>
      <c r="D12" s="104"/>
      <c r="E12" s="104"/>
      <c r="F12" s="138"/>
      <c r="G12" s="104"/>
      <c r="H12" s="1">
        <v>170470030</v>
      </c>
      <c r="I12" s="1"/>
      <c r="J12" s="1">
        <v>-108044666</v>
      </c>
      <c r="K12" s="1"/>
      <c r="L12" s="115">
        <v>0</v>
      </c>
      <c r="M12" s="7"/>
      <c r="N12" s="115">
        <v>0</v>
      </c>
      <c r="O12" s="8"/>
      <c r="P12" s="115">
        <v>0</v>
      </c>
      <c r="Q12" s="1"/>
      <c r="R12" s="115">
        <v>0</v>
      </c>
      <c r="S12" s="1"/>
      <c r="T12" s="1">
        <v>0</v>
      </c>
      <c r="U12" s="1"/>
      <c r="V12" s="1">
        <v>62425364</v>
      </c>
    </row>
    <row r="13" spans="1:32" ht="26.1" customHeight="1">
      <c r="A13" s="120" t="s">
        <v>145</v>
      </c>
      <c r="B13" s="119"/>
      <c r="C13" s="119"/>
      <c r="D13" s="104"/>
      <c r="E13" s="104"/>
      <c r="F13" s="138"/>
      <c r="G13" s="104"/>
      <c r="H13" s="1">
        <v>1145251917</v>
      </c>
      <c r="I13" s="1"/>
      <c r="J13" s="1">
        <v>-704977291</v>
      </c>
      <c r="K13" s="1"/>
      <c r="L13" s="115">
        <v>0</v>
      </c>
      <c r="M13" s="7"/>
      <c r="N13" s="115">
        <v>0</v>
      </c>
      <c r="O13" s="8"/>
      <c r="P13" s="115">
        <v>0</v>
      </c>
      <c r="Q13" s="1"/>
      <c r="R13" s="115">
        <v>0</v>
      </c>
      <c r="S13" s="1"/>
      <c r="T13" s="1">
        <v>0</v>
      </c>
      <c r="U13" s="1"/>
      <c r="V13" s="1">
        <v>440274626</v>
      </c>
    </row>
    <row r="14" spans="1:32" ht="26.1" customHeight="1">
      <c r="A14" s="120" t="s">
        <v>161</v>
      </c>
      <c r="H14" s="115">
        <v>0</v>
      </c>
      <c r="I14" s="115"/>
      <c r="J14" s="115">
        <v>0</v>
      </c>
      <c r="K14" s="115"/>
      <c r="L14" s="115">
        <v>0</v>
      </c>
      <c r="M14" s="4"/>
      <c r="N14" s="1">
        <v>-108863918</v>
      </c>
      <c r="O14" s="1"/>
      <c r="P14" s="4">
        <v>0</v>
      </c>
      <c r="Q14" s="1"/>
      <c r="R14" s="4">
        <v>0</v>
      </c>
      <c r="S14" s="1"/>
      <c r="T14" s="1">
        <v>0</v>
      </c>
      <c r="U14" s="102"/>
      <c r="V14" s="1">
        <v>-108863918</v>
      </c>
      <c r="X14" s="10"/>
      <c r="Y14" s="106"/>
    </row>
    <row r="15" spans="1:32" ht="26.1" customHeight="1">
      <c r="A15" s="120" t="s">
        <v>165</v>
      </c>
      <c r="H15" s="115">
        <v>0</v>
      </c>
      <c r="I15" s="115"/>
      <c r="J15" s="115">
        <v>0</v>
      </c>
      <c r="K15" s="115"/>
      <c r="L15" s="115">
        <v>0</v>
      </c>
      <c r="M15" s="4"/>
      <c r="N15" s="1">
        <v>-254081</v>
      </c>
      <c r="O15" s="1"/>
      <c r="P15" s="4">
        <v>0</v>
      </c>
      <c r="Q15" s="1"/>
      <c r="R15" s="4">
        <v>254081</v>
      </c>
      <c r="S15" s="1"/>
      <c r="T15" s="1">
        <v>254081</v>
      </c>
      <c r="U15" s="102"/>
      <c r="V15" s="1">
        <v>0</v>
      </c>
      <c r="X15" s="10"/>
      <c r="Y15" s="106"/>
    </row>
    <row r="16" spans="1:32" ht="26.1" customHeight="1">
      <c r="A16" s="139" t="s">
        <v>166</v>
      </c>
      <c r="F16" s="140"/>
      <c r="H16" s="141">
        <v>0</v>
      </c>
      <c r="I16" s="115"/>
      <c r="J16" s="141">
        <v>0</v>
      </c>
      <c r="K16" s="115"/>
      <c r="L16" s="141">
        <v>0</v>
      </c>
      <c r="M16" s="4"/>
      <c r="N16" s="3">
        <v>2394439</v>
      </c>
      <c r="O16" s="1"/>
      <c r="P16" s="141">
        <v>-4273969</v>
      </c>
      <c r="Q16" s="115"/>
      <c r="R16" s="141">
        <v>-254081</v>
      </c>
      <c r="S16" s="115"/>
      <c r="T16" s="3">
        <v>-4528050</v>
      </c>
      <c r="U16" s="102"/>
      <c r="V16" s="3">
        <v>-2133611</v>
      </c>
    </row>
    <row r="17" spans="1:24" ht="26.1" customHeight="1" thickBot="1">
      <c r="A17" s="119" t="s">
        <v>163</v>
      </c>
      <c r="B17" s="119"/>
      <c r="C17" s="119"/>
      <c r="D17" s="104"/>
      <c r="E17" s="104"/>
      <c r="F17" s="104"/>
      <c r="G17" s="104"/>
      <c r="H17" s="142">
        <v>1902530134</v>
      </c>
      <c r="I17" s="102"/>
      <c r="J17" s="142">
        <v>-261298991</v>
      </c>
      <c r="K17" s="102"/>
      <c r="L17" s="142">
        <v>7055720</v>
      </c>
      <c r="M17" s="102"/>
      <c r="N17" s="142">
        <v>-1410920519</v>
      </c>
      <c r="O17" s="102"/>
      <c r="P17" s="142">
        <v>222809883</v>
      </c>
      <c r="Q17" s="102"/>
      <c r="R17" s="142">
        <v>0</v>
      </c>
      <c r="S17" s="102"/>
      <c r="T17" s="142">
        <v>222809883</v>
      </c>
      <c r="U17" s="102"/>
      <c r="V17" s="142">
        <v>460176227</v>
      </c>
      <c r="X17" s="106"/>
    </row>
    <row r="18" spans="1:24" ht="26.1" customHeight="1" thickTop="1">
      <c r="A18" s="104"/>
      <c r="B18" s="104"/>
      <c r="C18" s="104"/>
      <c r="D18" s="104"/>
      <c r="E18" s="104"/>
      <c r="F18" s="128"/>
      <c r="G18" s="128"/>
      <c r="H18" s="128"/>
      <c r="I18" s="128"/>
      <c r="J18" s="128"/>
      <c r="K18" s="128"/>
      <c r="L18" s="133"/>
      <c r="M18" s="133"/>
      <c r="N18" s="135"/>
      <c r="O18" s="135"/>
      <c r="P18" s="135"/>
      <c r="Q18" s="135"/>
      <c r="R18" s="135"/>
      <c r="S18" s="135"/>
      <c r="T18" s="135"/>
      <c r="U18" s="128"/>
      <c r="V18" s="128"/>
    </row>
    <row r="19" spans="1:24" ht="26.1" customHeight="1">
      <c r="N19" s="106"/>
      <c r="P19" s="106"/>
      <c r="T19" s="143"/>
    </row>
    <row r="20" spans="1:24" ht="27.6" customHeight="1">
      <c r="A20" s="144" t="s">
        <v>129</v>
      </c>
      <c r="B20" s="140"/>
      <c r="C20" s="140"/>
      <c r="D20" s="140"/>
      <c r="E20" s="140"/>
      <c r="F20" s="145"/>
      <c r="G20" s="145"/>
      <c r="H20" s="6">
        <v>1902530134</v>
      </c>
      <c r="I20" s="6"/>
      <c r="J20" s="6">
        <v>-261298991</v>
      </c>
      <c r="K20" s="6"/>
      <c r="L20" s="7">
        <v>7055720</v>
      </c>
      <c r="M20" s="7"/>
      <c r="N20" s="6">
        <v>-1410920519</v>
      </c>
      <c r="O20" s="6"/>
      <c r="P20" s="6">
        <v>222809883</v>
      </c>
      <c r="Q20" s="8"/>
      <c r="R20" s="8">
        <v>0</v>
      </c>
      <c r="S20" s="8"/>
      <c r="T20" s="8">
        <v>222809883</v>
      </c>
      <c r="U20" s="6"/>
      <c r="V20" s="6">
        <v>460176227</v>
      </c>
    </row>
    <row r="21" spans="1:24" ht="23.4">
      <c r="A21" s="144" t="s">
        <v>72</v>
      </c>
      <c r="B21" s="144"/>
      <c r="C21" s="144"/>
      <c r="D21" s="140"/>
      <c r="E21" s="140"/>
      <c r="F21" s="140"/>
      <c r="G21" s="140"/>
      <c r="H21" s="6"/>
      <c r="I21" s="6"/>
      <c r="J21" s="6"/>
      <c r="K21" s="6"/>
      <c r="L21" s="7"/>
      <c r="M21" s="7"/>
      <c r="N21" s="8"/>
      <c r="O21" s="8"/>
      <c r="P21" s="8"/>
      <c r="Q21" s="8"/>
      <c r="R21" s="8"/>
      <c r="S21" s="8"/>
      <c r="T21" s="8"/>
      <c r="U21" s="6"/>
      <c r="V21" s="6"/>
    </row>
    <row r="22" spans="1:24" ht="23.4">
      <c r="A22" s="120" t="s">
        <v>73</v>
      </c>
      <c r="B22" s="144"/>
      <c r="C22" s="144"/>
      <c r="D22" s="140"/>
      <c r="E22" s="140"/>
      <c r="F22" s="138"/>
      <c r="G22" s="140"/>
      <c r="H22" s="6">
        <v>46991361</v>
      </c>
      <c r="I22" s="6"/>
      <c r="J22" s="6">
        <v>-43605326</v>
      </c>
      <c r="K22" s="6"/>
      <c r="L22" s="7">
        <v>0</v>
      </c>
      <c r="M22" s="7"/>
      <c r="N22" s="8">
        <v>0</v>
      </c>
      <c r="O22" s="8"/>
      <c r="P22" s="8">
        <v>0</v>
      </c>
      <c r="Q22" s="8"/>
      <c r="R22" s="8">
        <v>0</v>
      </c>
      <c r="S22" s="8"/>
      <c r="T22" s="8">
        <v>0</v>
      </c>
      <c r="U22" s="6"/>
      <c r="V22" s="6">
        <v>3386035</v>
      </c>
    </row>
    <row r="23" spans="1:24" ht="23.4">
      <c r="A23" s="146" t="s">
        <v>164</v>
      </c>
      <c r="B23" s="144"/>
      <c r="C23" s="144"/>
      <c r="D23" s="140"/>
      <c r="E23" s="140"/>
      <c r="F23" s="138"/>
      <c r="G23" s="140"/>
      <c r="H23" s="6">
        <v>5</v>
      </c>
      <c r="I23" s="6"/>
      <c r="J23" s="6">
        <v>-2</v>
      </c>
      <c r="K23" s="6"/>
      <c r="L23" s="7">
        <v>0</v>
      </c>
      <c r="M23" s="7"/>
      <c r="N23" s="8">
        <v>0</v>
      </c>
      <c r="O23" s="8"/>
      <c r="P23" s="8">
        <v>0</v>
      </c>
      <c r="Q23" s="8"/>
      <c r="R23" s="8">
        <v>0</v>
      </c>
      <c r="S23" s="8"/>
      <c r="T23" s="8">
        <v>0</v>
      </c>
      <c r="U23" s="6"/>
      <c r="V23" s="6">
        <v>3</v>
      </c>
    </row>
    <row r="24" spans="1:24" ht="23.4">
      <c r="A24" s="139" t="s">
        <v>161</v>
      </c>
      <c r="C24" s="139"/>
      <c r="D24" s="139"/>
      <c r="E24" s="139"/>
      <c r="F24" s="139"/>
      <c r="G24" s="139"/>
      <c r="H24" s="115">
        <v>0</v>
      </c>
      <c r="I24" s="115"/>
      <c r="J24" s="115">
        <v>0</v>
      </c>
      <c r="K24" s="115"/>
      <c r="L24" s="115">
        <v>0</v>
      </c>
      <c r="M24" s="115"/>
      <c r="N24" s="115">
        <v>-249270841</v>
      </c>
      <c r="O24" s="115"/>
      <c r="P24" s="115">
        <v>0</v>
      </c>
      <c r="Q24" s="115"/>
      <c r="R24" s="115">
        <v>0</v>
      </c>
      <c r="S24" s="115"/>
      <c r="T24" s="8">
        <v>0</v>
      </c>
      <c r="U24" s="115"/>
      <c r="V24" s="6">
        <v>-249270841</v>
      </c>
    </row>
    <row r="25" spans="1:24" ht="23.4">
      <c r="A25" s="120" t="s">
        <v>165</v>
      </c>
      <c r="C25" s="139"/>
      <c r="D25" s="139"/>
      <c r="E25" s="139"/>
      <c r="F25" s="139"/>
      <c r="G25" s="139"/>
      <c r="H25" s="115">
        <v>0</v>
      </c>
      <c r="I25" s="115"/>
      <c r="J25" s="115">
        <v>0</v>
      </c>
      <c r="K25" s="115"/>
      <c r="L25" s="115">
        <v>0</v>
      </c>
      <c r="M25" s="115"/>
      <c r="N25" s="115">
        <v>1468041</v>
      </c>
      <c r="O25" s="115"/>
      <c r="P25" s="173">
        <v>11877036</v>
      </c>
      <c r="Q25" s="115"/>
      <c r="R25" s="115">
        <v>1468041</v>
      </c>
      <c r="S25" s="115"/>
      <c r="T25" s="8">
        <v>13345077</v>
      </c>
      <c r="U25" s="115"/>
      <c r="V25" s="6">
        <v>14813118</v>
      </c>
    </row>
    <row r="26" spans="1:24" ht="27.6" customHeight="1">
      <c r="A26" s="139" t="s">
        <v>80</v>
      </c>
      <c r="C26" s="139"/>
      <c r="D26" s="139"/>
      <c r="E26" s="139"/>
      <c r="F26" s="140"/>
      <c r="G26" s="139"/>
      <c r="H26" s="141">
        <v>0</v>
      </c>
      <c r="I26" s="115"/>
      <c r="J26" s="141">
        <v>0</v>
      </c>
      <c r="K26" s="115"/>
      <c r="L26" s="141">
        <v>0</v>
      </c>
      <c r="M26" s="115"/>
      <c r="N26" s="141">
        <v>2344149</v>
      </c>
      <c r="O26" s="115"/>
      <c r="P26" s="174">
        <v>-2344149</v>
      </c>
      <c r="Q26" s="115"/>
      <c r="R26" s="141">
        <v>-1468041</v>
      </c>
      <c r="S26" s="115"/>
      <c r="T26" s="8">
        <v>-3812190</v>
      </c>
      <c r="U26" s="115"/>
      <c r="V26" s="6">
        <v>-1468041</v>
      </c>
    </row>
    <row r="27" spans="1:24" ht="27.6" customHeight="1" thickBot="1">
      <c r="A27" s="144" t="s">
        <v>162</v>
      </c>
      <c r="C27" s="139"/>
      <c r="D27" s="139"/>
      <c r="E27" s="139"/>
      <c r="F27" s="140"/>
      <c r="G27" s="139"/>
      <c r="H27" s="147">
        <v>1949521500</v>
      </c>
      <c r="I27" s="115"/>
      <c r="J27" s="147">
        <v>-304904319</v>
      </c>
      <c r="K27" s="115">
        <v>15832609</v>
      </c>
      <c r="L27" s="147">
        <v>7055720</v>
      </c>
      <c r="M27" s="115"/>
      <c r="N27" s="147">
        <v>-1656379170</v>
      </c>
      <c r="O27" s="115"/>
      <c r="P27" s="147">
        <v>232342770</v>
      </c>
      <c r="Q27" s="115"/>
      <c r="R27" s="147">
        <v>0</v>
      </c>
      <c r="S27" s="115"/>
      <c r="T27" s="147">
        <v>232342770</v>
      </c>
      <c r="U27" s="115"/>
      <c r="V27" s="147">
        <v>227636501</v>
      </c>
      <c r="X27" s="16">
        <f>+V27-BS!G85</f>
        <v>0</v>
      </c>
    </row>
    <row r="28" spans="1:24" ht="26.1" customHeight="1" thickTop="1"/>
    <row r="29" spans="1:24" ht="15.6" customHeight="1">
      <c r="A29" s="119"/>
      <c r="B29" s="119"/>
      <c r="C29" s="119"/>
      <c r="D29" s="104"/>
      <c r="E29" s="104"/>
      <c r="F29" s="104"/>
      <c r="G29" s="104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</row>
    <row r="30" spans="1:24" ht="24" customHeight="1">
      <c r="N30" s="106"/>
      <c r="P30" s="106">
        <f>+P27-BS!G84</f>
        <v>0</v>
      </c>
    </row>
    <row r="37" spans="24:24" ht="24" customHeight="1">
      <c r="X37" s="2"/>
    </row>
    <row r="55" spans="2:2" ht="24" customHeight="1">
      <c r="B55" s="120" t="s">
        <v>175</v>
      </c>
    </row>
    <row r="78" spans="9:13" ht="24" customHeight="1">
      <c r="I78" s="120">
        <v>5764102034</v>
      </c>
      <c r="M78" s="120">
        <v>5764102034</v>
      </c>
    </row>
    <row r="82" spans="3:3" ht="24" customHeight="1">
      <c r="C82" s="120" t="s">
        <v>176</v>
      </c>
    </row>
  </sheetData>
  <mergeCells count="4">
    <mergeCell ref="H5:V5"/>
    <mergeCell ref="P6:T6"/>
    <mergeCell ref="L7:N7"/>
    <mergeCell ref="P7:R7"/>
  </mergeCells>
  <printOptions horizontalCentered="1"/>
  <pageMargins left="0.94488188976377996" right="0.59055118110236204" top="0.74803149606299202" bottom="0.74803149606299202" header="0" footer="0.35433070866141703"/>
  <pageSetup paperSize="9" scale="61" firstPageNumber="5" fitToHeight="0" orientation="landscape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80"/>
  <sheetViews>
    <sheetView view="pageBreakPreview" topLeftCell="A15" zoomScale="85" zoomScaleNormal="85" zoomScaleSheetLayoutView="85" zoomScalePageLayoutView="63" workbookViewId="0">
      <selection activeCell="K33" sqref="K33"/>
    </sheetView>
  </sheetViews>
  <sheetFormatPr defaultColWidth="9.44140625" defaultRowHeight="24" customHeight="1"/>
  <cols>
    <col min="1" max="3" width="2.5546875" style="120" customWidth="1"/>
    <col min="4" max="4" width="35.44140625" style="120" customWidth="1"/>
    <col min="5" max="5" width="9.5546875" style="120" customWidth="1"/>
    <col min="6" max="6" width="1.5546875" style="120" customWidth="1"/>
    <col min="7" max="7" width="15.5546875" style="120" customWidth="1"/>
    <col min="8" max="8" width="1.5546875" style="120" customWidth="1"/>
    <col min="9" max="9" width="15.5546875" style="120" customWidth="1"/>
    <col min="10" max="10" width="1.5546875" style="120" customWidth="1"/>
    <col min="11" max="11" width="15.5546875" style="120" customWidth="1"/>
    <col min="12" max="12" width="1.5546875" style="120" customWidth="1"/>
    <col min="13" max="13" width="15.5546875" style="120" customWidth="1"/>
    <col min="14" max="14" width="1.5546875" style="120" customWidth="1"/>
    <col min="15" max="15" width="23.44140625" style="120" customWidth="1"/>
    <col min="16" max="17" width="1.5546875" style="120" customWidth="1"/>
    <col min="18" max="18" width="26.44140625" style="120" customWidth="1"/>
    <col min="19" max="19" width="1.5546875" style="120" customWidth="1"/>
    <col min="20" max="20" width="16.5546875" style="120" customWidth="1"/>
    <col min="21" max="21" width="1.5546875" style="120" customWidth="1"/>
    <col min="22" max="22" width="14.5546875" style="120" customWidth="1"/>
    <col min="23" max="23" width="9.44140625" style="120" hidden="1" customWidth="1"/>
    <col min="24" max="24" width="11.5546875" style="120" customWidth="1"/>
    <col min="25" max="25" width="17.21875" style="120" customWidth="1"/>
    <col min="26" max="16384" width="9.44140625" style="120"/>
  </cols>
  <sheetData>
    <row r="1" spans="1:28" ht="23.4">
      <c r="A1" s="86" t="s">
        <v>57</v>
      </c>
      <c r="V1" s="89"/>
    </row>
    <row r="2" spans="1:28" ht="23.4">
      <c r="A2" s="119" t="s">
        <v>131</v>
      </c>
      <c r="V2" s="89"/>
    </row>
    <row r="3" spans="1:28" s="87" customFormat="1" ht="26.1" customHeight="1">
      <c r="A3" s="86" t="s">
        <v>157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91"/>
      <c r="X3" s="91"/>
      <c r="Y3" s="91"/>
      <c r="Z3" s="91"/>
      <c r="AA3" s="91"/>
      <c r="AB3" s="91"/>
    </row>
    <row r="4" spans="1:28" ht="23.4">
      <c r="E4" s="119"/>
      <c r="F4" s="119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51" t="s">
        <v>174</v>
      </c>
    </row>
    <row r="5" spans="1:28" ht="24" customHeight="1">
      <c r="A5" s="129"/>
      <c r="B5" s="129"/>
      <c r="C5" s="129"/>
      <c r="D5" s="129"/>
      <c r="E5" s="127"/>
      <c r="F5" s="127"/>
      <c r="G5" s="170" t="s">
        <v>59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8" s="104" customFormat="1" ht="24" customHeight="1"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69" t="s">
        <v>47</v>
      </c>
      <c r="P6" s="169"/>
      <c r="Q6" s="169"/>
      <c r="R6" s="169"/>
      <c r="S6" s="169"/>
      <c r="T6" s="169"/>
      <c r="U6" s="128"/>
      <c r="V6" s="128"/>
    </row>
    <row r="7" spans="1:28" s="104" customFormat="1" ht="24" customHeight="1">
      <c r="E7" s="128"/>
      <c r="F7" s="128"/>
      <c r="G7" s="128"/>
      <c r="H7" s="128"/>
      <c r="I7" s="128"/>
      <c r="J7" s="128"/>
      <c r="K7" s="169" t="s">
        <v>18</v>
      </c>
      <c r="L7" s="169"/>
      <c r="M7" s="169"/>
      <c r="N7" s="128"/>
      <c r="O7" s="130" t="s">
        <v>82</v>
      </c>
      <c r="P7" s="128"/>
      <c r="Q7" s="128"/>
      <c r="R7" s="128" t="s">
        <v>125</v>
      </c>
      <c r="S7" s="128"/>
      <c r="T7" s="128" t="s">
        <v>31</v>
      </c>
      <c r="U7" s="128"/>
      <c r="V7" s="128"/>
    </row>
    <row r="8" spans="1:28" s="104" customFormat="1" ht="24" customHeight="1">
      <c r="E8" s="128"/>
      <c r="F8" s="128"/>
      <c r="G8" s="128" t="s">
        <v>40</v>
      </c>
      <c r="H8" s="128"/>
      <c r="I8" s="128" t="s">
        <v>101</v>
      </c>
      <c r="J8" s="128"/>
      <c r="K8" s="128" t="s">
        <v>85</v>
      </c>
      <c r="L8" s="128"/>
      <c r="M8" s="128" t="s">
        <v>41</v>
      </c>
      <c r="N8" s="128"/>
      <c r="O8" s="128" t="s">
        <v>51</v>
      </c>
      <c r="P8" s="128"/>
      <c r="Q8" s="128"/>
      <c r="R8" s="128" t="s">
        <v>123</v>
      </c>
      <c r="S8" s="128"/>
      <c r="T8" s="128" t="s">
        <v>49</v>
      </c>
      <c r="U8" s="128"/>
      <c r="V8" s="128"/>
    </row>
    <row r="9" spans="1:28" s="104" customFormat="1" ht="24" customHeight="1">
      <c r="E9" s="130" t="s">
        <v>0</v>
      </c>
      <c r="F9" s="128"/>
      <c r="G9" s="130" t="s">
        <v>30</v>
      </c>
      <c r="H9" s="128"/>
      <c r="I9" s="130" t="s">
        <v>102</v>
      </c>
      <c r="J9" s="128"/>
      <c r="K9" s="132" t="s">
        <v>42</v>
      </c>
      <c r="L9" s="133"/>
      <c r="M9" s="134" t="s">
        <v>50</v>
      </c>
      <c r="N9" s="135"/>
      <c r="O9" s="134" t="s">
        <v>52</v>
      </c>
      <c r="P9" s="135"/>
      <c r="Q9" s="135"/>
      <c r="R9" s="134" t="s">
        <v>124</v>
      </c>
      <c r="S9" s="135"/>
      <c r="T9" s="134" t="s">
        <v>48</v>
      </c>
      <c r="U9" s="128"/>
      <c r="V9" s="130" t="s">
        <v>31</v>
      </c>
    </row>
    <row r="10" spans="1:28" ht="24" customHeight="1">
      <c r="A10" s="119" t="s">
        <v>103</v>
      </c>
      <c r="B10" s="119"/>
      <c r="C10" s="119"/>
      <c r="D10" s="104"/>
      <c r="E10" s="104"/>
      <c r="F10" s="104"/>
      <c r="G10" s="108">
        <v>586808187</v>
      </c>
      <c r="H10" s="104"/>
      <c r="I10" s="108">
        <v>551722966</v>
      </c>
      <c r="J10" s="104"/>
      <c r="K10" s="108">
        <v>7055720</v>
      </c>
      <c r="L10" s="136"/>
      <c r="M10" s="108">
        <v>-1277953795</v>
      </c>
      <c r="N10" s="137"/>
      <c r="O10" s="108">
        <v>172426744</v>
      </c>
      <c r="P10" s="137"/>
      <c r="Q10" s="137"/>
      <c r="R10" s="1">
        <v>0</v>
      </c>
      <c r="S10" s="137"/>
      <c r="T10" s="1">
        <v>172426744</v>
      </c>
      <c r="U10" s="104"/>
      <c r="V10" s="1">
        <v>40059822</v>
      </c>
    </row>
    <row r="11" spans="1:28" ht="24" customHeight="1">
      <c r="A11" s="119" t="s">
        <v>72</v>
      </c>
      <c r="B11" s="119"/>
      <c r="C11" s="119"/>
      <c r="D11" s="104"/>
      <c r="E11" s="104"/>
      <c r="F11" s="104"/>
      <c r="G11" s="1"/>
      <c r="H11" s="1"/>
      <c r="I11" s="1"/>
      <c r="J11" s="1"/>
      <c r="K11" s="4"/>
      <c r="L11" s="4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8" ht="24" customHeight="1">
      <c r="A12" s="120" t="s">
        <v>73</v>
      </c>
      <c r="B12" s="119"/>
      <c r="C12" s="119"/>
      <c r="D12" s="104"/>
      <c r="E12" s="140"/>
      <c r="F12" s="104"/>
      <c r="G12" s="1">
        <v>170470030</v>
      </c>
      <c r="H12" s="1"/>
      <c r="I12" s="1">
        <v>-108044666</v>
      </c>
      <c r="J12" s="1"/>
      <c r="K12" s="1">
        <v>0</v>
      </c>
      <c r="L12" s="4"/>
      <c r="M12" s="1">
        <v>0</v>
      </c>
      <c r="N12" s="1"/>
      <c r="O12" s="1">
        <v>0</v>
      </c>
      <c r="P12" s="1"/>
      <c r="Q12" s="1"/>
      <c r="R12" s="1">
        <v>0</v>
      </c>
      <c r="S12" s="1"/>
      <c r="T12" s="1">
        <v>0</v>
      </c>
      <c r="U12" s="104"/>
      <c r="V12" s="1">
        <v>62425364</v>
      </c>
    </row>
    <row r="13" spans="1:28" ht="24" customHeight="1">
      <c r="A13" s="120" t="s">
        <v>145</v>
      </c>
      <c r="B13" s="119"/>
      <c r="C13" s="119"/>
      <c r="D13" s="104"/>
      <c r="E13" s="140"/>
      <c r="F13" s="104"/>
      <c r="G13" s="1">
        <v>1145251917</v>
      </c>
      <c r="H13" s="1"/>
      <c r="I13" s="1">
        <v>-704977291</v>
      </c>
      <c r="J13" s="1"/>
      <c r="K13" s="1">
        <v>0</v>
      </c>
      <c r="L13" s="4"/>
      <c r="M13" s="1">
        <v>0</v>
      </c>
      <c r="N13" s="1"/>
      <c r="O13" s="1">
        <v>0</v>
      </c>
      <c r="P13" s="1"/>
      <c r="Q13" s="1"/>
      <c r="R13" s="1">
        <v>0</v>
      </c>
      <c r="S13" s="1"/>
      <c r="T13" s="1">
        <v>0</v>
      </c>
      <c r="U13" s="104"/>
      <c r="V13" s="1">
        <v>440274626</v>
      </c>
    </row>
    <row r="14" spans="1:28" ht="24" customHeight="1">
      <c r="A14" s="120" t="s">
        <v>161</v>
      </c>
      <c r="B14" s="119"/>
      <c r="C14" s="119"/>
      <c r="D14" s="104"/>
      <c r="F14" s="104"/>
      <c r="G14" s="115">
        <v>0</v>
      </c>
      <c r="H14" s="115"/>
      <c r="I14" s="115">
        <v>0</v>
      </c>
      <c r="J14" s="115"/>
      <c r="K14" s="115">
        <v>0</v>
      </c>
      <c r="L14" s="4"/>
      <c r="M14" s="1">
        <v>-125001194</v>
      </c>
      <c r="N14" s="1"/>
      <c r="O14" s="1">
        <v>0</v>
      </c>
      <c r="P14" s="1"/>
      <c r="Q14" s="1"/>
      <c r="R14" s="1">
        <v>0</v>
      </c>
      <c r="S14" s="1"/>
      <c r="T14" s="1">
        <v>0</v>
      </c>
      <c r="U14" s="104"/>
      <c r="V14" s="1">
        <v>-125001194</v>
      </c>
    </row>
    <row r="15" spans="1:28" ht="24" customHeight="1">
      <c r="A15" s="120" t="s">
        <v>167</v>
      </c>
      <c r="B15" s="119"/>
      <c r="C15" s="119"/>
      <c r="D15" s="104"/>
      <c r="F15" s="104"/>
      <c r="G15" s="115">
        <v>0</v>
      </c>
      <c r="H15" s="115"/>
      <c r="I15" s="115">
        <v>0</v>
      </c>
      <c r="J15" s="115"/>
      <c r="K15" s="115">
        <v>0</v>
      </c>
      <c r="L15" s="4"/>
      <c r="M15" s="1">
        <v>-254081</v>
      </c>
      <c r="N15" s="1"/>
      <c r="O15" s="1">
        <v>0</v>
      </c>
      <c r="P15" s="1"/>
      <c r="Q15" s="1"/>
      <c r="R15" s="1">
        <v>254081</v>
      </c>
      <c r="S15" s="1"/>
      <c r="T15" s="1">
        <v>254081</v>
      </c>
      <c r="U15" s="104"/>
      <c r="V15" s="1">
        <v>0</v>
      </c>
    </row>
    <row r="16" spans="1:28" ht="24" customHeight="1">
      <c r="A16" s="139" t="s">
        <v>80</v>
      </c>
      <c r="E16" s="104"/>
      <c r="G16" s="141">
        <v>0</v>
      </c>
      <c r="H16" s="115"/>
      <c r="I16" s="141">
        <v>0</v>
      </c>
      <c r="J16" s="115"/>
      <c r="K16" s="141">
        <v>0</v>
      </c>
      <c r="L16" s="4"/>
      <c r="M16" s="3">
        <v>2394439</v>
      </c>
      <c r="N16" s="1"/>
      <c r="O16" s="141">
        <v>-2394439</v>
      </c>
      <c r="P16" s="115"/>
      <c r="Q16" s="115"/>
      <c r="R16" s="141">
        <v>-254081</v>
      </c>
      <c r="S16" s="115"/>
      <c r="T16" s="1">
        <v>-2648520</v>
      </c>
      <c r="U16" s="104"/>
      <c r="V16" s="3">
        <v>-254081</v>
      </c>
    </row>
    <row r="17" spans="1:25" ht="24" customHeight="1" thickBot="1">
      <c r="A17" s="144" t="s">
        <v>163</v>
      </c>
      <c r="B17" s="119"/>
      <c r="C17" s="119"/>
      <c r="D17" s="104"/>
      <c r="E17" s="104"/>
      <c r="F17" s="104"/>
      <c r="G17" s="142">
        <v>1902530134</v>
      </c>
      <c r="H17" s="102"/>
      <c r="I17" s="142">
        <v>-261298991</v>
      </c>
      <c r="J17" s="102"/>
      <c r="K17" s="142">
        <v>7055720</v>
      </c>
      <c r="L17" s="102"/>
      <c r="M17" s="142">
        <v>-1400814631</v>
      </c>
      <c r="N17" s="102"/>
      <c r="O17" s="142">
        <v>170032305</v>
      </c>
      <c r="P17" s="102"/>
      <c r="Q17" s="102"/>
      <c r="R17" s="142">
        <v>0</v>
      </c>
      <c r="S17" s="102"/>
      <c r="T17" s="121">
        <v>170032305</v>
      </c>
      <c r="U17" s="102"/>
      <c r="V17" s="142">
        <v>417504537</v>
      </c>
      <c r="W17" s="148"/>
      <c r="X17" s="106"/>
      <c r="Y17" s="106"/>
    </row>
    <row r="18" spans="1:25" s="104" customFormat="1" thickTop="1">
      <c r="E18" s="128"/>
      <c r="F18" s="128"/>
      <c r="G18" s="128"/>
      <c r="H18" s="128"/>
      <c r="I18" s="128"/>
      <c r="J18" s="128"/>
      <c r="K18" s="133"/>
      <c r="L18" s="133"/>
      <c r="M18" s="135"/>
      <c r="N18" s="135"/>
      <c r="O18" s="135"/>
      <c r="P18" s="135"/>
      <c r="Q18" s="135"/>
      <c r="R18" s="135"/>
      <c r="S18" s="135"/>
      <c r="T18" s="135"/>
      <c r="U18" s="128"/>
      <c r="V18" s="128"/>
    </row>
    <row r="19" spans="1:25" s="104" customFormat="1" ht="24" customHeight="1">
      <c r="A19" s="144" t="s">
        <v>129</v>
      </c>
      <c r="B19" s="144"/>
      <c r="C19" s="144"/>
      <c r="D19" s="140"/>
      <c r="E19" s="140"/>
      <c r="F19" s="140"/>
      <c r="G19" s="6">
        <v>1902530134</v>
      </c>
      <c r="H19" s="6"/>
      <c r="I19" s="6">
        <v>-261298991</v>
      </c>
      <c r="J19" s="6"/>
      <c r="K19" s="6">
        <v>7055720</v>
      </c>
      <c r="L19" s="6"/>
      <c r="M19" s="8">
        <v>-1400814631</v>
      </c>
      <c r="N19" s="8"/>
      <c r="O19" s="8">
        <v>170032305</v>
      </c>
      <c r="P19" s="8"/>
      <c r="Q19" s="8"/>
      <c r="R19" s="8">
        <v>0</v>
      </c>
      <c r="S19" s="8"/>
      <c r="T19" s="1">
        <v>170032305</v>
      </c>
      <c r="V19" s="1">
        <v>417504537</v>
      </c>
      <c r="W19" s="6"/>
      <c r="X19" s="6"/>
      <c r="Y19" s="139"/>
    </row>
    <row r="20" spans="1:25" s="104" customFormat="1" ht="23.4">
      <c r="A20" s="144" t="s">
        <v>72</v>
      </c>
      <c r="B20" s="144"/>
      <c r="C20" s="144"/>
      <c r="D20" s="140"/>
      <c r="E20" s="140"/>
      <c r="F20" s="140"/>
      <c r="G20" s="6"/>
      <c r="H20" s="6"/>
      <c r="I20" s="6"/>
      <c r="J20" s="6"/>
      <c r="K20" s="6"/>
      <c r="L20" s="6"/>
      <c r="M20" s="7"/>
      <c r="N20" s="7"/>
      <c r="O20" s="8"/>
      <c r="P20" s="8"/>
      <c r="Q20" s="8"/>
      <c r="R20" s="8"/>
      <c r="S20" s="8"/>
      <c r="T20" s="8"/>
      <c r="U20" s="8"/>
      <c r="V20" s="8"/>
      <c r="W20" s="6"/>
      <c r="X20" s="6"/>
      <c r="Y20" s="139"/>
    </row>
    <row r="21" spans="1:25" s="104" customFormat="1" ht="23.4">
      <c r="A21" s="120" t="s">
        <v>73</v>
      </c>
      <c r="B21" s="144"/>
      <c r="C21" s="144"/>
      <c r="D21" s="140"/>
      <c r="E21" s="140"/>
      <c r="F21" s="140"/>
      <c r="G21" s="6">
        <v>46991361</v>
      </c>
      <c r="H21" s="6"/>
      <c r="I21" s="6">
        <v>-43605326</v>
      </c>
      <c r="J21" s="6"/>
      <c r="K21" s="6">
        <v>0</v>
      </c>
      <c r="L21" s="6"/>
      <c r="M21" s="7">
        <v>0</v>
      </c>
      <c r="N21" s="7"/>
      <c r="O21" s="8">
        <v>0</v>
      </c>
      <c r="P21" s="8"/>
      <c r="Q21" s="8"/>
      <c r="R21" s="8">
        <v>0</v>
      </c>
      <c r="S21" s="8"/>
      <c r="T21" s="1">
        <v>0</v>
      </c>
      <c r="U21" s="8"/>
      <c r="V21" s="1">
        <v>3386035</v>
      </c>
      <c r="W21" s="6"/>
      <c r="X21" s="6"/>
      <c r="Y21" s="139"/>
    </row>
    <row r="22" spans="1:25" ht="23.4">
      <c r="A22" s="146" t="s">
        <v>164</v>
      </c>
      <c r="B22" s="144"/>
      <c r="C22" s="144"/>
      <c r="D22" s="140"/>
      <c r="E22" s="140"/>
      <c r="F22" s="138"/>
      <c r="G22" s="6">
        <v>5</v>
      </c>
      <c r="H22" s="6"/>
      <c r="I22" s="6">
        <v>-2</v>
      </c>
      <c r="J22" s="6"/>
      <c r="K22" s="7">
        <v>0</v>
      </c>
      <c r="L22" s="7"/>
      <c r="M22" s="7">
        <v>0</v>
      </c>
      <c r="N22" s="8"/>
      <c r="O22" s="8">
        <v>0</v>
      </c>
      <c r="P22" s="8"/>
      <c r="Q22" s="8"/>
      <c r="R22" s="8">
        <v>0</v>
      </c>
      <c r="S22" s="8"/>
      <c r="T22" s="1">
        <v>0</v>
      </c>
      <c r="U22" s="6"/>
      <c r="V22" s="6">
        <v>3</v>
      </c>
    </row>
    <row r="23" spans="1:25" s="104" customFormat="1" ht="23.4">
      <c r="A23" s="139" t="s">
        <v>161</v>
      </c>
      <c r="B23" s="139"/>
      <c r="C23" s="139"/>
      <c r="D23" s="139"/>
      <c r="E23" s="139"/>
      <c r="F23" s="139"/>
      <c r="G23" s="115">
        <v>0</v>
      </c>
      <c r="H23" s="115"/>
      <c r="I23" s="115">
        <v>0</v>
      </c>
      <c r="J23" s="115"/>
      <c r="K23" s="115">
        <v>0</v>
      </c>
      <c r="L23" s="115"/>
      <c r="M23" s="115">
        <v>-232408517</v>
      </c>
      <c r="N23" s="115"/>
      <c r="O23" s="115">
        <v>0</v>
      </c>
      <c r="P23" s="115"/>
      <c r="Q23" s="115"/>
      <c r="R23" s="115">
        <v>0</v>
      </c>
      <c r="S23" s="115"/>
      <c r="T23" s="1">
        <v>0</v>
      </c>
      <c r="U23" s="115"/>
      <c r="V23" s="6">
        <v>-232408517</v>
      </c>
      <c r="W23" s="115"/>
      <c r="X23" s="115"/>
      <c r="Y23" s="139"/>
    </row>
    <row r="24" spans="1:25" s="104" customFormat="1" ht="23.4">
      <c r="A24" s="120" t="s">
        <v>167</v>
      </c>
      <c r="B24" s="139"/>
      <c r="C24" s="139"/>
      <c r="D24" s="139"/>
      <c r="E24" s="139"/>
      <c r="F24" s="139"/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1468041</v>
      </c>
      <c r="N24" s="115"/>
      <c r="O24" s="115">
        <v>13756566</v>
      </c>
      <c r="P24" s="115"/>
      <c r="Q24" s="115"/>
      <c r="R24" s="115">
        <v>1468041</v>
      </c>
      <c r="S24" s="115"/>
      <c r="T24" s="1">
        <v>15224607</v>
      </c>
      <c r="U24" s="115"/>
      <c r="V24" s="6">
        <v>16692648</v>
      </c>
      <c r="W24" s="115"/>
      <c r="X24" s="115"/>
      <c r="Y24" s="139"/>
    </row>
    <row r="25" spans="1:25" s="104" customFormat="1" ht="24" customHeight="1">
      <c r="A25" s="139" t="s">
        <v>80</v>
      </c>
      <c r="B25" s="139"/>
      <c r="C25" s="139"/>
      <c r="D25" s="139"/>
      <c r="F25" s="139"/>
      <c r="G25" s="141">
        <v>0</v>
      </c>
      <c r="H25" s="115"/>
      <c r="I25" s="141">
        <v>0</v>
      </c>
      <c r="J25" s="115"/>
      <c r="K25" s="141">
        <v>0</v>
      </c>
      <c r="L25" s="115"/>
      <c r="M25" s="141">
        <v>2344149</v>
      </c>
      <c r="N25" s="115"/>
      <c r="O25" s="141">
        <v>-2344149</v>
      </c>
      <c r="P25" s="115"/>
      <c r="Q25" s="115"/>
      <c r="R25" s="141">
        <v>-1468041</v>
      </c>
      <c r="S25" s="115"/>
      <c r="T25" s="3">
        <v>-3812190</v>
      </c>
      <c r="U25" s="115"/>
      <c r="V25" s="9">
        <v>-1468041</v>
      </c>
      <c r="W25" s="115"/>
      <c r="X25" s="115"/>
      <c r="Y25" s="139"/>
    </row>
    <row r="26" spans="1:25" s="104" customFormat="1" ht="24" customHeight="1" thickBot="1">
      <c r="A26" s="144" t="s">
        <v>162</v>
      </c>
      <c r="B26" s="139"/>
      <c r="C26" s="139"/>
      <c r="D26" s="139"/>
      <c r="F26" s="139"/>
      <c r="G26" s="147">
        <v>1949521500</v>
      </c>
      <c r="H26" s="115"/>
      <c r="I26" s="147">
        <v>-304904319</v>
      </c>
      <c r="J26" s="115"/>
      <c r="K26" s="147">
        <v>7055720</v>
      </c>
      <c r="L26" s="115"/>
      <c r="M26" s="147">
        <v>-1629410958</v>
      </c>
      <c r="N26" s="115"/>
      <c r="O26" s="147">
        <v>181444722</v>
      </c>
      <c r="P26" s="115"/>
      <c r="Q26" s="115"/>
      <c r="R26" s="147">
        <v>0</v>
      </c>
      <c r="S26" s="115"/>
      <c r="T26" s="147">
        <v>181444722</v>
      </c>
      <c r="U26" s="115"/>
      <c r="V26" s="147">
        <v>203706665</v>
      </c>
      <c r="W26" s="115"/>
      <c r="X26" s="115"/>
      <c r="Y26" s="149">
        <v>0</v>
      </c>
    </row>
    <row r="27" spans="1:25" ht="12" customHeight="1" thickTop="1">
      <c r="A27" s="119"/>
      <c r="B27" s="119"/>
      <c r="C27" s="119"/>
      <c r="D27" s="104"/>
      <c r="E27" s="104"/>
      <c r="F27" s="104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48"/>
    </row>
    <row r="28" spans="1:25" ht="24" customHeight="1">
      <c r="M28" s="1"/>
    </row>
    <row r="29" spans="1:25" ht="24" customHeight="1">
      <c r="G29" s="150"/>
      <c r="M29" s="1"/>
    </row>
    <row r="30" spans="1:25" ht="24" customHeight="1">
      <c r="M30" s="106"/>
    </row>
    <row r="34" spans="1:22" ht="15.6" customHeight="1">
      <c r="A34" s="119"/>
      <c r="B34" s="119"/>
      <c r="C34" s="119"/>
      <c r="D34" s="104"/>
      <c r="E34" s="104"/>
      <c r="F34" s="104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</row>
    <row r="37" spans="1:22" ht="24" customHeight="1">
      <c r="O37" s="106"/>
    </row>
    <row r="44" spans="1:22" ht="24" customHeight="1">
      <c r="A44" s="119"/>
      <c r="B44" s="119"/>
      <c r="C44" s="119"/>
      <c r="D44" s="104"/>
      <c r="E44" s="104"/>
      <c r="F44" s="104"/>
    </row>
    <row r="45" spans="1:22" ht="24" customHeight="1">
      <c r="A45" s="119"/>
      <c r="B45" s="119"/>
      <c r="C45" s="119"/>
      <c r="D45" s="104"/>
      <c r="E45" s="104"/>
      <c r="F45" s="104"/>
    </row>
    <row r="46" spans="1:22" ht="24" customHeight="1">
      <c r="A46" s="119"/>
      <c r="B46" s="119"/>
      <c r="C46" s="119"/>
      <c r="D46" s="104"/>
      <c r="E46" s="104"/>
      <c r="F46" s="104"/>
    </row>
    <row r="47" spans="1:22" ht="24" customHeight="1">
      <c r="A47" s="119"/>
      <c r="B47" s="119"/>
      <c r="C47" s="119"/>
      <c r="D47" s="104"/>
      <c r="E47" s="104"/>
      <c r="F47" s="104"/>
    </row>
    <row r="49" spans="1:22" ht="24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</row>
    <row r="50" spans="1:22" ht="24" customHeight="1"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</row>
    <row r="51" spans="1:22" ht="24" customHeight="1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 ht="24" customHeight="1">
      <c r="H52" s="104"/>
      <c r="J52" s="104"/>
      <c r="U52" s="88"/>
      <c r="V52" s="88"/>
    </row>
    <row r="53" spans="1:22" ht="24" customHeight="1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</row>
    <row r="54" spans="1:22" ht="24" customHeight="1">
      <c r="A54" s="171"/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</row>
    <row r="76" spans="3:13" ht="24" customHeight="1">
      <c r="I76" s="120">
        <v>5764102034</v>
      </c>
      <c r="M76" s="120">
        <v>5764102034</v>
      </c>
    </row>
    <row r="80" spans="3:13" ht="24" customHeight="1">
      <c r="C80" s="120" t="s">
        <v>176</v>
      </c>
    </row>
  </sheetData>
  <mergeCells count="6">
    <mergeCell ref="G5:V5"/>
    <mergeCell ref="O6:T6"/>
    <mergeCell ref="A49:V49"/>
    <mergeCell ref="A53:V53"/>
    <mergeCell ref="A54:V54"/>
    <mergeCell ref="K7:M7"/>
  </mergeCells>
  <printOptions horizontalCentered="1"/>
  <pageMargins left="0.94488188976377996" right="0.59055118110236204" top="0.74803149606299202" bottom="0.74803149606299202" header="0" footer="0.35433070866141703"/>
  <pageSetup paperSize="9" scale="63" firstPageNumber="6" fitToHeight="0" orientation="landscape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New,ธรรมดา"&amp;18&amp;P</oddFooter>
  </headerFooter>
  <rowBreaks count="1" manualBreakCount="1">
    <brk id="33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6"/>
  <sheetViews>
    <sheetView topLeftCell="A71" zoomScale="85" zoomScaleNormal="85" zoomScaleSheetLayoutView="85" zoomScalePageLayoutView="85" workbookViewId="0">
      <selection activeCell="N11" sqref="N11"/>
    </sheetView>
  </sheetViews>
  <sheetFormatPr defaultColWidth="12.5546875" defaultRowHeight="23.4"/>
  <cols>
    <col min="1" max="3" width="2.5546875" style="87" customWidth="1"/>
    <col min="4" max="4" width="48" style="87" customWidth="1"/>
    <col min="5" max="5" width="4.21875" style="87" customWidth="1"/>
    <col min="6" max="6" width="17.5546875" style="17" customWidth="1"/>
    <col min="7" max="7" width="1.77734375" style="87" customWidth="1"/>
    <col min="8" max="8" width="17.5546875" style="87" customWidth="1"/>
    <col min="9" max="9" width="1.77734375" style="87" customWidth="1"/>
    <col min="10" max="10" width="17.5546875" style="106" customWidth="1"/>
    <col min="11" max="11" width="1.77734375" style="88" customWidth="1"/>
    <col min="12" max="12" width="17.5546875" style="88" customWidth="1"/>
    <col min="13" max="13" width="1.44140625" style="87" customWidth="1"/>
    <col min="14" max="14" width="26.44140625" style="87" customWidth="1"/>
    <col min="15" max="15" width="11" style="87" bestFit="1" customWidth="1"/>
    <col min="16" max="16" width="18.44140625" style="87" customWidth="1"/>
    <col min="17" max="16384" width="12.5546875" style="87"/>
  </cols>
  <sheetData>
    <row r="1" spans="1:12" ht="24" customHeight="1">
      <c r="A1" s="86" t="s">
        <v>57</v>
      </c>
      <c r="E1" s="93"/>
      <c r="L1" s="89"/>
    </row>
    <row r="2" spans="1:12">
      <c r="A2" s="86" t="s">
        <v>32</v>
      </c>
      <c r="B2" s="91"/>
      <c r="C2" s="91"/>
      <c r="L2" s="89"/>
    </row>
    <row r="3" spans="1:12" ht="27" customHeight="1">
      <c r="A3" s="86" t="s">
        <v>157</v>
      </c>
      <c r="B3" s="86"/>
      <c r="C3" s="86"/>
      <c r="D3" s="86"/>
      <c r="E3" s="86"/>
      <c r="F3" s="18"/>
      <c r="G3" s="86"/>
      <c r="H3" s="86"/>
      <c r="I3" s="86"/>
      <c r="J3" s="152"/>
      <c r="K3" s="86"/>
      <c r="L3" s="86"/>
    </row>
    <row r="4" spans="1:12">
      <c r="A4" s="153"/>
      <c r="B4" s="153"/>
      <c r="C4" s="153"/>
      <c r="D4" s="154"/>
      <c r="E4" s="154"/>
      <c r="F4" s="19"/>
      <c r="G4" s="155"/>
      <c r="H4" s="155"/>
      <c r="I4" s="155"/>
      <c r="J4" s="156"/>
      <c r="K4" s="96"/>
      <c r="L4" s="20" t="s">
        <v>174</v>
      </c>
    </row>
    <row r="5" spans="1:12" ht="22.5" customHeight="1">
      <c r="A5" s="153"/>
      <c r="B5" s="153"/>
      <c r="C5" s="153"/>
      <c r="D5" s="154"/>
      <c r="E5" s="154"/>
      <c r="F5" s="172" t="s">
        <v>58</v>
      </c>
      <c r="G5" s="172"/>
      <c r="H5" s="172"/>
      <c r="I5" s="154"/>
      <c r="J5" s="172" t="s">
        <v>59</v>
      </c>
      <c r="K5" s="172"/>
      <c r="L5" s="172"/>
    </row>
    <row r="6" spans="1:12" ht="22.5" customHeight="1">
      <c r="A6" s="153"/>
      <c r="B6" s="153"/>
      <c r="C6" s="153"/>
      <c r="D6" s="154"/>
      <c r="E6" s="154"/>
      <c r="F6" s="98">
        <v>2567</v>
      </c>
      <c r="G6" s="157"/>
      <c r="H6" s="98">
        <v>2566</v>
      </c>
      <c r="I6" s="154"/>
      <c r="J6" s="98">
        <v>2567</v>
      </c>
      <c r="K6" s="157"/>
      <c r="L6" s="98">
        <v>2566</v>
      </c>
    </row>
    <row r="7" spans="1:12" ht="23.25" customHeight="1">
      <c r="A7" s="119" t="s">
        <v>33</v>
      </c>
      <c r="B7" s="119"/>
      <c r="C7" s="119"/>
      <c r="L7" s="104"/>
    </row>
    <row r="8" spans="1:12" ht="23.25" customHeight="1">
      <c r="B8" s="120" t="s">
        <v>55</v>
      </c>
      <c r="C8" s="120"/>
      <c r="F8" s="11">
        <v>-251827679</v>
      </c>
      <c r="G8" s="11"/>
      <c r="H8" s="11">
        <v>-109757838</v>
      </c>
      <c r="I8" s="11"/>
      <c r="J8" s="11">
        <v>-234965355</v>
      </c>
      <c r="K8" s="11"/>
      <c r="L8" s="11">
        <v>-125895114</v>
      </c>
    </row>
    <row r="9" spans="1:12" ht="23.25" customHeight="1">
      <c r="B9" s="120" t="s">
        <v>68</v>
      </c>
      <c r="C9" s="120"/>
      <c r="F9" s="11"/>
      <c r="G9" s="102"/>
      <c r="H9" s="102"/>
      <c r="J9" s="102"/>
      <c r="K9" s="102"/>
      <c r="L9" s="102"/>
    </row>
    <row r="10" spans="1:12" ht="23.25" customHeight="1">
      <c r="B10" s="116"/>
      <c r="C10" s="116" t="s">
        <v>69</v>
      </c>
      <c r="F10" s="102">
        <v>51695669</v>
      </c>
      <c r="G10" s="102"/>
      <c r="H10" s="11">
        <v>112799227</v>
      </c>
      <c r="J10" s="102">
        <v>51695669</v>
      </c>
      <c r="L10" s="102">
        <v>112799227</v>
      </c>
    </row>
    <row r="11" spans="1:12" ht="23.25" customHeight="1">
      <c r="B11" s="116"/>
      <c r="C11" s="116" t="s">
        <v>170</v>
      </c>
      <c r="F11" s="102">
        <v>0</v>
      </c>
      <c r="G11" s="102"/>
      <c r="H11" s="102">
        <v>0</v>
      </c>
      <c r="J11" s="102">
        <v>0</v>
      </c>
      <c r="L11" s="102">
        <v>-1000000</v>
      </c>
    </row>
    <row r="12" spans="1:12" ht="23.25" customHeight="1">
      <c r="B12" s="116"/>
      <c r="C12" s="116" t="s">
        <v>189</v>
      </c>
      <c r="F12" s="11">
        <v>47320108</v>
      </c>
      <c r="G12" s="102"/>
      <c r="H12" s="11">
        <v>-5500394</v>
      </c>
      <c r="J12" s="11">
        <v>47320108</v>
      </c>
      <c r="L12" s="102">
        <v>-5500394</v>
      </c>
    </row>
    <row r="13" spans="1:12" ht="23.25" customHeight="1">
      <c r="B13" s="116"/>
      <c r="C13" s="116" t="s">
        <v>177</v>
      </c>
      <c r="F13" s="102">
        <v>-578</v>
      </c>
      <c r="G13" s="102"/>
      <c r="H13" s="11">
        <v>12861378</v>
      </c>
      <c r="J13" s="102">
        <v>-578</v>
      </c>
      <c r="L13" s="102">
        <v>12861378</v>
      </c>
    </row>
    <row r="14" spans="1:12" ht="23.25" customHeight="1">
      <c r="B14" s="116"/>
      <c r="C14" s="116" t="s">
        <v>183</v>
      </c>
      <c r="F14" s="102">
        <v>-1968101</v>
      </c>
      <c r="G14" s="102"/>
      <c r="H14" s="102">
        <v>0</v>
      </c>
      <c r="J14" s="102">
        <v>-1968101</v>
      </c>
      <c r="L14" s="102">
        <v>0</v>
      </c>
    </row>
    <row r="15" spans="1:12" ht="23.25" customHeight="1">
      <c r="B15" s="116"/>
      <c r="C15" s="116" t="s">
        <v>184</v>
      </c>
      <c r="F15" s="102">
        <v>-2758808</v>
      </c>
      <c r="G15" s="102"/>
      <c r="H15" s="102">
        <v>0</v>
      </c>
      <c r="J15" s="102">
        <v>-2758808</v>
      </c>
      <c r="L15" s="102">
        <v>0</v>
      </c>
    </row>
    <row r="16" spans="1:12" ht="23.25" customHeight="1">
      <c r="B16" s="116"/>
      <c r="C16" s="116" t="s">
        <v>185</v>
      </c>
      <c r="F16" s="102">
        <v>9418148</v>
      </c>
      <c r="G16" s="102"/>
      <c r="H16" s="11">
        <v>-2154877</v>
      </c>
      <c r="J16" s="102">
        <v>9418148</v>
      </c>
      <c r="L16" s="102">
        <v>-2154877</v>
      </c>
    </row>
    <row r="17" spans="2:12" ht="23.25" customHeight="1">
      <c r="C17" s="116" t="s">
        <v>168</v>
      </c>
      <c r="F17" s="11">
        <v>15583582</v>
      </c>
      <c r="G17" s="102"/>
      <c r="H17" s="11">
        <v>6670946</v>
      </c>
      <c r="J17" s="11">
        <v>15583582</v>
      </c>
      <c r="L17" s="102">
        <v>6670946</v>
      </c>
    </row>
    <row r="18" spans="2:12" ht="23.25" customHeight="1">
      <c r="C18" s="116" t="s">
        <v>186</v>
      </c>
      <c r="F18" s="11">
        <v>104</v>
      </c>
      <c r="G18" s="102"/>
      <c r="H18" s="102">
        <v>0</v>
      </c>
      <c r="J18" s="11">
        <v>104</v>
      </c>
      <c r="L18" s="102">
        <v>0</v>
      </c>
    </row>
    <row r="19" spans="2:12" ht="23.25" customHeight="1">
      <c r="B19" s="120"/>
      <c r="C19" s="120" t="s">
        <v>154</v>
      </c>
      <c r="F19" s="102">
        <v>-6619505</v>
      </c>
      <c r="G19" s="102"/>
      <c r="H19" s="11">
        <v>-929286</v>
      </c>
      <c r="J19" s="102">
        <v>-6619505</v>
      </c>
      <c r="L19" s="102">
        <v>-929286</v>
      </c>
    </row>
    <row r="20" spans="2:12" ht="23.25" customHeight="1">
      <c r="B20" s="116"/>
      <c r="C20" s="116" t="s">
        <v>106</v>
      </c>
      <c r="F20" s="102">
        <v>-3042357</v>
      </c>
      <c r="G20" s="102"/>
      <c r="H20" s="11">
        <v>-7313068</v>
      </c>
      <c r="J20" s="102">
        <v>-3042357</v>
      </c>
      <c r="L20" s="102">
        <v>-7313068</v>
      </c>
    </row>
    <row r="21" spans="2:12" ht="23.25" customHeight="1">
      <c r="B21" s="116"/>
      <c r="C21" s="116" t="s">
        <v>70</v>
      </c>
      <c r="F21" s="102">
        <v>-7573756</v>
      </c>
      <c r="G21" s="102"/>
      <c r="H21" s="11">
        <v>-7283283</v>
      </c>
      <c r="J21" s="102">
        <v>-7573756</v>
      </c>
      <c r="L21" s="102">
        <v>-7283283</v>
      </c>
    </row>
    <row r="22" spans="2:12" ht="23.25" customHeight="1">
      <c r="B22" s="120"/>
      <c r="C22" s="120" t="s">
        <v>84</v>
      </c>
      <c r="F22" s="102">
        <v>2683528</v>
      </c>
      <c r="G22" s="102"/>
      <c r="H22" s="11">
        <v>2900290</v>
      </c>
      <c r="J22" s="102">
        <v>2443128</v>
      </c>
      <c r="L22" s="102">
        <v>2900290</v>
      </c>
    </row>
    <row r="23" spans="2:12" ht="23.25" customHeight="1">
      <c r="B23" s="120"/>
      <c r="C23" s="120" t="s">
        <v>146</v>
      </c>
      <c r="F23" s="102">
        <v>0</v>
      </c>
      <c r="G23" s="102"/>
      <c r="H23" s="11">
        <v>-101156270</v>
      </c>
      <c r="J23" s="102">
        <v>0</v>
      </c>
      <c r="L23" s="102">
        <v>0</v>
      </c>
    </row>
    <row r="24" spans="2:12" ht="23.25" customHeight="1">
      <c r="B24" s="120"/>
      <c r="C24" s="120" t="s">
        <v>147</v>
      </c>
      <c r="F24" s="102">
        <v>0</v>
      </c>
      <c r="G24" s="102"/>
      <c r="H24" s="102">
        <v>0</v>
      </c>
      <c r="J24" s="102">
        <v>0</v>
      </c>
      <c r="L24" s="102">
        <v>-69473208</v>
      </c>
    </row>
    <row r="25" spans="2:12" ht="23.25" customHeight="1">
      <c r="B25" s="120"/>
      <c r="C25" s="120" t="s">
        <v>140</v>
      </c>
      <c r="F25" s="102">
        <v>6154877</v>
      </c>
      <c r="G25" s="102"/>
      <c r="H25" s="11">
        <v>-7974873</v>
      </c>
      <c r="J25" s="102">
        <v>6154877</v>
      </c>
      <c r="L25" s="102">
        <v>-7974873</v>
      </c>
    </row>
    <row r="26" spans="2:12" ht="23.25" customHeight="1">
      <c r="B26" s="120"/>
      <c r="C26" s="120" t="s">
        <v>187</v>
      </c>
      <c r="F26" s="102">
        <v>252</v>
      </c>
      <c r="G26" s="102"/>
      <c r="H26" s="102">
        <v>0</v>
      </c>
      <c r="J26" s="102">
        <v>0</v>
      </c>
      <c r="L26" s="102">
        <v>0</v>
      </c>
    </row>
    <row r="27" spans="2:12" ht="23.25" customHeight="1">
      <c r="B27" s="120"/>
      <c r="C27" s="120" t="s">
        <v>182</v>
      </c>
      <c r="F27" s="102">
        <v>40818546</v>
      </c>
      <c r="G27" s="102"/>
      <c r="H27" s="102">
        <v>0</v>
      </c>
      <c r="J27" s="102">
        <v>40818546</v>
      </c>
      <c r="L27" s="102">
        <v>0</v>
      </c>
    </row>
    <row r="28" spans="2:12" ht="23.25" customHeight="1">
      <c r="B28" s="120"/>
      <c r="C28" s="120" t="s">
        <v>107</v>
      </c>
      <c r="F28" s="158">
        <v>1556275</v>
      </c>
      <c r="G28" s="102"/>
      <c r="H28" s="11">
        <v>1364907</v>
      </c>
      <c r="J28" s="158">
        <v>1556275</v>
      </c>
      <c r="L28" s="102">
        <v>1364907</v>
      </c>
    </row>
    <row r="29" spans="2:12" ht="23.25" customHeight="1">
      <c r="B29" s="120"/>
      <c r="C29" s="120" t="s">
        <v>78</v>
      </c>
      <c r="F29" s="102">
        <v>-892176</v>
      </c>
      <c r="G29" s="102"/>
      <c r="H29" s="11">
        <v>-1622849</v>
      </c>
      <c r="J29" s="102">
        <v>-892176</v>
      </c>
      <c r="L29" s="102">
        <v>-1622849</v>
      </c>
    </row>
    <row r="30" spans="2:12" ht="23.25" customHeight="1">
      <c r="B30" s="120"/>
      <c r="C30" s="120" t="s">
        <v>114</v>
      </c>
      <c r="F30" s="102">
        <v>-573959</v>
      </c>
      <c r="G30" s="102"/>
      <c r="H30" s="11">
        <v>-147288</v>
      </c>
      <c r="J30" s="102">
        <v>-573959</v>
      </c>
      <c r="L30" s="102">
        <v>-4748257</v>
      </c>
    </row>
    <row r="31" spans="2:12" ht="23.25" customHeight="1">
      <c r="B31" s="120"/>
      <c r="C31" s="120" t="s">
        <v>54</v>
      </c>
      <c r="F31" s="102">
        <v>55324302</v>
      </c>
      <c r="G31" s="102"/>
      <c r="H31" s="27">
        <v>36523379</v>
      </c>
      <c r="J31" s="102">
        <v>39576392</v>
      </c>
      <c r="L31" s="102">
        <v>29533138</v>
      </c>
    </row>
    <row r="32" spans="2:12" ht="23.25" customHeight="1">
      <c r="B32" s="120"/>
      <c r="C32" s="120" t="s">
        <v>169</v>
      </c>
      <c r="F32" s="159">
        <v>0</v>
      </c>
      <c r="H32" s="15">
        <v>-4708262</v>
      </c>
      <c r="J32" s="159">
        <v>0</v>
      </c>
      <c r="K32" s="87"/>
      <c r="L32" s="117">
        <v>-4708262</v>
      </c>
    </row>
    <row r="33" spans="1:16" ht="23.25" customHeight="1">
      <c r="C33" s="120" t="s">
        <v>83</v>
      </c>
      <c r="D33" s="120"/>
      <c r="F33" s="11"/>
      <c r="G33" s="102"/>
      <c r="H33" s="102"/>
      <c r="J33" s="102"/>
      <c r="K33" s="102">
        <v>7224633</v>
      </c>
      <c r="L33" s="102"/>
    </row>
    <row r="34" spans="1:16" ht="23.25" customHeight="1">
      <c r="C34" s="120" t="s">
        <v>34</v>
      </c>
      <c r="D34" s="120"/>
      <c r="F34" s="102">
        <v>-44701528</v>
      </c>
      <c r="G34" s="102"/>
      <c r="H34" s="102">
        <v>-75428161</v>
      </c>
      <c r="J34" s="102">
        <v>-43827766</v>
      </c>
      <c r="K34" s="102">
        <v>68697711</v>
      </c>
      <c r="L34" s="102">
        <v>-72473585</v>
      </c>
    </row>
    <row r="35" spans="1:16" ht="23.25" customHeight="1">
      <c r="B35" s="120" t="s">
        <v>35</v>
      </c>
      <c r="C35" s="120"/>
      <c r="K35" s="102"/>
      <c r="L35" s="87"/>
    </row>
    <row r="36" spans="1:16" ht="23.1" customHeight="1">
      <c r="B36" s="120"/>
      <c r="C36" s="120" t="s">
        <v>75</v>
      </c>
      <c r="F36" s="102">
        <v>757922</v>
      </c>
      <c r="G36" s="102"/>
      <c r="H36" s="27">
        <v>40014920</v>
      </c>
      <c r="J36" s="102">
        <v>192561</v>
      </c>
      <c r="L36" s="102">
        <v>39883410</v>
      </c>
    </row>
    <row r="37" spans="1:16" ht="23.25" customHeight="1">
      <c r="B37" s="120"/>
      <c r="C37" s="120" t="s">
        <v>71</v>
      </c>
      <c r="F37" s="11">
        <v>10578658</v>
      </c>
      <c r="G37" s="102"/>
      <c r="H37" s="27">
        <v>31055077</v>
      </c>
      <c r="J37" s="11">
        <v>10578658</v>
      </c>
      <c r="L37" s="102">
        <v>31055077</v>
      </c>
    </row>
    <row r="38" spans="1:16" ht="23.25" customHeight="1">
      <c r="B38" s="116"/>
      <c r="C38" s="116" t="s">
        <v>4</v>
      </c>
      <c r="F38" s="102">
        <v>7038381</v>
      </c>
      <c r="G38" s="102"/>
      <c r="H38" s="27">
        <v>1402909</v>
      </c>
      <c r="J38" s="102">
        <v>7038381</v>
      </c>
      <c r="L38" s="102">
        <v>1402909</v>
      </c>
    </row>
    <row r="39" spans="1:16" ht="23.25" customHeight="1">
      <c r="B39" s="116"/>
      <c r="C39" s="116" t="s">
        <v>74</v>
      </c>
      <c r="F39" s="102">
        <v>2758808</v>
      </c>
      <c r="G39" s="102"/>
      <c r="H39" s="27">
        <v>14171699</v>
      </c>
      <c r="J39" s="102">
        <v>2758808</v>
      </c>
      <c r="L39" s="102">
        <v>14171699</v>
      </c>
    </row>
    <row r="40" spans="1:16" ht="23.25" customHeight="1">
      <c r="B40" s="120" t="s">
        <v>115</v>
      </c>
      <c r="C40" s="120"/>
      <c r="F40" s="11"/>
      <c r="G40" s="102"/>
      <c r="J40" s="102"/>
      <c r="L40" s="102"/>
    </row>
    <row r="41" spans="1:16" ht="23.25" customHeight="1">
      <c r="C41" s="116" t="s">
        <v>76</v>
      </c>
      <c r="F41" s="11">
        <v>-111432963</v>
      </c>
      <c r="G41" s="102"/>
      <c r="H41" s="27">
        <v>13843106</v>
      </c>
      <c r="J41" s="102">
        <v>-112725662</v>
      </c>
      <c r="L41" s="102">
        <v>6707824</v>
      </c>
      <c r="O41" s="11"/>
      <c r="P41" s="102"/>
    </row>
    <row r="42" spans="1:16" ht="23.25" customHeight="1">
      <c r="C42" s="116" t="s">
        <v>11</v>
      </c>
      <c r="F42" s="15">
        <v>-7121026</v>
      </c>
      <c r="G42" s="102"/>
      <c r="H42" s="15">
        <v>-4626862</v>
      </c>
      <c r="J42" s="15">
        <v>-7121026</v>
      </c>
      <c r="L42" s="117">
        <v>-4626862</v>
      </c>
      <c r="O42" s="11"/>
      <c r="P42" s="102"/>
    </row>
    <row r="43" spans="1:16" ht="23.25" customHeight="1">
      <c r="B43" s="116" t="s">
        <v>108</v>
      </c>
      <c r="C43" s="116"/>
      <c r="F43" s="11">
        <v>-142121748</v>
      </c>
      <c r="G43" s="102"/>
      <c r="H43" s="102">
        <v>20432688</v>
      </c>
      <c r="J43" s="102">
        <v>-143106046</v>
      </c>
      <c r="K43" s="102"/>
      <c r="L43" s="102">
        <v>16120472</v>
      </c>
    </row>
    <row r="44" spans="1:16" ht="23.25" customHeight="1">
      <c r="B44" s="116"/>
      <c r="C44" s="116" t="s">
        <v>109</v>
      </c>
      <c r="F44" s="117">
        <v>-181198</v>
      </c>
      <c r="G44" s="102"/>
      <c r="H44" s="15">
        <v>-2093740</v>
      </c>
      <c r="J44" s="117">
        <v>-181198</v>
      </c>
      <c r="L44" s="117">
        <v>-1223740</v>
      </c>
    </row>
    <row r="45" spans="1:16" ht="23.25" customHeight="1">
      <c r="A45" s="160" t="s">
        <v>111</v>
      </c>
      <c r="B45" s="160"/>
      <c r="C45" s="160"/>
      <c r="F45" s="15">
        <v>-142302946</v>
      </c>
      <c r="G45" s="102"/>
      <c r="H45" s="117">
        <v>18338948</v>
      </c>
      <c r="J45" s="117">
        <v>-143287244</v>
      </c>
      <c r="K45" s="102"/>
      <c r="L45" s="117">
        <v>14896732</v>
      </c>
    </row>
    <row r="46" spans="1:16" ht="22.5" customHeight="1">
      <c r="A46" s="120"/>
      <c r="B46" s="120"/>
      <c r="C46" s="120"/>
      <c r="J46" s="102"/>
      <c r="K46" s="102"/>
      <c r="L46" s="102"/>
    </row>
    <row r="47" spans="1:16" ht="25.35" customHeight="1">
      <c r="A47" s="86" t="s">
        <v>57</v>
      </c>
      <c r="E47" s="93"/>
      <c r="L47" s="89"/>
    </row>
    <row r="48" spans="1:16" ht="22.5" customHeight="1">
      <c r="A48" s="86" t="s">
        <v>77</v>
      </c>
      <c r="B48" s="91"/>
      <c r="C48" s="91"/>
      <c r="L48" s="89"/>
    </row>
    <row r="49" spans="1:12">
      <c r="A49" s="86" t="s">
        <v>157</v>
      </c>
      <c r="B49" s="86"/>
      <c r="C49" s="86"/>
      <c r="D49" s="86"/>
      <c r="E49" s="86"/>
      <c r="F49" s="18"/>
      <c r="G49" s="86"/>
      <c r="H49" s="86"/>
      <c r="I49" s="86"/>
      <c r="J49" s="152"/>
      <c r="K49" s="86"/>
      <c r="L49" s="86"/>
    </row>
    <row r="50" spans="1:12">
      <c r="A50" s="153"/>
      <c r="B50" s="153"/>
      <c r="C50" s="153"/>
      <c r="D50" s="154"/>
      <c r="E50" s="154"/>
      <c r="F50" s="19"/>
      <c r="G50" s="155"/>
      <c r="H50" s="155"/>
      <c r="I50" s="155"/>
      <c r="J50" s="156"/>
      <c r="K50" s="96"/>
      <c r="L50" s="20" t="s">
        <v>174</v>
      </c>
    </row>
    <row r="51" spans="1:12" ht="22.5" customHeight="1">
      <c r="A51" s="153"/>
      <c r="B51" s="153"/>
      <c r="C51" s="153"/>
      <c r="D51" s="154"/>
      <c r="E51" s="154"/>
      <c r="F51" s="172" t="s">
        <v>58</v>
      </c>
      <c r="G51" s="172"/>
      <c r="H51" s="172"/>
      <c r="I51" s="154"/>
      <c r="J51" s="172" t="s">
        <v>59</v>
      </c>
      <c r="K51" s="172"/>
      <c r="L51" s="172"/>
    </row>
    <row r="52" spans="1:12" ht="22.5" customHeight="1">
      <c r="A52" s="153"/>
      <c r="B52" s="153"/>
      <c r="C52" s="153"/>
      <c r="D52" s="154"/>
      <c r="E52" s="154"/>
      <c r="F52" s="98">
        <v>2567</v>
      </c>
      <c r="G52" s="157"/>
      <c r="H52" s="98">
        <v>2566</v>
      </c>
      <c r="I52" s="154"/>
      <c r="J52" s="98">
        <v>2567</v>
      </c>
      <c r="K52" s="157"/>
      <c r="L52" s="98">
        <v>2566</v>
      </c>
    </row>
    <row r="53" spans="1:12" ht="23.25" customHeight="1">
      <c r="A53" s="119" t="s">
        <v>36</v>
      </c>
      <c r="B53" s="119"/>
      <c r="C53" s="119"/>
    </row>
    <row r="54" spans="1:12" ht="23.25" customHeight="1">
      <c r="B54" s="120" t="s">
        <v>148</v>
      </c>
      <c r="C54" s="120"/>
      <c r="F54" s="102">
        <v>0</v>
      </c>
      <c r="G54" s="102"/>
      <c r="H54" s="102">
        <v>1000000</v>
      </c>
      <c r="J54" s="102">
        <v>0</v>
      </c>
      <c r="L54" s="102">
        <v>1000000</v>
      </c>
    </row>
    <row r="55" spans="1:12" ht="23.25" customHeight="1">
      <c r="A55" s="120"/>
      <c r="B55" s="120" t="s">
        <v>126</v>
      </c>
      <c r="C55" s="120"/>
      <c r="F55" s="102">
        <v>0</v>
      </c>
      <c r="G55" s="102"/>
      <c r="H55" s="102">
        <v>0</v>
      </c>
      <c r="J55" s="102">
        <v>-1961687</v>
      </c>
      <c r="K55" s="102"/>
      <c r="L55" s="102">
        <v>-2976549</v>
      </c>
    </row>
    <row r="56" spans="1:12" ht="23.25" customHeight="1">
      <c r="A56" s="119"/>
      <c r="B56" s="120" t="s">
        <v>191</v>
      </c>
      <c r="C56" s="119"/>
      <c r="F56" s="102">
        <v>0</v>
      </c>
      <c r="H56" s="102">
        <v>-75000000</v>
      </c>
      <c r="J56" s="102">
        <v>0</v>
      </c>
      <c r="L56" s="102">
        <v>-78818098</v>
      </c>
    </row>
    <row r="57" spans="1:12" ht="23.25" customHeight="1">
      <c r="B57" s="120" t="s">
        <v>120</v>
      </c>
      <c r="C57" s="120"/>
      <c r="F57" s="102">
        <v>-270</v>
      </c>
      <c r="G57" s="102"/>
      <c r="H57" s="102">
        <v>-8957557</v>
      </c>
      <c r="J57" s="102">
        <v>-270</v>
      </c>
      <c r="L57" s="102">
        <v>-8957557</v>
      </c>
    </row>
    <row r="58" spans="1:12" ht="23.25" customHeight="1">
      <c r="B58" s="120" t="s">
        <v>87</v>
      </c>
      <c r="C58" s="120"/>
      <c r="F58" s="102">
        <v>0</v>
      </c>
      <c r="G58" s="102"/>
      <c r="H58" s="102">
        <v>-708463</v>
      </c>
      <c r="J58" s="102">
        <v>0</v>
      </c>
      <c r="L58" s="102">
        <v>-708463</v>
      </c>
    </row>
    <row r="59" spans="1:12" ht="23.25" customHeight="1">
      <c r="B59" s="120" t="s">
        <v>56</v>
      </c>
      <c r="C59" s="120"/>
      <c r="F59" s="102">
        <v>2994860</v>
      </c>
      <c r="G59" s="102"/>
      <c r="H59" s="102">
        <v>5611848</v>
      </c>
      <c r="J59" s="102">
        <v>2994860</v>
      </c>
      <c r="L59" s="102">
        <v>5611848</v>
      </c>
    </row>
    <row r="60" spans="1:12" ht="23.25" customHeight="1">
      <c r="B60" s="120" t="s">
        <v>79</v>
      </c>
      <c r="C60" s="120"/>
      <c r="F60" s="102">
        <v>161315</v>
      </c>
      <c r="G60" s="102"/>
      <c r="H60" s="102">
        <v>13011</v>
      </c>
      <c r="J60" s="102">
        <v>161315</v>
      </c>
      <c r="L60" s="102">
        <v>13119</v>
      </c>
    </row>
    <row r="61" spans="1:12" ht="23.25" customHeight="1">
      <c r="A61" s="119" t="s">
        <v>112</v>
      </c>
      <c r="B61" s="119"/>
      <c r="C61" s="119"/>
      <c r="F61" s="21">
        <v>3155905</v>
      </c>
      <c r="G61" s="102"/>
      <c r="H61" s="21">
        <v>-78041161</v>
      </c>
      <c r="J61" s="21">
        <v>1194218</v>
      </c>
      <c r="K61" s="102">
        <v>90041581</v>
      </c>
      <c r="L61" s="21">
        <v>-84835700</v>
      </c>
    </row>
    <row r="62" spans="1:12" ht="23.25" customHeight="1">
      <c r="A62" s="119" t="s">
        <v>37</v>
      </c>
      <c r="B62" s="119"/>
      <c r="C62" s="119"/>
      <c r="F62" s="11"/>
      <c r="G62" s="102"/>
      <c r="H62" s="102"/>
      <c r="J62" s="102"/>
      <c r="K62" s="102">
        <v>200059316</v>
      </c>
      <c r="L62" s="102"/>
    </row>
    <row r="63" spans="1:12" ht="23.25" customHeight="1">
      <c r="A63" s="120"/>
      <c r="B63" s="120" t="s">
        <v>142</v>
      </c>
      <c r="C63" s="120"/>
      <c r="F63" s="102">
        <v>1252170</v>
      </c>
      <c r="G63" s="102"/>
      <c r="H63" s="102">
        <v>-90822</v>
      </c>
      <c r="J63" s="102">
        <v>1252170</v>
      </c>
      <c r="K63" s="102"/>
      <c r="L63" s="102">
        <v>-90822</v>
      </c>
    </row>
    <row r="64" spans="1:12" ht="23.25" customHeight="1">
      <c r="A64" s="120"/>
      <c r="B64" s="120" t="s">
        <v>97</v>
      </c>
      <c r="C64" s="120"/>
      <c r="F64" s="102">
        <v>155991925</v>
      </c>
      <c r="G64" s="102"/>
      <c r="H64" s="102">
        <v>89184035</v>
      </c>
      <c r="J64" s="102">
        <v>155991925</v>
      </c>
      <c r="K64" s="102"/>
      <c r="L64" s="102">
        <v>89184035</v>
      </c>
    </row>
    <row r="65" spans="1:12" ht="23.25" customHeight="1">
      <c r="A65" s="120"/>
      <c r="B65" s="120" t="s">
        <v>88</v>
      </c>
      <c r="C65" s="120"/>
      <c r="F65" s="102">
        <v>-116543505</v>
      </c>
      <c r="G65" s="102"/>
      <c r="H65" s="102">
        <v>-21027870</v>
      </c>
      <c r="J65" s="102">
        <v>-116543505</v>
      </c>
      <c r="K65" s="102"/>
      <c r="L65" s="102">
        <v>-21027870</v>
      </c>
    </row>
    <row r="66" spans="1:12" ht="23.25" customHeight="1">
      <c r="A66" s="120"/>
      <c r="B66" s="120" t="s">
        <v>89</v>
      </c>
      <c r="C66" s="120"/>
      <c r="F66" s="102">
        <v>0</v>
      </c>
      <c r="G66" s="102"/>
      <c r="H66" s="102">
        <v>-2660865</v>
      </c>
      <c r="J66" s="102">
        <v>0</v>
      </c>
      <c r="K66" s="102"/>
      <c r="L66" s="102">
        <v>-2086848</v>
      </c>
    </row>
    <row r="67" spans="1:12" ht="23.25" customHeight="1">
      <c r="A67" s="120"/>
      <c r="B67" s="120" t="s">
        <v>141</v>
      </c>
      <c r="C67" s="120"/>
      <c r="F67" s="102">
        <v>153385494</v>
      </c>
      <c r="G67" s="102"/>
      <c r="H67" s="102">
        <v>0</v>
      </c>
      <c r="J67" s="102">
        <v>153385494</v>
      </c>
      <c r="K67" s="102"/>
      <c r="L67" s="102">
        <v>0</v>
      </c>
    </row>
    <row r="68" spans="1:12" ht="23.25" customHeight="1">
      <c r="A68" s="120"/>
      <c r="B68" s="120" t="s">
        <v>90</v>
      </c>
      <c r="C68" s="120"/>
      <c r="F68" s="11">
        <v>-19860971</v>
      </c>
      <c r="G68" s="102"/>
      <c r="H68" s="102">
        <v>-71765161</v>
      </c>
      <c r="J68" s="11">
        <v>-19860971</v>
      </c>
      <c r="L68" s="102">
        <v>-71765161</v>
      </c>
    </row>
    <row r="69" spans="1:12" ht="23.25" customHeight="1">
      <c r="A69" s="120"/>
      <c r="B69" s="120" t="s">
        <v>100</v>
      </c>
      <c r="C69" s="120"/>
      <c r="F69" s="102">
        <v>3038</v>
      </c>
      <c r="G69" s="102"/>
      <c r="H69" s="102">
        <v>88904288</v>
      </c>
      <c r="J69" s="102">
        <v>3038</v>
      </c>
      <c r="L69" s="102">
        <v>88904288</v>
      </c>
    </row>
    <row r="70" spans="1:12" ht="23.25" customHeight="1">
      <c r="A70" s="120"/>
      <c r="B70" s="120" t="s">
        <v>173</v>
      </c>
      <c r="C70" s="120"/>
      <c r="F70" s="102">
        <v>0</v>
      </c>
      <c r="G70" s="102"/>
      <c r="H70" s="102">
        <v>5000000</v>
      </c>
      <c r="J70" s="102">
        <v>0</v>
      </c>
      <c r="L70" s="102">
        <v>5000000</v>
      </c>
    </row>
    <row r="71" spans="1:12" ht="23.25" customHeight="1">
      <c r="A71" s="120"/>
      <c r="B71" s="120" t="s">
        <v>91</v>
      </c>
      <c r="C71" s="120"/>
      <c r="F71" s="102">
        <v>-36156300</v>
      </c>
      <c r="G71" s="102"/>
      <c r="H71" s="102">
        <v>-35300592</v>
      </c>
      <c r="J71" s="102">
        <v>-33210414</v>
      </c>
      <c r="L71" s="102">
        <v>-25657668</v>
      </c>
    </row>
    <row r="72" spans="1:12" ht="23.25" customHeight="1">
      <c r="A72" s="119" t="s">
        <v>113</v>
      </c>
      <c r="B72" s="119"/>
      <c r="C72" s="119"/>
      <c r="F72" s="21">
        <v>138071851</v>
      </c>
      <c r="G72" s="102"/>
      <c r="H72" s="109">
        <v>52243013</v>
      </c>
      <c r="J72" s="109">
        <v>141017737</v>
      </c>
      <c r="K72" s="102">
        <v>0</v>
      </c>
      <c r="L72" s="109">
        <v>62459954</v>
      </c>
    </row>
    <row r="73" spans="1:12" ht="23.25" customHeight="1">
      <c r="A73" s="119" t="s">
        <v>44</v>
      </c>
      <c r="B73" s="119"/>
      <c r="C73" s="119"/>
      <c r="F73" s="11">
        <v>-1075190</v>
      </c>
      <c r="G73" s="102"/>
      <c r="H73" s="102">
        <v>-7459200</v>
      </c>
      <c r="J73" s="102">
        <v>-1075289</v>
      </c>
      <c r="K73" s="102"/>
      <c r="L73" s="102">
        <v>-7479014</v>
      </c>
    </row>
    <row r="74" spans="1:12" ht="23.25" customHeight="1">
      <c r="A74" s="116" t="s">
        <v>171</v>
      </c>
      <c r="B74" s="116"/>
      <c r="C74" s="116"/>
      <c r="F74" s="15">
        <v>1695614</v>
      </c>
      <c r="G74" s="102"/>
      <c r="H74" s="117">
        <v>9154815</v>
      </c>
      <c r="J74" s="117">
        <v>1675782</v>
      </c>
      <c r="K74" s="102">
        <v>66140693</v>
      </c>
      <c r="L74" s="117">
        <v>9154796</v>
      </c>
    </row>
    <row r="75" spans="1:12" ht="23.1" customHeight="1" thickBot="1">
      <c r="A75" s="161" t="s">
        <v>172</v>
      </c>
      <c r="B75" s="161"/>
      <c r="C75" s="161"/>
      <c r="F75" s="22">
        <v>620424</v>
      </c>
      <c r="G75" s="102"/>
      <c r="H75" s="121">
        <v>1695615</v>
      </c>
      <c r="J75" s="121">
        <v>600493</v>
      </c>
      <c r="K75" s="102">
        <v>4096749</v>
      </c>
      <c r="L75" s="121">
        <v>1675782</v>
      </c>
    </row>
    <row r="76" spans="1:12" ht="23.1" customHeight="1" thickTop="1">
      <c r="A76" s="161"/>
      <c r="B76" s="161"/>
      <c r="C76" s="161"/>
      <c r="F76" s="27"/>
      <c r="G76" s="102"/>
      <c r="H76" s="102"/>
      <c r="J76" s="102"/>
      <c r="K76" s="102"/>
      <c r="L76" s="102"/>
    </row>
    <row r="77" spans="1:12" ht="23.1" customHeight="1">
      <c r="A77" s="162" t="s">
        <v>149</v>
      </c>
      <c r="B77" s="161"/>
      <c r="C77" s="161"/>
      <c r="F77" s="27"/>
      <c r="G77" s="102"/>
      <c r="H77" s="102"/>
      <c r="J77" s="102"/>
      <c r="K77" s="102"/>
      <c r="L77" s="102"/>
    </row>
    <row r="78" spans="1:12" ht="23.55" customHeight="1">
      <c r="B78" s="120" t="s">
        <v>188</v>
      </c>
      <c r="C78" s="120"/>
      <c r="D78" s="120"/>
      <c r="F78" s="16"/>
      <c r="G78" s="102"/>
      <c r="H78" s="102"/>
      <c r="J78" s="16"/>
      <c r="K78" s="102"/>
      <c r="L78" s="102"/>
    </row>
    <row r="79" spans="1:12" ht="23.55" customHeight="1">
      <c r="B79" s="120" t="s">
        <v>190</v>
      </c>
      <c r="C79" s="120"/>
      <c r="D79" s="120"/>
      <c r="F79" s="16"/>
      <c r="G79" s="102"/>
      <c r="H79" s="102"/>
      <c r="J79" s="16"/>
      <c r="K79" s="102"/>
      <c r="L79" s="102"/>
    </row>
    <row r="80" spans="1:12" ht="23.55" customHeight="1">
      <c r="B80" s="120"/>
      <c r="C80" s="120"/>
      <c r="D80" s="120"/>
      <c r="F80" s="16"/>
      <c r="G80" s="102"/>
      <c r="H80" s="102"/>
      <c r="J80" s="16"/>
      <c r="K80" s="102"/>
      <c r="L80" s="102"/>
    </row>
    <row r="81" spans="1:12" ht="23.25" customHeight="1">
      <c r="A81" s="120"/>
      <c r="B81" s="120"/>
      <c r="C81" s="120"/>
      <c r="F81" s="11"/>
      <c r="G81" s="102"/>
      <c r="H81" s="102"/>
      <c r="J81" s="102"/>
      <c r="K81" s="102"/>
      <c r="L81" s="102"/>
    </row>
    <row r="82" spans="1:12" ht="22.5" customHeight="1">
      <c r="B82" s="120"/>
      <c r="C82" s="120"/>
      <c r="F82" s="11">
        <v>0</v>
      </c>
      <c r="G82" s="102"/>
      <c r="H82" s="102"/>
      <c r="J82" s="102">
        <v>0</v>
      </c>
      <c r="K82" s="102"/>
      <c r="L82" s="102"/>
    </row>
    <row r="83" spans="1:12">
      <c r="D83" s="148"/>
      <c r="E83" s="148"/>
      <c r="F83" s="23"/>
      <c r="G83" s="23"/>
      <c r="H83" s="23"/>
      <c r="I83" s="23"/>
      <c r="J83" s="24"/>
      <c r="K83" s="23"/>
      <c r="L83" s="23"/>
    </row>
    <row r="84" spans="1:12">
      <c r="D84" s="148"/>
      <c r="E84" s="148"/>
      <c r="F84" s="23"/>
      <c r="G84" s="23"/>
      <c r="H84" s="23"/>
      <c r="I84" s="23"/>
      <c r="J84" s="24"/>
      <c r="K84" s="23"/>
      <c r="L84" s="23"/>
    </row>
    <row r="85" spans="1:12">
      <c r="F85" s="23"/>
      <c r="G85" s="2"/>
      <c r="H85" s="2"/>
      <c r="I85" s="2"/>
      <c r="J85" s="24"/>
      <c r="K85" s="2"/>
      <c r="L85" s="2"/>
    </row>
    <row r="86" spans="1:12">
      <c r="F86" s="23"/>
      <c r="G86" s="2"/>
      <c r="H86" s="2"/>
      <c r="I86" s="2"/>
      <c r="J86" s="24"/>
      <c r="K86" s="2"/>
      <c r="L86" s="2"/>
    </row>
  </sheetData>
  <mergeCells count="4">
    <mergeCell ref="F5:H5"/>
    <mergeCell ref="J5:L5"/>
    <mergeCell ref="F51:H51"/>
    <mergeCell ref="J51:L51"/>
  </mergeCells>
  <printOptions horizontalCentered="1"/>
  <pageMargins left="0.94488188976377996" right="0.59055118110236204" top="0.74803149606299202" bottom="0.74803149606299202" header="0" footer="0.35433070866141703"/>
  <pageSetup paperSize="9" scale="64" firstPageNumber="7" fitToHeight="0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New,ธรรมดา"&amp;16หมายเหตุประกอบงบการเงินเป็นส่วนหนึ่งของงบการเงินนี้&amp;R&amp;"Angsana New,ธรรมดา"&amp;18&amp;P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ทับทิมร์ ราชประมา</cp:lastModifiedBy>
  <cp:lastPrinted>2025-03-02T23:07:13Z</cp:lastPrinted>
  <dcterms:created xsi:type="dcterms:W3CDTF">2011-09-29T08:05:59Z</dcterms:created>
  <dcterms:modified xsi:type="dcterms:W3CDTF">2025-03-05T14:34:03Z</dcterms:modified>
</cp:coreProperties>
</file>