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xReUNehMii-sbWv84Gv7liSk81IIaOm\Listed\Group JCKH\Group-JCKH-Y2567\Group-JCKH-Y67\JCKH-Y67\1. Audit FS\"/>
    </mc:Choice>
  </mc:AlternateContent>
  <xr:revisionPtr revIDLastSave="0" documentId="13_ncr:1_{AFEA32DD-D233-4E59-BDE8-BE3501C57B77}" xr6:coauthVersionLast="47" xr6:coauthVersionMax="47" xr10:uidLastSave="{00000000-0000-0000-0000-000000000000}"/>
  <bookViews>
    <workbookView xWindow="-108" yWindow="-108" windowWidth="23256" windowHeight="12456" tabRatio="711" activeTab="3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BS!$A$1:$M$92</definedName>
    <definedName name="_xlnm.Print_Area" localSheetId="4">CF!$A$1:$L$88</definedName>
    <definedName name="_xlnm.Print_Area" localSheetId="1">PL!$A$1:$M$41</definedName>
    <definedName name="_xlnm.Print_Area" localSheetId="3">SOE!$A$1:$U$29</definedName>
    <definedName name="_xlnm.Print_Area" localSheetId="2">'SOE(EQ)'!$A$1:$U$30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9" l="1"/>
  <c r="O28" i="9"/>
</calcChain>
</file>

<file path=xl/sharedStrings.xml><?xml version="1.0" encoding="utf-8"?>
<sst xmlns="http://schemas.openxmlformats.org/spreadsheetml/2006/main" count="297" uniqueCount="201">
  <si>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</si>
  <si>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</si>
  <si>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</si>
  <si>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</si>
  <si>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</si>
  <si>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</si>
  <si>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</si>
  <si>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</si>
  <si>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</si>
  <si>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</si>
  <si>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</si>
  <si>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</si>
  <si>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</si>
  <si>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</si>
  <si>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</si>
  <si>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</si>
  <si>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</si>
  <si>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</si>
  <si>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</si>
  <si>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</si>
  <si>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</si>
  <si>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</si>
  <si>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</si>
  <si>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</si>
  <si>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</si>
  <si>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</si>
  <si>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</si>
  <si>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</si>
  <si>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</si>
  <si>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</si>
  <si>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</si>
  <si>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</si>
  <si>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</si>
  <si>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</si>
  <si>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Retained earnings</t>
  </si>
  <si>
    <t>Unappropriated</t>
  </si>
  <si>
    <t>statutory reserve</t>
  </si>
  <si>
    <t>Premium on ordinary shares</t>
  </si>
  <si>
    <t>Deferred tax liabilities</t>
  </si>
  <si>
    <t>Other components of shareholders' equity</t>
  </si>
  <si>
    <t>Selling and distribution expenses</t>
  </si>
  <si>
    <t>Surplus on</t>
  </si>
  <si>
    <t>Total other</t>
  </si>
  <si>
    <t>components of</t>
  </si>
  <si>
    <t>revaluation of assets</t>
  </si>
  <si>
    <t>Net increase (decrease) in cash and cash equivalents</t>
  </si>
  <si>
    <t xml:space="preserve"> (deficit)</t>
  </si>
  <si>
    <t>Lease liabilities, net of current portion</t>
  </si>
  <si>
    <t>Separate financial statements</t>
  </si>
  <si>
    <t>Investments in subsidiaries</t>
  </si>
  <si>
    <t>Investment properties</t>
  </si>
  <si>
    <t>Convertible debenture</t>
  </si>
  <si>
    <t>Consolidated financial statements</t>
  </si>
  <si>
    <t>from financial institutions</t>
  </si>
  <si>
    <t>net of current portion</t>
  </si>
  <si>
    <t>Difference from negotiations with suppliers</t>
  </si>
  <si>
    <t>Interest income</t>
  </si>
  <si>
    <t>changes in operating assets and liabilities</t>
  </si>
  <si>
    <t>Inventories</t>
  </si>
  <si>
    <t>Convert convertible debentures to ordinary shares</t>
  </si>
  <si>
    <t xml:space="preserve">Transfer surplus on reveluation of assets to retained earnings </t>
  </si>
  <si>
    <t>Appropriated - statutory reserve</t>
  </si>
  <si>
    <t>Changes in shareholders'equity :</t>
  </si>
  <si>
    <t>JCK HOSPITALITY PUBLIC COMPANY LIMITED AND ITS SUBSIDIARIES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</si>
  <si>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</si>
  <si>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</si>
  <si>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</si>
  <si>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</si>
  <si>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</si>
  <si>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</si>
  <si>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</si>
  <si>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</si>
  <si>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Trade and other current payables</t>
  </si>
  <si>
    <t>Adjustments to reconcile loss before tax to cash received (paid)</t>
  </si>
  <si>
    <t>Cash received from sale of assets</t>
  </si>
  <si>
    <t>Registered</t>
  </si>
  <si>
    <t>Financial cost</t>
  </si>
  <si>
    <t>Net cash flows provided by (used in) financing activities</t>
  </si>
  <si>
    <t>Other non - current assets</t>
  </si>
  <si>
    <t>Right - of - use assets</t>
  </si>
  <si>
    <t xml:space="preserve">Bank overdrafts and short - term loans </t>
  </si>
  <si>
    <t>Long - term provision</t>
  </si>
  <si>
    <t>Total non - current liabilities</t>
  </si>
  <si>
    <t>paid - up</t>
  </si>
  <si>
    <t>Provision for long - term employee benefits</t>
  </si>
  <si>
    <t>Cash paid for income tax</t>
  </si>
  <si>
    <t>Non - current liabilities</t>
  </si>
  <si>
    <t>Long - term loans from financial institution,</t>
  </si>
  <si>
    <t>shareholders' equity</t>
  </si>
  <si>
    <t>Cash received from interest received</t>
  </si>
  <si>
    <t>Transfer depreciation on reveluation of assets to retained earnings</t>
  </si>
  <si>
    <t>from financial institution</t>
  </si>
  <si>
    <t xml:space="preserve">Loss from operating activities before  </t>
  </si>
  <si>
    <t>Appropriated</t>
  </si>
  <si>
    <t>Short - term borrowings</t>
  </si>
  <si>
    <t>Non - current assets</t>
  </si>
  <si>
    <t>Total non - current assets</t>
  </si>
  <si>
    <t>Issued and paid - up</t>
  </si>
  <si>
    <t>Cash paid for Post - employee benefits</t>
  </si>
  <si>
    <t>Other comprehensive</t>
  </si>
  <si>
    <t>income (loss)</t>
  </si>
  <si>
    <t>Current portion of  lease liabilities</t>
  </si>
  <si>
    <t xml:space="preserve">Current portion of  long - term loans </t>
  </si>
  <si>
    <t>Other comprehensive income (loss) :</t>
  </si>
  <si>
    <t xml:space="preserve"> Premium (discount)</t>
  </si>
  <si>
    <t xml:space="preserve"> on ordinary shares</t>
  </si>
  <si>
    <t>Loss on  impairment of assets (reversal)</t>
  </si>
  <si>
    <t>Short - term loans - related parties</t>
  </si>
  <si>
    <t xml:space="preserve">Loss before income tax </t>
  </si>
  <si>
    <t>Options</t>
  </si>
  <si>
    <t>Retained (loss) earnings</t>
  </si>
  <si>
    <t>Revenue from sales and services</t>
  </si>
  <si>
    <t>Cost of sales and services</t>
  </si>
  <si>
    <t>Earnings (loss) per share</t>
  </si>
  <si>
    <t>Cash received (paid) from operations</t>
  </si>
  <si>
    <t>Net cash flows provided by (used in) operating activities</t>
  </si>
  <si>
    <t>Net cash flows provided by (used in) investing activities</t>
  </si>
  <si>
    <t>Supplemental cash flow information</t>
  </si>
  <si>
    <t>Cash receipt from short - term borrowings</t>
  </si>
  <si>
    <t>Repayments of short - term borrowings</t>
  </si>
  <si>
    <t>Tax income (expense)</t>
  </si>
  <si>
    <t>Basic earnings (loss) per share (Baht per share)</t>
  </si>
  <si>
    <t>Cash receipt from increase in share capital</t>
  </si>
  <si>
    <t>Provision for decommissioning costs (reversal)</t>
  </si>
  <si>
    <t>(Gain) Loss on closure of branches</t>
  </si>
  <si>
    <t>Amortization of the expense of issuing convertible debentures</t>
  </si>
  <si>
    <t>Cash paid to aquisition investment properties</t>
  </si>
  <si>
    <t>Depreciation and amortization</t>
  </si>
  <si>
    <t>(Gain) Loss on disposal of asset</t>
  </si>
  <si>
    <t xml:space="preserve"> million as payment.</t>
  </si>
  <si>
    <t>Profit from sale of investment in subsidiary</t>
  </si>
  <si>
    <t>Increase from incrent of capital</t>
  </si>
  <si>
    <t>Allowance for impairment of investments (reversal)</t>
  </si>
  <si>
    <t>Profit from disposal of investment in subsidiary</t>
  </si>
  <si>
    <t>Profit from asset exchang</t>
  </si>
  <si>
    <t>Profit from Asset Exchange</t>
  </si>
  <si>
    <t>Profit (loss) from operating activities</t>
  </si>
  <si>
    <t>Profit (loss) before income tax</t>
  </si>
  <si>
    <t>December 31, 2023</t>
  </si>
  <si>
    <t xml:space="preserve">Other comprehensive income not to be reclassified </t>
  </si>
  <si>
    <t>to profit or loss in subsequent periods</t>
  </si>
  <si>
    <t xml:space="preserve">Other comprehensive income not to be reclassified to </t>
  </si>
  <si>
    <t>profit or loss in subsequent periods - net of tax</t>
  </si>
  <si>
    <t xml:space="preserve">Increase in bank overdrafts and </t>
  </si>
  <si>
    <t xml:space="preserve">short - term loans from financial institutions </t>
  </si>
  <si>
    <t>Cash receipt from issuance of convertible debentures</t>
  </si>
  <si>
    <t>Balance as at January 1, 2023</t>
  </si>
  <si>
    <t>(Unit : Baht)</t>
  </si>
  <si>
    <t xml:space="preserve">Ordinary shares of Baht 0.25 each </t>
  </si>
  <si>
    <t>Profit (loss) for the year</t>
  </si>
  <si>
    <t>Other comprehensive income (loss) for the year</t>
  </si>
  <si>
    <t>Total comprehensive loss for the year</t>
  </si>
  <si>
    <t>Loss for the year</t>
  </si>
  <si>
    <t>Balance as at December 31, 2023</t>
  </si>
  <si>
    <t>Cash and cash equivalents at ending of the year</t>
  </si>
  <si>
    <t>Cash and cash equivalents at beginning of the year</t>
  </si>
  <si>
    <t>Repayments of short - term loans - related parties</t>
  </si>
  <si>
    <t>Other comprehensive income (loss)</t>
  </si>
  <si>
    <t>obligations net form tax</t>
  </si>
  <si>
    <t xml:space="preserve">Gain (losses) on </t>
  </si>
  <si>
    <t>employment benefit</t>
  </si>
  <si>
    <t>remeasurement of post-</t>
  </si>
  <si>
    <t>post employment benefit obligations</t>
  </si>
  <si>
    <t xml:space="preserve">Gain (losses) on remeasurement of </t>
  </si>
  <si>
    <t>Gain on revaluation of land and building - net of tax</t>
  </si>
  <si>
    <t xml:space="preserve">Current portion of long-term loan resulting </t>
  </si>
  <si>
    <t>from defualt of financial covenants - commercial bank</t>
  </si>
  <si>
    <t>Gain on fair value change of investment property</t>
  </si>
  <si>
    <t>Loss on remeasurements of defined benefit plans</t>
  </si>
  <si>
    <t>Discount on loan</t>
  </si>
  <si>
    <t>Cash paid to acquisition of equipment</t>
  </si>
  <si>
    <t>Cash paid to acquisition of intangible asset</t>
  </si>
  <si>
    <t>Cash received from disposal of investment in subsidiary</t>
  </si>
  <si>
    <t>Cash paid to acquisition of long - term loans from financial institutions</t>
  </si>
  <si>
    <t>Cash paid to acquisition of lease liabilities</t>
  </si>
  <si>
    <t>Cash paid to Interest paid</t>
  </si>
  <si>
    <t>AS AT DECEMBER 31, 2024</t>
  </si>
  <si>
    <t>Current tax assets</t>
  </si>
  <si>
    <t>December 31, 2024</t>
  </si>
  <si>
    <t>Long - term loans</t>
  </si>
  <si>
    <t>Other non - current liabilities</t>
  </si>
  <si>
    <t>FOR THE YEAR ENDED DECEMBER 31, 2024</t>
  </si>
  <si>
    <t>Revenue from rental and services</t>
  </si>
  <si>
    <t>Cost of  rental and services</t>
  </si>
  <si>
    <t>Balance as at Janyuary 1, 2024</t>
  </si>
  <si>
    <t>Balance as at December 31, 2024</t>
  </si>
  <si>
    <t>Authorization warrants for the year</t>
  </si>
  <si>
    <t>Loss from changes in contract terms</t>
  </si>
  <si>
    <t>Allowance for credit losses (reversal)</t>
  </si>
  <si>
    <t>(Gain) Loss on write off of assets</t>
  </si>
  <si>
    <t>Cash receipt from long - term loans</t>
  </si>
  <si>
    <t>Loss for the  year</t>
  </si>
  <si>
    <t xml:space="preserve">7,798,086,000 ordinary shares of Baht 0.25 each </t>
  </si>
  <si>
    <t xml:space="preserve">23,056,408,134 ordinary shares of Baht 0.25 each </t>
  </si>
  <si>
    <t xml:space="preserve">7,610,120,537 ordinary shares of Baht 0.25 each </t>
  </si>
  <si>
    <t>Allowance for impairment of current assets (reversal)</t>
  </si>
  <si>
    <t>Allowance for impairment of non-current assets (reversal)</t>
  </si>
  <si>
    <t>Other curren provision</t>
  </si>
  <si>
    <t xml:space="preserve">2.) In 2023,The Company paid debts to an unrelated creditor in the amount of Baht 16.67 million by transferring land and buildings with a book value of Baht 15.91 </t>
  </si>
  <si>
    <t xml:space="preserve">1.) In 2024,The Company paid debts to an unrelated creditor by transferring land and buildings with a book value of Baht 17.30 Million </t>
  </si>
  <si>
    <t>(Gain) Loss on Amortization of intangible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</si>
</sst>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d\ \ด\ด\ด\ด\ \b\b\b\b"/>
    <numFmt numFmtId="192" formatCode="#,##0.0_);[Red]\(#,##0.0\)"/>
  </numFmts>
  <fonts count="19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8" fillId="0" borderId="0" xfId="0" applyFont="1"/>
    <xf numFmtId="0" fontId="9" fillId="0" borderId="0" xfId="0" applyFont="1"/>
    <xf numFmtId="189" fontId="8" fillId="0" borderId="0" xfId="0" applyNumberFormat="1" applyFont="1"/>
    <xf numFmtId="0" fontId="9" fillId="0" borderId="1" xfId="0" applyFont="1" applyBorder="1" applyAlignment="1">
      <alignment horizontal="right"/>
    </xf>
    <xf numFmtId="189" fontId="9" fillId="0" borderId="0" xfId="0" applyNumberFormat="1" applyFont="1"/>
    <xf numFmtId="189" fontId="8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7" fontId="8" fillId="0" borderId="0" xfId="0" applyNumberFormat="1" applyFont="1" applyAlignment="1">
      <alignment horizontal="center"/>
    </xf>
    <xf numFmtId="187" fontId="8" fillId="0" borderId="1" xfId="0" applyNumberFormat="1" applyFont="1" applyBorder="1" applyAlignment="1">
      <alignment horizontal="center"/>
    </xf>
    <xf numFmtId="187" fontId="11" fillId="0" borderId="0" xfId="0" applyNumberFormat="1" applyFont="1" applyAlignment="1">
      <alignment horizontal="right"/>
    </xf>
    <xf numFmtId="189" fontId="8" fillId="0" borderId="0" xfId="0" applyNumberFormat="1" applyFont="1" applyAlignment="1">
      <alignment horizontal="left"/>
    </xf>
    <xf numFmtId="189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189" fontId="8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187" fontId="8" fillId="0" borderId="0" xfId="0" applyNumberFormat="1" applyFont="1"/>
    <xf numFmtId="188" fontId="8" fillId="0" borderId="0" xfId="1" applyFont="1" applyFill="1"/>
    <xf numFmtId="188" fontId="8" fillId="0" borderId="0" xfId="1" applyFont="1" applyFill="1" applyAlignment="1">
      <alignment horizontal="center"/>
    </xf>
    <xf numFmtId="188" fontId="10" fillId="0" borderId="0" xfId="1" applyFont="1" applyFill="1" applyAlignment="1">
      <alignment horizontal="center"/>
    </xf>
    <xf numFmtId="188" fontId="8" fillId="0" borderId="0" xfId="1" applyFont="1" applyFill="1" applyBorder="1" applyAlignment="1">
      <alignment horizontal="center"/>
    </xf>
    <xf numFmtId="187" fontId="8" fillId="0" borderId="4" xfId="1" applyNumberFormat="1" applyFont="1" applyFill="1" applyBorder="1" applyAlignment="1">
      <alignment horizontal="center"/>
    </xf>
    <xf numFmtId="187" fontId="8" fillId="0" borderId="0" xfId="1" applyNumberFormat="1" applyFont="1" applyFill="1" applyAlignment="1">
      <alignment horizontal="center"/>
    </xf>
    <xf numFmtId="189" fontId="8" fillId="0" borderId="0" xfId="0" applyNumberFormat="1" applyFont="1" applyAlignment="1">
      <alignment horizontal="right"/>
    </xf>
    <xf numFmtId="187" fontId="8" fillId="0" borderId="4" xfId="0" applyNumberFormat="1" applyFont="1" applyBorder="1" applyAlignment="1">
      <alignment horizontal="center"/>
    </xf>
    <xf numFmtId="19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5" applyFont="1" applyAlignment="1">
      <alignment horizontal="right"/>
    </xf>
    <xf numFmtId="0" fontId="9" fillId="0" borderId="4" xfId="0" quotePrefix="1" applyFont="1" applyBorder="1" applyAlignment="1">
      <alignment horizontal="center"/>
    </xf>
    <xf numFmtId="49" fontId="8" fillId="0" borderId="0" xfId="0" applyNumberFormat="1" applyFont="1" applyAlignment="1">
      <alignment horizontal="right"/>
    </xf>
    <xf numFmtId="189" fontId="8" fillId="0" borderId="0" xfId="1" applyNumberFormat="1" applyFont="1" applyFill="1" applyAlignment="1">
      <alignment horizontal="center"/>
    </xf>
    <xf numFmtId="18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4" fontId="8" fillId="0" borderId="0" xfId="0" applyNumberFormat="1" applyFont="1"/>
    <xf numFmtId="189" fontId="14" fillId="0" borderId="0" xfId="0" applyNumberFormat="1" applyFont="1"/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87" fontId="8" fillId="0" borderId="3" xfId="0" applyNumberFormat="1" applyFont="1" applyBorder="1" applyAlignment="1">
      <alignment horizontal="center"/>
    </xf>
    <xf numFmtId="188" fontId="8" fillId="0" borderId="0" xfId="1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187" fontId="7" fillId="0" borderId="0" xfId="3" applyNumberFormat="1" applyFont="1" applyFill="1" applyBorder="1" applyAlignment="1">
      <alignment horizontal="right" vertical="top"/>
    </xf>
    <xf numFmtId="187" fontId="7" fillId="0" borderId="0" xfId="3" applyNumberFormat="1" applyFont="1" applyFill="1" applyBorder="1" applyAlignment="1">
      <alignment horizontal="right" vertical="center"/>
    </xf>
    <xf numFmtId="187" fontId="7" fillId="0" borderId="0" xfId="3" applyNumberFormat="1" applyFont="1" applyFill="1" applyBorder="1" applyAlignment="1">
      <alignment horizontal="right"/>
    </xf>
    <xf numFmtId="187" fontId="7" fillId="0" borderId="0" xfId="3" quotePrefix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7" fillId="0" borderId="0" xfId="1" quotePrefix="1" applyNumberFormat="1" applyFont="1" applyFill="1" applyBorder="1" applyAlignment="1">
      <alignment horizontal="right"/>
    </xf>
    <xf numFmtId="187" fontId="7" fillId="0" borderId="1" xfId="1" applyNumberFormat="1" applyFont="1" applyFill="1" applyBorder="1" applyAlignment="1">
      <alignment horizontal="right"/>
    </xf>
    <xf numFmtId="187" fontId="7" fillId="0" borderId="1" xfId="3" applyNumberFormat="1" applyFont="1" applyFill="1" applyBorder="1" applyAlignment="1">
      <alignment horizontal="right"/>
    </xf>
    <xf numFmtId="187" fontId="7" fillId="0" borderId="0" xfId="3" quotePrefix="1" applyNumberFormat="1" applyFont="1" applyFill="1" applyBorder="1" applyAlignment="1">
      <alignment horizontal="right" vertical="center"/>
    </xf>
    <xf numFmtId="189" fontId="8" fillId="2" borderId="0" xfId="0" applyNumberFormat="1" applyFont="1" applyFill="1"/>
    <xf numFmtId="37" fontId="11" fillId="2" borderId="0" xfId="0" applyNumberFormat="1" applyFont="1" applyFill="1" applyAlignment="1">
      <alignment vertical="center"/>
    </xf>
    <xf numFmtId="189" fontId="8" fillId="2" borderId="0" xfId="0" applyNumberFormat="1" applyFont="1" applyFill="1" applyAlignment="1">
      <alignment horizontal="right"/>
    </xf>
    <xf numFmtId="187" fontId="11" fillId="0" borderId="1" xfId="0" applyNumberFormat="1" applyFont="1" applyBorder="1" applyAlignment="1">
      <alignment horizontal="right"/>
    </xf>
    <xf numFmtId="187" fontId="11" fillId="0" borderId="4" xfId="0" applyNumberFormat="1" applyFont="1" applyBorder="1" applyAlignment="1">
      <alignment horizontal="right" vertical="center"/>
    </xf>
    <xf numFmtId="0" fontId="11" fillId="0" borderId="0" xfId="0" applyFont="1"/>
    <xf numFmtId="189" fontId="8" fillId="0" borderId="0" xfId="1" applyNumberFormat="1" applyFont="1" applyFill="1" applyBorder="1" applyAlignment="1">
      <alignment horizontal="center"/>
    </xf>
    <xf numFmtId="189" fontId="8" fillId="0" borderId="1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0" fontId="8" fillId="0" borderId="0" xfId="0" applyFont="1" applyAlignment="1">
      <alignment vertical="center"/>
    </xf>
    <xf numFmtId="188" fontId="12" fillId="0" borderId="3" xfId="1" applyFont="1" applyFill="1" applyBorder="1" applyAlignment="1">
      <alignment horizontal="right"/>
    </xf>
    <xf numFmtId="0" fontId="8" fillId="0" borderId="0" xfId="0" applyFont="1" applyAlignment="1">
      <alignment horizontal="left" vertical="center"/>
    </xf>
    <xf numFmtId="189" fontId="8" fillId="0" borderId="3" xfId="1" applyNumberFormat="1" applyFont="1" applyFill="1" applyBorder="1" applyAlignment="1">
      <alignment horizontal="right"/>
    </xf>
    <xf numFmtId="187" fontId="7" fillId="0" borderId="2" xfId="3" applyNumberFormat="1" applyFont="1" applyFill="1" applyBorder="1" applyAlignment="1">
      <alignment horizontal="right"/>
    </xf>
    <xf numFmtId="38" fontId="11" fillId="0" borderId="0" xfId="0" applyNumberFormat="1" applyFont="1" applyAlignment="1">
      <alignment vertical="center"/>
    </xf>
    <xf numFmtId="0" fontId="9" fillId="0" borderId="6" xfId="0" applyFont="1" applyBorder="1"/>
    <xf numFmtId="189" fontId="9" fillId="0" borderId="1" xfId="0" applyNumberFormat="1" applyFont="1" applyBorder="1" applyAlignment="1">
      <alignment horizontal="center"/>
    </xf>
    <xf numFmtId="189" fontId="13" fillId="0" borderId="0" xfId="0" applyNumberFormat="1" applyFont="1" applyAlignment="1">
      <alignment horizontal="center"/>
    </xf>
    <xf numFmtId="15" fontId="9" fillId="0" borderId="4" xfId="0" quotePrefix="1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189" fontId="8" fillId="0" borderId="0" xfId="0" quotePrefix="1" applyNumberFormat="1" applyFont="1" applyAlignment="1">
      <alignment horizontal="left"/>
    </xf>
    <xf numFmtId="38" fontId="8" fillId="0" borderId="0" xfId="0" applyNumberFormat="1" applyFont="1" applyAlignment="1">
      <alignment horizontal="center" vertical="top"/>
    </xf>
    <xf numFmtId="38" fontId="8" fillId="0" borderId="0" xfId="0" applyNumberFormat="1" applyFont="1" applyAlignment="1">
      <alignment vertical="top"/>
    </xf>
    <xf numFmtId="38" fontId="9" fillId="0" borderId="0" xfId="0" applyNumberFormat="1" applyFont="1" applyAlignment="1">
      <alignment vertical="top"/>
    </xf>
    <xf numFmtId="38" fontId="10" fillId="0" borderId="0" xfId="0" applyNumberFormat="1" applyFont="1" applyAlignment="1">
      <alignment horizontal="center" vertical="top"/>
    </xf>
    <xf numFmtId="187" fontId="8" fillId="0" borderId="0" xfId="0" applyNumberFormat="1" applyFont="1" applyAlignment="1">
      <alignment horizontal="right" vertical="top"/>
    </xf>
    <xf numFmtId="187" fontId="10" fillId="0" borderId="0" xfId="0" applyNumberFormat="1" applyFont="1" applyAlignment="1">
      <alignment horizontal="center" vertical="top"/>
    </xf>
    <xf numFmtId="0" fontId="10" fillId="0" borderId="0" xfId="0" quotePrefix="1" applyFont="1" applyAlignment="1">
      <alignment horizontal="center"/>
    </xf>
    <xf numFmtId="187" fontId="8" fillId="0" borderId="2" xfId="0" applyNumberFormat="1" applyFont="1" applyBorder="1" applyAlignment="1">
      <alignment horizontal="center"/>
    </xf>
    <xf numFmtId="38" fontId="8" fillId="0" borderId="0" xfId="0" applyNumberFormat="1" applyFont="1"/>
    <xf numFmtId="187" fontId="10" fillId="0" borderId="0" xfId="0" applyNumberFormat="1" applyFont="1" applyAlignment="1">
      <alignment horizontal="center"/>
    </xf>
    <xf numFmtId="38" fontId="8" fillId="0" borderId="1" xfId="0" applyNumberFormat="1" applyFont="1" applyBorder="1"/>
    <xf numFmtId="38" fontId="10" fillId="0" borderId="0" xfId="0" applyNumberFormat="1" applyFont="1" applyAlignment="1">
      <alignment horizontal="center"/>
    </xf>
    <xf numFmtId="192" fontId="10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189" fontId="8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189" fontId="8" fillId="0" borderId="0" xfId="0" applyNumberFormat="1" applyFont="1" applyAlignment="1">
      <alignment horizontal="left" vertical="center"/>
    </xf>
    <xf numFmtId="187" fontId="8" fillId="0" borderId="4" xfId="0" applyNumberFormat="1" applyFont="1" applyBorder="1" applyAlignment="1">
      <alignment horizontal="right" vertical="top"/>
    </xf>
    <xf numFmtId="187" fontId="8" fillId="0" borderId="0" xfId="0" applyNumberFormat="1" applyFont="1" applyAlignment="1">
      <alignment vertical="top"/>
    </xf>
    <xf numFmtId="187" fontId="8" fillId="0" borderId="1" xfId="0" applyNumberFormat="1" applyFont="1" applyBorder="1" applyAlignment="1">
      <alignment horizontal="right" vertical="top"/>
    </xf>
    <xf numFmtId="187" fontId="8" fillId="0" borderId="3" xfId="0" applyNumberFormat="1" applyFont="1" applyBorder="1" applyAlignment="1">
      <alignment horizontal="right" vertical="top"/>
    </xf>
    <xf numFmtId="0" fontId="8" fillId="0" borderId="0" xfId="0" quotePrefix="1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5" xfId="0" applyFont="1" applyBorder="1"/>
    <xf numFmtId="0" fontId="6" fillId="0" borderId="0" xfId="0" applyFont="1"/>
    <xf numFmtId="189" fontId="7" fillId="0" borderId="0" xfId="0" applyNumberFormat="1" applyFont="1"/>
    <xf numFmtId="0" fontId="6" fillId="0" borderId="0" xfId="5" applyFont="1" applyAlignment="1">
      <alignment horizontal="right"/>
    </xf>
    <xf numFmtId="38" fontId="7" fillId="0" borderId="0" xfId="0" applyNumberFormat="1" applyFont="1" applyAlignment="1">
      <alignment horizontal="centerContinuous"/>
    </xf>
    <xf numFmtId="38" fontId="7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right"/>
    </xf>
    <xf numFmtId="38" fontId="6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"/>
    </xf>
    <xf numFmtId="38" fontId="6" fillId="0" borderId="6" xfId="0" applyNumberFormat="1" applyFont="1" applyBorder="1" applyAlignment="1">
      <alignment horizontal="center"/>
    </xf>
    <xf numFmtId="189" fontId="6" fillId="0" borderId="0" xfId="0" applyNumberFormat="1" applyFont="1"/>
    <xf numFmtId="0" fontId="6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17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horizontal="right"/>
    </xf>
    <xf numFmtId="187" fontId="7" fillId="0" borderId="1" xfId="0" applyNumberFormat="1" applyFont="1" applyBorder="1" applyAlignment="1">
      <alignment horizontal="right" vertical="center"/>
    </xf>
    <xf numFmtId="187" fontId="7" fillId="0" borderId="2" xfId="0" applyNumberFormat="1" applyFont="1" applyBorder="1" applyAlignment="1">
      <alignment horizontal="right"/>
    </xf>
    <xf numFmtId="187" fontId="7" fillId="0" borderId="2" xfId="0" applyNumberFormat="1" applyFont="1" applyBorder="1" applyAlignment="1">
      <alignment horizontal="right" vertical="center"/>
    </xf>
    <xf numFmtId="187" fontId="7" fillId="0" borderId="2" xfId="0" applyNumberFormat="1" applyFont="1" applyBorder="1" applyAlignment="1">
      <alignment horizontal="center"/>
    </xf>
    <xf numFmtId="38" fontId="17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87" fontId="7" fillId="0" borderId="0" xfId="0" applyNumberFormat="1" applyFont="1"/>
    <xf numFmtId="49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189" fontId="7" fillId="0" borderId="0" xfId="1" applyNumberFormat="1" applyFont="1" applyFill="1" applyAlignment="1">
      <alignment horizontal="center"/>
    </xf>
    <xf numFmtId="189" fontId="8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/>
    </xf>
    <xf numFmtId="187" fontId="7" fillId="0" borderId="1" xfId="1" quotePrefix="1" applyNumberFormat="1" applyFont="1" applyFill="1" applyBorder="1" applyAlignment="1">
      <alignment horizontal="right"/>
    </xf>
    <xf numFmtId="187" fontId="7" fillId="0" borderId="1" xfId="0" applyNumberFormat="1" applyFont="1" applyBorder="1" applyAlignment="1">
      <alignment horizontal="right"/>
    </xf>
    <xf numFmtId="187" fontId="7" fillId="0" borderId="3" xfId="0" applyNumberFormat="1" applyFont="1" applyBorder="1" applyAlignment="1">
      <alignment horizontal="right"/>
    </xf>
    <xf numFmtId="37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38" fontId="8" fillId="0" borderId="1" xfId="0" applyNumberFormat="1" applyFont="1" applyBorder="1" applyAlignment="1">
      <alignment horizontal="centerContinuous" vertical="center"/>
    </xf>
    <xf numFmtId="37" fontId="8" fillId="0" borderId="1" xfId="0" applyNumberFormat="1" applyFont="1" applyBorder="1" applyAlignment="1">
      <alignment horizontal="centerContinuous" vertical="center"/>
    </xf>
    <xf numFmtId="0" fontId="8" fillId="0" borderId="1" xfId="0" applyFont="1" applyBorder="1" applyAlignment="1">
      <alignment vertical="center"/>
    </xf>
    <xf numFmtId="37" fontId="9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right"/>
    </xf>
    <xf numFmtId="189" fontId="13" fillId="0" borderId="0" xfId="0" applyNumberFormat="1" applyFont="1" applyAlignment="1">
      <alignment horizontal="right"/>
    </xf>
    <xf numFmtId="187" fontId="12" fillId="0" borderId="0" xfId="0" applyNumberFormat="1" applyFont="1" applyAlignment="1">
      <alignment horizontal="right"/>
    </xf>
    <xf numFmtId="187" fontId="12" fillId="0" borderId="0" xfId="0" applyNumberFormat="1" applyFont="1" applyAlignment="1">
      <alignment horizontal="left"/>
    </xf>
    <xf numFmtId="0" fontId="15" fillId="0" borderId="0" xfId="0" applyFont="1"/>
    <xf numFmtId="0" fontId="14" fillId="0" borderId="0" xfId="0" applyFont="1"/>
    <xf numFmtId="187" fontId="12" fillId="0" borderId="1" xfId="0" applyNumberFormat="1" applyFont="1" applyBorder="1" applyAlignment="1">
      <alignment horizontal="right"/>
    </xf>
    <xf numFmtId="0" fontId="16" fillId="0" borderId="0" xfId="0" applyFont="1"/>
    <xf numFmtId="189" fontId="12" fillId="0" borderId="0" xfId="0" applyNumberFormat="1" applyFont="1"/>
    <xf numFmtId="49" fontId="9" fillId="0" borderId="0" xfId="0" applyNumberFormat="1" applyFont="1"/>
    <xf numFmtId="187" fontId="9" fillId="0" borderId="0" xfId="0" applyNumberFormat="1" applyFont="1"/>
    <xf numFmtId="190" fontId="8" fillId="0" borderId="3" xfId="0" applyNumberFormat="1" applyFont="1" applyBorder="1" applyAlignment="1">
      <alignment horizontal="center"/>
    </xf>
    <xf numFmtId="190" fontId="8" fillId="0" borderId="0" xfId="0" applyNumberFormat="1" applyFont="1"/>
    <xf numFmtId="189" fontId="8" fillId="0" borderId="0" xfId="3" applyNumberFormat="1" applyFont="1" applyFill="1"/>
    <xf numFmtId="188" fontId="10" fillId="0" borderId="0" xfId="3" applyFont="1" applyFill="1" applyAlignment="1">
      <alignment horizontal="center"/>
    </xf>
    <xf numFmtId="188" fontId="8" fillId="0" borderId="0" xfId="3" applyFont="1" applyFill="1" applyAlignment="1">
      <alignment horizontal="right"/>
    </xf>
    <xf numFmtId="187" fontId="8" fillId="0" borderId="3" xfId="0" applyNumberFormat="1" applyFont="1" applyBorder="1" applyAlignment="1">
      <alignment horizontal="right"/>
    </xf>
    <xf numFmtId="189" fontId="9" fillId="0" borderId="4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189" fontId="9" fillId="0" borderId="1" xfId="0" applyNumberFormat="1" applyFont="1" applyBorder="1" applyAlignment="1">
      <alignment horizontal="center" wrapText="1"/>
    </xf>
    <xf numFmtId="189" fontId="6" fillId="0" borderId="1" xfId="0" applyNumberFormat="1" applyFont="1" applyBorder="1" applyAlignment="1">
      <alignment horizontal="center" wrapText="1"/>
    </xf>
    <xf numFmtId="38" fontId="6" fillId="0" borderId="1" xfId="0" applyNumberFormat="1" applyFont="1" applyBorder="1" applyAlignment="1">
      <alignment horizontal="center"/>
    </xf>
    <xf numFmtId="38" fontId="6" fillId="0" borderId="4" xfId="0" applyNumberFormat="1" applyFont="1" applyBorder="1" applyAlignment="1">
      <alignment horizontal="center"/>
    </xf>
    <xf numFmtId="187" fontId="18" fillId="0" borderId="0" xfId="0" applyNumberFormat="1" applyFont="1" applyAlignment="1">
      <alignment horizontal="right" vertical="center"/>
    </xf>
    <xf numFmtId="187" fontId="18" fillId="0" borderId="1" xfId="1" quotePrefix="1" applyNumberFormat="1" applyFont="1" applyFill="1" applyBorder="1" applyAlignment="1">
      <alignment horizontal="right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Normal" xfId="0" builtinId="0"/>
    <cellStyle name="Normal 2" xfId="4" xr:uid="{00000000-0005-0000-0000-000005000000}"/>
    <cellStyle name="ปกติ_SENAT2_Mar_06 update 2มิย.49" xfId="5" xr:uid="{00000000-0005-0000-0000-000006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topLeftCell="A12" zoomScale="85" zoomScaleNormal="85" zoomScaleSheetLayoutView="55" zoomScalePageLayoutView="70" workbookViewId="0">
      <selection activeCell="D10" sqref="D10"/>
    </sheetView>
  </sheetViews>
  <sheetFormatPr defaultColWidth="10.5546875" defaultRowHeight="24" customHeight="1"/>
  <cols>
    <col min="1" max="3" width="2.5546875" style="1" customWidth="1"/>
    <col min="4" max="4" width="43.88671875" style="3" customWidth="1"/>
    <col min="5" max="5" width="7.5546875" style="1" customWidth="1"/>
    <col min="6" max="6" width="1.44140625" style="1" customWidth="1"/>
    <col min="7" max="7" width="18.44140625" style="1" customWidth="1"/>
    <col min="8" max="8" width="1.44140625" style="3" customWidth="1"/>
    <col min="9" max="9" width="17.44140625" style="3" customWidth="1"/>
    <col min="10" max="10" width="1.44140625" style="3" customWidth="1"/>
    <col min="11" max="11" width="17.44140625" style="3" customWidth="1"/>
    <col min="12" max="12" width="1.44140625" style="3" customWidth="1"/>
    <col min="13" max="13" width="17.44140625" style="3" customWidth="1"/>
    <col min="14" max="14" width="1.44140625" style="3" customWidth="1"/>
    <col min="15" max="15" width="13.5546875" style="3" bestFit="1" customWidth="1"/>
    <col min="16" max="17" width="13.21875" style="3" customWidth="1"/>
    <col min="18" max="16384" width="10.5546875" style="3"/>
  </cols>
  <sheetData>
    <row r="1" spans="1:13" s="14" customFormat="1" ht="24" customHeight="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4" customFormat="1" ht="24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4" customFormat="1" ht="24" customHeight="1">
      <c r="A3" s="2" t="s">
        <v>176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4" customFormat="1" ht="1.5" customHeight="1">
      <c r="A4" s="2"/>
      <c r="B4" s="2"/>
      <c r="C4" s="2"/>
      <c r="D4" s="15"/>
      <c r="E4" s="16"/>
      <c r="F4" s="16"/>
      <c r="G4" s="16"/>
      <c r="H4" s="15"/>
      <c r="I4" s="15"/>
      <c r="J4" s="15"/>
      <c r="K4" s="15"/>
      <c r="L4" s="15"/>
      <c r="M4" s="15"/>
    </row>
    <row r="5" spans="1:13" s="14" customFormat="1" ht="4.5" customHeight="1">
      <c r="A5" s="2"/>
      <c r="B5" s="2"/>
      <c r="C5" s="2"/>
      <c r="D5" s="15"/>
      <c r="E5" s="16"/>
      <c r="F5" s="16"/>
      <c r="G5" s="16"/>
      <c r="H5" s="15"/>
      <c r="I5" s="15"/>
      <c r="J5" s="15"/>
      <c r="K5" s="15"/>
      <c r="L5" s="15"/>
      <c r="M5" s="15"/>
    </row>
    <row r="6" spans="1:13" s="14" customFormat="1" ht="1.5" customHeight="1">
      <c r="A6" s="2"/>
      <c r="B6" s="2"/>
      <c r="C6" s="2"/>
      <c r="D6" s="15"/>
      <c r="E6" s="16"/>
      <c r="F6" s="16"/>
      <c r="G6" s="16"/>
      <c r="H6" s="15"/>
      <c r="I6" s="15"/>
      <c r="J6" s="15"/>
      <c r="K6" s="15"/>
      <c r="L6" s="15"/>
      <c r="M6" s="15"/>
    </row>
    <row r="7" spans="1:13" s="14" customFormat="1" ht="24" customHeight="1">
      <c r="D7" s="15"/>
      <c r="E7" s="16"/>
      <c r="F7" s="16"/>
      <c r="G7" s="45"/>
      <c r="H7" s="17"/>
      <c r="I7" s="17"/>
      <c r="J7" s="17"/>
      <c r="K7" s="17"/>
      <c r="L7" s="17"/>
      <c r="M7" s="4" t="s">
        <v>147</v>
      </c>
    </row>
    <row r="8" spans="1:13" s="14" customFormat="1" ht="24" customHeight="1">
      <c r="D8" s="15"/>
      <c r="E8" s="16"/>
      <c r="F8" s="16"/>
      <c r="G8" s="172" t="s">
        <v>52</v>
      </c>
      <c r="H8" s="172"/>
      <c r="I8" s="172"/>
      <c r="J8" s="71"/>
      <c r="K8" s="171" t="s">
        <v>48</v>
      </c>
      <c r="L8" s="171"/>
      <c r="M8" s="171"/>
    </row>
    <row r="9" spans="1:13" ht="24" customHeight="1">
      <c r="E9" s="72" t="s">
        <v>70</v>
      </c>
      <c r="F9" s="73"/>
      <c r="G9" s="74" t="s">
        <v>178</v>
      </c>
      <c r="H9" s="5"/>
      <c r="I9" s="74" t="s">
        <v>138</v>
      </c>
      <c r="J9" s="5"/>
      <c r="K9" s="74" t="s">
        <v>178</v>
      </c>
      <c r="L9" s="5"/>
      <c r="M9" s="74" t="s">
        <v>138</v>
      </c>
    </row>
    <row r="10" spans="1:13" ht="24.6" customHeight="1">
      <c r="A10" s="2" t="s">
        <v>0</v>
      </c>
      <c r="B10" s="2"/>
      <c r="C10" s="2"/>
      <c r="E10" s="75"/>
      <c r="F10" s="76"/>
      <c r="G10" s="76"/>
      <c r="I10" s="20"/>
      <c r="K10" s="20"/>
      <c r="L10" s="20"/>
    </row>
    <row r="11" spans="1:13" ht="24.6" customHeight="1">
      <c r="A11" s="2" t="s">
        <v>1</v>
      </c>
      <c r="B11" s="2"/>
      <c r="C11" s="3"/>
      <c r="E11" s="8"/>
      <c r="F11" s="76"/>
      <c r="G11" s="76"/>
      <c r="K11" s="20"/>
      <c r="L11" s="20"/>
      <c r="M11" s="20"/>
    </row>
    <row r="12" spans="1:13" ht="24.6" customHeight="1">
      <c r="B12" s="1" t="s">
        <v>2</v>
      </c>
      <c r="C12" s="3"/>
      <c r="D12" s="77"/>
      <c r="E12" s="78">
        <v>6</v>
      </c>
      <c r="F12" s="76"/>
      <c r="G12" s="9">
        <v>620424</v>
      </c>
      <c r="H12" s="21"/>
      <c r="I12" s="9">
        <v>1695614</v>
      </c>
      <c r="J12" s="21"/>
      <c r="K12" s="9">
        <v>600493</v>
      </c>
      <c r="L12" s="22"/>
      <c r="M12" s="9">
        <v>1675782</v>
      </c>
    </row>
    <row r="13" spans="1:13" ht="24.6" customHeight="1">
      <c r="B13" s="1" t="s">
        <v>71</v>
      </c>
      <c r="C13" s="3"/>
      <c r="E13" s="78">
        <v>7</v>
      </c>
      <c r="F13" s="76"/>
      <c r="G13" s="9">
        <v>12729352</v>
      </c>
      <c r="H13" s="23"/>
      <c r="I13" s="9">
        <v>12497141</v>
      </c>
      <c r="J13" s="23"/>
      <c r="K13" s="9">
        <v>13781939</v>
      </c>
      <c r="L13" s="24"/>
      <c r="M13" s="9">
        <v>12984368</v>
      </c>
    </row>
    <row r="14" spans="1:13" ht="24.6" customHeight="1">
      <c r="B14" s="1" t="s">
        <v>107</v>
      </c>
      <c r="C14" s="3"/>
      <c r="E14" s="78">
        <v>5</v>
      </c>
      <c r="F14" s="76"/>
      <c r="G14" s="9">
        <v>0</v>
      </c>
      <c r="H14" s="23"/>
      <c r="I14" s="9">
        <v>0</v>
      </c>
      <c r="J14" s="23"/>
      <c r="K14" s="9">
        <v>9648597</v>
      </c>
      <c r="L14" s="24"/>
      <c r="M14" s="9">
        <v>7686910</v>
      </c>
    </row>
    <row r="15" spans="1:13" ht="24.6" customHeight="1">
      <c r="B15" s="1" t="s">
        <v>30</v>
      </c>
      <c r="C15" s="3"/>
      <c r="D15" s="14"/>
      <c r="E15" s="78">
        <v>8</v>
      </c>
      <c r="F15" s="76"/>
      <c r="G15" s="9">
        <v>554870</v>
      </c>
      <c r="H15" s="21"/>
      <c r="I15" s="9">
        <v>11133529</v>
      </c>
      <c r="J15" s="21"/>
      <c r="K15" s="9">
        <v>554870</v>
      </c>
      <c r="L15" s="22"/>
      <c r="M15" s="9">
        <v>11133529</v>
      </c>
    </row>
    <row r="16" spans="1:13" ht="24.6" customHeight="1">
      <c r="B16" s="1" t="s">
        <v>3</v>
      </c>
      <c r="C16" s="3"/>
      <c r="D16" s="14"/>
      <c r="E16" s="78">
        <v>9</v>
      </c>
      <c r="F16" s="76"/>
      <c r="G16" s="9">
        <v>8958788</v>
      </c>
      <c r="H16" s="21"/>
      <c r="I16" s="9">
        <v>17029067</v>
      </c>
      <c r="J16" s="21"/>
      <c r="K16" s="9">
        <v>8958788</v>
      </c>
      <c r="L16" s="22"/>
      <c r="M16" s="9">
        <v>17029067</v>
      </c>
    </row>
    <row r="17" spans="1:13" ht="24.6" customHeight="1">
      <c r="B17" s="1" t="s">
        <v>177</v>
      </c>
      <c r="C17" s="3"/>
      <c r="D17" s="14"/>
      <c r="E17" s="78"/>
      <c r="F17" s="76"/>
      <c r="G17" s="9">
        <v>181198</v>
      </c>
      <c r="H17" s="21"/>
      <c r="I17" s="9">
        <v>1223739</v>
      </c>
      <c r="J17" s="21"/>
      <c r="K17" s="9">
        <v>181198</v>
      </c>
      <c r="L17" s="22"/>
      <c r="M17" s="9">
        <v>1223739</v>
      </c>
    </row>
    <row r="18" spans="1:13" ht="24.6" customHeight="1">
      <c r="A18" s="2" t="s">
        <v>4</v>
      </c>
      <c r="B18" s="2"/>
      <c r="E18" s="78"/>
      <c r="F18" s="76"/>
      <c r="G18" s="25">
        <v>23044632</v>
      </c>
      <c r="I18" s="25">
        <v>43579090</v>
      </c>
      <c r="K18" s="25">
        <v>33725885</v>
      </c>
      <c r="L18" s="26"/>
      <c r="M18" s="25">
        <v>51733395</v>
      </c>
    </row>
    <row r="19" spans="1:13" s="79" customFormat="1" ht="24.6" customHeight="1">
      <c r="B19" s="80"/>
      <c r="C19" s="80"/>
      <c r="D19" s="80"/>
      <c r="E19" s="81"/>
      <c r="F19" s="82"/>
      <c r="G19" s="81"/>
      <c r="H19" s="82"/>
      <c r="I19" s="83"/>
      <c r="J19" s="82"/>
      <c r="K19" s="82"/>
      <c r="L19" s="82"/>
    </row>
    <row r="20" spans="1:13" ht="24.6" customHeight="1">
      <c r="A20" s="2" t="s">
        <v>95</v>
      </c>
      <c r="B20" s="2"/>
      <c r="C20" s="2"/>
      <c r="E20" s="78"/>
      <c r="F20" s="76"/>
      <c r="G20" s="76"/>
      <c r="I20" s="11"/>
      <c r="K20" s="76"/>
      <c r="L20" s="11"/>
      <c r="M20" s="11"/>
    </row>
    <row r="21" spans="1:13" ht="24.6" customHeight="1">
      <c r="A21" s="3"/>
      <c r="B21" s="1" t="s">
        <v>49</v>
      </c>
      <c r="E21" s="78">
        <v>10</v>
      </c>
      <c r="F21" s="76"/>
      <c r="G21" s="9">
        <v>0</v>
      </c>
      <c r="I21" s="9">
        <v>0</v>
      </c>
      <c r="K21" s="9">
        <v>30000000</v>
      </c>
      <c r="L21" s="11"/>
      <c r="M21" s="9">
        <v>30000000</v>
      </c>
    </row>
    <row r="22" spans="1:13" ht="24.6" customHeight="1">
      <c r="A22" s="3"/>
      <c r="B22" s="1" t="s">
        <v>50</v>
      </c>
      <c r="E22" s="78">
        <v>11</v>
      </c>
      <c r="F22" s="76"/>
      <c r="G22" s="9">
        <v>646474459</v>
      </c>
      <c r="I22" s="9">
        <v>669929336</v>
      </c>
      <c r="K22" s="9">
        <v>646474459</v>
      </c>
      <c r="L22" s="11"/>
      <c r="M22" s="9">
        <v>669929336</v>
      </c>
    </row>
    <row r="23" spans="1:13" ht="24.6" customHeight="1">
      <c r="A23" s="3"/>
      <c r="B23" s="1" t="s">
        <v>31</v>
      </c>
      <c r="D23" s="14"/>
      <c r="E23" s="78">
        <v>12</v>
      </c>
      <c r="F23" s="76"/>
      <c r="G23" s="9">
        <v>576826700</v>
      </c>
      <c r="I23" s="9">
        <v>642830861</v>
      </c>
      <c r="K23" s="9">
        <v>366516153</v>
      </c>
      <c r="L23" s="11"/>
      <c r="M23" s="9">
        <v>430640783</v>
      </c>
    </row>
    <row r="24" spans="1:13" ht="24.6" customHeight="1">
      <c r="A24" s="3"/>
      <c r="B24" s="1" t="s">
        <v>79</v>
      </c>
      <c r="D24" s="14"/>
      <c r="E24" s="78">
        <v>13</v>
      </c>
      <c r="F24" s="84"/>
      <c r="G24" s="9">
        <v>0</v>
      </c>
      <c r="I24" s="9">
        <v>91709972</v>
      </c>
      <c r="K24" s="9">
        <v>0</v>
      </c>
      <c r="L24" s="11"/>
      <c r="M24" s="9">
        <v>91709972</v>
      </c>
    </row>
    <row r="25" spans="1:13" ht="24.6" customHeight="1">
      <c r="A25" s="3"/>
      <c r="B25" s="1" t="s">
        <v>32</v>
      </c>
      <c r="D25" s="14"/>
      <c r="E25" s="78"/>
      <c r="F25" s="84"/>
      <c r="G25" s="9">
        <v>5345075</v>
      </c>
      <c r="I25" s="9">
        <v>7224633</v>
      </c>
      <c r="K25" s="9">
        <v>5345075</v>
      </c>
      <c r="L25" s="11"/>
      <c r="M25" s="9">
        <v>7224633</v>
      </c>
    </row>
    <row r="26" spans="1:13" ht="24.6" customHeight="1">
      <c r="A26" s="3"/>
      <c r="B26" s="1" t="s">
        <v>78</v>
      </c>
      <c r="D26" s="14"/>
      <c r="E26" s="78">
        <v>14</v>
      </c>
      <c r="F26" s="76"/>
      <c r="G26" s="10">
        <v>7476288</v>
      </c>
      <c r="I26" s="10">
        <v>46340770</v>
      </c>
      <c r="K26" s="10">
        <v>7464938</v>
      </c>
      <c r="L26" s="11"/>
      <c r="M26" s="10">
        <v>46340770</v>
      </c>
    </row>
    <row r="27" spans="1:13" ht="24.6" customHeight="1">
      <c r="A27" s="2" t="s">
        <v>96</v>
      </c>
      <c r="B27" s="3"/>
      <c r="E27" s="8"/>
      <c r="F27" s="76"/>
      <c r="G27" s="11">
        <v>1236122522</v>
      </c>
      <c r="I27" s="11">
        <v>1458035572</v>
      </c>
      <c r="K27" s="11">
        <v>1055800625</v>
      </c>
      <c r="L27" s="11"/>
      <c r="M27" s="11">
        <v>1275845494</v>
      </c>
    </row>
    <row r="28" spans="1:13" ht="24.6" customHeight="1" thickBot="1">
      <c r="A28" s="2" t="s">
        <v>5</v>
      </c>
      <c r="B28" s="2"/>
      <c r="C28" s="2"/>
      <c r="G28" s="85">
        <v>1259167154</v>
      </c>
      <c r="I28" s="85">
        <v>1501614662</v>
      </c>
      <c r="K28" s="85">
        <v>1089526510</v>
      </c>
      <c r="L28" s="11"/>
      <c r="M28" s="85">
        <v>1327578889</v>
      </c>
    </row>
    <row r="29" spans="1:13" ht="24" customHeight="1" thickTop="1">
      <c r="I29" s="27"/>
      <c r="K29" s="27"/>
      <c r="L29" s="27"/>
      <c r="M29" s="27"/>
    </row>
    <row r="30" spans="1:13" s="14" customFormat="1" ht="24" customHeight="1">
      <c r="A30" s="2" t="s">
        <v>63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14" customFormat="1" ht="24" customHeight="1">
      <c r="A31" s="2" t="s">
        <v>65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14" customFormat="1" ht="24" customHeight="1">
      <c r="A32" s="2" t="s">
        <v>176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14" customFormat="1" ht="1.5" customHeight="1">
      <c r="A33" s="2"/>
      <c r="B33" s="2"/>
      <c r="C33" s="2"/>
      <c r="D33" s="15"/>
      <c r="E33" s="16"/>
      <c r="F33" s="16"/>
      <c r="G33" s="16"/>
      <c r="H33" s="15"/>
      <c r="I33" s="15"/>
      <c r="J33" s="15"/>
      <c r="K33" s="15"/>
      <c r="L33" s="15"/>
      <c r="M33" s="15"/>
    </row>
    <row r="34" spans="1:13" s="14" customFormat="1" ht="4.5" customHeight="1">
      <c r="A34" s="2"/>
      <c r="B34" s="2"/>
      <c r="C34" s="2"/>
      <c r="D34" s="15"/>
      <c r="E34" s="16"/>
      <c r="F34" s="16"/>
      <c r="G34" s="16"/>
      <c r="H34" s="15"/>
      <c r="I34" s="15"/>
      <c r="J34" s="15"/>
      <c r="K34" s="15"/>
      <c r="L34" s="15"/>
      <c r="M34" s="15"/>
    </row>
    <row r="35" spans="1:13" s="14" customFormat="1" ht="1.5" customHeight="1">
      <c r="A35" s="2"/>
      <c r="B35" s="2"/>
      <c r="C35" s="2"/>
      <c r="D35" s="15"/>
      <c r="E35" s="16"/>
      <c r="F35" s="16"/>
      <c r="G35" s="16"/>
      <c r="H35" s="15"/>
      <c r="I35" s="15"/>
      <c r="J35" s="15"/>
      <c r="K35" s="15"/>
      <c r="L35" s="15"/>
      <c r="M35" s="15"/>
    </row>
    <row r="36" spans="1:13" s="14" customFormat="1" ht="24" customHeight="1">
      <c r="D36" s="15"/>
      <c r="E36" s="16"/>
      <c r="F36" s="16"/>
      <c r="G36" s="45"/>
      <c r="H36" s="17"/>
      <c r="I36" s="17"/>
      <c r="J36" s="17"/>
      <c r="K36" s="17"/>
      <c r="L36" s="17"/>
      <c r="M36" s="4" t="s">
        <v>147</v>
      </c>
    </row>
    <row r="37" spans="1:13" s="14" customFormat="1" ht="24" customHeight="1">
      <c r="D37" s="15"/>
      <c r="E37" s="16"/>
      <c r="F37" s="16"/>
      <c r="G37" s="172" t="s">
        <v>52</v>
      </c>
      <c r="H37" s="172"/>
      <c r="I37" s="172"/>
      <c r="J37" s="71"/>
      <c r="K37" s="171" t="s">
        <v>48</v>
      </c>
      <c r="L37" s="171"/>
      <c r="M37" s="171"/>
    </row>
    <row r="38" spans="1:13" ht="24" customHeight="1">
      <c r="E38" s="72" t="s">
        <v>70</v>
      </c>
      <c r="F38" s="73"/>
      <c r="G38" s="74" t="s">
        <v>178</v>
      </c>
      <c r="H38" s="5"/>
      <c r="I38" s="74" t="s">
        <v>138</v>
      </c>
      <c r="J38" s="5"/>
      <c r="K38" s="74" t="s">
        <v>178</v>
      </c>
      <c r="L38" s="5"/>
      <c r="M38" s="74" t="s">
        <v>138</v>
      </c>
    </row>
    <row r="39" spans="1:13" ht="25.35" customHeight="1">
      <c r="A39" s="2" t="s">
        <v>6</v>
      </c>
      <c r="B39" s="2"/>
      <c r="C39" s="2"/>
      <c r="E39" s="8"/>
      <c r="F39" s="76"/>
      <c r="G39" s="20"/>
      <c r="I39" s="20"/>
      <c r="K39" s="20"/>
      <c r="L39" s="20"/>
      <c r="M39" s="20"/>
    </row>
    <row r="40" spans="1:13" ht="25.35" customHeight="1">
      <c r="A40" s="2" t="s">
        <v>7</v>
      </c>
      <c r="B40" s="2"/>
      <c r="C40" s="2"/>
      <c r="E40" s="8"/>
      <c r="F40" s="76"/>
      <c r="G40" s="20"/>
      <c r="I40" s="20"/>
      <c r="K40" s="20"/>
      <c r="L40" s="20"/>
      <c r="M40" s="20"/>
    </row>
    <row r="41" spans="1:13" ht="25.35" customHeight="1">
      <c r="A41" s="3"/>
      <c r="B41" s="1" t="s">
        <v>80</v>
      </c>
      <c r="E41" s="8"/>
      <c r="F41" s="76"/>
      <c r="G41" s="20"/>
      <c r="I41" s="20"/>
      <c r="K41" s="20"/>
      <c r="L41" s="20"/>
      <c r="M41" s="20"/>
    </row>
    <row r="42" spans="1:13" ht="25.35" customHeight="1">
      <c r="A42" s="3"/>
      <c r="B42" s="3"/>
      <c r="C42" s="1" t="s">
        <v>53</v>
      </c>
      <c r="E42" s="8">
        <v>15</v>
      </c>
      <c r="F42" s="76"/>
      <c r="G42" s="86">
        <v>91293751</v>
      </c>
      <c r="I42" s="86">
        <v>90041580</v>
      </c>
      <c r="J42" s="20"/>
      <c r="K42" s="86">
        <v>91293751</v>
      </c>
      <c r="L42" s="20"/>
      <c r="M42" s="86">
        <v>90041580</v>
      </c>
    </row>
    <row r="43" spans="1:13" ht="25.35" customHeight="1">
      <c r="A43" s="3"/>
      <c r="B43" s="1" t="s">
        <v>72</v>
      </c>
      <c r="E43" s="8">
        <v>16</v>
      </c>
      <c r="F43" s="76"/>
      <c r="G43" s="86">
        <v>231037631</v>
      </c>
      <c r="I43" s="86">
        <v>350616096</v>
      </c>
      <c r="J43" s="87"/>
      <c r="K43" s="86">
        <v>178921733</v>
      </c>
      <c r="L43" s="9"/>
      <c r="M43" s="86">
        <v>313457112</v>
      </c>
    </row>
    <row r="44" spans="1:13" ht="25.35" customHeight="1">
      <c r="A44" s="3"/>
      <c r="B44" s="1" t="s">
        <v>102</v>
      </c>
      <c r="D44" s="79"/>
      <c r="E44" s="3"/>
      <c r="F44" s="3"/>
      <c r="G44" s="86"/>
      <c r="I44" s="86"/>
      <c r="K44" s="86"/>
      <c r="M44" s="86"/>
    </row>
    <row r="45" spans="1:13" ht="25.35" customHeight="1">
      <c r="A45" s="3"/>
      <c r="C45" s="1" t="s">
        <v>91</v>
      </c>
      <c r="D45" s="79"/>
      <c r="E45" s="8">
        <v>17</v>
      </c>
      <c r="F45" s="76"/>
      <c r="G45" s="167">
        <v>0</v>
      </c>
      <c r="H45" s="168"/>
      <c r="I45" s="167">
        <v>0</v>
      </c>
      <c r="J45" s="168"/>
      <c r="K45" s="167">
        <v>0</v>
      </c>
      <c r="L45" s="169"/>
      <c r="M45" s="167">
        <v>0</v>
      </c>
    </row>
    <row r="46" spans="1:13" ht="25.35" customHeight="1">
      <c r="A46" s="3"/>
      <c r="B46" s="86" t="s">
        <v>165</v>
      </c>
      <c r="C46" s="86"/>
      <c r="D46" s="86"/>
      <c r="E46" s="8"/>
      <c r="F46" s="76"/>
      <c r="G46" s="167"/>
      <c r="H46" s="168"/>
      <c r="I46" s="167"/>
      <c r="J46" s="168"/>
      <c r="K46" s="167"/>
      <c r="L46" s="169"/>
      <c r="M46" s="167"/>
    </row>
    <row r="47" spans="1:13" ht="25.35" customHeight="1">
      <c r="A47" s="3"/>
      <c r="B47" s="86"/>
      <c r="C47" s="86" t="s">
        <v>166</v>
      </c>
      <c r="D47" s="86"/>
      <c r="E47" s="8">
        <v>17</v>
      </c>
      <c r="F47" s="76"/>
      <c r="G47" s="167">
        <v>68146675</v>
      </c>
      <c r="H47" s="168"/>
      <c r="I47" s="167">
        <v>68756866</v>
      </c>
      <c r="J47" s="168"/>
      <c r="K47" s="167">
        <v>2666042</v>
      </c>
      <c r="L47" s="169"/>
      <c r="M47" s="167">
        <v>2666042</v>
      </c>
    </row>
    <row r="48" spans="1:13" ht="25.35" customHeight="1">
      <c r="A48" s="3"/>
      <c r="B48" s="1" t="s">
        <v>101</v>
      </c>
      <c r="D48" s="79"/>
      <c r="E48" s="8">
        <v>18</v>
      </c>
      <c r="F48" s="76"/>
      <c r="G48" s="86">
        <v>10962753</v>
      </c>
      <c r="I48" s="86">
        <v>41462771</v>
      </c>
      <c r="K48" s="86">
        <v>10962753</v>
      </c>
      <c r="L48" s="11"/>
      <c r="M48" s="86">
        <v>41462771</v>
      </c>
    </row>
    <row r="49" spans="1:15" ht="25.35" customHeight="1">
      <c r="A49" s="3"/>
      <c r="B49" s="1" t="s">
        <v>94</v>
      </c>
      <c r="D49" s="86"/>
      <c r="E49" s="8">
        <v>19</v>
      </c>
      <c r="F49" s="76"/>
      <c r="G49" s="86">
        <v>233151374</v>
      </c>
      <c r="H49" s="168"/>
      <c r="I49" s="86">
        <v>196627467</v>
      </c>
      <c r="J49" s="168"/>
      <c r="K49" s="86">
        <v>233151374</v>
      </c>
      <c r="L49" s="169"/>
      <c r="M49" s="86">
        <v>196627467</v>
      </c>
    </row>
    <row r="50" spans="1:15" ht="25.35" customHeight="1">
      <c r="A50" s="3"/>
      <c r="B50" s="1" t="s">
        <v>8</v>
      </c>
      <c r="E50" s="8">
        <v>20</v>
      </c>
      <c r="F50" s="76"/>
      <c r="G50" s="86">
        <v>139090059</v>
      </c>
      <c r="H50" s="81"/>
      <c r="I50" s="86">
        <v>120114267</v>
      </c>
      <c r="J50" s="83"/>
      <c r="K50" s="88">
        <v>139090059</v>
      </c>
      <c r="L50" s="11"/>
      <c r="M50" s="88">
        <v>120114267</v>
      </c>
    </row>
    <row r="51" spans="1:15" ht="25.35" customHeight="1">
      <c r="A51" s="2" t="s">
        <v>9</v>
      </c>
      <c r="B51" s="2"/>
      <c r="E51" s="8"/>
      <c r="F51" s="76"/>
      <c r="G51" s="28">
        <v>773682243</v>
      </c>
      <c r="I51" s="28">
        <v>867619047</v>
      </c>
      <c r="K51" s="28">
        <v>656085712</v>
      </c>
      <c r="L51" s="11"/>
      <c r="M51" s="28">
        <v>764369239</v>
      </c>
    </row>
    <row r="52" spans="1:15" ht="25.35" customHeight="1">
      <c r="A52" s="2"/>
      <c r="B52" s="2"/>
      <c r="E52" s="8"/>
      <c r="F52" s="76"/>
      <c r="G52" s="11"/>
      <c r="I52" s="11"/>
      <c r="K52" s="11"/>
      <c r="L52" s="11"/>
      <c r="M52" s="11"/>
    </row>
    <row r="53" spans="1:15" ht="25.35" customHeight="1">
      <c r="A53" s="2" t="s">
        <v>86</v>
      </c>
      <c r="B53" s="2"/>
      <c r="C53" s="2"/>
      <c r="E53" s="8"/>
      <c r="F53" s="76"/>
      <c r="G53" s="11"/>
      <c r="I53" s="11"/>
      <c r="K53" s="11"/>
      <c r="L53" s="11"/>
      <c r="M53" s="11"/>
    </row>
    <row r="54" spans="1:15" ht="25.35" customHeight="1">
      <c r="A54" s="3"/>
      <c r="B54" s="1" t="s">
        <v>87</v>
      </c>
      <c r="E54" s="8"/>
      <c r="F54" s="76"/>
      <c r="G54" s="11"/>
      <c r="I54" s="11"/>
      <c r="K54" s="11"/>
      <c r="L54" s="11"/>
      <c r="M54" s="11"/>
    </row>
    <row r="55" spans="1:15" ht="25.35" customHeight="1">
      <c r="A55" s="3"/>
      <c r="B55" s="3"/>
      <c r="C55" s="1" t="s">
        <v>54</v>
      </c>
      <c r="D55" s="79"/>
      <c r="E55" s="8">
        <v>17</v>
      </c>
      <c r="F55" s="89"/>
      <c r="G55" s="9">
        <v>0</v>
      </c>
      <c r="I55" s="9">
        <v>0</v>
      </c>
      <c r="J55" s="87"/>
      <c r="K55" s="9">
        <v>0</v>
      </c>
      <c r="L55" s="9"/>
      <c r="M55" s="9">
        <v>0</v>
      </c>
    </row>
    <row r="56" spans="1:15" ht="25.35" customHeight="1">
      <c r="A56" s="3"/>
      <c r="B56" s="1" t="s">
        <v>179</v>
      </c>
      <c r="D56" s="1"/>
      <c r="E56" s="8">
        <v>22</v>
      </c>
      <c r="F56" s="90"/>
      <c r="G56" s="9">
        <v>153385494</v>
      </c>
      <c r="I56" s="9">
        <v>0</v>
      </c>
      <c r="J56" s="87"/>
      <c r="K56" s="9">
        <v>153385494</v>
      </c>
      <c r="L56" s="20"/>
      <c r="M56" s="9">
        <v>0</v>
      </c>
    </row>
    <row r="57" spans="1:15" ht="25.35" customHeight="1">
      <c r="A57" s="3"/>
      <c r="B57" s="1" t="s">
        <v>47</v>
      </c>
      <c r="D57" s="1"/>
      <c r="E57" s="8">
        <v>18</v>
      </c>
      <c r="F57" s="89"/>
      <c r="G57" s="9">
        <v>2754620</v>
      </c>
      <c r="H57" s="89"/>
      <c r="I57" s="64">
        <v>66134816</v>
      </c>
      <c r="J57" s="87"/>
      <c r="K57" s="9">
        <v>2754620</v>
      </c>
      <c r="L57" s="9"/>
      <c r="M57" s="64">
        <v>66134817</v>
      </c>
    </row>
    <row r="58" spans="1:15" ht="25.35" customHeight="1">
      <c r="A58" s="3"/>
      <c r="B58" s="1" t="s">
        <v>38</v>
      </c>
      <c r="D58" s="1"/>
      <c r="E58" s="8">
        <v>23</v>
      </c>
      <c r="F58" s="89"/>
      <c r="G58" s="9">
        <v>76057585</v>
      </c>
      <c r="H58" s="89"/>
      <c r="I58" s="64">
        <v>75175280</v>
      </c>
      <c r="J58" s="87"/>
      <c r="K58" s="9">
        <v>62393308</v>
      </c>
      <c r="L58" s="9"/>
      <c r="M58" s="64">
        <v>61511004</v>
      </c>
    </row>
    <row r="59" spans="1:15" ht="25.35" customHeight="1">
      <c r="A59" s="3"/>
      <c r="B59" s="1" t="s">
        <v>84</v>
      </c>
      <c r="D59" s="1"/>
      <c r="E59" s="89"/>
      <c r="F59" s="89"/>
      <c r="G59" s="9">
        <v>3585087</v>
      </c>
      <c r="H59" s="89"/>
      <c r="I59" s="64">
        <v>4389030</v>
      </c>
      <c r="J59" s="87"/>
      <c r="K59" s="9">
        <v>3585087</v>
      </c>
      <c r="L59" s="9"/>
      <c r="M59" s="64">
        <v>4389030</v>
      </c>
      <c r="O59" s="1"/>
    </row>
    <row r="60" spans="1:15" ht="25.35" customHeight="1">
      <c r="A60" s="3"/>
      <c r="B60" s="1" t="s">
        <v>51</v>
      </c>
      <c r="D60" s="1"/>
      <c r="E60" s="8">
        <v>24</v>
      </c>
      <c r="F60" s="89"/>
      <c r="G60" s="9">
        <v>1356475</v>
      </c>
      <c r="H60" s="89"/>
      <c r="I60" s="64">
        <v>4103979</v>
      </c>
      <c r="J60" s="87"/>
      <c r="K60" s="9">
        <v>1356475</v>
      </c>
      <c r="L60" s="9">
        <v>48759</v>
      </c>
      <c r="M60" s="64">
        <v>4103979</v>
      </c>
      <c r="O60" s="1"/>
    </row>
    <row r="61" spans="1:15" ht="25.35" customHeight="1">
      <c r="A61" s="3"/>
      <c r="B61" s="1" t="s">
        <v>109</v>
      </c>
      <c r="D61" s="1"/>
      <c r="E61" s="8">
        <v>24</v>
      </c>
      <c r="F61" s="89"/>
      <c r="G61" s="9">
        <v>179667</v>
      </c>
      <c r="H61" s="89"/>
      <c r="I61" s="64">
        <v>444444</v>
      </c>
      <c r="J61" s="87"/>
      <c r="K61" s="9">
        <v>179667</v>
      </c>
      <c r="L61" s="9"/>
      <c r="M61" s="64">
        <v>444444</v>
      </c>
      <c r="O61" s="1"/>
    </row>
    <row r="62" spans="1:15" ht="25.35" customHeight="1">
      <c r="A62" s="3"/>
      <c r="B62" s="1" t="s">
        <v>33</v>
      </c>
      <c r="D62" s="1"/>
      <c r="E62" s="8">
        <v>21</v>
      </c>
      <c r="F62" s="89"/>
      <c r="G62" s="9">
        <v>687983</v>
      </c>
      <c r="H62" s="89"/>
      <c r="I62" s="64">
        <v>3730340</v>
      </c>
      <c r="J62" s="87"/>
      <c r="K62" s="9">
        <v>687983</v>
      </c>
      <c r="L62" s="9"/>
      <c r="M62" s="64">
        <v>3730340</v>
      </c>
      <c r="O62" s="1"/>
    </row>
    <row r="63" spans="1:15" ht="25.35" customHeight="1">
      <c r="A63" s="3"/>
      <c r="B63" s="1" t="s">
        <v>81</v>
      </c>
      <c r="D63" s="1"/>
      <c r="E63" s="91"/>
      <c r="F63" s="89"/>
      <c r="G63" s="9">
        <v>14450000</v>
      </c>
      <c r="H63" s="89"/>
      <c r="I63" s="64">
        <v>14450000</v>
      </c>
      <c r="J63" s="87"/>
      <c r="K63" s="9">
        <v>0</v>
      </c>
      <c r="L63" s="9">
        <v>6889</v>
      </c>
      <c r="M63" s="9">
        <v>0</v>
      </c>
      <c r="O63" s="1"/>
    </row>
    <row r="64" spans="1:15" ht="25.35" customHeight="1">
      <c r="A64" s="3"/>
      <c r="B64" s="1" t="s">
        <v>180</v>
      </c>
      <c r="D64" s="1"/>
      <c r="E64" s="91"/>
      <c r="F64" s="89"/>
      <c r="G64" s="9">
        <v>5391499</v>
      </c>
      <c r="H64" s="89"/>
      <c r="I64" s="9">
        <v>5391499</v>
      </c>
      <c r="J64" s="87"/>
      <c r="K64" s="9">
        <v>5391499</v>
      </c>
      <c r="L64" s="9"/>
      <c r="M64" s="9">
        <v>5391499</v>
      </c>
      <c r="O64" s="1"/>
    </row>
    <row r="65" spans="1:13" ht="25.35" customHeight="1">
      <c r="A65" s="2" t="s">
        <v>82</v>
      </c>
      <c r="B65" s="2"/>
      <c r="E65" s="8"/>
      <c r="F65" s="76"/>
      <c r="G65" s="28">
        <v>257848410</v>
      </c>
      <c r="I65" s="28">
        <v>173819388</v>
      </c>
      <c r="K65" s="28">
        <v>229734133</v>
      </c>
      <c r="L65" s="11"/>
      <c r="M65" s="28">
        <v>145705113</v>
      </c>
    </row>
    <row r="66" spans="1:13" ht="25.35" customHeight="1">
      <c r="A66" s="2" t="s">
        <v>10</v>
      </c>
      <c r="B66" s="2"/>
      <c r="C66" s="2"/>
      <c r="G66" s="28">
        <v>1031530653</v>
      </c>
      <c r="I66" s="28">
        <v>1041438435</v>
      </c>
      <c r="K66" s="28">
        <v>885819845</v>
      </c>
      <c r="L66" s="11"/>
      <c r="M66" s="28">
        <v>910074352</v>
      </c>
    </row>
    <row r="67" spans="1:13" ht="24" customHeight="1">
      <c r="I67" s="27"/>
      <c r="K67" s="27"/>
      <c r="L67" s="27"/>
      <c r="M67" s="27"/>
    </row>
    <row r="68" spans="1:13" s="14" customFormat="1" ht="24" customHeight="1">
      <c r="A68" s="2" t="s">
        <v>63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s="14" customFormat="1" ht="24" customHeight="1">
      <c r="A69" s="2" t="s">
        <v>65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s="14" customFormat="1" ht="24" customHeight="1">
      <c r="A70" s="2" t="s">
        <v>176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s="14" customFormat="1" ht="1.5" customHeight="1">
      <c r="A71" s="2"/>
      <c r="B71" s="2"/>
      <c r="C71" s="2"/>
      <c r="D71" s="15"/>
      <c r="E71" s="16"/>
      <c r="F71" s="16"/>
      <c r="G71" s="16"/>
      <c r="H71" s="15"/>
      <c r="I71" s="15"/>
      <c r="J71" s="15"/>
      <c r="K71" s="15"/>
      <c r="L71" s="15"/>
      <c r="M71" s="15"/>
    </row>
    <row r="72" spans="1:13" s="14" customFormat="1" ht="4.5" customHeight="1">
      <c r="A72" s="2"/>
      <c r="B72" s="2"/>
      <c r="C72" s="2"/>
      <c r="D72" s="15"/>
      <c r="E72" s="16"/>
      <c r="F72" s="16"/>
      <c r="G72" s="16"/>
      <c r="H72" s="15"/>
      <c r="I72" s="15"/>
      <c r="J72" s="15"/>
      <c r="K72" s="15"/>
      <c r="L72" s="15"/>
      <c r="M72" s="15"/>
    </row>
    <row r="73" spans="1:13" s="14" customFormat="1" ht="1.5" customHeight="1">
      <c r="A73" s="2"/>
      <c r="B73" s="2"/>
      <c r="C73" s="2"/>
      <c r="D73" s="15"/>
      <c r="E73" s="16"/>
      <c r="F73" s="16"/>
      <c r="G73" s="16"/>
      <c r="H73" s="15"/>
      <c r="I73" s="15"/>
      <c r="J73" s="15"/>
      <c r="K73" s="15"/>
      <c r="L73" s="15"/>
      <c r="M73" s="15"/>
    </row>
    <row r="74" spans="1:13" s="14" customFormat="1" ht="24" customHeight="1">
      <c r="D74" s="15"/>
      <c r="E74" s="16"/>
      <c r="F74" s="16"/>
      <c r="G74" s="45"/>
      <c r="H74" s="17"/>
      <c r="I74" s="17"/>
      <c r="J74" s="17"/>
      <c r="K74" s="17"/>
      <c r="L74" s="17"/>
      <c r="M74" s="4" t="s">
        <v>147</v>
      </c>
    </row>
    <row r="75" spans="1:13" s="14" customFormat="1" ht="24" customHeight="1">
      <c r="D75" s="15"/>
      <c r="E75" s="16"/>
      <c r="F75" s="16"/>
      <c r="G75" s="172" t="s">
        <v>52</v>
      </c>
      <c r="H75" s="172"/>
      <c r="I75" s="172"/>
      <c r="J75" s="71"/>
      <c r="K75" s="171" t="s">
        <v>48</v>
      </c>
      <c r="L75" s="171"/>
      <c r="M75" s="171"/>
    </row>
    <row r="76" spans="1:13" ht="24" customHeight="1">
      <c r="E76" s="72" t="s">
        <v>70</v>
      </c>
      <c r="F76" s="73"/>
      <c r="G76" s="74" t="s">
        <v>178</v>
      </c>
      <c r="H76" s="5"/>
      <c r="I76" s="74" t="s">
        <v>138</v>
      </c>
      <c r="J76" s="5"/>
      <c r="K76" s="74" t="s">
        <v>178</v>
      </c>
      <c r="L76" s="5"/>
      <c r="M76" s="74" t="s">
        <v>138</v>
      </c>
    </row>
    <row r="77" spans="1:13" ht="24.6" customHeight="1">
      <c r="A77" s="2" t="s">
        <v>11</v>
      </c>
      <c r="B77" s="2"/>
      <c r="C77" s="2"/>
      <c r="G77" s="9"/>
      <c r="I77" s="9"/>
      <c r="K77" s="9"/>
      <c r="L77" s="9"/>
      <c r="M77" s="29"/>
    </row>
    <row r="78" spans="1:13" ht="24.6" customHeight="1">
      <c r="B78" s="2" t="s">
        <v>12</v>
      </c>
      <c r="E78" s="8"/>
      <c r="F78" s="76"/>
      <c r="G78" s="9"/>
      <c r="I78" s="9"/>
      <c r="K78" s="9"/>
      <c r="L78" s="9"/>
      <c r="M78" s="9"/>
    </row>
    <row r="79" spans="1:13" ht="24.6" customHeight="1">
      <c r="C79" s="1" t="s">
        <v>75</v>
      </c>
      <c r="D79" s="77"/>
      <c r="E79" s="8"/>
      <c r="F79" s="76"/>
      <c r="G79" s="9"/>
      <c r="I79" s="9"/>
      <c r="K79" s="9"/>
      <c r="L79" s="9"/>
      <c r="M79" s="9"/>
    </row>
    <row r="80" spans="1:13" ht="24.6" customHeight="1" thickBot="1">
      <c r="C80" s="65" t="s">
        <v>192</v>
      </c>
      <c r="D80" s="92"/>
      <c r="E80" s="8">
        <v>25.1</v>
      </c>
      <c r="F80" s="76"/>
      <c r="G80" s="68">
        <v>1949521500</v>
      </c>
      <c r="I80" s="9"/>
      <c r="K80" s="68">
        <v>1949521500</v>
      </c>
      <c r="L80" s="9"/>
      <c r="M80" s="9"/>
    </row>
    <row r="81" spans="1:13" ht="24.6" customHeight="1" thickTop="1" thickBot="1">
      <c r="A81" s="3"/>
      <c r="C81" s="65" t="s">
        <v>193</v>
      </c>
      <c r="D81" s="92"/>
      <c r="E81" s="8">
        <v>25.1</v>
      </c>
      <c r="F81" s="78"/>
      <c r="G81" s="82"/>
      <c r="H81" s="81"/>
      <c r="I81" s="170">
        <v>5764102034</v>
      </c>
      <c r="J81" s="83"/>
      <c r="K81" s="82"/>
      <c r="L81" s="82"/>
      <c r="M81" s="68">
        <v>5764102034</v>
      </c>
    </row>
    <row r="82" spans="1:13" ht="24.6" customHeight="1" thickTop="1">
      <c r="A82" s="3"/>
      <c r="C82" s="65" t="s">
        <v>97</v>
      </c>
      <c r="D82" s="93"/>
      <c r="E82" s="78"/>
      <c r="F82" s="78"/>
      <c r="G82" s="82"/>
      <c r="H82" s="81"/>
      <c r="J82" s="83"/>
      <c r="K82" s="82"/>
      <c r="L82" s="82"/>
      <c r="M82" s="20"/>
    </row>
    <row r="83" spans="1:13" ht="24.6" customHeight="1" thickBot="1">
      <c r="A83" s="3"/>
      <c r="C83" s="65" t="s">
        <v>192</v>
      </c>
      <c r="D83" s="93"/>
      <c r="E83" s="8">
        <v>25.1</v>
      </c>
      <c r="F83" s="78"/>
      <c r="G83" s="68">
        <v>1949521500</v>
      </c>
      <c r="H83" s="78"/>
      <c r="I83" s="20"/>
      <c r="K83" s="68">
        <v>1949521500</v>
      </c>
      <c r="L83" s="20"/>
    </row>
    <row r="84" spans="1:13" ht="24.6" customHeight="1" thickTop="1" thickBot="1">
      <c r="A84" s="3"/>
      <c r="C84" s="65" t="s">
        <v>194</v>
      </c>
      <c r="D84" s="93"/>
      <c r="E84" s="8"/>
      <c r="F84" s="78"/>
      <c r="G84" s="9"/>
      <c r="H84" s="81"/>
      <c r="I84" s="68">
        <v>1902530134</v>
      </c>
      <c r="J84" s="83"/>
      <c r="K84" s="9"/>
      <c r="L84" s="82"/>
      <c r="M84" s="68">
        <v>1902530134</v>
      </c>
    </row>
    <row r="85" spans="1:13" ht="24.6" customHeight="1" thickTop="1">
      <c r="A85" s="3"/>
      <c r="C85" s="65" t="s">
        <v>37</v>
      </c>
      <c r="D85" s="94"/>
      <c r="E85" s="8">
        <v>25.2</v>
      </c>
      <c r="F85" s="78"/>
      <c r="G85" s="9">
        <v>-304904319</v>
      </c>
      <c r="H85" s="81"/>
      <c r="I85" s="64">
        <v>-261298991</v>
      </c>
      <c r="J85" s="83"/>
      <c r="K85" s="3">
        <v>-304904319</v>
      </c>
      <c r="L85" s="82"/>
      <c r="M85" s="64">
        <v>-261298991</v>
      </c>
    </row>
    <row r="86" spans="1:13" ht="24.6" customHeight="1">
      <c r="A86" s="3"/>
      <c r="C86" s="65" t="s">
        <v>110</v>
      </c>
      <c r="D86" s="94"/>
      <c r="E86" s="78"/>
      <c r="F86" s="78"/>
      <c r="G86" s="82"/>
      <c r="H86" s="81"/>
      <c r="I86" s="9"/>
      <c r="J86" s="9"/>
      <c r="K86" s="9"/>
      <c r="L86" s="9"/>
      <c r="M86" s="9"/>
    </row>
    <row r="87" spans="1:13" ht="24.6" customHeight="1">
      <c r="A87" s="3"/>
      <c r="C87" s="65"/>
      <c r="D87" s="65" t="s">
        <v>61</v>
      </c>
      <c r="E87" s="8">
        <v>27</v>
      </c>
      <c r="F87" s="76"/>
      <c r="G87" s="9">
        <v>7055720</v>
      </c>
      <c r="H87" s="81"/>
      <c r="I87" s="64">
        <v>7055720</v>
      </c>
      <c r="J87" s="87"/>
      <c r="K87" s="64">
        <v>7055720</v>
      </c>
      <c r="L87" s="9"/>
      <c r="M87" s="64">
        <v>7055720</v>
      </c>
    </row>
    <row r="88" spans="1:13" ht="24.6" customHeight="1">
      <c r="A88" s="3"/>
      <c r="C88" s="65"/>
      <c r="D88" s="65" t="s">
        <v>35</v>
      </c>
      <c r="E88" s="8"/>
      <c r="F88" s="76"/>
      <c r="G88" s="9">
        <v>-1656379170</v>
      </c>
      <c r="H88" s="81"/>
      <c r="I88" s="64">
        <v>-1410920519</v>
      </c>
      <c r="J88" s="83"/>
      <c r="K88" s="64">
        <v>-1629410958</v>
      </c>
      <c r="L88" s="82"/>
      <c r="M88" s="64">
        <v>-1400814631</v>
      </c>
    </row>
    <row r="89" spans="1:13" ht="24.6" customHeight="1">
      <c r="A89" s="3"/>
      <c r="C89" s="65" t="s">
        <v>39</v>
      </c>
      <c r="D89" s="94"/>
      <c r="E89" s="8">
        <v>28</v>
      </c>
      <c r="F89" s="76"/>
      <c r="G89" s="9">
        <v>232342770</v>
      </c>
      <c r="H89" s="79"/>
      <c r="I89" s="64">
        <v>222809883</v>
      </c>
      <c r="J89" s="87"/>
      <c r="K89" s="64">
        <v>181444722</v>
      </c>
      <c r="L89" s="9"/>
      <c r="M89" s="63">
        <v>170032305</v>
      </c>
    </row>
    <row r="90" spans="1:13" ht="24.6" customHeight="1">
      <c r="A90" s="2" t="s">
        <v>13</v>
      </c>
      <c r="B90" s="2"/>
      <c r="C90" s="3"/>
      <c r="G90" s="95">
        <v>227636501</v>
      </c>
      <c r="H90" s="79"/>
      <c r="I90" s="95">
        <v>460176227</v>
      </c>
      <c r="J90" s="96"/>
      <c r="K90" s="95">
        <v>203706665</v>
      </c>
      <c r="L90" s="82"/>
      <c r="M90" s="97">
        <v>417504537</v>
      </c>
    </row>
    <row r="91" spans="1:13" ht="24.6" customHeight="1" thickBot="1">
      <c r="A91" s="2" t="s">
        <v>14</v>
      </c>
      <c r="B91" s="2"/>
      <c r="C91" s="2"/>
      <c r="G91" s="98">
        <v>1259167154</v>
      </c>
      <c r="H91" s="79"/>
      <c r="I91" s="98">
        <v>1501614662</v>
      </c>
      <c r="J91" s="96"/>
      <c r="K91" s="98">
        <v>1089526510</v>
      </c>
      <c r="L91" s="82"/>
      <c r="M91" s="98">
        <v>1327578889</v>
      </c>
    </row>
    <row r="92" spans="1:13" ht="24" customHeight="1" thickTop="1">
      <c r="A92" s="3"/>
      <c r="B92" s="3"/>
      <c r="C92" s="3"/>
      <c r="E92" s="3"/>
      <c r="F92" s="3"/>
      <c r="G92" s="3"/>
    </row>
    <row r="93" spans="1:13" ht="24" customHeight="1">
      <c r="A93" s="3"/>
      <c r="B93" s="3"/>
      <c r="C93" s="3"/>
      <c r="E93" s="3"/>
      <c r="F93" s="3"/>
      <c r="G93" s="21">
        <v>0</v>
      </c>
      <c r="I93" s="3">
        <v>0</v>
      </c>
      <c r="K93" s="3">
        <v>0</v>
      </c>
      <c r="M93" s="3">
        <v>0</v>
      </c>
    </row>
    <row r="94" spans="1:13" ht="24" customHeight="1">
      <c r="A94" s="3"/>
      <c r="B94" s="3"/>
      <c r="C94" s="3"/>
      <c r="E94" s="3"/>
      <c r="F94" s="3"/>
      <c r="G94" s="3"/>
    </row>
    <row r="95" spans="1:13" ht="24" customHeight="1">
      <c r="A95" s="3"/>
      <c r="B95" s="3"/>
      <c r="C95" s="3"/>
      <c r="E95" s="3"/>
      <c r="F95" s="3"/>
      <c r="G95" s="3"/>
    </row>
    <row r="96" spans="1:13" ht="24" customHeight="1">
      <c r="A96" s="3"/>
      <c r="B96" s="3"/>
      <c r="C96" s="3"/>
      <c r="E96" s="3"/>
      <c r="F96" s="3"/>
      <c r="G96" s="3"/>
    </row>
    <row r="97" spans="1:13" ht="24" customHeight="1">
      <c r="A97" s="3"/>
      <c r="B97" s="3"/>
      <c r="C97" s="3"/>
      <c r="E97" s="3"/>
      <c r="F97" s="3"/>
      <c r="G97" s="3"/>
    </row>
    <row r="98" spans="1:13" ht="24" customHeight="1">
      <c r="A98" s="3"/>
      <c r="B98" s="3"/>
      <c r="C98" s="3"/>
      <c r="E98" s="3"/>
      <c r="F98" s="3"/>
      <c r="G98" s="3"/>
    </row>
    <row r="99" spans="1:13" ht="24" customHeight="1">
      <c r="A99" s="3"/>
      <c r="B99" s="3"/>
      <c r="C99" s="3"/>
      <c r="E99" s="3"/>
      <c r="F99" s="3"/>
      <c r="G99" s="3"/>
    </row>
    <row r="100" spans="1:13" ht="24" customHeight="1">
      <c r="A100" s="3"/>
      <c r="B100" s="3"/>
      <c r="C100" s="3"/>
      <c r="E100" s="3"/>
      <c r="F100" s="3"/>
      <c r="G100" s="3"/>
    </row>
    <row r="101" spans="1:13" ht="24" customHeight="1">
      <c r="B101" s="99"/>
      <c r="C101" s="99"/>
      <c r="D101" s="77"/>
      <c r="E101" s="100"/>
      <c r="F101" s="100"/>
      <c r="G101" s="3"/>
    </row>
    <row r="102" spans="1:13" ht="24" customHeight="1">
      <c r="A102" s="101"/>
      <c r="E102" s="100"/>
      <c r="F102" s="100"/>
      <c r="G102" s="9"/>
      <c r="I102" s="9"/>
      <c r="K102" s="9"/>
      <c r="L102" s="9"/>
      <c r="M102" s="9"/>
    </row>
    <row r="103" spans="1:13" ht="24" customHeight="1">
      <c r="A103" s="99"/>
      <c r="B103" s="99"/>
      <c r="C103" s="99"/>
      <c r="D103" s="77"/>
      <c r="E103" s="100"/>
      <c r="F103" s="100"/>
      <c r="G103" s="100"/>
    </row>
    <row r="104" spans="1:13" ht="24" customHeight="1">
      <c r="A104" s="99"/>
      <c r="B104" s="99"/>
      <c r="C104" s="99"/>
      <c r="D104" s="30"/>
      <c r="E104" s="3"/>
      <c r="F104" s="3"/>
      <c r="G104" s="3"/>
    </row>
    <row r="105" spans="1:13" ht="24" customHeight="1">
      <c r="A105" s="101"/>
      <c r="E105" s="8"/>
      <c r="F105" s="8"/>
      <c r="G105" s="8"/>
    </row>
    <row r="106" spans="1:13" ht="24" customHeight="1">
      <c r="E106" s="8"/>
      <c r="F106" s="8"/>
      <c r="G106" s="8"/>
    </row>
  </sheetData>
  <mergeCells count="6">
    <mergeCell ref="K37:M37"/>
    <mergeCell ref="K8:M8"/>
    <mergeCell ref="K75:M75"/>
    <mergeCell ref="G37:I37"/>
    <mergeCell ref="G8:I8"/>
    <mergeCell ref="G75:I75"/>
  </mergeCells>
  <printOptions horizontalCentered="1"/>
  <pageMargins left="0.94488188976377996" right="0.59055118110236204" top="0.82677165354330695" bottom="0.74803149606299202" header="0" footer="0.35433070866141703"/>
  <pageSetup paperSize="9" scale="64" fitToHeight="0" orientation="portrait" r:id="rId1"/>
  <headerFooter>
    <oddFooter>&amp;L&amp;"Angsana New,Regular"&amp;16The accompanying notes to financial statements are an integral part of the financial statements.&amp;R&amp;"Angsana New,Regular"&amp;16&amp;P</oddFooter>
  </headerFooter>
  <rowBreaks count="2" manualBreakCount="2">
    <brk id="29" max="14" man="1"/>
    <brk id="6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8"/>
  <sheetViews>
    <sheetView topLeftCell="A21" zoomScale="85" zoomScaleNormal="85" zoomScaleSheetLayoutView="50" zoomScalePageLayoutView="74" workbookViewId="0">
      <selection activeCell="D8" sqref="D8"/>
    </sheetView>
  </sheetViews>
  <sheetFormatPr defaultColWidth="10.5546875" defaultRowHeight="23.1" customHeight="1"/>
  <cols>
    <col min="1" max="3" width="2.5546875" style="1" customWidth="1"/>
    <col min="4" max="4" width="39.5546875" style="1" customWidth="1"/>
    <col min="5" max="5" width="7.5546875" style="1" customWidth="1"/>
    <col min="6" max="6" width="2.44140625" style="1" customWidth="1"/>
    <col min="7" max="7" width="15.5546875" style="1" customWidth="1"/>
    <col min="8" max="8" width="2.44140625" style="1" customWidth="1"/>
    <col min="9" max="9" width="15.5546875" style="1" customWidth="1"/>
    <col min="10" max="10" width="2.5546875" style="3" customWidth="1"/>
    <col min="11" max="11" width="15.5546875" style="3" customWidth="1"/>
    <col min="12" max="12" width="2.44140625" style="3" customWidth="1"/>
    <col min="13" max="13" width="15.5546875" style="3" customWidth="1"/>
    <col min="14" max="14" width="1.5546875" style="3" customWidth="1"/>
    <col min="15" max="16" width="10.5546875" style="3"/>
    <col min="17" max="17" width="10.88671875" style="3" bestFit="1" customWidth="1"/>
    <col min="18" max="16384" width="10.5546875" style="3"/>
  </cols>
  <sheetData>
    <row r="1" spans="1:23" ht="23.1" customHeight="1">
      <c r="A1" s="2" t="s">
        <v>63</v>
      </c>
      <c r="E1" s="2"/>
      <c r="M1" s="31"/>
    </row>
    <row r="2" spans="1:23" ht="23.1" customHeight="1">
      <c r="A2" s="2" t="s">
        <v>66</v>
      </c>
      <c r="B2" s="30"/>
      <c r="C2" s="30"/>
      <c r="D2" s="30"/>
      <c r="E2" s="2"/>
      <c r="F2" s="8"/>
      <c r="G2" s="8"/>
      <c r="H2" s="8"/>
      <c r="I2" s="8"/>
      <c r="M2" s="31"/>
    </row>
    <row r="3" spans="1:23" s="93" customFormat="1" ht="23.4">
      <c r="A3" s="2" t="s">
        <v>181</v>
      </c>
      <c r="B3" s="142"/>
      <c r="C3" s="80"/>
      <c r="D3" s="80"/>
      <c r="E3" s="2"/>
      <c r="F3" s="80"/>
      <c r="G3" s="80"/>
      <c r="H3" s="80"/>
      <c r="I3" s="80"/>
      <c r="J3" s="80"/>
      <c r="K3" s="80"/>
      <c r="L3" s="80"/>
      <c r="M3" s="80"/>
      <c r="N3" s="143"/>
      <c r="O3" s="143"/>
      <c r="P3" s="143"/>
    </row>
    <row r="4" spans="1:23" s="143" customFormat="1" ht="23.4">
      <c r="A4" s="144"/>
      <c r="B4" s="144"/>
      <c r="C4" s="144"/>
      <c r="D4" s="144"/>
      <c r="E4" s="16"/>
      <c r="F4" s="144"/>
      <c r="G4" s="144"/>
      <c r="H4" s="144"/>
      <c r="I4" s="144"/>
      <c r="J4" s="144"/>
      <c r="K4" s="144"/>
      <c r="L4" s="144"/>
      <c r="M4" s="144"/>
    </row>
    <row r="5" spans="1:23" s="93" customFormat="1" ht="23.4">
      <c r="A5" s="145"/>
      <c r="B5" s="145"/>
      <c r="C5" s="145"/>
      <c r="D5" s="146"/>
      <c r="E5" s="16"/>
      <c r="F5" s="146"/>
      <c r="G5" s="146"/>
      <c r="H5" s="146"/>
      <c r="I5" s="146"/>
      <c r="J5" s="147"/>
      <c r="K5" s="148"/>
      <c r="L5" s="149"/>
      <c r="M5" s="150" t="s">
        <v>147</v>
      </c>
    </row>
    <row r="6" spans="1:23" s="14" customFormat="1" ht="23.1" customHeight="1">
      <c r="E6" s="16"/>
      <c r="F6" s="16"/>
      <c r="G6" s="172" t="s">
        <v>52</v>
      </c>
      <c r="H6" s="172"/>
      <c r="I6" s="172"/>
      <c r="J6" s="15"/>
      <c r="K6" s="173" t="s">
        <v>48</v>
      </c>
      <c r="L6" s="173"/>
      <c r="M6" s="173"/>
      <c r="N6" s="151"/>
      <c r="O6" s="151"/>
      <c r="P6" s="151"/>
      <c r="Q6" s="151"/>
      <c r="R6" s="151"/>
      <c r="S6" s="151"/>
      <c r="T6" s="151"/>
      <c r="U6" s="151"/>
      <c r="V6" s="151"/>
      <c r="W6" s="151"/>
    </row>
    <row r="7" spans="1:23" s="14" customFormat="1" ht="23.1" customHeight="1">
      <c r="E7" s="152" t="s">
        <v>70</v>
      </c>
      <c r="F7" s="16"/>
      <c r="G7" s="32">
        <v>2024</v>
      </c>
      <c r="H7" s="19"/>
      <c r="I7" s="32">
        <v>2023</v>
      </c>
      <c r="J7" s="153"/>
      <c r="K7" s="32">
        <v>2024</v>
      </c>
      <c r="L7" s="154"/>
      <c r="M7" s="32">
        <v>2023</v>
      </c>
      <c r="N7" s="151"/>
      <c r="O7" s="151"/>
      <c r="P7" s="151"/>
      <c r="Q7" s="151"/>
      <c r="R7" s="151"/>
      <c r="S7" s="151"/>
      <c r="T7" s="151"/>
      <c r="U7" s="151"/>
      <c r="V7" s="151"/>
      <c r="W7" s="151"/>
    </row>
    <row r="8" spans="1:23" ht="23.4" customHeight="1">
      <c r="A8" s="2" t="s">
        <v>15</v>
      </c>
      <c r="B8" s="2"/>
      <c r="C8" s="2"/>
      <c r="D8" s="2"/>
      <c r="E8" s="16"/>
      <c r="G8" s="20"/>
      <c r="H8" s="20"/>
      <c r="I8" s="20"/>
      <c r="J8" s="155"/>
      <c r="K8" s="20"/>
      <c r="L8" s="20"/>
      <c r="M8" s="20"/>
    </row>
    <row r="9" spans="1:23" ht="23.4" customHeight="1">
      <c r="A9" s="3"/>
      <c r="B9" s="1" t="s">
        <v>111</v>
      </c>
      <c r="E9" s="3"/>
      <c r="F9" s="76"/>
      <c r="G9" s="9">
        <v>52172361</v>
      </c>
      <c r="H9" s="9"/>
      <c r="I9" s="9">
        <v>258132268</v>
      </c>
      <c r="J9" s="6"/>
      <c r="K9" s="9">
        <v>52172361</v>
      </c>
      <c r="M9" s="9">
        <v>258132268</v>
      </c>
    </row>
    <row r="10" spans="1:23" ht="23.4" customHeight="1">
      <c r="A10" s="3"/>
      <c r="B10" s="65" t="s">
        <v>182</v>
      </c>
      <c r="E10" s="3"/>
      <c r="F10" s="76"/>
      <c r="G10" s="9">
        <v>15229431</v>
      </c>
      <c r="H10" s="9"/>
      <c r="I10" s="9">
        <v>4361689</v>
      </c>
      <c r="J10" s="6"/>
      <c r="K10" s="9">
        <v>15229431</v>
      </c>
      <c r="M10" s="9">
        <v>4361689</v>
      </c>
    </row>
    <row r="11" spans="1:23" ht="23.4" customHeight="1">
      <c r="A11" s="3"/>
      <c r="B11" s="1" t="s">
        <v>16</v>
      </c>
      <c r="E11" s="3"/>
      <c r="F11" s="76"/>
      <c r="G11" s="156">
        <v>47661400</v>
      </c>
      <c r="H11" s="9"/>
      <c r="I11" s="156">
        <v>25971774</v>
      </c>
      <c r="J11" s="6"/>
      <c r="K11" s="156">
        <v>48106693</v>
      </c>
      <c r="M11" s="156">
        <v>30463501</v>
      </c>
    </row>
    <row r="12" spans="1:23" ht="23.4" customHeight="1">
      <c r="A12" s="3"/>
      <c r="B12" s="1" t="s">
        <v>167</v>
      </c>
      <c r="E12" s="8"/>
      <c r="F12" s="76"/>
      <c r="G12" s="9">
        <v>-6154877</v>
      </c>
      <c r="H12" s="9"/>
      <c r="I12" s="9">
        <v>7974873</v>
      </c>
      <c r="J12" s="6"/>
      <c r="K12" s="9">
        <v>-6154877</v>
      </c>
      <c r="M12" s="9">
        <v>7974873</v>
      </c>
    </row>
    <row r="13" spans="1:23" ht="23.4" customHeight="1">
      <c r="A13" s="3"/>
      <c r="B13" s="1" t="s">
        <v>130</v>
      </c>
      <c r="E13" s="8"/>
      <c r="F13" s="76"/>
      <c r="G13" s="156">
        <v>0</v>
      </c>
      <c r="H13" s="9"/>
      <c r="I13" s="156">
        <v>101156270</v>
      </c>
      <c r="J13" s="6"/>
      <c r="K13" s="9">
        <v>0</v>
      </c>
      <c r="M13" s="9">
        <v>0</v>
      </c>
    </row>
    <row r="14" spans="1:23" ht="23.4" customHeight="1">
      <c r="A14" s="3"/>
      <c r="B14" s="1" t="s">
        <v>135</v>
      </c>
      <c r="E14" s="8"/>
      <c r="F14" s="76"/>
      <c r="G14" s="9">
        <v>0</v>
      </c>
      <c r="H14" s="9"/>
      <c r="I14" s="9">
        <v>0</v>
      </c>
      <c r="J14" s="6"/>
      <c r="K14" s="156">
        <v>0</v>
      </c>
      <c r="M14" s="156">
        <v>69473208</v>
      </c>
    </row>
    <row r="15" spans="1:23" ht="23.4" customHeight="1">
      <c r="A15" s="2" t="s">
        <v>17</v>
      </c>
      <c r="B15" s="2"/>
      <c r="D15" s="2"/>
      <c r="E15" s="3"/>
      <c r="F15" s="11"/>
      <c r="G15" s="28">
        <v>108908315</v>
      </c>
      <c r="H15" s="11"/>
      <c r="I15" s="28">
        <v>397596874</v>
      </c>
      <c r="J15" s="6"/>
      <c r="K15" s="28">
        <v>109353608</v>
      </c>
      <c r="L15" s="11"/>
      <c r="M15" s="28">
        <v>370405539</v>
      </c>
    </row>
    <row r="16" spans="1:23" ht="23.4" customHeight="1">
      <c r="A16" s="2"/>
      <c r="B16" s="2"/>
      <c r="D16" s="2"/>
      <c r="E16" s="3"/>
      <c r="F16" s="11"/>
      <c r="G16" s="11"/>
      <c r="H16" s="11"/>
      <c r="I16" s="11"/>
      <c r="J16" s="6"/>
      <c r="K16" s="11"/>
      <c r="L16" s="11"/>
      <c r="M16" s="11"/>
    </row>
    <row r="17" spans="1:13" ht="23.4" customHeight="1">
      <c r="A17" s="2" t="s">
        <v>18</v>
      </c>
      <c r="B17" s="2"/>
      <c r="C17" s="2"/>
      <c r="D17" s="2"/>
      <c r="E17" s="3"/>
      <c r="F17" s="89"/>
      <c r="G17" s="11"/>
      <c r="H17" s="11"/>
      <c r="I17" s="11"/>
      <c r="J17" s="6"/>
      <c r="K17" s="11"/>
      <c r="L17" s="11"/>
      <c r="M17" s="11"/>
    </row>
    <row r="18" spans="1:13" ht="23.4" customHeight="1">
      <c r="A18" s="3"/>
      <c r="B18" s="1" t="s">
        <v>112</v>
      </c>
      <c r="E18" s="3"/>
      <c r="F18" s="89"/>
      <c r="G18" s="157">
        <v>-32508269</v>
      </c>
      <c r="H18" s="9"/>
      <c r="I18" s="157">
        <v>-144411006</v>
      </c>
      <c r="J18" s="6"/>
      <c r="K18" s="157">
        <v>-32508268</v>
      </c>
      <c r="M18" s="157">
        <v>-144411006</v>
      </c>
    </row>
    <row r="19" spans="1:13" ht="23.4" customHeight="1">
      <c r="A19" s="3"/>
      <c r="B19" s="65" t="s">
        <v>183</v>
      </c>
      <c r="E19" s="3"/>
      <c r="F19" s="89"/>
      <c r="G19" s="157">
        <v>-1308227</v>
      </c>
      <c r="H19" s="9"/>
      <c r="I19" s="157">
        <v>-411477</v>
      </c>
      <c r="J19" s="6"/>
      <c r="K19" s="157">
        <v>-1308227</v>
      </c>
      <c r="M19" s="157">
        <v>-411477</v>
      </c>
    </row>
    <row r="20" spans="1:13" ht="23.4" customHeight="1">
      <c r="A20" s="3"/>
      <c r="B20" s="1" t="s">
        <v>40</v>
      </c>
      <c r="E20" s="3"/>
      <c r="F20" s="76"/>
      <c r="G20" s="9">
        <v>-66138550</v>
      </c>
      <c r="H20" s="9"/>
      <c r="I20" s="9">
        <v>-193342369</v>
      </c>
      <c r="J20" s="6"/>
      <c r="K20" s="9">
        <v>-66138550</v>
      </c>
      <c r="M20" s="9">
        <v>-193342369</v>
      </c>
    </row>
    <row r="21" spans="1:13" ht="23.4" customHeight="1">
      <c r="A21" s="3"/>
      <c r="B21" s="1" t="s">
        <v>19</v>
      </c>
      <c r="E21" s="3"/>
      <c r="F21" s="76"/>
      <c r="G21" s="9">
        <v>-205456646</v>
      </c>
      <c r="H21" s="11"/>
      <c r="I21" s="156">
        <v>-133223356</v>
      </c>
      <c r="J21" s="6"/>
      <c r="K21" s="9">
        <v>-204787525</v>
      </c>
      <c r="M21" s="156">
        <v>-128602663</v>
      </c>
    </row>
    <row r="22" spans="1:13" ht="23.4" customHeight="1">
      <c r="A22" s="2" t="s">
        <v>20</v>
      </c>
      <c r="B22" s="2"/>
      <c r="D22" s="2"/>
      <c r="E22" s="3"/>
      <c r="F22" s="89"/>
      <c r="G22" s="28">
        <v>-305411692</v>
      </c>
      <c r="H22" s="11"/>
      <c r="I22" s="28">
        <v>-471388208</v>
      </c>
      <c r="J22" s="6"/>
      <c r="K22" s="28">
        <v>-304742570</v>
      </c>
      <c r="L22" s="11"/>
      <c r="M22" s="28">
        <v>-466767515</v>
      </c>
    </row>
    <row r="23" spans="1:13" ht="23.4" customHeight="1">
      <c r="A23" s="2" t="s">
        <v>136</v>
      </c>
      <c r="B23" s="2"/>
      <c r="D23" s="2"/>
      <c r="E23" s="3"/>
      <c r="F23" s="89"/>
      <c r="G23" s="11">
        <v>-196503377</v>
      </c>
      <c r="H23" s="11"/>
      <c r="I23" s="11">
        <v>-73791334</v>
      </c>
      <c r="J23" s="6"/>
      <c r="K23" s="11">
        <v>-195388962</v>
      </c>
      <c r="L23" s="11"/>
      <c r="M23" s="11">
        <v>-96361976</v>
      </c>
    </row>
    <row r="24" spans="1:13" ht="23.4" customHeight="1">
      <c r="A24" s="158"/>
      <c r="B24" s="39" t="s">
        <v>21</v>
      </c>
      <c r="C24" s="158"/>
      <c r="D24" s="159"/>
      <c r="E24" s="3"/>
      <c r="F24" s="89"/>
      <c r="G24" s="160">
        <v>-55324302</v>
      </c>
      <c r="H24" s="3"/>
      <c r="I24" s="160">
        <v>-35966504</v>
      </c>
      <c r="K24" s="160">
        <v>-39576393</v>
      </c>
      <c r="M24" s="160">
        <v>-29533138</v>
      </c>
    </row>
    <row r="25" spans="1:13" ht="23.4" customHeight="1">
      <c r="A25" s="161" t="s">
        <v>137</v>
      </c>
      <c r="B25" s="161"/>
      <c r="C25" s="161"/>
      <c r="D25" s="161"/>
      <c r="E25" s="3"/>
      <c r="F25" s="89"/>
      <c r="G25" s="9">
        <v>-251827679</v>
      </c>
      <c r="H25" s="9"/>
      <c r="I25" s="9">
        <v>-109757838</v>
      </c>
      <c r="J25" s="89"/>
      <c r="K25" s="9">
        <v>-234965355</v>
      </c>
      <c r="L25" s="20"/>
      <c r="M25" s="9">
        <v>-125895114</v>
      </c>
    </row>
    <row r="26" spans="1:13" ht="23.4" customHeight="1">
      <c r="A26" s="162"/>
      <c r="B26" s="39" t="s">
        <v>120</v>
      </c>
      <c r="C26" s="39"/>
      <c r="D26" s="39"/>
      <c r="E26" s="137"/>
      <c r="F26" s="76"/>
      <c r="G26" s="160">
        <v>2556838</v>
      </c>
      <c r="H26" s="9"/>
      <c r="I26" s="160">
        <v>893920</v>
      </c>
      <c r="J26" s="89"/>
      <c r="K26" s="160">
        <v>2556838</v>
      </c>
      <c r="L26" s="20"/>
      <c r="M26" s="160">
        <v>893920</v>
      </c>
    </row>
    <row r="27" spans="1:13" ht="23.4" customHeight="1">
      <c r="A27" s="161" t="s">
        <v>149</v>
      </c>
      <c r="B27" s="161"/>
      <c r="C27" s="161"/>
      <c r="D27" s="161"/>
      <c r="E27" s="3"/>
      <c r="F27" s="89"/>
      <c r="G27" s="28">
        <v>-249270841</v>
      </c>
      <c r="H27" s="11"/>
      <c r="I27" s="28">
        <v>-108863918</v>
      </c>
      <c r="J27" s="6"/>
      <c r="K27" s="28">
        <v>-232408517</v>
      </c>
      <c r="L27" s="11"/>
      <c r="M27" s="28">
        <v>-125001194</v>
      </c>
    </row>
    <row r="28" spans="1:13" ht="20.100000000000001" customHeight="1">
      <c r="A28" s="2"/>
      <c r="B28" s="2"/>
      <c r="C28" s="2"/>
      <c r="D28" s="2"/>
      <c r="E28" s="3"/>
      <c r="F28" s="89"/>
      <c r="G28" s="11"/>
      <c r="H28" s="11"/>
      <c r="I28" s="11"/>
      <c r="J28" s="6"/>
      <c r="K28" s="11"/>
      <c r="L28" s="11"/>
      <c r="M28" s="11"/>
    </row>
    <row r="29" spans="1:13" ht="23.4" customHeight="1">
      <c r="A29" s="2" t="s">
        <v>103</v>
      </c>
      <c r="B29" s="2"/>
      <c r="C29" s="2"/>
      <c r="D29" s="2"/>
      <c r="E29" s="3"/>
      <c r="F29" s="89"/>
      <c r="G29" s="11"/>
      <c r="H29" s="11"/>
      <c r="I29" s="11"/>
      <c r="J29" s="6"/>
      <c r="K29" s="11"/>
      <c r="L29" s="11"/>
      <c r="M29" s="11"/>
    </row>
    <row r="30" spans="1:13" ht="23.1" customHeight="1">
      <c r="A30" s="3"/>
      <c r="B30" s="1" t="s">
        <v>139</v>
      </c>
      <c r="C30" s="2"/>
      <c r="D30" s="2"/>
      <c r="E30" s="91"/>
      <c r="F30" s="89"/>
      <c r="G30" s="11"/>
      <c r="H30" s="11"/>
      <c r="I30" s="11"/>
      <c r="J30" s="6"/>
      <c r="K30" s="11"/>
      <c r="L30" s="11"/>
      <c r="M30" s="11"/>
    </row>
    <row r="31" spans="1:13" ht="23.1" customHeight="1">
      <c r="A31" s="3"/>
      <c r="C31" s="1" t="s">
        <v>140</v>
      </c>
      <c r="D31" s="2"/>
      <c r="E31" s="91"/>
      <c r="F31" s="89"/>
      <c r="G31" s="11"/>
      <c r="H31" s="11"/>
      <c r="I31" s="11"/>
      <c r="J31" s="6"/>
      <c r="K31" s="11"/>
      <c r="L31" s="11"/>
      <c r="M31" s="11"/>
    </row>
    <row r="32" spans="1:13" ht="23.1" customHeight="1">
      <c r="A32" s="3"/>
      <c r="B32" s="1" t="s">
        <v>164</v>
      </c>
      <c r="C32" s="2"/>
      <c r="D32" s="2"/>
      <c r="E32" s="91"/>
      <c r="F32" s="89"/>
      <c r="G32" s="9">
        <v>11877036</v>
      </c>
      <c r="H32" s="11"/>
      <c r="I32" s="9">
        <v>-1879530</v>
      </c>
      <c r="J32" s="6"/>
      <c r="K32" s="9">
        <v>13756566</v>
      </c>
      <c r="L32" s="11"/>
      <c r="M32" s="9">
        <v>0</v>
      </c>
    </row>
    <row r="33" spans="1:13" ht="23.1" customHeight="1">
      <c r="A33" s="3"/>
      <c r="B33" s="1" t="s">
        <v>168</v>
      </c>
      <c r="C33" s="2"/>
      <c r="D33" s="2"/>
      <c r="E33" s="91"/>
      <c r="F33" s="89"/>
      <c r="G33" s="10">
        <v>1468041</v>
      </c>
      <c r="H33" s="11"/>
      <c r="I33" s="10">
        <v>-254081</v>
      </c>
      <c r="J33" s="6"/>
      <c r="K33" s="10">
        <v>1468041</v>
      </c>
      <c r="L33" s="11"/>
      <c r="M33" s="10">
        <v>-254081</v>
      </c>
    </row>
    <row r="34" spans="1:13" ht="23.1" customHeight="1">
      <c r="A34" s="3"/>
      <c r="B34" s="1" t="s">
        <v>141</v>
      </c>
      <c r="C34" s="3"/>
      <c r="D34" s="2"/>
      <c r="E34" s="91"/>
      <c r="F34" s="89"/>
      <c r="G34" s="11"/>
      <c r="H34" s="11"/>
      <c r="I34" s="11"/>
      <c r="J34" s="6"/>
      <c r="K34" s="11"/>
      <c r="L34" s="11"/>
      <c r="M34" s="11"/>
    </row>
    <row r="35" spans="1:13" ht="23.1" customHeight="1">
      <c r="A35" s="3"/>
      <c r="B35" s="2"/>
      <c r="C35" s="1" t="s">
        <v>142</v>
      </c>
      <c r="D35" s="2"/>
      <c r="E35" s="91"/>
      <c r="F35" s="89"/>
      <c r="G35" s="12">
        <v>13345077</v>
      </c>
      <c r="H35" s="11"/>
      <c r="I35" s="12">
        <v>-2133611</v>
      </c>
      <c r="J35" s="6"/>
      <c r="K35" s="12">
        <v>15224607</v>
      </c>
      <c r="L35" s="11"/>
      <c r="M35" s="12">
        <v>-254081</v>
      </c>
    </row>
    <row r="36" spans="1:13" ht="23.4" customHeight="1">
      <c r="A36" s="3"/>
      <c r="B36" s="2" t="s">
        <v>150</v>
      </c>
      <c r="C36" s="2"/>
      <c r="D36" s="2"/>
      <c r="E36" s="3"/>
      <c r="F36" s="89"/>
      <c r="G36" s="12">
        <v>13345077</v>
      </c>
      <c r="H36" s="11"/>
      <c r="I36" s="12">
        <v>-2133611</v>
      </c>
      <c r="J36" s="6"/>
      <c r="K36" s="12">
        <v>15224607</v>
      </c>
      <c r="L36" s="11"/>
      <c r="M36" s="12">
        <v>-254081</v>
      </c>
    </row>
    <row r="37" spans="1:13" ht="23.4" customHeight="1" thickBot="1">
      <c r="A37" s="2" t="s">
        <v>151</v>
      </c>
      <c r="B37" s="2"/>
      <c r="C37" s="2"/>
      <c r="D37" s="2"/>
      <c r="E37" s="3"/>
      <c r="F37" s="89"/>
      <c r="G37" s="85">
        <v>-235925764</v>
      </c>
      <c r="H37" s="11"/>
      <c r="I37" s="85">
        <v>-110997529</v>
      </c>
      <c r="J37" s="6"/>
      <c r="K37" s="85">
        <v>-217183910</v>
      </c>
      <c r="L37" s="11"/>
      <c r="M37" s="85">
        <v>-125255275</v>
      </c>
    </row>
    <row r="38" spans="1:13" ht="20.100000000000001" customHeight="1" thickTop="1">
      <c r="A38" s="163"/>
      <c r="B38" s="163"/>
      <c r="C38" s="163"/>
      <c r="D38" s="163"/>
      <c r="E38" s="3"/>
      <c r="F38" s="11"/>
      <c r="G38" s="9"/>
      <c r="H38" s="9"/>
      <c r="I38" s="9"/>
      <c r="J38" s="164"/>
      <c r="K38" s="9"/>
      <c r="L38" s="20"/>
      <c r="M38" s="9"/>
    </row>
    <row r="39" spans="1:13" ht="23.4" customHeight="1">
      <c r="A39" s="2" t="s">
        <v>113</v>
      </c>
      <c r="B39" s="2"/>
      <c r="C39" s="2"/>
      <c r="D39" s="2"/>
      <c r="E39" s="3"/>
      <c r="F39" s="76"/>
      <c r="G39" s="9"/>
      <c r="H39" s="9"/>
      <c r="I39" s="9"/>
      <c r="K39" s="9"/>
      <c r="L39" s="9"/>
      <c r="M39" s="9"/>
    </row>
    <row r="40" spans="1:13" ht="23.4" customHeight="1" thickBot="1">
      <c r="B40" s="1" t="s">
        <v>121</v>
      </c>
      <c r="E40" s="137"/>
      <c r="G40" s="165">
        <v>-3.0254316764395776E-2</v>
      </c>
      <c r="H40" s="166"/>
      <c r="I40" s="66">
        <v>-0.03</v>
      </c>
      <c r="K40" s="165">
        <v>-2.785092521421282E-2</v>
      </c>
      <c r="M40" s="66">
        <v>-0.03</v>
      </c>
    </row>
    <row r="41" spans="1:13" ht="23.1" customHeight="1" thickTop="1">
      <c r="E41" s="3"/>
      <c r="G41" s="166"/>
      <c r="H41" s="166"/>
      <c r="I41" s="166"/>
      <c r="K41" s="166"/>
      <c r="M41" s="166"/>
    </row>
    <row r="42" spans="1:13" ht="21.75" customHeight="1">
      <c r="E42" s="3"/>
      <c r="G42" s="166"/>
      <c r="H42" s="166"/>
      <c r="I42" s="166"/>
      <c r="K42" s="166"/>
      <c r="M42" s="166"/>
    </row>
    <row r="43" spans="1:13" ht="23.1" customHeight="1">
      <c r="E43" s="3"/>
      <c r="G43" s="166"/>
      <c r="H43" s="166"/>
      <c r="I43" s="166"/>
      <c r="K43" s="166"/>
      <c r="M43" s="166"/>
    </row>
    <row r="44" spans="1:13" ht="23.1" customHeight="1">
      <c r="E44" s="3"/>
      <c r="G44" s="166"/>
      <c r="H44" s="166"/>
      <c r="I44" s="166"/>
      <c r="K44" s="166"/>
      <c r="M44" s="166"/>
    </row>
    <row r="45" spans="1:13" ht="23.1" customHeight="1">
      <c r="E45" s="3"/>
      <c r="G45" s="166"/>
      <c r="H45" s="166"/>
      <c r="I45" s="166"/>
      <c r="K45" s="166"/>
      <c r="M45" s="166"/>
    </row>
    <row r="46" spans="1:13" ht="23.1" customHeight="1">
      <c r="E46" s="3"/>
      <c r="G46" s="166"/>
      <c r="H46" s="166"/>
      <c r="I46" s="166"/>
      <c r="K46" s="166"/>
      <c r="M46" s="166"/>
    </row>
    <row r="47" spans="1:13" ht="23.1" customHeight="1">
      <c r="E47" s="3"/>
      <c r="G47" s="166"/>
      <c r="H47" s="166"/>
      <c r="I47" s="166"/>
      <c r="K47" s="166"/>
      <c r="M47" s="166"/>
    </row>
    <row r="48" spans="1:13" ht="23.1" customHeight="1">
      <c r="E48" s="3"/>
      <c r="G48" s="166"/>
      <c r="H48" s="166"/>
      <c r="I48" s="166"/>
      <c r="K48" s="166"/>
      <c r="M48" s="166"/>
    </row>
    <row r="49" spans="5:13" ht="23.1" customHeight="1">
      <c r="E49" s="3"/>
      <c r="G49" s="166"/>
      <c r="H49" s="166"/>
      <c r="I49" s="166"/>
      <c r="K49" s="166"/>
      <c r="M49" s="166"/>
    </row>
    <row r="50" spans="5:13" ht="23.1" customHeight="1">
      <c r="E50" s="3"/>
      <c r="G50" s="166"/>
      <c r="H50" s="166"/>
      <c r="I50" s="166"/>
      <c r="K50" s="166"/>
      <c r="M50" s="166"/>
    </row>
    <row r="51" spans="5:13" ht="23.1" customHeight="1">
      <c r="E51" s="3"/>
    </row>
    <row r="52" spans="5:13" ht="23.1" customHeight="1">
      <c r="E52" s="3"/>
    </row>
    <row r="53" spans="5:13" ht="23.1" customHeight="1">
      <c r="E53" s="3"/>
    </row>
    <row r="54" spans="5:13" ht="23.1" customHeight="1">
      <c r="E54" s="3"/>
    </row>
    <row r="55" spans="5:13" ht="23.1" customHeight="1">
      <c r="E55" s="3"/>
    </row>
    <row r="56" spans="5:13" ht="23.1" customHeight="1">
      <c r="E56" s="3"/>
    </row>
    <row r="57" spans="5:13" ht="23.1" customHeight="1">
      <c r="E57" s="3"/>
    </row>
    <row r="58" spans="5:13" ht="23.1" customHeight="1">
      <c r="E58" s="3"/>
    </row>
    <row r="59" spans="5:13" ht="23.1" customHeight="1">
      <c r="E59" s="3"/>
    </row>
    <row r="60" spans="5:13" ht="23.1" customHeight="1">
      <c r="E60" s="3"/>
    </row>
    <row r="61" spans="5:13" ht="23.1" customHeight="1">
      <c r="E61" s="3"/>
    </row>
    <row r="62" spans="5:13" ht="23.1" customHeight="1">
      <c r="E62" s="3"/>
    </row>
    <row r="63" spans="5:13" ht="23.1" customHeight="1">
      <c r="E63" s="3"/>
    </row>
    <row r="64" spans="5:13" ht="23.1" customHeight="1">
      <c r="E64" s="3"/>
    </row>
    <row r="65" spans="5:5" ht="23.1" customHeight="1">
      <c r="E65" s="3"/>
    </row>
    <row r="66" spans="5:5" ht="23.1" customHeight="1">
      <c r="E66" s="3"/>
    </row>
    <row r="67" spans="5:5" ht="23.1" customHeight="1">
      <c r="E67" s="3"/>
    </row>
    <row r="68" spans="5:5" ht="23.1" customHeight="1">
      <c r="E68" s="3"/>
    </row>
    <row r="69" spans="5:5" ht="23.1" customHeight="1">
      <c r="E69" s="3"/>
    </row>
    <row r="70" spans="5:5" ht="23.1" customHeight="1">
      <c r="E70" s="3"/>
    </row>
    <row r="71" spans="5:5" ht="23.1" customHeight="1">
      <c r="E71" s="3"/>
    </row>
    <row r="72" spans="5:5" ht="23.1" customHeight="1">
      <c r="E72" s="3"/>
    </row>
    <row r="73" spans="5:5" ht="23.1" customHeight="1">
      <c r="E73" s="3"/>
    </row>
    <row r="74" spans="5:5" ht="23.1" customHeight="1">
      <c r="E74" s="3"/>
    </row>
    <row r="75" spans="5:5" ht="23.1" customHeight="1">
      <c r="E75" s="3"/>
    </row>
    <row r="76" spans="5:5" ht="23.1" customHeight="1">
      <c r="E76" s="3"/>
    </row>
    <row r="77" spans="5:5" ht="23.1" customHeight="1">
      <c r="E77" s="3"/>
    </row>
    <row r="78" spans="5:5" ht="23.1" customHeight="1">
      <c r="E78" s="3"/>
    </row>
    <row r="79" spans="5:5" ht="23.1" customHeight="1">
      <c r="E79" s="3"/>
    </row>
    <row r="80" spans="5:5" ht="23.1" customHeight="1">
      <c r="E80" s="3"/>
    </row>
    <row r="81" spans="5:5" ht="23.1" customHeight="1">
      <c r="E81" s="3"/>
    </row>
    <row r="82" spans="5:5" ht="23.1" customHeight="1">
      <c r="E82" s="3"/>
    </row>
    <row r="83" spans="5:5" ht="23.1" customHeight="1">
      <c r="E83" s="100"/>
    </row>
    <row r="84" spans="5:5" ht="23.1" customHeight="1">
      <c r="E84" s="100"/>
    </row>
    <row r="85" spans="5:5" ht="23.1" customHeight="1">
      <c r="E85" s="100"/>
    </row>
    <row r="86" spans="5:5" ht="23.1" customHeight="1">
      <c r="E86" s="3"/>
    </row>
    <row r="87" spans="5:5" ht="23.1" customHeight="1">
      <c r="E87" s="8"/>
    </row>
    <row r="88" spans="5:5" ht="23.1" customHeight="1">
      <c r="E88" s="8"/>
    </row>
  </sheetData>
  <mergeCells count="2">
    <mergeCell ref="K6:M6"/>
    <mergeCell ref="G6:I6"/>
  </mergeCells>
  <printOptions horizontalCentered="1"/>
  <pageMargins left="0.94488188976377996" right="0.59055118110236204" top="0.82677165354330695" bottom="0.74803149606299202" header="0" footer="0.35433070866141703"/>
  <pageSetup paperSize="9" scale="65" fitToHeight="0" orientation="portrait" r:id="rId1"/>
  <headerFooter>
    <oddFooter>&amp;L&amp;"Angsana New,Regular"&amp;16The accompanying notes to financial statements are an integral part of the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5"/>
  <sheetViews>
    <sheetView topLeftCell="B18" zoomScale="85" zoomScaleNormal="85" zoomScaleSheetLayoutView="55" zoomScalePageLayoutView="55" workbookViewId="0">
      <selection activeCell="U27" sqref="U27"/>
    </sheetView>
  </sheetViews>
  <sheetFormatPr defaultColWidth="9.44140625" defaultRowHeight="24" customHeight="1"/>
  <cols>
    <col min="1" max="3" width="2.5546875" style="103" customWidth="1"/>
    <col min="4" max="4" width="37.88671875" style="103" customWidth="1"/>
    <col min="5" max="5" width="7" style="103" customWidth="1"/>
    <col min="6" max="6" width="2.109375" style="103" customWidth="1"/>
    <col min="7" max="7" width="17.88671875" style="103" customWidth="1"/>
    <col min="8" max="8" width="1.44140625" style="103" customWidth="1"/>
    <col min="9" max="9" width="16.88671875" style="103" customWidth="1"/>
    <col min="10" max="10" width="1.44140625" style="103" customWidth="1"/>
    <col min="11" max="11" width="17.88671875" style="103" customWidth="1"/>
    <col min="12" max="12" width="1.44140625" style="103" customWidth="1"/>
    <col min="13" max="13" width="17.88671875" style="103" customWidth="1"/>
    <col min="14" max="14" width="1.44140625" style="103" customWidth="1"/>
    <col min="15" max="15" width="19" style="103" customWidth="1"/>
    <col min="16" max="16" width="1.44140625" style="103" customWidth="1"/>
    <col min="17" max="17" width="24.5546875" style="103" customWidth="1"/>
    <col min="18" max="18" width="1.44140625" style="103" customWidth="1"/>
    <col min="19" max="19" width="19" style="103" customWidth="1"/>
    <col min="20" max="20" width="1.44140625" style="103" customWidth="1"/>
    <col min="21" max="21" width="18.44140625" style="103" customWidth="1"/>
    <col min="22" max="22" width="13.5546875" style="103" customWidth="1"/>
    <col min="23" max="16384" width="9.44140625" style="103"/>
  </cols>
  <sheetData>
    <row r="1" spans="1:23" ht="24.6" customHeight="1">
      <c r="A1" s="102" t="s">
        <v>63</v>
      </c>
      <c r="U1" s="104"/>
    </row>
    <row r="2" spans="1:23" ht="24.6" customHeight="1">
      <c r="A2" s="102" t="s">
        <v>67</v>
      </c>
      <c r="U2" s="104"/>
    </row>
    <row r="3" spans="1:23" ht="24.6" customHeight="1">
      <c r="A3" s="102" t="s">
        <v>181</v>
      </c>
      <c r="B3" s="102"/>
      <c r="C3" s="102"/>
      <c r="D3" s="102"/>
      <c r="E3" s="102"/>
      <c r="F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</row>
    <row r="4" spans="1:23" ht="4.5" customHeight="1">
      <c r="A4" s="102"/>
      <c r="B4" s="102"/>
      <c r="C4" s="102"/>
      <c r="D4" s="102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3" ht="1.5" customHeight="1">
      <c r="A5" s="102"/>
      <c r="B5" s="102"/>
      <c r="C5" s="102"/>
      <c r="D5" s="102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</row>
    <row r="6" spans="1:23" ht="4.5" customHeight="1">
      <c r="A6" s="102"/>
      <c r="B6" s="102"/>
      <c r="C6" s="102"/>
      <c r="D6" s="102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3" ht="24.6" customHeight="1">
      <c r="E7" s="105"/>
      <c r="F7" s="105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7" t="s">
        <v>147</v>
      </c>
    </row>
    <row r="8" spans="1:23" ht="24.6" customHeight="1">
      <c r="E8" s="105"/>
      <c r="F8" s="105"/>
      <c r="G8" s="174" t="s">
        <v>52</v>
      </c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</row>
    <row r="9" spans="1:23" ht="24.6" customHeight="1">
      <c r="E9" s="135"/>
      <c r="F9" s="135"/>
      <c r="G9" s="108"/>
      <c r="H9" s="108"/>
      <c r="I9" s="108"/>
      <c r="J9" s="108"/>
      <c r="K9" s="108"/>
      <c r="L9" s="108"/>
      <c r="M9" s="108"/>
      <c r="N9" s="108"/>
      <c r="O9" s="175" t="s">
        <v>39</v>
      </c>
      <c r="P9" s="175"/>
      <c r="Q9" s="175"/>
      <c r="R9" s="175"/>
      <c r="S9" s="175"/>
      <c r="T9" s="108"/>
      <c r="U9" s="108"/>
    </row>
    <row r="10" spans="1:23" ht="24.6" customHeight="1">
      <c r="A10" s="113"/>
      <c r="B10" s="113"/>
      <c r="C10" s="113"/>
      <c r="D10" s="113"/>
      <c r="E10" s="114"/>
      <c r="F10" s="114"/>
      <c r="G10" s="114" t="s">
        <v>28</v>
      </c>
      <c r="H10" s="114"/>
      <c r="I10" s="114"/>
      <c r="J10" s="114"/>
      <c r="K10" s="175" t="s">
        <v>34</v>
      </c>
      <c r="L10" s="175"/>
      <c r="M10" s="175"/>
      <c r="N10" s="108"/>
      <c r="O10" s="176" t="s">
        <v>157</v>
      </c>
      <c r="P10" s="176"/>
      <c r="Q10" s="176"/>
      <c r="R10" s="114"/>
      <c r="S10" s="108" t="s">
        <v>42</v>
      </c>
      <c r="T10" s="114"/>
      <c r="U10" s="114"/>
    </row>
    <row r="11" spans="1:23" ht="24.6" customHeight="1">
      <c r="A11" s="113"/>
      <c r="B11" s="113"/>
      <c r="C11" s="113"/>
      <c r="D11" s="113"/>
      <c r="E11" s="114"/>
      <c r="F11" s="114"/>
      <c r="G11" s="114" t="s">
        <v>83</v>
      </c>
      <c r="H11" s="114"/>
      <c r="I11" s="114" t="s">
        <v>104</v>
      </c>
      <c r="J11" s="114"/>
      <c r="K11" s="114" t="s">
        <v>93</v>
      </c>
      <c r="L11" s="114"/>
      <c r="M11" s="114" t="s">
        <v>35</v>
      </c>
      <c r="N11" s="114"/>
      <c r="O11" s="108" t="s">
        <v>41</v>
      </c>
      <c r="P11" s="114"/>
      <c r="Q11" s="114" t="s">
        <v>163</v>
      </c>
      <c r="R11" s="114"/>
      <c r="S11" s="108" t="s">
        <v>43</v>
      </c>
      <c r="T11" s="114"/>
      <c r="U11" s="114"/>
    </row>
    <row r="12" spans="1:23" ht="24.6" customHeight="1">
      <c r="A12" s="113"/>
      <c r="B12" s="113"/>
      <c r="C12" s="113"/>
      <c r="D12" s="113"/>
      <c r="E12" s="115" t="s">
        <v>70</v>
      </c>
      <c r="F12" s="114"/>
      <c r="G12" s="115" t="s">
        <v>29</v>
      </c>
      <c r="H12" s="114"/>
      <c r="I12" s="115" t="s">
        <v>105</v>
      </c>
      <c r="J12" s="114"/>
      <c r="K12" s="115" t="s">
        <v>36</v>
      </c>
      <c r="L12" s="114"/>
      <c r="M12" s="115" t="s">
        <v>46</v>
      </c>
      <c r="N12" s="114"/>
      <c r="O12" s="115" t="s">
        <v>44</v>
      </c>
      <c r="P12" s="114"/>
      <c r="Q12" s="115" t="s">
        <v>162</v>
      </c>
      <c r="R12" s="114"/>
      <c r="S12" s="115" t="s">
        <v>88</v>
      </c>
      <c r="T12" s="114"/>
      <c r="U12" s="115" t="s">
        <v>27</v>
      </c>
    </row>
    <row r="13" spans="1:23" ht="24.6" customHeight="1">
      <c r="A13" s="102" t="s">
        <v>146</v>
      </c>
      <c r="B13" s="113"/>
      <c r="C13" s="113"/>
      <c r="D13" s="113"/>
      <c r="E13" s="114"/>
      <c r="F13" s="114"/>
      <c r="G13" s="117">
        <v>586808187</v>
      </c>
      <c r="H13" s="48"/>
      <c r="I13" s="117">
        <v>551722966</v>
      </c>
      <c r="J13" s="48"/>
      <c r="K13" s="136">
        <v>7055720</v>
      </c>
      <c r="L13" s="48"/>
      <c r="M13" s="117">
        <v>-1304196959</v>
      </c>
      <c r="N13" s="55"/>
      <c r="O13" s="117">
        <v>227083852</v>
      </c>
      <c r="P13" s="47"/>
      <c r="Q13" s="117">
        <v>0</v>
      </c>
      <c r="R13" s="47"/>
      <c r="S13" s="117">
        <v>227083852</v>
      </c>
      <c r="T13" s="49"/>
      <c r="U13" s="49">
        <v>68473766</v>
      </c>
    </row>
    <row r="14" spans="1:23" s="118" customFormat="1" ht="24.6" customHeight="1">
      <c r="A14" s="102" t="s">
        <v>62</v>
      </c>
      <c r="B14" s="102"/>
      <c r="C14" s="102"/>
      <c r="D14" s="119"/>
      <c r="E14" s="119"/>
      <c r="F14" s="119"/>
      <c r="G14" s="49"/>
      <c r="H14" s="49"/>
      <c r="I14" s="49"/>
      <c r="J14" s="49"/>
      <c r="K14" s="50"/>
      <c r="L14" s="50"/>
      <c r="M14" s="49"/>
      <c r="N14" s="49"/>
      <c r="O14" s="49"/>
      <c r="P14" s="49"/>
      <c r="Q14" s="49"/>
      <c r="R14" s="49"/>
      <c r="S14" s="49"/>
      <c r="T14" s="49"/>
      <c r="U14" s="49"/>
    </row>
    <row r="15" spans="1:23" s="118" customFormat="1" ht="24.6" customHeight="1">
      <c r="A15" s="118" t="s">
        <v>59</v>
      </c>
      <c r="B15" s="102"/>
      <c r="C15" s="102"/>
      <c r="D15" s="119"/>
      <c r="E15" s="119"/>
      <c r="F15" s="119"/>
      <c r="G15" s="49">
        <v>170470030</v>
      </c>
      <c r="H15" s="48"/>
      <c r="I15" s="49">
        <v>-108044666</v>
      </c>
      <c r="J15" s="49"/>
      <c r="K15" s="49">
        <v>0</v>
      </c>
      <c r="L15" s="50"/>
      <c r="M15" s="120">
        <v>0</v>
      </c>
      <c r="N15" s="49"/>
      <c r="O15" s="120">
        <v>0</v>
      </c>
      <c r="P15" s="49"/>
      <c r="Q15" s="47">
        <v>0</v>
      </c>
      <c r="R15" s="49"/>
      <c r="S15" s="120">
        <v>0</v>
      </c>
      <c r="T15" s="49"/>
      <c r="U15" s="49">
        <v>62425364</v>
      </c>
      <c r="W15" s="131"/>
    </row>
    <row r="16" spans="1:23" s="118" customFormat="1" ht="24.6" customHeight="1">
      <c r="A16" s="118" t="s">
        <v>131</v>
      </c>
      <c r="B16" s="102"/>
      <c r="C16" s="102"/>
      <c r="D16" s="119"/>
      <c r="E16" s="119"/>
      <c r="F16" s="119"/>
      <c r="G16" s="49">
        <v>1145251917</v>
      </c>
      <c r="H16" s="48"/>
      <c r="I16" s="49">
        <v>-704977291</v>
      </c>
      <c r="J16" s="49"/>
      <c r="K16" s="49">
        <v>0</v>
      </c>
      <c r="L16" s="50"/>
      <c r="M16" s="120"/>
      <c r="N16" s="49"/>
      <c r="O16" s="120">
        <v>0</v>
      </c>
      <c r="P16" s="49"/>
      <c r="Q16" s="47">
        <v>0</v>
      </c>
      <c r="R16" s="49"/>
      <c r="S16" s="120">
        <v>0</v>
      </c>
      <c r="T16" s="49"/>
      <c r="U16" s="49">
        <v>440274626</v>
      </c>
      <c r="W16" s="131"/>
    </row>
    <row r="17" spans="1:23" s="118" customFormat="1" ht="24.6" customHeight="1">
      <c r="A17" s="118" t="s">
        <v>152</v>
      </c>
      <c r="B17" s="102"/>
      <c r="C17" s="102"/>
      <c r="D17" s="119"/>
      <c r="E17" s="119"/>
      <c r="F17" s="119"/>
      <c r="G17" s="52">
        <v>0</v>
      </c>
      <c r="H17" s="49"/>
      <c r="I17" s="52">
        <v>0</v>
      </c>
      <c r="J17" s="49"/>
      <c r="K17" s="52">
        <v>0</v>
      </c>
      <c r="L17" s="50"/>
      <c r="M17" s="51">
        <v>-108863918</v>
      </c>
      <c r="N17" s="120"/>
      <c r="O17" s="52">
        <v>0</v>
      </c>
      <c r="P17" s="120"/>
      <c r="Q17" s="121">
        <v>0</v>
      </c>
      <c r="R17" s="120"/>
      <c r="S17" s="51">
        <v>0</v>
      </c>
      <c r="T17" s="49"/>
      <c r="U17" s="49">
        <v>-108863918</v>
      </c>
      <c r="W17" s="131"/>
    </row>
    <row r="18" spans="1:23" s="118" customFormat="1" ht="24.6" customHeight="1">
      <c r="A18" s="118" t="s">
        <v>151</v>
      </c>
      <c r="B18" s="102"/>
      <c r="C18" s="102"/>
      <c r="D18" s="119"/>
      <c r="E18" s="119"/>
      <c r="F18" s="119"/>
      <c r="G18" s="52">
        <v>0</v>
      </c>
      <c r="H18" s="49"/>
      <c r="I18" s="52">
        <v>0</v>
      </c>
      <c r="J18" s="49"/>
      <c r="K18" s="52">
        <v>0</v>
      </c>
      <c r="L18" s="50"/>
      <c r="M18" s="52">
        <v>-254081</v>
      </c>
      <c r="N18" s="120"/>
      <c r="O18" s="52">
        <v>0</v>
      </c>
      <c r="P18" s="120"/>
      <c r="Q18" s="50">
        <v>254081</v>
      </c>
      <c r="R18" s="120"/>
      <c r="S18" s="51">
        <v>254081</v>
      </c>
      <c r="T18" s="49"/>
      <c r="U18" s="49">
        <v>0</v>
      </c>
      <c r="W18" s="131"/>
    </row>
    <row r="19" spans="1:23" s="118" customFormat="1" ht="24.6" customHeight="1">
      <c r="A19" s="118" t="s">
        <v>60</v>
      </c>
      <c r="C19" s="102"/>
      <c r="D19" s="119"/>
      <c r="E19" s="119"/>
      <c r="F19" s="119"/>
      <c r="G19" s="53">
        <v>0</v>
      </c>
      <c r="H19" s="49"/>
      <c r="I19" s="53">
        <v>0</v>
      </c>
      <c r="J19" s="49"/>
      <c r="K19" s="53">
        <v>0</v>
      </c>
      <c r="L19" s="50"/>
      <c r="M19" s="54">
        <v>2394439</v>
      </c>
      <c r="N19" s="120"/>
      <c r="O19" s="53">
        <v>-4273969</v>
      </c>
      <c r="P19" s="120"/>
      <c r="Q19" s="122">
        <v>-254081</v>
      </c>
      <c r="R19" s="120"/>
      <c r="S19" s="53">
        <v>-4528050</v>
      </c>
      <c r="T19" s="49"/>
      <c r="U19" s="49">
        <v>-2133611</v>
      </c>
      <c r="W19" s="131"/>
    </row>
    <row r="20" spans="1:23" ht="24.6" customHeight="1" thickBot="1">
      <c r="A20" s="102" t="s">
        <v>153</v>
      </c>
      <c r="B20" s="102"/>
      <c r="C20" s="102"/>
      <c r="F20" s="113"/>
      <c r="G20" s="123">
        <v>1902530134</v>
      </c>
      <c r="H20" s="117"/>
      <c r="I20" s="123">
        <v>-261298991</v>
      </c>
      <c r="J20" s="117"/>
      <c r="K20" s="123">
        <v>7055720</v>
      </c>
      <c r="L20" s="117"/>
      <c r="M20" s="123">
        <v>-1410920519</v>
      </c>
      <c r="N20" s="117"/>
      <c r="O20" s="123">
        <v>222809883</v>
      </c>
      <c r="P20" s="117"/>
      <c r="Q20" s="124">
        <v>0</v>
      </c>
      <c r="R20" s="117"/>
      <c r="S20" s="123">
        <v>222809883</v>
      </c>
      <c r="T20" s="117"/>
      <c r="U20" s="69">
        <v>460176227</v>
      </c>
      <c r="W20" s="131"/>
    </row>
    <row r="21" spans="1:23" ht="24.6" customHeight="1" thickTop="1"/>
    <row r="22" spans="1:23" ht="24.6" customHeight="1">
      <c r="A22" s="127" t="s">
        <v>184</v>
      </c>
      <c r="B22" s="128"/>
      <c r="C22" s="128"/>
      <c r="D22" s="128"/>
      <c r="E22" s="114"/>
      <c r="F22" s="114"/>
      <c r="G22" s="117">
        <v>1902530134</v>
      </c>
      <c r="H22" s="119"/>
      <c r="I22" s="117">
        <v>-261298991</v>
      </c>
      <c r="J22" s="119"/>
      <c r="K22" s="136">
        <v>7055720</v>
      </c>
      <c r="L22" s="119"/>
      <c r="M22" s="117">
        <v>-1410920519</v>
      </c>
      <c r="N22" s="138"/>
      <c r="O22" s="117">
        <v>222809883</v>
      </c>
      <c r="P22" s="113"/>
      <c r="Q22" s="117">
        <v>0</v>
      </c>
      <c r="R22" s="113"/>
      <c r="S22" s="117">
        <v>222809883</v>
      </c>
      <c r="T22" s="49"/>
      <c r="U22" s="49">
        <v>460176227</v>
      </c>
    </row>
    <row r="23" spans="1:23" s="118" customFormat="1" ht="24.6" customHeight="1">
      <c r="A23" s="127" t="s">
        <v>62</v>
      </c>
      <c r="B23" s="127"/>
      <c r="C23" s="127"/>
      <c r="D23" s="129"/>
      <c r="E23" s="119"/>
      <c r="F23" s="119"/>
      <c r="G23" s="49"/>
      <c r="H23" s="49"/>
      <c r="I23" s="49"/>
      <c r="J23" s="49"/>
      <c r="K23" s="50"/>
      <c r="L23" s="50"/>
      <c r="M23" s="49"/>
      <c r="N23" s="49"/>
      <c r="O23" s="49"/>
      <c r="P23" s="49"/>
      <c r="Q23" s="49"/>
      <c r="R23" s="49"/>
      <c r="S23" s="49"/>
      <c r="T23" s="49"/>
      <c r="U23" s="49"/>
    </row>
    <row r="24" spans="1:23" s="118" customFormat="1" ht="24.6" customHeight="1">
      <c r="A24" s="130" t="s">
        <v>59</v>
      </c>
      <c r="B24" s="127"/>
      <c r="C24" s="127"/>
      <c r="D24" s="129"/>
      <c r="E24" s="119"/>
      <c r="F24" s="119"/>
      <c r="G24" s="49">
        <v>46991361</v>
      </c>
      <c r="H24" s="49"/>
      <c r="I24" s="49">
        <v>-43605326</v>
      </c>
      <c r="J24" s="49"/>
      <c r="K24" s="49">
        <v>0</v>
      </c>
      <c r="L24" s="49"/>
      <c r="M24" s="120">
        <v>0</v>
      </c>
      <c r="N24" s="55"/>
      <c r="O24" s="120">
        <v>0</v>
      </c>
      <c r="P24" s="47"/>
      <c r="Q24" s="120">
        <v>0</v>
      </c>
      <c r="R24" s="47"/>
      <c r="S24" s="120">
        <v>0</v>
      </c>
      <c r="T24" s="49"/>
      <c r="U24" s="49">
        <v>3386035</v>
      </c>
      <c r="V24" s="49"/>
      <c r="W24" s="49"/>
    </row>
    <row r="25" spans="1:23" s="118" customFormat="1" ht="24.6" customHeight="1">
      <c r="A25" s="130" t="s">
        <v>186</v>
      </c>
      <c r="B25" s="127"/>
      <c r="C25" s="127"/>
      <c r="D25" s="129"/>
      <c r="E25" s="119"/>
      <c r="F25" s="119"/>
      <c r="G25" s="49">
        <v>5</v>
      </c>
      <c r="H25" s="49"/>
      <c r="I25" s="49">
        <v>-2</v>
      </c>
      <c r="J25" s="49"/>
      <c r="K25" s="49">
        <v>0</v>
      </c>
      <c r="L25" s="49"/>
      <c r="M25" s="120">
        <v>0</v>
      </c>
      <c r="N25" s="55"/>
      <c r="O25" s="120">
        <v>0</v>
      </c>
      <c r="P25" s="47"/>
      <c r="Q25" s="120">
        <v>0</v>
      </c>
      <c r="R25" s="47"/>
      <c r="S25" s="120">
        <v>0</v>
      </c>
      <c r="T25" s="49"/>
      <c r="U25" s="49">
        <v>3</v>
      </c>
      <c r="V25" s="49"/>
      <c r="W25" s="49"/>
    </row>
    <row r="26" spans="1:23" s="118" customFormat="1" ht="24.6" customHeight="1">
      <c r="A26" s="130" t="s">
        <v>191</v>
      </c>
      <c r="B26" s="127"/>
      <c r="C26" s="127"/>
      <c r="D26" s="129"/>
      <c r="E26" s="119"/>
      <c r="F26" s="119"/>
      <c r="G26" s="49">
        <v>0</v>
      </c>
      <c r="I26" s="49">
        <v>0</v>
      </c>
      <c r="J26" s="49"/>
      <c r="K26" s="49">
        <v>0</v>
      </c>
      <c r="L26" s="49"/>
      <c r="M26" s="120">
        <v>-249270841</v>
      </c>
      <c r="N26" s="55"/>
      <c r="O26" s="120">
        <v>0</v>
      </c>
      <c r="P26" s="47"/>
      <c r="Q26" s="47">
        <v>0</v>
      </c>
      <c r="R26" s="47"/>
      <c r="S26" s="120">
        <v>0</v>
      </c>
      <c r="T26" s="49"/>
      <c r="U26" s="49">
        <v>-249270841</v>
      </c>
      <c r="V26" s="49"/>
      <c r="W26" s="49"/>
    </row>
    <row r="27" spans="1:23" s="118" customFormat="1" ht="24.6" customHeight="1">
      <c r="A27" s="130" t="s">
        <v>151</v>
      </c>
      <c r="B27" s="127"/>
      <c r="C27" s="127"/>
      <c r="D27" s="129"/>
      <c r="E27" s="119"/>
      <c r="F27" s="119"/>
      <c r="G27" s="49">
        <v>0</v>
      </c>
      <c r="H27" s="49"/>
      <c r="I27" s="49">
        <v>0</v>
      </c>
      <c r="J27" s="49"/>
      <c r="K27" s="49">
        <v>0</v>
      </c>
      <c r="L27" s="49"/>
      <c r="M27" s="120">
        <v>1468041</v>
      </c>
      <c r="N27" s="55"/>
      <c r="O27" s="177">
        <f>+PL!G32</f>
        <v>11877036</v>
      </c>
      <c r="P27" s="47"/>
      <c r="Q27" s="47">
        <v>1468041</v>
      </c>
      <c r="R27" s="47"/>
      <c r="S27" s="120">
        <v>13346956</v>
      </c>
      <c r="T27" s="49"/>
      <c r="U27" s="49">
        <v>14814997</v>
      </c>
      <c r="V27" s="49"/>
      <c r="W27" s="49"/>
    </row>
    <row r="28" spans="1:23" s="118" customFormat="1" ht="24" customHeight="1">
      <c r="A28" s="130" t="s">
        <v>90</v>
      </c>
      <c r="B28" s="127"/>
      <c r="C28" s="127"/>
      <c r="D28" s="129"/>
      <c r="E28" s="119"/>
      <c r="F28" s="119"/>
      <c r="G28" s="139">
        <v>0</v>
      </c>
      <c r="H28" s="121"/>
      <c r="I28" s="139">
        <v>0</v>
      </c>
      <c r="J28" s="121"/>
      <c r="K28" s="54">
        <v>0</v>
      </c>
      <c r="L28" s="121"/>
      <c r="M28" s="53">
        <v>2344149</v>
      </c>
      <c r="N28" s="121"/>
      <c r="O28" s="178">
        <f>-M28</f>
        <v>-2344149</v>
      </c>
      <c r="P28" s="121"/>
      <c r="Q28" s="140">
        <v>-1468041</v>
      </c>
      <c r="R28" s="121"/>
      <c r="S28" s="122">
        <v>-3814069</v>
      </c>
      <c r="T28" s="121"/>
      <c r="U28" s="54">
        <v>-1469920</v>
      </c>
      <c r="W28" s="49"/>
    </row>
    <row r="29" spans="1:23" ht="24.6" customHeight="1" thickBot="1">
      <c r="A29" s="102" t="s">
        <v>185</v>
      </c>
      <c r="B29" s="102"/>
      <c r="C29" s="102"/>
      <c r="F29" s="113"/>
      <c r="G29" s="141">
        <v>1949521500</v>
      </c>
      <c r="H29" s="117"/>
      <c r="I29" s="141">
        <v>-304904319</v>
      </c>
      <c r="J29" s="117"/>
      <c r="K29" s="141">
        <v>7055720</v>
      </c>
      <c r="L29" s="117"/>
      <c r="M29" s="141">
        <v>-1656379170</v>
      </c>
      <c r="N29" s="117"/>
      <c r="O29" s="141">
        <v>232342770</v>
      </c>
      <c r="P29" s="117"/>
      <c r="Q29" s="141">
        <v>0</v>
      </c>
      <c r="R29" s="117"/>
      <c r="S29" s="141">
        <v>232342770</v>
      </c>
      <c r="T29" s="117"/>
      <c r="U29" s="141">
        <v>227636501</v>
      </c>
      <c r="V29" s="103">
        <v>0</v>
      </c>
      <c r="W29" s="49"/>
    </row>
    <row r="30" spans="1:23" ht="24.6" customHeight="1" thickTop="1">
      <c r="A30" s="113"/>
      <c r="B30" s="113"/>
      <c r="C30" s="113"/>
      <c r="D30" s="113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</row>
    <row r="75" spans="3:3" ht="24" customHeight="1">
      <c r="C75" s="103" t="s">
        <v>148</v>
      </c>
    </row>
  </sheetData>
  <mergeCells count="4">
    <mergeCell ref="G8:U8"/>
    <mergeCell ref="O9:S9"/>
    <mergeCell ref="K10:M10"/>
    <mergeCell ref="O10:Q10"/>
  </mergeCells>
  <printOptions horizontalCentered="1"/>
  <pageMargins left="0.35433070866141736" right="0.39370078740157483" top="0.82677165354330717" bottom="0.74803149606299213" header="0" footer="0.35433070866141736"/>
  <pageSetup paperSize="9" scale="65" fitToHeight="0" orientation="landscape" r:id="rId1"/>
  <headerFooter>
    <oddFooter>&amp;L&amp;"Angsana New,Regular"&amp;16The accompanying notes to financial statements are an integral part of the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tabSelected="1" topLeftCell="A13" zoomScale="85" zoomScaleNormal="85" zoomScaleSheetLayoutView="50" zoomScalePageLayoutView="40" workbookViewId="0">
      <selection activeCell="K30" sqref="K30"/>
    </sheetView>
  </sheetViews>
  <sheetFormatPr defaultColWidth="9.44140625" defaultRowHeight="24" customHeight="1"/>
  <cols>
    <col min="1" max="3" width="2.5546875" style="103" customWidth="1"/>
    <col min="4" max="4" width="42.88671875" style="103" customWidth="1"/>
    <col min="5" max="5" width="7.44140625" style="103" customWidth="1"/>
    <col min="6" max="6" width="1.44140625" style="103" customWidth="1"/>
    <col min="7" max="7" width="16.44140625" style="103" customWidth="1"/>
    <col min="8" max="8" width="1.44140625" style="103" customWidth="1"/>
    <col min="9" max="9" width="18.44140625" style="103" customWidth="1"/>
    <col min="10" max="10" width="1.44140625" style="103" customWidth="1"/>
    <col min="11" max="11" width="16.44140625" style="103" customWidth="1"/>
    <col min="12" max="12" width="1.44140625" style="103" customWidth="1"/>
    <col min="13" max="13" width="16" style="103" customWidth="1"/>
    <col min="14" max="14" width="1.44140625" style="103" customWidth="1"/>
    <col min="15" max="15" width="19.88671875" style="103" customWidth="1"/>
    <col min="16" max="16" width="1.5546875" style="103" customWidth="1"/>
    <col min="17" max="17" width="20.5546875" style="103" customWidth="1"/>
    <col min="18" max="18" width="1.5546875" style="103" customWidth="1"/>
    <col min="19" max="19" width="19.44140625" style="103" customWidth="1"/>
    <col min="20" max="20" width="1.44140625" style="103" customWidth="1"/>
    <col min="21" max="21" width="16.5546875" style="103" customWidth="1"/>
    <col min="22" max="22" width="13.5546875" style="103" bestFit="1" customWidth="1"/>
    <col min="23" max="16384" width="9.44140625" style="103"/>
  </cols>
  <sheetData>
    <row r="1" spans="1:24" ht="24" customHeight="1">
      <c r="A1" s="102" t="s">
        <v>63</v>
      </c>
      <c r="U1" s="104"/>
    </row>
    <row r="2" spans="1:24" ht="24" customHeight="1">
      <c r="A2" s="102" t="s">
        <v>67</v>
      </c>
      <c r="U2" s="104"/>
    </row>
    <row r="3" spans="1:24" ht="24" customHeight="1">
      <c r="A3" s="102" t="s">
        <v>181</v>
      </c>
      <c r="B3" s="102"/>
      <c r="C3" s="102"/>
      <c r="D3" s="102"/>
      <c r="E3" s="102"/>
      <c r="F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</row>
    <row r="4" spans="1:24" ht="24" customHeight="1">
      <c r="E4" s="105"/>
      <c r="F4" s="105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7" t="s">
        <v>147</v>
      </c>
    </row>
    <row r="5" spans="1:24" ht="24" customHeight="1">
      <c r="E5" s="105"/>
      <c r="F5" s="105"/>
      <c r="G5" s="174" t="s">
        <v>48</v>
      </c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</row>
    <row r="6" spans="1:24" ht="24" customHeight="1">
      <c r="E6" s="105"/>
      <c r="F6" s="105"/>
      <c r="G6" s="108"/>
      <c r="H6" s="108"/>
      <c r="I6" s="108"/>
      <c r="J6" s="108"/>
      <c r="K6" s="108"/>
      <c r="L6" s="108"/>
      <c r="M6" s="108"/>
      <c r="N6" s="108"/>
      <c r="O6" s="175" t="s">
        <v>39</v>
      </c>
      <c r="P6" s="175"/>
      <c r="Q6" s="175"/>
      <c r="R6" s="175"/>
      <c r="S6" s="175"/>
      <c r="T6" s="108"/>
      <c r="U6" s="108"/>
    </row>
    <row r="7" spans="1:24" ht="24" customHeight="1">
      <c r="E7" s="105"/>
      <c r="F7" s="105"/>
      <c r="G7" s="108"/>
      <c r="H7" s="108"/>
      <c r="I7" s="108"/>
      <c r="J7" s="108"/>
      <c r="K7" s="108"/>
      <c r="L7" s="108"/>
      <c r="M7" s="108"/>
      <c r="N7" s="108"/>
      <c r="O7" s="110" t="s">
        <v>99</v>
      </c>
      <c r="P7" s="111"/>
      <c r="Q7" s="112" t="s">
        <v>159</v>
      </c>
      <c r="R7" s="111"/>
      <c r="S7" s="111"/>
      <c r="T7" s="108"/>
      <c r="U7" s="108"/>
    </row>
    <row r="8" spans="1:24" s="113" customFormat="1" ht="24" customHeight="1">
      <c r="F8" s="105"/>
      <c r="G8" s="114" t="s">
        <v>28</v>
      </c>
      <c r="H8" s="114"/>
      <c r="I8" s="114"/>
      <c r="J8" s="114"/>
      <c r="K8" s="175" t="s">
        <v>34</v>
      </c>
      <c r="L8" s="175"/>
      <c r="M8" s="175"/>
      <c r="N8" s="108"/>
      <c r="O8" s="109" t="s">
        <v>100</v>
      </c>
      <c r="P8" s="114"/>
      <c r="Q8" s="112" t="s">
        <v>161</v>
      </c>
      <c r="R8" s="114"/>
      <c r="S8" s="108" t="s">
        <v>42</v>
      </c>
      <c r="T8" s="114"/>
      <c r="U8" s="114"/>
    </row>
    <row r="9" spans="1:24" s="113" customFormat="1" ht="24" customHeight="1">
      <c r="F9" s="105"/>
      <c r="G9" s="114" t="s">
        <v>83</v>
      </c>
      <c r="H9" s="114"/>
      <c r="I9" s="114" t="s">
        <v>104</v>
      </c>
      <c r="J9" s="114"/>
      <c r="K9" s="114" t="s">
        <v>93</v>
      </c>
      <c r="L9" s="114"/>
      <c r="M9" s="114" t="s">
        <v>35</v>
      </c>
      <c r="N9" s="114"/>
      <c r="O9" s="108" t="s">
        <v>41</v>
      </c>
      <c r="P9" s="114"/>
      <c r="Q9" s="112" t="s">
        <v>160</v>
      </c>
      <c r="R9" s="114"/>
      <c r="S9" s="108" t="s">
        <v>43</v>
      </c>
      <c r="T9" s="114"/>
      <c r="U9" s="114"/>
    </row>
    <row r="10" spans="1:24" s="113" customFormat="1" ht="24" customHeight="1">
      <c r="E10" s="115" t="s">
        <v>70</v>
      </c>
      <c r="G10" s="115" t="s">
        <v>29</v>
      </c>
      <c r="H10" s="114"/>
      <c r="I10" s="115" t="s">
        <v>105</v>
      </c>
      <c r="J10" s="114"/>
      <c r="K10" s="115" t="s">
        <v>36</v>
      </c>
      <c r="L10" s="114"/>
      <c r="M10" s="115" t="s">
        <v>46</v>
      </c>
      <c r="N10" s="114"/>
      <c r="O10" s="115" t="s">
        <v>44</v>
      </c>
      <c r="P10" s="114"/>
      <c r="Q10" s="115" t="s">
        <v>158</v>
      </c>
      <c r="R10" s="114"/>
      <c r="S10" s="115" t="s">
        <v>88</v>
      </c>
      <c r="T10" s="114"/>
      <c r="U10" s="115" t="s">
        <v>27</v>
      </c>
    </row>
    <row r="11" spans="1:24" ht="24" customHeight="1">
      <c r="A11" s="102" t="s">
        <v>146</v>
      </c>
      <c r="B11" s="102"/>
      <c r="C11" s="102"/>
      <c r="D11" s="102"/>
      <c r="F11" s="116"/>
      <c r="G11" s="117">
        <v>586808187</v>
      </c>
      <c r="H11" s="117"/>
      <c r="I11" s="117">
        <v>551722966</v>
      </c>
      <c r="J11" s="117"/>
      <c r="K11" s="117">
        <v>7055720</v>
      </c>
      <c r="L11" s="117"/>
      <c r="M11" s="117">
        <v>-1277953795</v>
      </c>
      <c r="N11" s="117"/>
      <c r="O11" s="117">
        <v>172426744</v>
      </c>
      <c r="P11" s="117"/>
      <c r="Q11" s="49">
        <v>0</v>
      </c>
      <c r="R11" s="117"/>
      <c r="S11" s="117">
        <v>172426744</v>
      </c>
      <c r="T11" s="117"/>
      <c r="U11" s="117">
        <v>40059822</v>
      </c>
      <c r="X11" s="103">
        <v>0</v>
      </c>
    </row>
    <row r="12" spans="1:24" ht="24" customHeight="1">
      <c r="A12" s="102" t="s">
        <v>62</v>
      </c>
      <c r="B12" s="118"/>
      <c r="C12" s="118"/>
      <c r="D12" s="118"/>
      <c r="F12" s="116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</row>
    <row r="13" spans="1:24" ht="24" customHeight="1">
      <c r="A13" s="118" t="s">
        <v>59</v>
      </c>
      <c r="B13" s="118"/>
      <c r="C13" s="118"/>
      <c r="D13" s="118"/>
      <c r="E13" s="119"/>
      <c r="F13" s="119"/>
      <c r="G13" s="49">
        <v>170470030</v>
      </c>
      <c r="H13" s="48"/>
      <c r="I13" s="49">
        <v>-108044666</v>
      </c>
      <c r="J13" s="49"/>
      <c r="K13" s="51">
        <v>0</v>
      </c>
      <c r="L13" s="50"/>
      <c r="M13" s="51">
        <v>0</v>
      </c>
      <c r="N13" s="49"/>
      <c r="O13" s="51">
        <v>0</v>
      </c>
      <c r="P13" s="49"/>
      <c r="Q13" s="49">
        <v>0</v>
      </c>
      <c r="R13" s="49"/>
      <c r="S13" s="117">
        <v>0</v>
      </c>
      <c r="T13" s="49"/>
      <c r="U13" s="49">
        <v>62425364</v>
      </c>
      <c r="X13" s="103">
        <v>0</v>
      </c>
    </row>
    <row r="14" spans="1:24" ht="24" customHeight="1">
      <c r="A14" s="118" t="s">
        <v>131</v>
      </c>
      <c r="B14" s="118"/>
      <c r="C14" s="118"/>
      <c r="D14" s="118"/>
      <c r="E14" s="119"/>
      <c r="F14" s="116"/>
      <c r="G14" s="49">
        <v>1145251917</v>
      </c>
      <c r="H14" s="48"/>
      <c r="I14" s="49">
        <v>-704977291</v>
      </c>
      <c r="J14" s="117"/>
      <c r="K14" s="51">
        <v>0</v>
      </c>
      <c r="L14" s="117"/>
      <c r="M14" s="51">
        <v>0</v>
      </c>
      <c r="N14" s="117"/>
      <c r="O14" s="51">
        <v>0</v>
      </c>
      <c r="P14" s="117"/>
      <c r="Q14" s="49">
        <v>0</v>
      </c>
      <c r="R14" s="117"/>
      <c r="S14" s="117">
        <v>0</v>
      </c>
      <c r="T14" s="117"/>
      <c r="U14" s="117">
        <v>440274626</v>
      </c>
      <c r="X14" s="103">
        <v>0</v>
      </c>
    </row>
    <row r="15" spans="1:24" ht="24" customHeight="1">
      <c r="A15" s="118" t="s">
        <v>152</v>
      </c>
      <c r="B15" s="118"/>
      <c r="C15" s="118"/>
      <c r="D15" s="118"/>
      <c r="F15" s="116"/>
      <c r="G15" s="120">
        <v>0</v>
      </c>
      <c r="H15" s="117"/>
      <c r="I15" s="120">
        <v>0</v>
      </c>
      <c r="J15" s="117"/>
      <c r="K15" s="120">
        <v>0</v>
      </c>
      <c r="L15" s="117"/>
      <c r="M15" s="51">
        <v>-125001194</v>
      </c>
      <c r="N15" s="117"/>
      <c r="O15" s="51">
        <v>0</v>
      </c>
      <c r="P15" s="117"/>
      <c r="Q15" s="121">
        <v>0</v>
      </c>
      <c r="R15" s="117"/>
      <c r="S15" s="117">
        <v>0</v>
      </c>
      <c r="T15" s="117"/>
      <c r="U15" s="117">
        <v>-125001194</v>
      </c>
      <c r="X15" s="103">
        <v>0</v>
      </c>
    </row>
    <row r="16" spans="1:24" ht="24" customHeight="1">
      <c r="A16" s="118" t="s">
        <v>151</v>
      </c>
      <c r="B16" s="118"/>
      <c r="C16" s="118"/>
      <c r="D16" s="118"/>
      <c r="F16" s="116"/>
      <c r="G16" s="51">
        <v>0</v>
      </c>
      <c r="H16" s="117"/>
      <c r="I16" s="51">
        <v>0</v>
      </c>
      <c r="J16" s="117"/>
      <c r="K16" s="51">
        <v>0</v>
      </c>
      <c r="L16" s="117"/>
      <c r="M16" s="51">
        <v>-254081</v>
      </c>
      <c r="N16" s="117"/>
      <c r="O16" s="51">
        <v>0</v>
      </c>
      <c r="P16" s="49"/>
      <c r="Q16" s="121">
        <v>254081</v>
      </c>
      <c r="R16" s="49"/>
      <c r="S16" s="49">
        <v>254081</v>
      </c>
      <c r="T16" s="117"/>
      <c r="U16" s="117">
        <v>0</v>
      </c>
      <c r="X16" s="103">
        <v>0</v>
      </c>
    </row>
    <row r="17" spans="1:24" s="118" customFormat="1" ht="24" customHeight="1">
      <c r="A17" s="118" t="s">
        <v>90</v>
      </c>
      <c r="E17" s="119"/>
      <c r="F17" s="119"/>
      <c r="G17" s="53">
        <v>0</v>
      </c>
      <c r="H17" s="49"/>
      <c r="I17" s="53">
        <v>0</v>
      </c>
      <c r="J17" s="49"/>
      <c r="K17" s="53">
        <v>0</v>
      </c>
      <c r="L17" s="50"/>
      <c r="M17" s="54">
        <v>2394439</v>
      </c>
      <c r="N17" s="49"/>
      <c r="O17" s="122">
        <v>-2394439</v>
      </c>
      <c r="P17" s="49"/>
      <c r="Q17" s="120">
        <v>-254081</v>
      </c>
      <c r="R17" s="49"/>
      <c r="S17" s="54">
        <v>-2648520</v>
      </c>
      <c r="T17" s="49"/>
      <c r="U17" s="49">
        <v>-254081</v>
      </c>
      <c r="X17" s="103">
        <v>0</v>
      </c>
    </row>
    <row r="18" spans="1:24" ht="24" customHeight="1" thickBot="1">
      <c r="A18" s="102" t="s">
        <v>153</v>
      </c>
      <c r="B18" s="102"/>
      <c r="C18" s="102"/>
      <c r="F18" s="113"/>
      <c r="G18" s="123">
        <v>1902530134</v>
      </c>
      <c r="H18" s="117"/>
      <c r="I18" s="123">
        <v>-261298991</v>
      </c>
      <c r="J18" s="117"/>
      <c r="K18" s="123">
        <v>7055720</v>
      </c>
      <c r="L18" s="117"/>
      <c r="M18" s="123">
        <v>-1400814631</v>
      </c>
      <c r="N18" s="117"/>
      <c r="O18" s="123">
        <v>170032305</v>
      </c>
      <c r="P18" s="117"/>
      <c r="Q18" s="124">
        <v>0</v>
      </c>
      <c r="R18" s="117"/>
      <c r="S18" s="123">
        <v>170032305</v>
      </c>
      <c r="T18" s="117"/>
      <c r="U18" s="125">
        <v>417504537</v>
      </c>
      <c r="V18" s="103">
        <v>0</v>
      </c>
      <c r="X18" s="103">
        <v>0</v>
      </c>
    </row>
    <row r="19" spans="1:24" ht="24" customHeight="1" thickTop="1">
      <c r="A19" s="118"/>
      <c r="B19" s="118"/>
      <c r="C19" s="118"/>
      <c r="D19" s="118"/>
      <c r="F19" s="126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</row>
    <row r="20" spans="1:24" ht="24" customHeight="1">
      <c r="A20" s="118"/>
      <c r="B20" s="118"/>
      <c r="C20" s="118"/>
      <c r="D20" s="118"/>
      <c r="F20" s="126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</row>
    <row r="21" spans="1:24" ht="24" customHeight="1">
      <c r="A21" s="127" t="s">
        <v>184</v>
      </c>
      <c r="B21" s="128"/>
      <c r="C21" s="128"/>
      <c r="D21" s="128"/>
      <c r="F21" s="116"/>
      <c r="G21" s="117">
        <v>1902530134</v>
      </c>
      <c r="H21" s="117"/>
      <c r="I21" s="117">
        <v>-261298991</v>
      </c>
      <c r="J21" s="117"/>
      <c r="K21" s="117">
        <v>7055720</v>
      </c>
      <c r="L21" s="117"/>
      <c r="M21" s="117">
        <v>-1400814631</v>
      </c>
      <c r="N21" s="117"/>
      <c r="O21" s="117">
        <v>170032305</v>
      </c>
      <c r="P21" s="117"/>
      <c r="Q21" s="117">
        <v>0</v>
      </c>
      <c r="R21" s="117"/>
      <c r="S21" s="117">
        <v>170032305</v>
      </c>
      <c r="T21" s="117"/>
      <c r="U21" s="117">
        <v>417504537</v>
      </c>
      <c r="X21" s="103">
        <v>0</v>
      </c>
    </row>
    <row r="22" spans="1:24" ht="24" customHeight="1">
      <c r="A22" s="127" t="s">
        <v>62</v>
      </c>
      <c r="B22" s="127"/>
      <c r="C22" s="127"/>
      <c r="D22" s="129"/>
      <c r="F22" s="116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</row>
    <row r="23" spans="1:24" s="118" customFormat="1" ht="24.6" customHeight="1">
      <c r="A23" s="130" t="s">
        <v>59</v>
      </c>
      <c r="B23" s="127"/>
      <c r="C23" s="127"/>
      <c r="D23" s="129"/>
      <c r="E23" s="119"/>
      <c r="F23" s="116"/>
      <c r="G23" s="49">
        <v>46991361</v>
      </c>
      <c r="H23" s="49"/>
      <c r="I23" s="49">
        <v>-43605326</v>
      </c>
      <c r="J23" s="51"/>
      <c r="K23" s="51">
        <v>0</v>
      </c>
      <c r="L23" s="52"/>
      <c r="M23" s="51">
        <v>0</v>
      </c>
      <c r="N23" s="51"/>
      <c r="O23" s="51">
        <v>0</v>
      </c>
      <c r="P23" s="49"/>
      <c r="Q23" s="49">
        <v>0</v>
      </c>
      <c r="R23" s="49"/>
      <c r="S23" s="117">
        <v>0</v>
      </c>
      <c r="T23" s="49"/>
      <c r="U23" s="117">
        <v>3386035</v>
      </c>
      <c r="X23" s="131">
        <v>0</v>
      </c>
    </row>
    <row r="24" spans="1:24" s="118" customFormat="1" ht="24.6" customHeight="1">
      <c r="A24" s="130" t="s">
        <v>186</v>
      </c>
      <c r="B24" s="127"/>
      <c r="C24" s="127"/>
      <c r="D24" s="129"/>
      <c r="E24" s="119"/>
      <c r="F24" s="116"/>
      <c r="G24" s="49">
        <v>5</v>
      </c>
      <c r="H24" s="49"/>
      <c r="I24" s="49">
        <v>-2</v>
      </c>
      <c r="J24" s="51"/>
      <c r="K24" s="51">
        <v>0</v>
      </c>
      <c r="L24" s="52"/>
      <c r="M24" s="51">
        <v>0</v>
      </c>
      <c r="N24" s="51"/>
      <c r="O24" s="51">
        <v>0</v>
      </c>
      <c r="P24" s="49"/>
      <c r="Q24" s="49">
        <v>0</v>
      </c>
      <c r="R24" s="49"/>
      <c r="S24" s="117">
        <v>0</v>
      </c>
      <c r="T24" s="49"/>
      <c r="U24" s="117">
        <v>3</v>
      </c>
      <c r="X24" s="131">
        <v>0</v>
      </c>
    </row>
    <row r="25" spans="1:24" ht="24" customHeight="1">
      <c r="A25" s="130" t="s">
        <v>152</v>
      </c>
      <c r="B25" s="127"/>
      <c r="C25" s="127"/>
      <c r="D25" s="129"/>
      <c r="E25" s="119"/>
      <c r="F25" s="116"/>
      <c r="G25" s="49">
        <v>0</v>
      </c>
      <c r="H25" s="49"/>
      <c r="I25" s="49">
        <v>0</v>
      </c>
      <c r="J25" s="51"/>
      <c r="K25" s="51">
        <v>0</v>
      </c>
      <c r="L25" s="52"/>
      <c r="M25" s="51">
        <v>-232408517</v>
      </c>
      <c r="N25" s="51"/>
      <c r="O25" s="51">
        <v>0</v>
      </c>
      <c r="P25" s="49"/>
      <c r="Q25" s="49">
        <v>0</v>
      </c>
      <c r="R25" s="49"/>
      <c r="S25" s="117">
        <v>0</v>
      </c>
      <c r="T25" s="49"/>
      <c r="U25" s="117">
        <v>-232408517</v>
      </c>
      <c r="X25" s="131">
        <v>0</v>
      </c>
    </row>
    <row r="26" spans="1:24" ht="24" customHeight="1">
      <c r="A26" s="130" t="s">
        <v>151</v>
      </c>
      <c r="B26" s="127"/>
      <c r="C26" s="127"/>
      <c r="D26" s="129"/>
      <c r="E26" s="119"/>
      <c r="F26" s="116"/>
      <c r="G26" s="49">
        <v>0</v>
      </c>
      <c r="H26" s="49"/>
      <c r="I26" s="49">
        <v>0</v>
      </c>
      <c r="J26" s="51"/>
      <c r="K26" s="51">
        <v>0</v>
      </c>
      <c r="L26" s="52"/>
      <c r="M26" s="51">
        <v>1468041</v>
      </c>
      <c r="N26" s="51"/>
      <c r="O26" s="51">
        <v>13756566</v>
      </c>
      <c r="P26" s="49"/>
      <c r="Q26" s="49">
        <v>1468041</v>
      </c>
      <c r="R26" s="49"/>
      <c r="S26" s="117">
        <v>15224607</v>
      </c>
      <c r="T26" s="49"/>
      <c r="U26" s="117">
        <v>16692648</v>
      </c>
      <c r="X26" s="131">
        <v>0</v>
      </c>
    </row>
    <row r="27" spans="1:24" ht="24" customHeight="1">
      <c r="A27" s="130" t="s">
        <v>90</v>
      </c>
      <c r="B27" s="127"/>
      <c r="C27" s="127"/>
      <c r="D27" s="129"/>
      <c r="E27" s="132"/>
      <c r="F27" s="116"/>
      <c r="G27" s="120">
        <v>0</v>
      </c>
      <c r="H27" s="120"/>
      <c r="I27" s="120">
        <v>0</v>
      </c>
      <c r="J27" s="120"/>
      <c r="K27" s="120">
        <v>0</v>
      </c>
      <c r="L27" s="52"/>
      <c r="M27" s="51">
        <v>2344149</v>
      </c>
      <c r="N27" s="51"/>
      <c r="O27" s="51">
        <v>-2344149</v>
      </c>
      <c r="P27" s="121"/>
      <c r="Q27" s="121">
        <v>-1468041</v>
      </c>
      <c r="R27" s="121"/>
      <c r="S27" s="117">
        <v>-3812190</v>
      </c>
      <c r="T27" s="121"/>
      <c r="U27" s="117">
        <v>-1468041</v>
      </c>
      <c r="X27" s="131">
        <v>0</v>
      </c>
    </row>
    <row r="28" spans="1:24" ht="24" customHeight="1" thickBot="1">
      <c r="A28" s="102" t="s">
        <v>185</v>
      </c>
      <c r="B28" s="102"/>
      <c r="C28" s="102"/>
      <c r="E28" s="132"/>
      <c r="F28" s="113"/>
      <c r="G28" s="123">
        <v>1949521500</v>
      </c>
      <c r="H28" s="117"/>
      <c r="I28" s="123">
        <v>-304904319</v>
      </c>
      <c r="J28" s="117"/>
      <c r="K28" s="123">
        <v>7055720</v>
      </c>
      <c r="L28" s="117"/>
      <c r="M28" s="123">
        <v>-1629410958</v>
      </c>
      <c r="N28" s="117"/>
      <c r="O28" s="123">
        <v>181444722</v>
      </c>
      <c r="P28" s="117"/>
      <c r="Q28" s="123">
        <v>0</v>
      </c>
      <c r="R28" s="117"/>
      <c r="S28" s="123">
        <v>181444722</v>
      </c>
      <c r="T28" s="117"/>
      <c r="U28" s="123">
        <v>203706665</v>
      </c>
      <c r="X28" s="131">
        <v>0</v>
      </c>
    </row>
    <row r="29" spans="1:24" ht="24" customHeight="1" thickTop="1">
      <c r="A29" s="102"/>
      <c r="B29" s="102"/>
      <c r="C29" s="102"/>
      <c r="D29" s="102"/>
      <c r="F29" s="113"/>
      <c r="G29" s="121"/>
      <c r="H29" s="117"/>
      <c r="I29" s="121"/>
      <c r="J29" s="117"/>
      <c r="K29" s="121"/>
      <c r="L29" s="117"/>
      <c r="M29" s="121"/>
      <c r="N29" s="117"/>
      <c r="O29" s="121"/>
      <c r="P29" s="117"/>
      <c r="Q29" s="117"/>
      <c r="R29" s="117"/>
      <c r="S29" s="121"/>
      <c r="T29" s="117"/>
      <c r="U29" s="121"/>
    </row>
    <row r="30" spans="1:24" ht="24" customHeight="1">
      <c r="A30" s="102"/>
      <c r="B30" s="102"/>
      <c r="C30" s="102"/>
      <c r="F30" s="113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</row>
  </sheetData>
  <mergeCells count="3">
    <mergeCell ref="G5:U5"/>
    <mergeCell ref="O6:S6"/>
    <mergeCell ref="K8:M8"/>
  </mergeCells>
  <printOptions horizontalCentered="1"/>
  <pageMargins left="0.55118110236220474" right="0.39370078740157483" top="0.82677165354330717" bottom="0.74803149606299213" header="0" footer="0.35433070866141736"/>
  <pageSetup paperSize="9" scale="65" fitToHeight="0" orientation="landscape" r:id="rId1"/>
  <headerFooter>
    <oddFooter>&amp;L&amp;"Angsana New,Regular"&amp;16The accompanying notes to financial statements are an integral part of the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zoomScaleNormal="100" zoomScaleSheetLayoutView="71" zoomScalePageLayoutView="80" workbookViewId="0">
      <selection activeCell="D10" sqref="D10"/>
    </sheetView>
  </sheetViews>
  <sheetFormatPr defaultColWidth="10.5546875" defaultRowHeight="23.4"/>
  <cols>
    <col min="1" max="1" width="2.5546875" style="1" customWidth="1"/>
    <col min="2" max="3" width="2.5546875" style="3" customWidth="1"/>
    <col min="4" max="4" width="53.6640625" style="1" customWidth="1"/>
    <col min="5" max="5" width="5.109375" style="1" customWidth="1"/>
    <col min="6" max="6" width="15.109375" style="1" customWidth="1"/>
    <col min="7" max="7" width="1.44140625" style="1" customWidth="1"/>
    <col min="8" max="8" width="15.109375" style="1" customWidth="1"/>
    <col min="9" max="9" width="1.44140625" style="3" customWidth="1"/>
    <col min="10" max="10" width="15.109375" style="3" customWidth="1"/>
    <col min="11" max="11" width="1.44140625" style="3" customWidth="1"/>
    <col min="12" max="12" width="19" style="3" customWidth="1"/>
    <col min="13" max="13" width="1.5546875" style="3" customWidth="1"/>
    <col min="14" max="16384" width="10.5546875" style="3"/>
  </cols>
  <sheetData>
    <row r="1" spans="1:13" ht="23.1" customHeight="1">
      <c r="A1" s="2" t="s">
        <v>63</v>
      </c>
      <c r="B1" s="14"/>
      <c r="C1" s="14"/>
      <c r="D1" s="8"/>
      <c r="E1" s="8"/>
      <c r="F1" s="8"/>
      <c r="G1" s="8"/>
      <c r="H1" s="8"/>
      <c r="L1" s="31"/>
    </row>
    <row r="2" spans="1:13" ht="23.1" customHeight="1">
      <c r="A2" s="2" t="s">
        <v>68</v>
      </c>
      <c r="B2" s="14"/>
      <c r="C2" s="14"/>
      <c r="D2" s="8"/>
      <c r="E2" s="8"/>
      <c r="F2" s="8"/>
      <c r="G2" s="8"/>
      <c r="H2" s="8"/>
      <c r="L2" s="31"/>
    </row>
    <row r="3" spans="1:13" ht="23.1" customHeight="1">
      <c r="A3" s="2" t="s">
        <v>181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4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4"/>
    </row>
    <row r="5" spans="1:13" ht="1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4"/>
    </row>
    <row r="6" spans="1:13" ht="4.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4"/>
    </row>
    <row r="7" spans="1:13" ht="23.1" customHeight="1">
      <c r="A7" s="14"/>
      <c r="B7" s="15"/>
      <c r="C7" s="15"/>
      <c r="D7" s="16"/>
      <c r="E7" s="16"/>
      <c r="F7" s="45"/>
      <c r="G7" s="45"/>
      <c r="H7" s="45"/>
      <c r="I7" s="17"/>
      <c r="J7" s="17"/>
      <c r="K7" s="17"/>
      <c r="L7" s="4" t="s">
        <v>147</v>
      </c>
      <c r="M7" s="14"/>
    </row>
    <row r="8" spans="1:13" ht="23.1" customHeight="1">
      <c r="A8" s="14"/>
      <c r="B8" s="15"/>
      <c r="C8" s="15"/>
      <c r="D8" s="16"/>
      <c r="E8" s="16"/>
      <c r="F8" s="172" t="s">
        <v>52</v>
      </c>
      <c r="G8" s="172"/>
      <c r="H8" s="172"/>
      <c r="I8" s="6"/>
      <c r="J8" s="171" t="s">
        <v>48</v>
      </c>
      <c r="K8" s="171"/>
      <c r="L8" s="171"/>
      <c r="M8" s="14"/>
    </row>
    <row r="9" spans="1:13" ht="23.1" customHeight="1">
      <c r="D9" s="16"/>
      <c r="E9" s="16"/>
      <c r="F9" s="32">
        <v>2024</v>
      </c>
      <c r="G9" s="19"/>
      <c r="H9" s="32">
        <v>2023</v>
      </c>
      <c r="I9" s="46"/>
      <c r="J9" s="32">
        <v>2024</v>
      </c>
      <c r="K9" s="33"/>
      <c r="L9" s="32">
        <v>2023</v>
      </c>
    </row>
    <row r="10" spans="1:13" ht="24.6" customHeight="1">
      <c r="A10" s="2" t="s">
        <v>22</v>
      </c>
      <c r="B10" s="5"/>
      <c r="C10" s="5"/>
      <c r="D10" s="16"/>
      <c r="E10" s="16"/>
      <c r="F10" s="8"/>
      <c r="G10" s="8"/>
      <c r="H10" s="8"/>
      <c r="I10" s="5"/>
      <c r="J10" s="7"/>
      <c r="K10" s="7"/>
      <c r="L10" s="29"/>
      <c r="M10" s="5"/>
    </row>
    <row r="11" spans="1:13" ht="24.6" customHeight="1">
      <c r="A11" s="3"/>
      <c r="B11" s="1" t="s">
        <v>108</v>
      </c>
      <c r="D11" s="8"/>
      <c r="E11" s="8"/>
      <c r="F11" s="11">
        <v>-251827679</v>
      </c>
      <c r="G11" s="11"/>
      <c r="H11" s="11">
        <v>-109757838</v>
      </c>
      <c r="I11" s="11"/>
      <c r="J11" s="11">
        <v>-234965355</v>
      </c>
      <c r="K11" s="11"/>
      <c r="L11" s="11">
        <v>-125895114</v>
      </c>
    </row>
    <row r="12" spans="1:13" ht="24.6" customHeight="1">
      <c r="A12" s="3"/>
      <c r="B12" s="1" t="s">
        <v>73</v>
      </c>
      <c r="D12" s="8"/>
      <c r="E12" s="8"/>
      <c r="F12" s="6"/>
      <c r="G12" s="6"/>
      <c r="H12" s="6"/>
      <c r="J12" s="6"/>
      <c r="K12" s="6"/>
      <c r="L12" s="6"/>
    </row>
    <row r="13" spans="1:13" ht="24.6" customHeight="1">
      <c r="A13" s="3"/>
      <c r="C13" s="30" t="s">
        <v>127</v>
      </c>
      <c r="D13" s="8"/>
      <c r="E13" s="8"/>
      <c r="F13" s="13">
        <v>51695669</v>
      </c>
      <c r="G13" s="34"/>
      <c r="H13" s="13">
        <v>112799227</v>
      </c>
      <c r="J13" s="13">
        <v>51695669</v>
      </c>
      <c r="L13" s="13">
        <v>112799227</v>
      </c>
    </row>
    <row r="14" spans="1:13" ht="24.6" customHeight="1">
      <c r="A14" s="3"/>
      <c r="C14" s="30" t="s">
        <v>132</v>
      </c>
      <c r="D14" s="8"/>
      <c r="E14" s="8"/>
      <c r="F14" s="13">
        <v>0</v>
      </c>
      <c r="G14" s="11"/>
      <c r="H14" s="13">
        <v>0</v>
      </c>
      <c r="J14" s="13">
        <v>0</v>
      </c>
      <c r="L14" s="13">
        <v>-1000000</v>
      </c>
    </row>
    <row r="15" spans="1:13" ht="24.6" customHeight="1">
      <c r="A15" s="3"/>
      <c r="C15" s="30" t="s">
        <v>106</v>
      </c>
      <c r="D15" s="8"/>
      <c r="E15" s="8"/>
      <c r="F15" s="13">
        <v>47320108</v>
      </c>
      <c r="G15" s="11"/>
      <c r="H15" s="13">
        <v>-5500394</v>
      </c>
      <c r="J15" s="13">
        <v>47320108</v>
      </c>
      <c r="L15" s="13">
        <v>-5500394</v>
      </c>
    </row>
    <row r="16" spans="1:13" ht="24.6" customHeight="1">
      <c r="A16" s="3"/>
      <c r="C16" s="30" t="s">
        <v>188</v>
      </c>
      <c r="D16" s="8"/>
      <c r="E16" s="8"/>
      <c r="F16" s="13">
        <v>-578</v>
      </c>
      <c r="G16" s="11"/>
      <c r="H16" s="13">
        <v>12861378</v>
      </c>
      <c r="J16" s="13">
        <v>-578</v>
      </c>
      <c r="L16" s="13">
        <v>12861378</v>
      </c>
    </row>
    <row r="17" spans="1:12" ht="24.6" customHeight="1">
      <c r="A17" s="3"/>
      <c r="C17" s="30" t="s">
        <v>195</v>
      </c>
      <c r="D17" s="8"/>
      <c r="E17" s="8"/>
      <c r="F17" s="13">
        <v>-1968101</v>
      </c>
      <c r="G17" s="11"/>
      <c r="H17" s="13">
        <v>0</v>
      </c>
      <c r="J17" s="13">
        <v>-1968101</v>
      </c>
      <c r="L17" s="13">
        <v>0</v>
      </c>
    </row>
    <row r="18" spans="1:12" ht="24.6" customHeight="1">
      <c r="A18" s="3"/>
      <c r="C18" s="30" t="s">
        <v>196</v>
      </c>
      <c r="D18" s="8"/>
      <c r="E18" s="8"/>
      <c r="F18" s="13">
        <v>-2758808</v>
      </c>
      <c r="G18" s="11"/>
      <c r="H18" s="13">
        <v>0</v>
      </c>
      <c r="J18" s="13">
        <v>-2758808</v>
      </c>
      <c r="L18" s="13">
        <v>0</v>
      </c>
    </row>
    <row r="19" spans="1:12" ht="24.6" customHeight="1">
      <c r="A19" s="3"/>
      <c r="C19" s="30" t="s">
        <v>128</v>
      </c>
      <c r="D19" s="8"/>
      <c r="E19" s="8"/>
      <c r="F19" s="13">
        <v>9418148</v>
      </c>
      <c r="G19" s="20"/>
      <c r="H19" s="13">
        <v>-2154877</v>
      </c>
      <c r="J19" s="13">
        <v>9418148</v>
      </c>
      <c r="L19" s="13">
        <v>-2154877</v>
      </c>
    </row>
    <row r="20" spans="1:12" ht="24.6" customHeight="1">
      <c r="A20" s="3"/>
      <c r="C20" s="30" t="s">
        <v>189</v>
      </c>
      <c r="D20" s="8"/>
      <c r="E20" s="8"/>
      <c r="F20" s="35">
        <v>15583582</v>
      </c>
      <c r="G20" s="20"/>
      <c r="H20" s="35">
        <v>6670946</v>
      </c>
      <c r="J20" s="35">
        <v>15583582</v>
      </c>
      <c r="L20" s="35">
        <v>6670946</v>
      </c>
    </row>
    <row r="21" spans="1:12" ht="24" customHeight="1">
      <c r="A21" s="3"/>
      <c r="C21" s="67" t="s">
        <v>200</v>
      </c>
      <c r="D21" s="8"/>
      <c r="E21" s="8"/>
      <c r="F21" s="35">
        <v>104</v>
      </c>
      <c r="G21" s="20"/>
      <c r="H21" s="35">
        <v>0</v>
      </c>
      <c r="J21" s="35">
        <v>104</v>
      </c>
      <c r="L21" s="35">
        <v>0</v>
      </c>
    </row>
    <row r="22" spans="1:12" ht="24.6" customHeight="1">
      <c r="A22" s="3"/>
      <c r="C22" s="30" t="s">
        <v>124</v>
      </c>
      <c r="D22" s="8"/>
      <c r="E22" s="8"/>
      <c r="F22" s="13">
        <v>-6619505</v>
      </c>
      <c r="G22" s="20"/>
      <c r="H22" s="13">
        <v>-929286</v>
      </c>
      <c r="J22" s="13">
        <v>-6619505</v>
      </c>
      <c r="L22" s="13">
        <v>-929286</v>
      </c>
    </row>
    <row r="23" spans="1:12" ht="24.6" customHeight="1">
      <c r="A23" s="3"/>
      <c r="C23" s="30" t="s">
        <v>123</v>
      </c>
      <c r="D23" s="8"/>
      <c r="E23" s="8"/>
      <c r="F23" s="13">
        <v>-3042357</v>
      </c>
      <c r="G23" s="20"/>
      <c r="H23" s="13">
        <v>-7313068</v>
      </c>
      <c r="J23" s="13">
        <v>-3042357</v>
      </c>
      <c r="K23" s="56"/>
      <c r="L23" s="13">
        <v>-7313068</v>
      </c>
    </row>
    <row r="24" spans="1:12" ht="24.6" customHeight="1">
      <c r="A24" s="3"/>
      <c r="C24" s="30" t="s">
        <v>55</v>
      </c>
      <c r="D24" s="8"/>
      <c r="E24" s="8"/>
      <c r="F24" s="13">
        <v>-7573756</v>
      </c>
      <c r="G24" s="34"/>
      <c r="H24" s="13">
        <v>-7283283</v>
      </c>
      <c r="J24" s="13">
        <v>-7573756</v>
      </c>
      <c r="K24" s="56"/>
      <c r="L24" s="13">
        <v>-7283283</v>
      </c>
    </row>
    <row r="25" spans="1:12" ht="24.6" customHeight="1">
      <c r="A25" s="3"/>
      <c r="C25" s="1" t="s">
        <v>125</v>
      </c>
      <c r="D25" s="8"/>
      <c r="E25" s="8"/>
      <c r="F25" s="13">
        <v>2683528</v>
      </c>
      <c r="G25" s="35"/>
      <c r="H25" s="13">
        <v>2900290</v>
      </c>
      <c r="I25" s="70"/>
      <c r="J25" s="13">
        <v>2443128</v>
      </c>
      <c r="K25" s="57"/>
      <c r="L25" s="13">
        <v>2900290</v>
      </c>
    </row>
    <row r="26" spans="1:12" ht="24.6" customHeight="1">
      <c r="A26" s="3"/>
      <c r="C26" s="1" t="s">
        <v>133</v>
      </c>
      <c r="D26" s="8"/>
      <c r="E26" s="8"/>
      <c r="F26" s="13">
        <v>0</v>
      </c>
      <c r="G26" s="35"/>
      <c r="H26" s="13">
        <v>-101156270</v>
      </c>
      <c r="I26" s="70"/>
      <c r="J26" s="13">
        <v>0</v>
      </c>
      <c r="K26" s="57"/>
      <c r="L26" s="13">
        <v>0</v>
      </c>
    </row>
    <row r="27" spans="1:12" ht="24.6" customHeight="1">
      <c r="A27" s="3"/>
      <c r="C27" s="1" t="s">
        <v>134</v>
      </c>
      <c r="D27" s="8"/>
      <c r="E27" s="8"/>
      <c r="F27" s="13">
        <v>0</v>
      </c>
      <c r="G27" s="35"/>
      <c r="H27" s="13">
        <v>0</v>
      </c>
      <c r="I27" s="70"/>
      <c r="J27" s="13">
        <v>0</v>
      </c>
      <c r="K27" s="57"/>
      <c r="L27" s="13">
        <v>-69473208</v>
      </c>
    </row>
    <row r="28" spans="1:12" ht="24.6" customHeight="1">
      <c r="A28" s="3"/>
      <c r="C28" s="1" t="s">
        <v>167</v>
      </c>
      <c r="D28" s="8"/>
      <c r="E28" s="8"/>
      <c r="F28" s="13">
        <v>6154877</v>
      </c>
      <c r="G28" s="35"/>
      <c r="H28" s="13">
        <v>-7974873</v>
      </c>
      <c r="I28" s="70"/>
      <c r="J28" s="13">
        <v>6154877</v>
      </c>
      <c r="K28" s="57"/>
      <c r="L28" s="13">
        <v>-7974873</v>
      </c>
    </row>
    <row r="29" spans="1:12">
      <c r="C29" s="65" t="s">
        <v>187</v>
      </c>
      <c r="F29" s="13">
        <v>252</v>
      </c>
      <c r="H29" s="13">
        <v>0</v>
      </c>
      <c r="J29" s="13">
        <v>0</v>
      </c>
      <c r="L29" s="13">
        <v>0</v>
      </c>
    </row>
    <row r="30" spans="1:12">
      <c r="C30" s="65" t="s">
        <v>197</v>
      </c>
      <c r="F30" s="13">
        <v>40818546</v>
      </c>
      <c r="H30" s="13">
        <v>0</v>
      </c>
      <c r="J30" s="13">
        <v>40818546</v>
      </c>
      <c r="L30" s="13">
        <v>0</v>
      </c>
    </row>
    <row r="31" spans="1:12" ht="24.6" customHeight="1">
      <c r="A31" s="3"/>
      <c r="C31" s="1" t="s">
        <v>84</v>
      </c>
      <c r="D31" s="8"/>
      <c r="E31" s="8"/>
      <c r="F31" s="13">
        <v>1556275</v>
      </c>
      <c r="G31" s="35"/>
      <c r="H31" s="13">
        <v>1364907</v>
      </c>
      <c r="I31" s="70"/>
      <c r="J31" s="13">
        <v>1556275</v>
      </c>
      <c r="K31" s="57"/>
      <c r="L31" s="13">
        <v>1364907</v>
      </c>
    </row>
    <row r="32" spans="1:12" ht="24.6" customHeight="1">
      <c r="A32" s="3"/>
      <c r="C32" s="37" t="s">
        <v>98</v>
      </c>
      <c r="D32" s="8"/>
      <c r="E32" s="8"/>
      <c r="F32" s="13">
        <v>-892176</v>
      </c>
      <c r="G32" s="34"/>
      <c r="H32" s="13">
        <v>-1622849</v>
      </c>
      <c r="J32" s="13">
        <v>-892176</v>
      </c>
      <c r="K32" s="56"/>
      <c r="L32" s="13">
        <v>-1622849</v>
      </c>
    </row>
    <row r="33" spans="1:12" ht="24.6" customHeight="1">
      <c r="A33" s="3"/>
      <c r="C33" s="1" t="s">
        <v>56</v>
      </c>
      <c r="D33" s="8"/>
      <c r="E33" s="8"/>
      <c r="F33" s="13">
        <v>-573959</v>
      </c>
      <c r="G33" s="34"/>
      <c r="H33" s="13">
        <v>-147288</v>
      </c>
      <c r="J33" s="13">
        <v>-573959</v>
      </c>
      <c r="K33" s="56"/>
      <c r="L33" s="13">
        <v>-4748257</v>
      </c>
    </row>
    <row r="34" spans="1:12" ht="24.6" customHeight="1">
      <c r="A34" s="3"/>
      <c r="C34" s="1" t="s">
        <v>76</v>
      </c>
      <c r="D34" s="8"/>
      <c r="E34" s="8"/>
      <c r="F34" s="13">
        <v>55324302</v>
      </c>
      <c r="G34" s="62"/>
      <c r="H34" s="13">
        <v>36523379</v>
      </c>
      <c r="J34" s="13">
        <v>39576392</v>
      </c>
      <c r="K34" s="58"/>
      <c r="L34" s="13">
        <v>29533138</v>
      </c>
    </row>
    <row r="35" spans="1:12" ht="24.6" customHeight="1">
      <c r="A35" s="3"/>
      <c r="C35" s="61" t="s">
        <v>169</v>
      </c>
      <c r="D35" s="8"/>
      <c r="E35" s="8"/>
      <c r="F35" s="59">
        <v>0</v>
      </c>
      <c r="G35" s="62"/>
      <c r="H35" s="59">
        <v>-4708262</v>
      </c>
      <c r="J35" s="59">
        <v>0</v>
      </c>
      <c r="K35" s="27"/>
      <c r="L35" s="59">
        <v>-4708262</v>
      </c>
    </row>
    <row r="36" spans="1:12" ht="24.6" customHeight="1">
      <c r="A36" s="3"/>
      <c r="C36" s="30" t="s">
        <v>92</v>
      </c>
      <c r="D36" s="8"/>
      <c r="E36" s="8"/>
      <c r="F36" s="6"/>
      <c r="G36" s="6"/>
      <c r="H36" s="6"/>
      <c r="J36" s="6"/>
      <c r="K36" s="6"/>
      <c r="L36" s="6"/>
    </row>
    <row r="37" spans="1:12" ht="24.6" customHeight="1">
      <c r="A37" s="3"/>
      <c r="D37" s="1" t="s">
        <v>57</v>
      </c>
      <c r="E37" s="8"/>
      <c r="F37" s="35">
        <v>-44701528</v>
      </c>
      <c r="G37" s="35"/>
      <c r="H37" s="35">
        <v>-75428161</v>
      </c>
      <c r="I37" s="70"/>
      <c r="J37" s="35">
        <v>-43827766</v>
      </c>
      <c r="K37" s="35"/>
      <c r="L37" s="35">
        <v>-72473585</v>
      </c>
    </row>
    <row r="38" spans="1:12" ht="24.6" customHeight="1">
      <c r="A38" s="3"/>
      <c r="B38" s="1" t="s">
        <v>23</v>
      </c>
      <c r="D38" s="8"/>
      <c r="E38" s="8"/>
      <c r="F38" s="6"/>
      <c r="G38" s="6"/>
      <c r="H38" s="6"/>
      <c r="J38" s="6"/>
      <c r="K38" s="6"/>
      <c r="L38" s="6"/>
    </row>
    <row r="39" spans="1:12" s="38" customFormat="1" ht="24.6" customHeight="1">
      <c r="C39" s="39" t="s">
        <v>71</v>
      </c>
      <c r="D39" s="40"/>
      <c r="E39" s="40"/>
      <c r="F39" s="13">
        <v>757922</v>
      </c>
      <c r="G39" s="27"/>
      <c r="H39" s="13">
        <v>40014920</v>
      </c>
      <c r="J39" s="13">
        <v>192561</v>
      </c>
      <c r="L39" s="13">
        <v>39883410</v>
      </c>
    </row>
    <row r="40" spans="1:12" ht="24.6" customHeight="1">
      <c r="A40" s="3"/>
      <c r="C40" s="1" t="s">
        <v>58</v>
      </c>
      <c r="D40" s="8"/>
      <c r="E40" s="8"/>
      <c r="F40" s="13">
        <v>10578658</v>
      </c>
      <c r="G40" s="27"/>
      <c r="H40" s="13">
        <v>31055077</v>
      </c>
      <c r="J40" s="13">
        <v>10578658</v>
      </c>
      <c r="L40" s="13">
        <v>31055077</v>
      </c>
    </row>
    <row r="41" spans="1:12" s="38" customFormat="1" ht="24.6" customHeight="1">
      <c r="C41" s="41" t="s">
        <v>3</v>
      </c>
      <c r="D41" s="40"/>
      <c r="E41" s="40"/>
      <c r="F41" s="13">
        <v>7038381</v>
      </c>
      <c r="G41" s="27"/>
      <c r="H41" s="13">
        <v>1402909</v>
      </c>
      <c r="J41" s="13">
        <v>7038381</v>
      </c>
      <c r="L41" s="13">
        <v>1402909</v>
      </c>
    </row>
    <row r="42" spans="1:12" ht="24.6" customHeight="1">
      <c r="A42" s="3"/>
      <c r="C42" s="30" t="s">
        <v>78</v>
      </c>
      <c r="D42" s="8"/>
      <c r="E42" s="8"/>
      <c r="F42" s="13">
        <v>2758808</v>
      </c>
      <c r="G42" s="27"/>
      <c r="H42" s="13">
        <v>14171699</v>
      </c>
      <c r="J42" s="13">
        <v>2758808</v>
      </c>
      <c r="L42" s="13">
        <v>14171699</v>
      </c>
    </row>
    <row r="43" spans="1:12" ht="24.6" customHeight="1">
      <c r="A43" s="3"/>
      <c r="B43" s="1" t="s">
        <v>24</v>
      </c>
      <c r="D43" s="8"/>
      <c r="E43" s="8"/>
      <c r="F43" s="27"/>
      <c r="G43" s="27"/>
      <c r="H43" s="27"/>
      <c r="J43" s="27"/>
      <c r="L43" s="27"/>
    </row>
    <row r="44" spans="1:12" ht="24.6" customHeight="1">
      <c r="A44" s="3"/>
      <c r="C44" s="30" t="s">
        <v>72</v>
      </c>
      <c r="D44" s="8"/>
      <c r="E44" s="8"/>
      <c r="F44" s="13">
        <v>-111432963</v>
      </c>
      <c r="G44" s="27"/>
      <c r="H44" s="13">
        <v>13843106</v>
      </c>
      <c r="J44" s="13">
        <v>-112725662</v>
      </c>
      <c r="L44" s="13">
        <v>6707824</v>
      </c>
    </row>
    <row r="45" spans="1:12" ht="24.6" customHeight="1">
      <c r="A45" s="3"/>
      <c r="C45" s="1" t="s">
        <v>8</v>
      </c>
      <c r="D45" s="8"/>
      <c r="E45" s="8"/>
      <c r="F45" s="59">
        <v>-7121026</v>
      </c>
      <c r="G45" s="27"/>
      <c r="H45" s="59">
        <v>-4626862</v>
      </c>
      <c r="J45" s="59">
        <v>-7121026</v>
      </c>
      <c r="L45" s="59">
        <v>-4626862</v>
      </c>
    </row>
    <row r="46" spans="1:12" ht="24.6" customHeight="1">
      <c r="A46" s="3"/>
      <c r="B46" s="1" t="s">
        <v>114</v>
      </c>
      <c r="D46" s="8"/>
      <c r="E46" s="8"/>
      <c r="F46" s="35">
        <v>-142121748</v>
      </c>
      <c r="G46" s="6"/>
      <c r="H46" s="35">
        <v>20432688</v>
      </c>
      <c r="J46" s="35">
        <v>-143106046</v>
      </c>
      <c r="K46" s="6"/>
      <c r="L46" s="35">
        <v>16120472</v>
      </c>
    </row>
    <row r="47" spans="1:12" ht="24.6" customHeight="1">
      <c r="A47" s="3"/>
      <c r="C47" s="1" t="s">
        <v>85</v>
      </c>
      <c r="D47" s="8"/>
      <c r="E47" s="8"/>
      <c r="F47" s="59">
        <v>-181198</v>
      </c>
      <c r="G47" s="27"/>
      <c r="H47" s="59">
        <v>-2093740</v>
      </c>
      <c r="J47" s="59">
        <v>-181198</v>
      </c>
      <c r="L47" s="59">
        <v>-1223740</v>
      </c>
    </row>
    <row r="48" spans="1:12" ht="24.6" customHeight="1">
      <c r="A48" s="42" t="s">
        <v>115</v>
      </c>
      <c r="B48" s="14"/>
      <c r="C48" s="14"/>
      <c r="D48" s="8"/>
      <c r="E48" s="8"/>
      <c r="F48" s="60">
        <v>-142302946</v>
      </c>
      <c r="G48" s="6"/>
      <c r="H48" s="60">
        <v>18338948</v>
      </c>
      <c r="J48" s="60">
        <v>-143287244</v>
      </c>
      <c r="K48" s="6"/>
      <c r="L48" s="17">
        <v>14896732</v>
      </c>
    </row>
    <row r="49" spans="1:13" ht="23.1" customHeight="1">
      <c r="A49" s="42"/>
      <c r="B49" s="14"/>
      <c r="C49" s="14"/>
      <c r="D49" s="8"/>
      <c r="E49" s="8"/>
      <c r="F49" s="6"/>
      <c r="G49" s="6"/>
      <c r="H49" s="6"/>
      <c r="J49" s="6"/>
      <c r="K49" s="6"/>
      <c r="L49" s="6"/>
    </row>
    <row r="50" spans="1:13" ht="23.1" customHeight="1">
      <c r="A50" s="2" t="s">
        <v>63</v>
      </c>
      <c r="B50" s="14"/>
      <c r="C50" s="14"/>
      <c r="D50" s="8"/>
      <c r="E50" s="8"/>
      <c r="F50" s="8"/>
      <c r="G50" s="8"/>
      <c r="H50" s="8"/>
      <c r="L50" s="31"/>
    </row>
    <row r="51" spans="1:13" ht="23.1" customHeight="1">
      <c r="A51" s="2" t="s">
        <v>69</v>
      </c>
      <c r="B51" s="14"/>
      <c r="C51" s="14"/>
      <c r="D51" s="8"/>
      <c r="E51" s="8"/>
      <c r="F51" s="8"/>
      <c r="G51" s="8"/>
      <c r="H51" s="8"/>
      <c r="L51" s="31"/>
    </row>
    <row r="52" spans="1:13" ht="23.1" customHeight="1">
      <c r="A52" s="2" t="s">
        <v>181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3" ht="4.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4"/>
    </row>
    <row r="54" spans="1:13" ht="1.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4"/>
    </row>
    <row r="55" spans="1:13" ht="4.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4"/>
    </row>
    <row r="56" spans="1:13" ht="23.1" customHeight="1">
      <c r="A56" s="14"/>
      <c r="B56" s="15"/>
      <c r="C56" s="15"/>
      <c r="D56" s="16"/>
      <c r="E56" s="16"/>
      <c r="F56" s="45"/>
      <c r="G56" s="45"/>
      <c r="H56" s="45"/>
      <c r="I56" s="17"/>
      <c r="J56" s="17"/>
      <c r="K56" s="17"/>
      <c r="L56" s="4" t="s">
        <v>147</v>
      </c>
      <c r="M56" s="14"/>
    </row>
    <row r="57" spans="1:13" ht="23.1" customHeight="1">
      <c r="A57" s="14"/>
      <c r="B57" s="15"/>
      <c r="C57" s="15"/>
      <c r="D57" s="16"/>
      <c r="E57" s="16"/>
      <c r="F57" s="172" t="s">
        <v>52</v>
      </c>
      <c r="G57" s="172"/>
      <c r="H57" s="172"/>
      <c r="I57" s="6"/>
      <c r="J57" s="171" t="s">
        <v>48</v>
      </c>
      <c r="K57" s="171"/>
      <c r="L57" s="171"/>
      <c r="M57" s="14"/>
    </row>
    <row r="58" spans="1:13" ht="23.1" customHeight="1">
      <c r="A58" s="14"/>
      <c r="B58" s="15"/>
      <c r="C58" s="15"/>
      <c r="D58" s="16"/>
      <c r="E58" s="16"/>
      <c r="F58" s="32">
        <v>2024</v>
      </c>
      <c r="G58" s="19"/>
      <c r="H58" s="32">
        <v>2023</v>
      </c>
      <c r="I58" s="46"/>
      <c r="J58" s="32">
        <v>2024</v>
      </c>
      <c r="K58" s="33"/>
      <c r="L58" s="32">
        <v>2023</v>
      </c>
      <c r="M58" s="14"/>
    </row>
    <row r="59" spans="1:13" ht="24.6" customHeight="1">
      <c r="A59" s="2" t="s">
        <v>25</v>
      </c>
      <c r="B59" s="5"/>
      <c r="C59" s="5"/>
      <c r="D59" s="16"/>
      <c r="E59" s="16"/>
      <c r="F59" s="8"/>
      <c r="G59" s="8"/>
      <c r="H59" s="8"/>
      <c r="J59" s="27"/>
      <c r="K59" s="27"/>
    </row>
    <row r="60" spans="1:13" ht="24.6" customHeight="1">
      <c r="A60" s="3"/>
      <c r="B60" s="1" t="s">
        <v>172</v>
      </c>
      <c r="D60" s="8"/>
      <c r="E60" s="8"/>
      <c r="F60" s="13">
        <v>0</v>
      </c>
      <c r="G60" s="9"/>
      <c r="H60" s="13">
        <v>1000000</v>
      </c>
      <c r="J60" s="13">
        <v>0</v>
      </c>
      <c r="K60" s="20"/>
      <c r="L60" s="13">
        <v>1000000</v>
      </c>
    </row>
    <row r="61" spans="1:13" ht="24.6" customHeight="1">
      <c r="A61" s="3"/>
      <c r="B61" s="1" t="s">
        <v>156</v>
      </c>
      <c r="C61" s="1"/>
      <c r="D61" s="8"/>
      <c r="E61" s="8"/>
      <c r="F61" s="13">
        <v>0</v>
      </c>
      <c r="G61" s="11"/>
      <c r="H61" s="13">
        <v>0</v>
      </c>
      <c r="I61" s="70"/>
      <c r="J61" s="13">
        <v>-1961687</v>
      </c>
      <c r="K61" s="35"/>
      <c r="L61" s="13">
        <v>-2976549</v>
      </c>
    </row>
    <row r="62" spans="1:13" ht="24.6" customHeight="1">
      <c r="A62" s="2"/>
      <c r="B62" s="1" t="s">
        <v>126</v>
      </c>
      <c r="C62" s="5"/>
      <c r="D62" s="16"/>
      <c r="E62" s="16"/>
      <c r="F62" s="13">
        <v>0</v>
      </c>
      <c r="G62" s="8"/>
      <c r="H62" s="13">
        <v>-75000000</v>
      </c>
      <c r="J62" s="13">
        <v>0</v>
      </c>
      <c r="K62" s="27"/>
      <c r="L62" s="13">
        <v>-78818098</v>
      </c>
    </row>
    <row r="63" spans="1:13" ht="24.6" customHeight="1">
      <c r="A63" s="3"/>
      <c r="B63" s="1" t="s">
        <v>170</v>
      </c>
      <c r="D63" s="8"/>
      <c r="E63" s="8"/>
      <c r="F63" s="13">
        <v>-270</v>
      </c>
      <c r="G63" s="11"/>
      <c r="H63" s="13">
        <v>-8957557</v>
      </c>
      <c r="J63" s="13">
        <v>-270</v>
      </c>
      <c r="K63" s="20"/>
      <c r="L63" s="13">
        <v>-8957557</v>
      </c>
    </row>
    <row r="64" spans="1:13" ht="24.6" customHeight="1">
      <c r="A64" s="3"/>
      <c r="B64" s="1" t="s">
        <v>171</v>
      </c>
      <c r="D64" s="8"/>
      <c r="E64" s="8"/>
      <c r="F64" s="13">
        <v>0</v>
      </c>
      <c r="G64" s="11"/>
      <c r="H64" s="13">
        <v>-708463</v>
      </c>
      <c r="J64" s="13">
        <v>0</v>
      </c>
      <c r="K64" s="20"/>
      <c r="L64" s="13">
        <v>-708463</v>
      </c>
    </row>
    <row r="65" spans="1:12" ht="24.6" customHeight="1">
      <c r="A65" s="3"/>
      <c r="B65" s="1" t="s">
        <v>74</v>
      </c>
      <c r="D65" s="8"/>
      <c r="E65" s="8"/>
      <c r="F65" s="13">
        <v>2994860</v>
      </c>
      <c r="G65" s="11"/>
      <c r="H65" s="13">
        <v>5611848</v>
      </c>
      <c r="J65" s="13">
        <v>2994860</v>
      </c>
      <c r="K65" s="20"/>
      <c r="L65" s="13">
        <v>5611848</v>
      </c>
    </row>
    <row r="66" spans="1:12" ht="24.6" customHeight="1">
      <c r="A66" s="3"/>
      <c r="B66" s="1" t="s">
        <v>89</v>
      </c>
      <c r="D66" s="8"/>
      <c r="E66" s="8"/>
      <c r="F66" s="13">
        <v>161315</v>
      </c>
      <c r="G66" s="11"/>
      <c r="H66" s="13">
        <v>13011</v>
      </c>
      <c r="J66" s="13">
        <v>161315</v>
      </c>
      <c r="K66" s="20"/>
      <c r="L66" s="13">
        <v>13119</v>
      </c>
    </row>
    <row r="67" spans="1:12" ht="24.6" customHeight="1">
      <c r="A67" s="2" t="s">
        <v>116</v>
      </c>
      <c r="D67" s="8"/>
      <c r="E67" s="8"/>
      <c r="F67" s="28">
        <v>3155905</v>
      </c>
      <c r="G67" s="11"/>
      <c r="H67" s="28">
        <v>-78041161</v>
      </c>
      <c r="J67" s="28">
        <v>1194218</v>
      </c>
      <c r="K67" s="11"/>
      <c r="L67" s="28">
        <v>-84835700</v>
      </c>
    </row>
    <row r="68" spans="1:12" ht="24.6" customHeight="1">
      <c r="A68" s="2"/>
      <c r="D68" s="8"/>
      <c r="E68" s="8"/>
      <c r="F68" s="11"/>
      <c r="G68" s="11"/>
      <c r="H68" s="11"/>
      <c r="J68" s="11"/>
      <c r="K68" s="11"/>
      <c r="L68" s="11"/>
    </row>
    <row r="69" spans="1:12" ht="24.6" customHeight="1">
      <c r="A69" s="2" t="s">
        <v>26</v>
      </c>
      <c r="B69" s="5"/>
      <c r="C69" s="5"/>
      <c r="D69" s="8"/>
      <c r="E69" s="8"/>
      <c r="F69" s="11"/>
      <c r="G69" s="11"/>
      <c r="H69" s="11"/>
      <c r="J69" s="11"/>
      <c r="K69" s="11"/>
      <c r="L69" s="11"/>
    </row>
    <row r="70" spans="1:12" ht="24.6" customHeight="1">
      <c r="A70" s="3"/>
      <c r="B70" s="1" t="s">
        <v>143</v>
      </c>
      <c r="C70" s="5"/>
      <c r="D70" s="8"/>
      <c r="E70" s="8"/>
      <c r="F70" s="11"/>
      <c r="G70" s="11"/>
      <c r="H70" s="35"/>
      <c r="J70" s="11"/>
      <c r="K70" s="11"/>
      <c r="L70" s="11"/>
    </row>
    <row r="71" spans="1:12" ht="24.6" customHeight="1">
      <c r="A71" s="3"/>
      <c r="C71" s="1" t="s">
        <v>144</v>
      </c>
      <c r="D71" s="8"/>
      <c r="E71" s="8"/>
      <c r="F71" s="13">
        <v>1252170</v>
      </c>
      <c r="G71" s="11"/>
      <c r="H71" s="13">
        <v>-90822</v>
      </c>
      <c r="I71" s="70"/>
      <c r="J71" s="13">
        <v>1252170</v>
      </c>
      <c r="K71" s="35"/>
      <c r="L71" s="13">
        <v>-90822</v>
      </c>
    </row>
    <row r="72" spans="1:12" ht="24.6" customHeight="1">
      <c r="B72" s="1" t="s">
        <v>118</v>
      </c>
      <c r="D72" s="8"/>
      <c r="E72" s="8"/>
      <c r="F72" s="13">
        <v>155991925</v>
      </c>
      <c r="G72" s="11"/>
      <c r="H72" s="13">
        <v>89184035</v>
      </c>
      <c r="I72" s="70"/>
      <c r="J72" s="13">
        <v>155991925</v>
      </c>
      <c r="K72" s="35"/>
      <c r="L72" s="13">
        <v>89184035</v>
      </c>
    </row>
    <row r="73" spans="1:12" ht="24.6" customHeight="1">
      <c r="B73" s="1" t="s">
        <v>119</v>
      </c>
      <c r="D73" s="8"/>
      <c r="E73" s="8"/>
      <c r="F73" s="13">
        <v>-116543505</v>
      </c>
      <c r="G73" s="11"/>
      <c r="H73" s="13">
        <v>-21027870</v>
      </c>
      <c r="I73" s="70"/>
      <c r="J73" s="13">
        <v>-116543505</v>
      </c>
      <c r="K73" s="35"/>
      <c r="L73" s="13">
        <v>-21027870</v>
      </c>
    </row>
    <row r="74" spans="1:12" ht="24.6" customHeight="1">
      <c r="A74" s="3"/>
      <c r="B74" s="1" t="s">
        <v>173</v>
      </c>
      <c r="D74" s="8"/>
      <c r="E74" s="8"/>
      <c r="F74" s="13">
        <v>0</v>
      </c>
      <c r="G74" s="11"/>
      <c r="H74" s="13">
        <v>-2660865</v>
      </c>
      <c r="I74" s="70"/>
      <c r="J74" s="13">
        <v>0</v>
      </c>
      <c r="K74" s="36"/>
      <c r="L74" s="13">
        <v>-2086848</v>
      </c>
    </row>
    <row r="75" spans="1:12" ht="24.6" customHeight="1">
      <c r="A75" s="3"/>
      <c r="B75" s="65" t="s">
        <v>190</v>
      </c>
      <c r="D75" s="8"/>
      <c r="E75" s="8"/>
      <c r="F75" s="13">
        <v>153385494</v>
      </c>
      <c r="G75" s="11"/>
      <c r="H75" s="13">
        <v>0</v>
      </c>
      <c r="I75" s="70"/>
      <c r="J75" s="9">
        <v>153385494</v>
      </c>
      <c r="K75" s="36"/>
      <c r="L75" s="13">
        <v>0</v>
      </c>
    </row>
    <row r="76" spans="1:12" ht="24.6" customHeight="1">
      <c r="A76" s="3"/>
      <c r="B76" s="1" t="s">
        <v>174</v>
      </c>
      <c r="D76" s="8"/>
      <c r="E76" s="8"/>
      <c r="F76" s="13">
        <v>-19860971</v>
      </c>
      <c r="G76" s="11"/>
      <c r="H76" s="13">
        <v>-71765161</v>
      </c>
      <c r="I76" s="70"/>
      <c r="J76" s="13">
        <v>-19860971</v>
      </c>
      <c r="K76" s="36"/>
      <c r="L76" s="13">
        <v>-71765161</v>
      </c>
    </row>
    <row r="77" spans="1:12" ht="24.6" customHeight="1">
      <c r="A77" s="3"/>
      <c r="B77" s="1" t="s">
        <v>122</v>
      </c>
      <c r="D77" s="8"/>
      <c r="E77" s="8"/>
      <c r="F77" s="13">
        <v>3038</v>
      </c>
      <c r="G77" s="35"/>
      <c r="H77" s="13">
        <v>88904288</v>
      </c>
      <c r="I77" s="70"/>
      <c r="J77" s="13">
        <v>3038</v>
      </c>
      <c r="K77" s="36"/>
      <c r="L77" s="13">
        <v>88904288</v>
      </c>
    </row>
    <row r="78" spans="1:12" ht="24.6" customHeight="1">
      <c r="A78" s="3"/>
      <c r="B78" s="1" t="s">
        <v>145</v>
      </c>
      <c r="D78" s="8"/>
      <c r="E78" s="8"/>
      <c r="F78" s="13">
        <v>0</v>
      </c>
      <c r="G78" s="35"/>
      <c r="H78" s="13">
        <v>5000000</v>
      </c>
      <c r="I78" s="70"/>
      <c r="J78" s="13">
        <v>0</v>
      </c>
      <c r="K78" s="36"/>
      <c r="L78" s="13">
        <v>5000000</v>
      </c>
    </row>
    <row r="79" spans="1:12" ht="24.6" customHeight="1">
      <c r="A79" s="3"/>
      <c r="B79" s="1" t="s">
        <v>175</v>
      </c>
      <c r="D79" s="8"/>
      <c r="E79" s="8"/>
      <c r="F79" s="13">
        <v>-36156300</v>
      </c>
      <c r="G79" s="35"/>
      <c r="H79" s="13">
        <v>-35300592</v>
      </c>
      <c r="I79" s="70"/>
      <c r="J79" s="9">
        <v>-33210414</v>
      </c>
      <c r="K79" s="36"/>
      <c r="L79" s="13">
        <v>-25657668</v>
      </c>
    </row>
    <row r="80" spans="1:12" ht="24.6" customHeight="1">
      <c r="A80" s="2" t="s">
        <v>77</v>
      </c>
      <c r="D80" s="8"/>
      <c r="E80" s="8"/>
      <c r="F80" s="28">
        <v>138071851</v>
      </c>
      <c r="G80" s="11"/>
      <c r="H80" s="28">
        <v>52243013</v>
      </c>
      <c r="J80" s="28">
        <v>141017737</v>
      </c>
      <c r="K80" s="11"/>
      <c r="L80" s="28">
        <v>62459954</v>
      </c>
    </row>
    <row r="81" spans="1:12" ht="24.6" customHeight="1">
      <c r="A81" s="2" t="s">
        <v>45</v>
      </c>
      <c r="D81" s="8"/>
      <c r="E81" s="8"/>
      <c r="F81" s="11">
        <v>-1075190</v>
      </c>
      <c r="G81" s="11"/>
      <c r="H81" s="11">
        <v>-7459200</v>
      </c>
      <c r="J81" s="11">
        <v>-1075289</v>
      </c>
      <c r="K81" s="11"/>
      <c r="L81" s="11">
        <v>-7479014</v>
      </c>
    </row>
    <row r="82" spans="1:12" ht="24.6" customHeight="1">
      <c r="A82" s="30" t="s">
        <v>155</v>
      </c>
      <c r="B82" s="14"/>
      <c r="C82" s="14"/>
      <c r="D82" s="8"/>
      <c r="E82" s="8"/>
      <c r="F82" s="10">
        <v>1695614</v>
      </c>
      <c r="G82" s="9"/>
      <c r="H82" s="10">
        <v>9154815</v>
      </c>
      <c r="J82" s="10">
        <v>1675782</v>
      </c>
      <c r="K82" s="11"/>
      <c r="L82" s="12">
        <v>9154796</v>
      </c>
    </row>
    <row r="83" spans="1:12" ht="24.6" customHeight="1" thickBot="1">
      <c r="A83" s="42" t="s">
        <v>154</v>
      </c>
      <c r="B83" s="14"/>
      <c r="C83" s="14"/>
      <c r="D83" s="8"/>
      <c r="E83" s="8"/>
      <c r="F83" s="43">
        <v>620424</v>
      </c>
      <c r="G83" s="11"/>
      <c r="H83" s="43">
        <v>1695615</v>
      </c>
      <c r="J83" s="43">
        <v>600493</v>
      </c>
      <c r="K83" s="11"/>
      <c r="L83" s="43">
        <v>1675782</v>
      </c>
    </row>
    <row r="84" spans="1:12" ht="24" thickTop="1">
      <c r="A84" s="42"/>
      <c r="B84" s="14"/>
      <c r="C84" s="14"/>
      <c r="D84" s="8"/>
      <c r="E84" s="8"/>
      <c r="F84" s="11"/>
      <c r="G84" s="11"/>
      <c r="H84" s="11"/>
      <c r="J84" s="11"/>
      <c r="K84" s="11"/>
      <c r="L84" s="11"/>
    </row>
    <row r="85" spans="1:12" ht="26.85" customHeight="1">
      <c r="A85" s="5" t="s">
        <v>117</v>
      </c>
      <c r="C85" s="30"/>
      <c r="F85" s="9"/>
      <c r="G85" s="9"/>
      <c r="H85" s="9"/>
      <c r="J85" s="9"/>
      <c r="K85" s="9"/>
      <c r="L85" s="9"/>
    </row>
    <row r="86" spans="1:12" ht="26.85" customHeight="1">
      <c r="A86" s="5"/>
      <c r="B86" s="1" t="s">
        <v>199</v>
      </c>
      <c r="C86" s="30"/>
      <c r="F86" s="9"/>
      <c r="G86" s="9"/>
      <c r="H86" s="9"/>
      <c r="J86" s="9"/>
      <c r="K86" s="9"/>
      <c r="L86" s="9"/>
    </row>
    <row r="87" spans="1:12">
      <c r="B87" s="1" t="s">
        <v>198</v>
      </c>
      <c r="C87" s="1"/>
      <c r="F87" s="20"/>
      <c r="G87" s="20"/>
      <c r="H87" s="20"/>
    </row>
    <row r="88" spans="1:12">
      <c r="B88" s="1"/>
      <c r="C88" s="1" t="s">
        <v>129</v>
      </c>
      <c r="F88" s="20"/>
      <c r="G88" s="20"/>
      <c r="H88" s="20"/>
    </row>
    <row r="89" spans="1:12">
      <c r="F89" s="21"/>
      <c r="G89" s="21"/>
      <c r="H89" s="21"/>
      <c r="I89" s="21"/>
      <c r="J89" s="21"/>
      <c r="K89" s="44"/>
      <c r="L89" s="44"/>
    </row>
    <row r="91" spans="1:12">
      <c r="F91" s="20">
        <v>0</v>
      </c>
      <c r="J91" s="3">
        <v>0</v>
      </c>
    </row>
  </sheetData>
  <mergeCells count="4">
    <mergeCell ref="J57:L57"/>
    <mergeCell ref="J8:L8"/>
    <mergeCell ref="F8:H8"/>
    <mergeCell ref="F57:H57"/>
  </mergeCells>
  <printOptions horizontalCentered="1"/>
  <pageMargins left="0.94488188976377996" right="0.59055118110236204" top="0.82677165354330695" bottom="0.74803149606299202" header="0" footer="0.35433070866141703"/>
  <pageSetup paperSize="9" scale="64" fitToHeight="0" orientation="portrait" r:id="rId1"/>
  <headerFooter>
    <oddFooter>&amp;L&amp;"Angsana New,Regular"&amp;16The accompanying notes to financial statements are an integral part of the financial statements.&amp;R&amp;"Angsana New,Regular"&amp;16&amp;P</oddFooter>
  </headerFooter>
  <rowBreaks count="2" manualBreakCount="2">
    <brk id="49" max="11" man="1"/>
    <brk id="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ทับทิมร์ ราชประมา</cp:lastModifiedBy>
  <cp:lastPrinted>2025-03-03T00:23:44Z</cp:lastPrinted>
  <dcterms:created xsi:type="dcterms:W3CDTF">2011-03-15T03:50:46Z</dcterms:created>
  <dcterms:modified xsi:type="dcterms:W3CDTF">2025-03-05T14:40:40Z</dcterms:modified>
</cp:coreProperties>
</file>